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E:\luu e\Ngothaingoc\Năm 2025\Tiet kiem 10% NQ 135-NQ-CP nam 2026\Báo cáo Bộ Tài chính đợt 1\Báo cáo Đợt 2\Triển khai các đơn vị\"/>
    </mc:Choice>
  </mc:AlternateContent>
  <xr:revisionPtr revIDLastSave="0" documentId="13_ncr:1_{DB854AD2-B34A-4BCE-BB0E-FC0786A1B9CF}" xr6:coauthVersionLast="47" xr6:coauthVersionMax="47" xr10:uidLastSave="{00000000-0000-0000-0000-000000000000}"/>
  <bookViews>
    <workbookView xWindow="-120" yWindow="-120" windowWidth="29040" windowHeight="15840" tabRatio="733" firstSheet="7" activeTab="7" xr2:uid="{00000000-000D-0000-FFFF-FFFF00000000}"/>
  </bookViews>
  <sheets>
    <sheet name="TKe-DVi da gui BC" sheetId="1" state="hidden" r:id="rId1"/>
    <sheet name="Sheet1 (2)" sheetId="2" state="hidden" r:id="rId2"/>
    <sheet name="DANH SACH DVI-l2" sheetId="10" state="hidden" r:id="rId3"/>
    <sheet name="DANH SACH DVI" sheetId="8" state="hidden" r:id="rId4"/>
    <sheet name="DANH SACH DVI-l3" sheetId="11" state="hidden" r:id="rId5"/>
    <sheet name="Thong ke don vi" sheetId="12" state="hidden" r:id="rId6"/>
    <sheet name="Thong ke don vi -gui P.NS" sheetId="13" state="hidden" r:id="rId7"/>
    <sheet name="PL 3 KP tiet kiem NQ 173-NQ-CP" sheetId="14" r:id="rId8"/>
    <sheet name="TH KP" sheetId="7" state="hidden" r:id="rId9"/>
    <sheet name="CHI TX NAM 2025 SO VOI 2024" sheetId="9" state="hidden" r:id="rId10"/>
    <sheet name="PHI, SN, KHÁC 2025 SO VOI 2024" sheetId="4" state="hidden" r:id="rId11"/>
    <sheet name="CHI TX 7 THANG CUOI NAM 2025 " sheetId="5" state="hidden" r:id="rId12"/>
    <sheet name="PHI, SN, KHÁC 07 THANG CUOI2025" sheetId="6" state="hidden" r:id="rId13"/>
  </sheets>
  <definedNames>
    <definedName name="_xlnm._FilterDatabase" localSheetId="3" hidden="1">'DANH SACH DVI'!$A$4:$AC$136</definedName>
    <definedName name="_xlnm._FilterDatabase" localSheetId="2" hidden="1">'DANH SACH DVI-l2'!$A$4:$AC$117</definedName>
    <definedName name="_xlnm._FilterDatabase" localSheetId="4" hidden="1">'DANH SACH DVI-l3'!$A$4:$AC$116</definedName>
    <definedName name="_xlnm._FilterDatabase" localSheetId="5" hidden="1">'Thong ke don vi'!$A$4:$F$98</definedName>
    <definedName name="_xlnm._FilterDatabase" localSheetId="6" hidden="1">'Thong ke don vi -gui P.NS'!$A$4:$F$84</definedName>
    <definedName name="_xlnm._FilterDatabase" localSheetId="0" hidden="1">'TKe-DVi da gui BC'!$A$4:$AA$132</definedName>
    <definedName name="_xlnm.Print_Area" localSheetId="11">'CHI TX 7 THANG CUOI NAM 2025 '!$A$1:$AL$105</definedName>
    <definedName name="_xlnm.Print_Area" localSheetId="9">'CHI TX NAM 2025 SO VOI 2024'!$A$1:$BV$132</definedName>
    <definedName name="_xlnm.Print_Area" localSheetId="3">'DANH SACH DVI'!$A$1:$J$136</definedName>
    <definedName name="_xlnm.Print_Area" localSheetId="2">'DANH SACH DVI-l2'!$A$1:$J$117</definedName>
    <definedName name="_xlnm.Print_Area" localSheetId="4">'DANH SACH DVI-l3'!$A$1:$J$116</definedName>
    <definedName name="_xlnm.Print_Area" localSheetId="12">'PHI, SN, KHÁC 07 THANG CUOI2025'!$A$1:$AL$83</definedName>
    <definedName name="_xlnm.Print_Area" localSheetId="10">'PHI, SN, KHÁC 2025 SO VOI 2024'!$A$1:$BT$87</definedName>
    <definedName name="_xlnm.Print_Area" localSheetId="0">'TKe-DVi da gui BC'!$A$1:$H$131</definedName>
    <definedName name="_xlnm.Print_Titles" localSheetId="11">'CHI TX 7 THANG CUOI NAM 2025 '!$A:$E,'CHI TX 7 THANG CUOI NAM 2025 '!$5:$8</definedName>
    <definedName name="_xlnm.Print_Titles" localSheetId="9">'CHI TX NAM 2025 SO VOI 2024'!$5:$9</definedName>
    <definedName name="_xlnm.Print_Titles" localSheetId="3">'DANH SACH DVI'!$3:$3</definedName>
    <definedName name="_xlnm.Print_Titles" localSheetId="2">'DANH SACH DVI-l2'!$3:$3</definedName>
    <definedName name="_xlnm.Print_Titles" localSheetId="4">'DANH SACH DVI-l3'!$3:$3</definedName>
    <definedName name="_xlnm.Print_Titles" localSheetId="12">'PHI, SN, KHÁC 07 THANG CUOI2025'!$A:$E,'PHI, SN, KHÁC 07 THANG CUOI2025'!$5:$8</definedName>
    <definedName name="_xlnm.Print_Titles" localSheetId="10">'PHI, SN, KHÁC 2025 SO VOI 2024'!$A:$E,'PHI, SN, KHÁC 2025 SO VOI 2024'!$4:$9</definedName>
    <definedName name="_xlnm.Print_Titles" localSheetId="7">'PL 3 KP tiet kiem NQ 173-NQ-CP'!$6:$8</definedName>
    <definedName name="_xlnm.Print_Titles" localSheetId="8">'TH KP'!$6:$9</definedName>
    <definedName name="_xlnm.Print_Titles" localSheetId="0">'TKe-DVi da gui BC'!$3:$3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dxjLElJ+OYV846c+kT2t41pW4Vk6uarMaqaIiLZPbF8="/>
    </ext>
  </extLst>
</workbook>
</file>

<file path=xl/calcChain.xml><?xml version="1.0" encoding="utf-8"?>
<calcChain xmlns="http://schemas.openxmlformats.org/spreadsheetml/2006/main">
  <c r="E9" i="14" l="1"/>
  <c r="F9" i="14"/>
  <c r="I9" i="14"/>
  <c r="J9" i="14"/>
  <c r="K9" i="14"/>
  <c r="H26" i="14"/>
  <c r="D26" i="14"/>
  <c r="H25" i="14"/>
  <c r="D25" i="14"/>
  <c r="H24" i="14"/>
  <c r="D24" i="14"/>
  <c r="H23" i="14"/>
  <c r="D23" i="14"/>
  <c r="C23" i="14" s="1"/>
  <c r="H22" i="14"/>
  <c r="D22" i="14"/>
  <c r="H11" i="14"/>
  <c r="H12" i="14"/>
  <c r="H13" i="14"/>
  <c r="H14" i="14"/>
  <c r="H15" i="14"/>
  <c r="H16" i="14"/>
  <c r="H17" i="14"/>
  <c r="H18" i="14"/>
  <c r="H19" i="14"/>
  <c r="H20" i="14"/>
  <c r="H21" i="14"/>
  <c r="H10" i="14"/>
  <c r="D12" i="14"/>
  <c r="D13" i="14"/>
  <c r="D14" i="14"/>
  <c r="D15" i="14"/>
  <c r="D16" i="14"/>
  <c r="D17" i="14"/>
  <c r="D18" i="14"/>
  <c r="D19" i="14"/>
  <c r="D20" i="14"/>
  <c r="D21" i="14"/>
  <c r="D10" i="14"/>
  <c r="N10" i="14" l="1"/>
  <c r="H9" i="14"/>
  <c r="C22" i="14"/>
  <c r="C24" i="14"/>
  <c r="C26" i="14"/>
  <c r="C25" i="14"/>
  <c r="G11" i="14" l="1"/>
  <c r="C16" i="14"/>
  <c r="C20" i="14"/>
  <c r="C10" i="14"/>
  <c r="D11" i="14" l="1"/>
  <c r="D9" i="14" s="1"/>
  <c r="N9" i="14" s="1"/>
  <c r="G9" i="14"/>
  <c r="N11" i="14" s="1"/>
  <c r="C21" i="14"/>
  <c r="C15" i="14"/>
  <c r="C14" i="14"/>
  <c r="C19" i="14"/>
  <c r="C13" i="14"/>
  <c r="C18" i="14"/>
  <c r="C12" i="14"/>
  <c r="C17" i="14"/>
  <c r="C11" i="14" l="1"/>
  <c r="C9" i="14"/>
  <c r="D5" i="13"/>
  <c r="C5" i="13"/>
  <c r="N222" i="7" l="1"/>
  <c r="I265" i="7" l="1"/>
  <c r="J265" i="7"/>
  <c r="L265" i="7"/>
  <c r="M265" i="7"/>
  <c r="N265" i="7"/>
  <c r="O265" i="7"/>
  <c r="P265" i="7"/>
  <c r="Q265" i="7"/>
  <c r="R265" i="7"/>
  <c r="S265" i="7"/>
  <c r="I179" i="7"/>
  <c r="J179" i="7"/>
  <c r="L179" i="7"/>
  <c r="M179" i="7"/>
  <c r="O179" i="7"/>
  <c r="P179" i="7"/>
  <c r="R179" i="7"/>
  <c r="S179" i="7"/>
  <c r="D5" i="12"/>
  <c r="C5" i="12"/>
  <c r="H267" i="7" l="1"/>
  <c r="K242" i="7"/>
  <c r="H242" i="7"/>
  <c r="K241" i="7"/>
  <c r="K267" i="7"/>
  <c r="K265" i="7" s="1"/>
  <c r="K243" i="7"/>
  <c r="K244" i="7"/>
  <c r="K245" i="7"/>
  <c r="K240" i="7"/>
  <c r="H241" i="7"/>
  <c r="H243" i="7"/>
  <c r="G243" i="7" s="1"/>
  <c r="F243" i="7" s="1"/>
  <c r="H244" i="7"/>
  <c r="H245" i="7"/>
  <c r="H240" i="7"/>
  <c r="G267" i="7" l="1"/>
  <c r="F267" i="7" s="1"/>
  <c r="H265" i="7"/>
  <c r="G245" i="7"/>
  <c r="F245" i="7" s="1"/>
  <c r="G242" i="7"/>
  <c r="F242" i="7" s="1"/>
  <c r="G244" i="7"/>
  <c r="F244" i="7" s="1"/>
  <c r="G241" i="7"/>
  <c r="F241" i="7" s="1"/>
  <c r="G240" i="7"/>
  <c r="F240" i="7" s="1"/>
  <c r="I112" i="7" l="1"/>
  <c r="J112" i="7"/>
  <c r="L112" i="7"/>
  <c r="M112" i="7"/>
  <c r="N112" i="7"/>
  <c r="O112" i="7"/>
  <c r="P112" i="7"/>
  <c r="Q112" i="7"/>
  <c r="R112" i="7"/>
  <c r="S112" i="7"/>
  <c r="K118" i="7"/>
  <c r="K112" i="7" s="1"/>
  <c r="H118" i="7"/>
  <c r="I257" i="7"/>
  <c r="J257" i="7"/>
  <c r="L257" i="7"/>
  <c r="M257" i="7"/>
  <c r="N257" i="7"/>
  <c r="O257" i="7"/>
  <c r="P257" i="7"/>
  <c r="Q257" i="7"/>
  <c r="R257" i="7"/>
  <c r="S257" i="7"/>
  <c r="K260" i="7"/>
  <c r="K261" i="7"/>
  <c r="K262" i="7"/>
  <c r="H260" i="7"/>
  <c r="H261" i="7"/>
  <c r="H262" i="7"/>
  <c r="K259" i="7"/>
  <c r="K258" i="7"/>
  <c r="H259" i="7"/>
  <c r="H258" i="7"/>
  <c r="H257" i="7" s="1"/>
  <c r="I223" i="7"/>
  <c r="J223" i="7"/>
  <c r="L223" i="7"/>
  <c r="M223" i="7"/>
  <c r="N223" i="7"/>
  <c r="O223" i="7"/>
  <c r="P223" i="7"/>
  <c r="Q223" i="7"/>
  <c r="R223" i="7"/>
  <c r="S223" i="7"/>
  <c r="K226" i="7"/>
  <c r="G226" i="7" s="1"/>
  <c r="F226" i="7" s="1"/>
  <c r="K225" i="7"/>
  <c r="K224" i="7"/>
  <c r="H225" i="7"/>
  <c r="H224" i="7"/>
  <c r="H113" i="7"/>
  <c r="G113" i="7" s="1"/>
  <c r="F113" i="7" s="1"/>
  <c r="H114" i="7"/>
  <c r="G114" i="7" s="1"/>
  <c r="F114" i="7" s="1"/>
  <c r="H115" i="7"/>
  <c r="G115" i="7" s="1"/>
  <c r="F115" i="7" s="1"/>
  <c r="H116" i="7"/>
  <c r="G116" i="7" s="1"/>
  <c r="F116" i="7" s="1"/>
  <c r="H117" i="7"/>
  <c r="G117" i="7" s="1"/>
  <c r="F117" i="7" s="1"/>
  <c r="G224" i="7" l="1"/>
  <c r="F224" i="7" s="1"/>
  <c r="K223" i="7"/>
  <c r="G258" i="7"/>
  <c r="F258" i="7" s="1"/>
  <c r="H112" i="7"/>
  <c r="K257" i="7"/>
  <c r="G225" i="7"/>
  <c r="F225" i="7" s="1"/>
  <c r="F223" i="7" s="1"/>
  <c r="H223" i="7"/>
  <c r="G259" i="7"/>
  <c r="F259" i="7" s="1"/>
  <c r="G260" i="7"/>
  <c r="F260" i="7" s="1"/>
  <c r="G118" i="7"/>
  <c r="F118" i="7" s="1"/>
  <c r="F112" i="7" s="1"/>
  <c r="G262" i="7"/>
  <c r="F262" i="7" s="1"/>
  <c r="G261" i="7"/>
  <c r="F261" i="7" s="1"/>
  <c r="G112" i="7" l="1"/>
  <c r="F257" i="7"/>
  <c r="G223" i="7"/>
  <c r="G257" i="7"/>
  <c r="Q96" i="7" l="1"/>
  <c r="N96" i="7"/>
  <c r="I251" i="7" l="1"/>
  <c r="J251" i="7"/>
  <c r="L251" i="7"/>
  <c r="M251" i="7"/>
  <c r="N251" i="7"/>
  <c r="O251" i="7"/>
  <c r="P251" i="7"/>
  <c r="Q251" i="7"/>
  <c r="R251" i="7"/>
  <c r="S251" i="7"/>
  <c r="K253" i="7"/>
  <c r="K254" i="7"/>
  <c r="K255" i="7"/>
  <c r="K256" i="7"/>
  <c r="K252" i="7"/>
  <c r="H253" i="7"/>
  <c r="H254" i="7"/>
  <c r="H255" i="7"/>
  <c r="H256" i="7"/>
  <c r="G256" i="7" s="1"/>
  <c r="F256" i="7" s="1"/>
  <c r="H252" i="7"/>
  <c r="I146" i="7"/>
  <c r="J146" i="7"/>
  <c r="L146" i="7"/>
  <c r="M146" i="7"/>
  <c r="N146" i="7"/>
  <c r="O146" i="7"/>
  <c r="P146" i="7"/>
  <c r="Q146" i="7"/>
  <c r="R146" i="7"/>
  <c r="S146" i="7"/>
  <c r="K147" i="7"/>
  <c r="K146" i="7" s="1"/>
  <c r="H147" i="7"/>
  <c r="I110" i="7"/>
  <c r="J110" i="7"/>
  <c r="L110" i="7"/>
  <c r="M110" i="7"/>
  <c r="N110" i="7"/>
  <c r="O110" i="7"/>
  <c r="P110" i="7"/>
  <c r="Q110" i="7"/>
  <c r="R110" i="7"/>
  <c r="S110" i="7"/>
  <c r="K111" i="7"/>
  <c r="K110" i="7" s="1"/>
  <c r="H111" i="7"/>
  <c r="G147" i="7" l="1"/>
  <c r="F147" i="7" s="1"/>
  <c r="F146" i="7" s="1"/>
  <c r="G252" i="7"/>
  <c r="F252" i="7" s="1"/>
  <c r="K251" i="7"/>
  <c r="G254" i="7"/>
  <c r="F254" i="7" s="1"/>
  <c r="G255" i="7"/>
  <c r="F255" i="7" s="1"/>
  <c r="G253" i="7"/>
  <c r="F253" i="7" s="1"/>
  <c r="G111" i="7"/>
  <c r="F111" i="7" s="1"/>
  <c r="F110" i="7" s="1"/>
  <c r="H110" i="7"/>
  <c r="H251" i="7"/>
  <c r="H146" i="7"/>
  <c r="G146" i="7" l="1"/>
  <c r="G251" i="7"/>
  <c r="F251" i="7"/>
  <c r="G110" i="7"/>
  <c r="K221" i="7"/>
  <c r="H221" i="7"/>
  <c r="K177" i="7"/>
  <c r="H177" i="7"/>
  <c r="K157" i="7"/>
  <c r="H157" i="7"/>
  <c r="K98" i="7"/>
  <c r="H98" i="7"/>
  <c r="K144" i="7"/>
  <c r="H144" i="7"/>
  <c r="K109" i="7"/>
  <c r="H109" i="7"/>
  <c r="G221" i="7" l="1"/>
  <c r="F221" i="7" s="1"/>
  <c r="G177" i="7"/>
  <c r="F177" i="7" s="1"/>
  <c r="G157" i="7"/>
  <c r="F157" i="7" s="1"/>
  <c r="G98" i="7"/>
  <c r="F98" i="7" s="1"/>
  <c r="G144" i="7"/>
  <c r="F144" i="7" s="1"/>
  <c r="G109" i="7"/>
  <c r="F109" i="7" s="1"/>
  <c r="K108" i="7" l="1"/>
  <c r="H108" i="7"/>
  <c r="G108" i="7" l="1"/>
  <c r="F108" i="7" s="1"/>
  <c r="K105" i="7"/>
  <c r="K106" i="7"/>
  <c r="K107" i="7"/>
  <c r="H105" i="7"/>
  <c r="H106" i="7"/>
  <c r="H107" i="7"/>
  <c r="H104" i="7"/>
  <c r="Q105" i="7"/>
  <c r="Q106" i="7"/>
  <c r="Q107" i="7"/>
  <c r="Q104" i="7"/>
  <c r="K104" i="7"/>
  <c r="G107" i="7" l="1"/>
  <c r="F107" i="7" s="1"/>
  <c r="G106" i="7"/>
  <c r="F106" i="7" s="1"/>
  <c r="G104" i="7"/>
  <c r="G105" i="7"/>
  <c r="F105" i="7" s="1"/>
  <c r="F104" i="7" l="1"/>
  <c r="H99" i="7" l="1"/>
  <c r="I99" i="7"/>
  <c r="J99" i="7"/>
  <c r="K99" i="7"/>
  <c r="L99" i="7"/>
  <c r="M99" i="7"/>
  <c r="N99" i="7"/>
  <c r="O99" i="7"/>
  <c r="P99" i="7"/>
  <c r="R99" i="7"/>
  <c r="S99" i="7"/>
  <c r="Q101" i="7"/>
  <c r="Q102" i="7"/>
  <c r="Q103" i="7"/>
  <c r="Q100" i="7"/>
  <c r="G101" i="7"/>
  <c r="F101" i="7" s="1"/>
  <c r="G102" i="7"/>
  <c r="G103" i="7"/>
  <c r="G100" i="7"/>
  <c r="F103" i="7" l="1"/>
  <c r="Q99" i="7"/>
  <c r="G99" i="7"/>
  <c r="F102" i="7"/>
  <c r="F100" i="7"/>
  <c r="F99" i="7" l="1"/>
  <c r="H96" i="7"/>
  <c r="M248" i="7" l="1"/>
  <c r="J248" i="7"/>
  <c r="Q187" i="7"/>
  <c r="K188" i="7"/>
  <c r="K96" i="7"/>
  <c r="H149" i="7" l="1"/>
  <c r="G266" i="7"/>
  <c r="G96" i="7"/>
  <c r="G158" i="7"/>
  <c r="F158" i="7" s="1"/>
  <c r="G222" i="7"/>
  <c r="F222" i="7" s="1"/>
  <c r="G250" i="7"/>
  <c r="F250" i="7" s="1"/>
  <c r="G178" i="7"/>
  <c r="F178" i="7" s="1"/>
  <c r="G188" i="7"/>
  <c r="G145" i="7"/>
  <c r="F145" i="7" s="1"/>
  <c r="F266" i="7" l="1"/>
  <c r="F265" i="7" s="1"/>
  <c r="G265" i="7"/>
  <c r="F188" i="7"/>
  <c r="H97" i="7" l="1"/>
  <c r="Q97" i="7"/>
  <c r="G97" i="7" l="1"/>
  <c r="K211" i="7"/>
  <c r="K210" i="7"/>
  <c r="Q89" i="7"/>
  <c r="F5" i="11"/>
  <c r="E5" i="11"/>
  <c r="D5" i="11"/>
  <c r="K187" i="7"/>
  <c r="H187" i="7"/>
  <c r="F97" i="7" l="1"/>
  <c r="G187" i="7"/>
  <c r="F187" i="7" l="1"/>
  <c r="I219" i="7"/>
  <c r="J219" i="7"/>
  <c r="L219" i="7"/>
  <c r="M219" i="7"/>
  <c r="N219" i="7"/>
  <c r="O219" i="7"/>
  <c r="P219" i="7"/>
  <c r="Q219" i="7"/>
  <c r="R219" i="7"/>
  <c r="S219" i="7"/>
  <c r="H220" i="7"/>
  <c r="K220" i="7"/>
  <c r="K219" i="7" s="1"/>
  <c r="G220" i="7" l="1"/>
  <c r="F220" i="7" s="1"/>
  <c r="F219" i="7" s="1"/>
  <c r="H219" i="7"/>
  <c r="I212" i="7"/>
  <c r="J212" i="7"/>
  <c r="K212" i="7"/>
  <c r="L212" i="7"/>
  <c r="M212" i="7"/>
  <c r="O212" i="7"/>
  <c r="P212" i="7"/>
  <c r="Q212" i="7"/>
  <c r="R212" i="7"/>
  <c r="S212" i="7"/>
  <c r="H214" i="7"/>
  <c r="G214" i="7" s="1"/>
  <c r="H215" i="7"/>
  <c r="G215" i="7" s="1"/>
  <c r="H216" i="7"/>
  <c r="G216" i="7" s="1"/>
  <c r="H217" i="7"/>
  <c r="G217" i="7" s="1"/>
  <c r="H218" i="7"/>
  <c r="G218" i="7" s="1"/>
  <c r="H213" i="7"/>
  <c r="G213" i="7" s="1"/>
  <c r="N214" i="7"/>
  <c r="N215" i="7"/>
  <c r="N216" i="7"/>
  <c r="N217" i="7"/>
  <c r="N218" i="7"/>
  <c r="N213" i="7"/>
  <c r="G219" i="7" l="1"/>
  <c r="G212" i="7"/>
  <c r="F218" i="7"/>
  <c r="F216" i="7"/>
  <c r="F215" i="7"/>
  <c r="F214" i="7"/>
  <c r="H212" i="7"/>
  <c r="F217" i="7"/>
  <c r="N212" i="7"/>
  <c r="F213" i="7"/>
  <c r="F96" i="7" l="1"/>
  <c r="F212" i="7"/>
  <c r="I91" i="7" l="1"/>
  <c r="J91" i="7"/>
  <c r="K91" i="7"/>
  <c r="L91" i="7"/>
  <c r="M91" i="7"/>
  <c r="N91" i="7"/>
  <c r="O91" i="7"/>
  <c r="P91" i="7"/>
  <c r="R91" i="7"/>
  <c r="S91" i="7"/>
  <c r="Q93" i="7"/>
  <c r="Q94" i="7"/>
  <c r="Q95" i="7"/>
  <c r="Q92" i="7"/>
  <c r="H93" i="7"/>
  <c r="G93" i="7" s="1"/>
  <c r="H94" i="7"/>
  <c r="G94" i="7" s="1"/>
  <c r="F94" i="7" s="1"/>
  <c r="H95" i="7"/>
  <c r="G95" i="7" s="1"/>
  <c r="H92" i="7"/>
  <c r="G92" i="7" s="1"/>
  <c r="F92" i="7" s="1"/>
  <c r="F93" i="7" l="1"/>
  <c r="F95" i="7"/>
  <c r="Q91" i="7"/>
  <c r="G91" i="7"/>
  <c r="H91" i="7"/>
  <c r="Q80" i="7"/>
  <c r="K186" i="7"/>
  <c r="K185" i="7"/>
  <c r="K175" i="7"/>
  <c r="K174" i="7" s="1"/>
  <c r="H142" i="7"/>
  <c r="K142" i="7"/>
  <c r="K141" i="7" s="1"/>
  <c r="I141" i="7"/>
  <c r="J141" i="7"/>
  <c r="L141" i="7"/>
  <c r="M141" i="7"/>
  <c r="N141" i="7"/>
  <c r="O141" i="7"/>
  <c r="P141" i="7"/>
  <c r="R141" i="7"/>
  <c r="S141" i="7"/>
  <c r="I83" i="7"/>
  <c r="J83" i="7"/>
  <c r="L83" i="7"/>
  <c r="M83" i="7"/>
  <c r="N83" i="7"/>
  <c r="O83" i="7"/>
  <c r="P83" i="7"/>
  <c r="Q83" i="7"/>
  <c r="R83" i="7"/>
  <c r="S83" i="7"/>
  <c r="H143" i="7"/>
  <c r="G143" i="7" s="1"/>
  <c r="Q143" i="7"/>
  <c r="Q141" i="7" s="1"/>
  <c r="I174" i="7"/>
  <c r="J174" i="7"/>
  <c r="L174" i="7"/>
  <c r="M174" i="7"/>
  <c r="N174" i="7"/>
  <c r="O174" i="7"/>
  <c r="P174" i="7"/>
  <c r="Q174" i="7"/>
  <c r="R174" i="7"/>
  <c r="S174" i="7"/>
  <c r="H176" i="7"/>
  <c r="G176" i="7" s="1"/>
  <c r="F176" i="7" s="1"/>
  <c r="H175" i="7"/>
  <c r="I184" i="7"/>
  <c r="I182" i="7" s="1"/>
  <c r="J184" i="7"/>
  <c r="J182" i="7" s="1"/>
  <c r="L184" i="7"/>
  <c r="L182" i="7" s="1"/>
  <c r="M184" i="7"/>
  <c r="M182" i="7" s="1"/>
  <c r="N184" i="7"/>
  <c r="O184" i="7"/>
  <c r="O182" i="7" s="1"/>
  <c r="P184" i="7"/>
  <c r="P182" i="7" s="1"/>
  <c r="Q184" i="7"/>
  <c r="R184" i="7"/>
  <c r="R182" i="7" s="1"/>
  <c r="S184" i="7"/>
  <c r="S182" i="7" s="1"/>
  <c r="H186" i="7"/>
  <c r="H185" i="7"/>
  <c r="I209" i="7"/>
  <c r="J209" i="7"/>
  <c r="K209" i="7"/>
  <c r="L209" i="7"/>
  <c r="M209" i="7"/>
  <c r="N209" i="7"/>
  <c r="O209" i="7"/>
  <c r="P209" i="7"/>
  <c r="Q209" i="7"/>
  <c r="R209" i="7"/>
  <c r="S209" i="7"/>
  <c r="H211" i="7"/>
  <c r="G211" i="7" s="1"/>
  <c r="F211" i="7" s="1"/>
  <c r="H210" i="7"/>
  <c r="G210" i="7" s="1"/>
  <c r="K90" i="7"/>
  <c r="K89" i="7"/>
  <c r="K87" i="7"/>
  <c r="K86" i="7"/>
  <c r="K85" i="7"/>
  <c r="K84" i="7"/>
  <c r="K81" i="7"/>
  <c r="K80" i="7"/>
  <c r="K76" i="7"/>
  <c r="K77" i="7"/>
  <c r="K78" i="7"/>
  <c r="K75" i="7"/>
  <c r="H90" i="7"/>
  <c r="H89" i="7"/>
  <c r="H87" i="7"/>
  <c r="H86" i="7"/>
  <c r="H85" i="7"/>
  <c r="H84" i="7"/>
  <c r="H81" i="7"/>
  <c r="H82" i="7"/>
  <c r="H80" i="7"/>
  <c r="H76" i="7"/>
  <c r="H77" i="7"/>
  <c r="H78" i="7"/>
  <c r="H75" i="7"/>
  <c r="H10" i="7"/>
  <c r="K10" i="7"/>
  <c r="N10" i="7"/>
  <c r="Q10" i="7"/>
  <c r="I88" i="7"/>
  <c r="J88" i="7"/>
  <c r="L88" i="7"/>
  <c r="M88" i="7"/>
  <c r="N88" i="7"/>
  <c r="O88" i="7"/>
  <c r="P88" i="7"/>
  <c r="Q88" i="7"/>
  <c r="R88" i="7"/>
  <c r="S88" i="7"/>
  <c r="I79" i="7"/>
  <c r="J79" i="7"/>
  <c r="L79" i="7"/>
  <c r="M79" i="7"/>
  <c r="N79" i="7"/>
  <c r="O79" i="7"/>
  <c r="P79" i="7"/>
  <c r="Q79" i="7"/>
  <c r="R79" i="7"/>
  <c r="S79" i="7"/>
  <c r="I74" i="7"/>
  <c r="J74" i="7"/>
  <c r="L74" i="7"/>
  <c r="M74" i="7"/>
  <c r="N74" i="7"/>
  <c r="O74" i="7"/>
  <c r="P74" i="7"/>
  <c r="Q74" i="7"/>
  <c r="R74" i="7"/>
  <c r="S74" i="7"/>
  <c r="O73" i="7" l="1"/>
  <c r="H88" i="7"/>
  <c r="N73" i="7"/>
  <c r="I73" i="7"/>
  <c r="G10" i="7"/>
  <c r="F10" i="7" s="1"/>
  <c r="P73" i="7"/>
  <c r="H83" i="7"/>
  <c r="J73" i="7"/>
  <c r="H174" i="7"/>
  <c r="F91" i="7"/>
  <c r="H184" i="7"/>
  <c r="G209" i="7"/>
  <c r="F210" i="7"/>
  <c r="F209" i="7" s="1"/>
  <c r="Q73" i="7"/>
  <c r="H209" i="7"/>
  <c r="G185" i="7"/>
  <c r="F185" i="7" s="1"/>
  <c r="G84" i="7"/>
  <c r="F84" i="7" s="1"/>
  <c r="G186" i="7"/>
  <c r="F186" i="7" s="1"/>
  <c r="S73" i="7"/>
  <c r="R73" i="7"/>
  <c r="G77" i="7"/>
  <c r="F77" i="7" s="1"/>
  <c r="G81" i="7"/>
  <c r="F81" i="7" s="1"/>
  <c r="G142" i="7"/>
  <c r="G141" i="7" s="1"/>
  <c r="F143" i="7"/>
  <c r="K184" i="7"/>
  <c r="G175" i="7"/>
  <c r="H141" i="7"/>
  <c r="K83" i="7"/>
  <c r="L73" i="7"/>
  <c r="M73" i="7"/>
  <c r="G78" i="7"/>
  <c r="F78" i="7" s="1"/>
  <c r="G82" i="7"/>
  <c r="F82" i="7" s="1"/>
  <c r="K79" i="7"/>
  <c r="K88" i="7"/>
  <c r="G76" i="7"/>
  <c r="F76" i="7" s="1"/>
  <c r="H74" i="7"/>
  <c r="H79" i="7"/>
  <c r="G90" i="7"/>
  <c r="F90" i="7" s="1"/>
  <c r="G89" i="7"/>
  <c r="F89" i="7" s="1"/>
  <c r="G87" i="7"/>
  <c r="F87" i="7" s="1"/>
  <c r="G86" i="7"/>
  <c r="F86" i="7" s="1"/>
  <c r="G85" i="7"/>
  <c r="F85" i="7" s="1"/>
  <c r="G80" i="7"/>
  <c r="F80" i="7" s="1"/>
  <c r="K74" i="7"/>
  <c r="G75" i="7"/>
  <c r="F75" i="7" s="1"/>
  <c r="F184" i="7" l="1"/>
  <c r="F83" i="7"/>
  <c r="G184" i="7"/>
  <c r="F74" i="7"/>
  <c r="F142" i="7"/>
  <c r="F141" i="7" s="1"/>
  <c r="F79" i="7"/>
  <c r="F175" i="7"/>
  <c r="F174" i="7" s="1"/>
  <c r="G174" i="7"/>
  <c r="G83" i="7"/>
  <c r="G79" i="7"/>
  <c r="G88" i="7"/>
  <c r="F88" i="7"/>
  <c r="G74" i="7"/>
  <c r="H73" i="7"/>
  <c r="K73" i="7"/>
  <c r="F73" i="7" l="1"/>
  <c r="G73" i="7"/>
  <c r="Q72" i="7" l="1"/>
  <c r="Q69" i="7" s="1"/>
  <c r="K156" i="7"/>
  <c r="G156" i="7" s="1"/>
  <c r="K155" i="7"/>
  <c r="H207" i="7"/>
  <c r="I207" i="7"/>
  <c r="J207" i="7"/>
  <c r="L207" i="7"/>
  <c r="M207" i="7"/>
  <c r="N207" i="7"/>
  <c r="O207" i="7"/>
  <c r="P207" i="7"/>
  <c r="Q207" i="7"/>
  <c r="R207" i="7"/>
  <c r="S207" i="7"/>
  <c r="K208" i="7"/>
  <c r="G208" i="7" s="1"/>
  <c r="H139" i="7"/>
  <c r="I139" i="7"/>
  <c r="J139" i="7"/>
  <c r="L139" i="7"/>
  <c r="M139" i="7"/>
  <c r="N139" i="7"/>
  <c r="O139" i="7"/>
  <c r="P139" i="7"/>
  <c r="Q139" i="7"/>
  <c r="R139" i="7"/>
  <c r="S139" i="7"/>
  <c r="K140" i="7"/>
  <c r="G140" i="7" s="1"/>
  <c r="G139" i="7" s="1"/>
  <c r="H69" i="7"/>
  <c r="I69" i="7"/>
  <c r="J69" i="7"/>
  <c r="L69" i="7"/>
  <c r="M69" i="7"/>
  <c r="N69" i="7"/>
  <c r="O69" i="7"/>
  <c r="P69" i="7"/>
  <c r="R69" i="7"/>
  <c r="S69" i="7"/>
  <c r="K71" i="7"/>
  <c r="G71" i="7" s="1"/>
  <c r="F71" i="7" s="1"/>
  <c r="K70" i="7"/>
  <c r="G70" i="7" s="1"/>
  <c r="I154" i="7"/>
  <c r="J154" i="7"/>
  <c r="L154" i="7"/>
  <c r="M154" i="7"/>
  <c r="N154" i="7"/>
  <c r="O154" i="7"/>
  <c r="P154" i="7"/>
  <c r="R154" i="7"/>
  <c r="S154" i="7"/>
  <c r="Q156" i="7"/>
  <c r="Q154" i="7" s="1"/>
  <c r="H155" i="7"/>
  <c r="H154" i="7" s="1"/>
  <c r="K206" i="7"/>
  <c r="G206" i="7" s="1"/>
  <c r="F206" i="7" s="1"/>
  <c r="Q152" i="7"/>
  <c r="Q150" i="7" s="1"/>
  <c r="Q148" i="7" s="1"/>
  <c r="K205" i="7"/>
  <c r="G205" i="7" s="1"/>
  <c r="F205" i="7" s="1"/>
  <c r="F204" i="7" s="1"/>
  <c r="K152" i="7"/>
  <c r="K153" i="7"/>
  <c r="K151" i="7"/>
  <c r="K138" i="7"/>
  <c r="K137" i="7"/>
  <c r="K68" i="7"/>
  <c r="K67" i="7"/>
  <c r="Q137" i="7"/>
  <c r="Q136" i="7" s="1"/>
  <c r="I136" i="7"/>
  <c r="J136" i="7"/>
  <c r="L136" i="7"/>
  <c r="M136" i="7"/>
  <c r="N136" i="7"/>
  <c r="O136" i="7"/>
  <c r="P136" i="7"/>
  <c r="R136" i="7"/>
  <c r="S136" i="7"/>
  <c r="H138" i="7"/>
  <c r="H137" i="7"/>
  <c r="I65" i="7"/>
  <c r="J65" i="7"/>
  <c r="L65" i="7"/>
  <c r="M65" i="7"/>
  <c r="N65" i="7"/>
  <c r="O65" i="7"/>
  <c r="P65" i="7"/>
  <c r="Q65" i="7"/>
  <c r="R65" i="7"/>
  <c r="S65" i="7"/>
  <c r="I150" i="7"/>
  <c r="J150" i="7"/>
  <c r="J148" i="7" s="1"/>
  <c r="L150" i="7"/>
  <c r="L148" i="7" s="1"/>
  <c r="M150" i="7"/>
  <c r="N150" i="7"/>
  <c r="O150" i="7"/>
  <c r="O148" i="7" s="1"/>
  <c r="P150" i="7"/>
  <c r="P148" i="7" s="1"/>
  <c r="R150" i="7"/>
  <c r="S150" i="7"/>
  <c r="H204" i="7"/>
  <c r="I204" i="7"/>
  <c r="J204" i="7"/>
  <c r="K204" i="7"/>
  <c r="L204" i="7"/>
  <c r="M204" i="7"/>
  <c r="N204" i="7"/>
  <c r="O204" i="7"/>
  <c r="P204" i="7"/>
  <c r="Q204" i="7"/>
  <c r="R204" i="7"/>
  <c r="S204" i="7"/>
  <c r="H152" i="7"/>
  <c r="H153" i="7"/>
  <c r="H151" i="7"/>
  <c r="H67" i="7"/>
  <c r="H68" i="7"/>
  <c r="H66" i="7"/>
  <c r="AQ59" i="9"/>
  <c r="AR59" i="9"/>
  <c r="AS59" i="9"/>
  <c r="AT59" i="9"/>
  <c r="AU59" i="9"/>
  <c r="AV59" i="9"/>
  <c r="AW59" i="9"/>
  <c r="AX59" i="9"/>
  <c r="AY59" i="9"/>
  <c r="AZ59" i="9"/>
  <c r="BA59" i="9"/>
  <c r="BB59" i="9"/>
  <c r="BC59" i="9"/>
  <c r="BD59" i="9"/>
  <c r="BE59" i="9"/>
  <c r="BF59" i="9"/>
  <c r="BG59" i="9"/>
  <c r="BH59" i="9"/>
  <c r="BI59" i="9"/>
  <c r="BJ59" i="9"/>
  <c r="BK59" i="9"/>
  <c r="BL59" i="9"/>
  <c r="BM59" i="9"/>
  <c r="BN59" i="9"/>
  <c r="BO59" i="9"/>
  <c r="BP59" i="9"/>
  <c r="BQ59" i="9"/>
  <c r="BR59" i="9"/>
  <c r="BS59" i="9"/>
  <c r="BT59" i="9"/>
  <c r="BU59" i="9"/>
  <c r="BV59" i="9"/>
  <c r="AJ59" i="9"/>
  <c r="AK59" i="9"/>
  <c r="AL59" i="9"/>
  <c r="AM59" i="9"/>
  <c r="AP61" i="9"/>
  <c r="G61" i="9"/>
  <c r="AP60" i="9"/>
  <c r="AP59" i="9" s="1"/>
  <c r="AN12" i="9"/>
  <c r="AO12" i="9"/>
  <c r="H37" i="9"/>
  <c r="I37" i="9"/>
  <c r="J37" i="9"/>
  <c r="K37" i="9"/>
  <c r="L37" i="9"/>
  <c r="M37" i="9"/>
  <c r="N37" i="9"/>
  <c r="O37" i="9"/>
  <c r="P37" i="9"/>
  <c r="Q37" i="9"/>
  <c r="R37" i="9"/>
  <c r="S37" i="9"/>
  <c r="T37" i="9"/>
  <c r="U37" i="9"/>
  <c r="V37" i="9"/>
  <c r="W37" i="9"/>
  <c r="X37" i="9"/>
  <c r="Y37" i="9"/>
  <c r="Z37" i="9"/>
  <c r="AA37" i="9"/>
  <c r="AB37" i="9"/>
  <c r="AC37" i="9"/>
  <c r="AD37" i="9"/>
  <c r="AE37" i="9"/>
  <c r="AF37" i="9"/>
  <c r="AG37" i="9"/>
  <c r="AH37" i="9"/>
  <c r="AI37" i="9"/>
  <c r="AJ37" i="9"/>
  <c r="AK37" i="9"/>
  <c r="AL37" i="9"/>
  <c r="AM37" i="9"/>
  <c r="AQ37" i="9"/>
  <c r="AR37" i="9"/>
  <c r="AS37" i="9"/>
  <c r="AT37" i="9"/>
  <c r="AU37" i="9"/>
  <c r="AV37" i="9"/>
  <c r="AW37" i="9"/>
  <c r="AX37" i="9"/>
  <c r="AY37" i="9"/>
  <c r="AZ37" i="9"/>
  <c r="BA37" i="9"/>
  <c r="BB37" i="9"/>
  <c r="BC37" i="9"/>
  <c r="BD37" i="9"/>
  <c r="BE37" i="9"/>
  <c r="BF37" i="9"/>
  <c r="BG37" i="9"/>
  <c r="BH37" i="9"/>
  <c r="BI37" i="9"/>
  <c r="BJ37" i="9"/>
  <c r="BK37" i="9"/>
  <c r="BL37" i="9"/>
  <c r="BM37" i="9"/>
  <c r="BN37" i="9"/>
  <c r="BO37" i="9"/>
  <c r="BP37" i="9"/>
  <c r="BQ37" i="9"/>
  <c r="BR37" i="9"/>
  <c r="BS37" i="9"/>
  <c r="BT37" i="9"/>
  <c r="BU37" i="9"/>
  <c r="BV37" i="9"/>
  <c r="G40" i="9"/>
  <c r="F40" i="9" s="1"/>
  <c r="AP39" i="9"/>
  <c r="AP37" i="9" s="1"/>
  <c r="G39" i="9"/>
  <c r="G38" i="9"/>
  <c r="F38" i="9" s="1"/>
  <c r="I202" i="7"/>
  <c r="J202" i="7"/>
  <c r="L202" i="7"/>
  <c r="M202" i="7"/>
  <c r="N202" i="7"/>
  <c r="O202" i="7"/>
  <c r="P202" i="7"/>
  <c r="Q202" i="7"/>
  <c r="R202" i="7"/>
  <c r="S202" i="7"/>
  <c r="K203" i="7"/>
  <c r="K202" i="7" s="1"/>
  <c r="H203" i="7"/>
  <c r="I47" i="7"/>
  <c r="J47" i="7"/>
  <c r="L47" i="7"/>
  <c r="M47" i="7"/>
  <c r="O47" i="7"/>
  <c r="P47" i="7"/>
  <c r="R47" i="7"/>
  <c r="S47" i="7"/>
  <c r="Q49" i="7"/>
  <c r="Q50" i="7"/>
  <c r="Q51" i="7"/>
  <c r="Q52" i="7"/>
  <c r="Q53" i="7"/>
  <c r="Q54" i="7"/>
  <c r="Q55" i="7"/>
  <c r="Q56" i="7"/>
  <c r="Q57" i="7"/>
  <c r="Q58" i="7"/>
  <c r="Q59" i="7"/>
  <c r="Q60" i="7"/>
  <c r="Q61" i="7"/>
  <c r="Q62" i="7"/>
  <c r="Q63" i="7"/>
  <c r="Q64" i="7"/>
  <c r="Q48" i="7"/>
  <c r="N49" i="7"/>
  <c r="N50" i="7"/>
  <c r="N51" i="7"/>
  <c r="N52" i="7"/>
  <c r="N53" i="7"/>
  <c r="N54" i="7"/>
  <c r="N55" i="7"/>
  <c r="N56" i="7"/>
  <c r="N57" i="7"/>
  <c r="N58" i="7"/>
  <c r="N59" i="7"/>
  <c r="N60" i="7"/>
  <c r="N61" i="7"/>
  <c r="N62" i="7"/>
  <c r="N63" i="7"/>
  <c r="N64" i="7"/>
  <c r="N48" i="7"/>
  <c r="K49" i="7"/>
  <c r="K50" i="7"/>
  <c r="K51" i="7"/>
  <c r="K52" i="7"/>
  <c r="K53" i="7"/>
  <c r="K54" i="7"/>
  <c r="K55" i="7"/>
  <c r="K56" i="7"/>
  <c r="K57" i="7"/>
  <c r="K58" i="7"/>
  <c r="K59" i="7"/>
  <c r="K60" i="7"/>
  <c r="K61" i="7"/>
  <c r="K62" i="7"/>
  <c r="K63" i="7"/>
  <c r="K64" i="7"/>
  <c r="K48" i="7"/>
  <c r="H49" i="7"/>
  <c r="H50" i="7"/>
  <c r="H51" i="7"/>
  <c r="H52" i="7"/>
  <c r="H53" i="7"/>
  <c r="H54" i="7"/>
  <c r="H55" i="7"/>
  <c r="H56" i="7"/>
  <c r="H57" i="7"/>
  <c r="H58" i="7"/>
  <c r="H59" i="7"/>
  <c r="H60" i="7"/>
  <c r="H61" i="7"/>
  <c r="H62" i="7"/>
  <c r="H63" i="7"/>
  <c r="H64" i="7"/>
  <c r="H48" i="7"/>
  <c r="H30" i="6"/>
  <c r="I30" i="6"/>
  <c r="J30" i="6"/>
  <c r="K30" i="6"/>
  <c r="L30" i="6"/>
  <c r="M30" i="6"/>
  <c r="N30" i="6"/>
  <c r="O30" i="6"/>
  <c r="P30" i="6"/>
  <c r="Q30" i="6"/>
  <c r="R30" i="6"/>
  <c r="S30" i="6"/>
  <c r="T30" i="6"/>
  <c r="U30" i="6"/>
  <c r="V30" i="6"/>
  <c r="X30" i="6"/>
  <c r="Y30" i="6"/>
  <c r="Z30" i="6"/>
  <c r="AA30" i="6"/>
  <c r="AB30" i="6"/>
  <c r="AC30" i="6"/>
  <c r="AD30" i="6"/>
  <c r="AE30" i="6"/>
  <c r="AF30" i="6"/>
  <c r="AG30" i="6"/>
  <c r="AH30" i="6"/>
  <c r="AI30" i="6"/>
  <c r="AJ30" i="6"/>
  <c r="AK30" i="6"/>
  <c r="AL30" i="6"/>
  <c r="W34" i="6"/>
  <c r="W35" i="6"/>
  <c r="W36" i="6"/>
  <c r="W37" i="6"/>
  <c r="W38" i="6"/>
  <c r="W39" i="6"/>
  <c r="W40" i="6"/>
  <c r="W41" i="6"/>
  <c r="W42" i="6"/>
  <c r="W43" i="6"/>
  <c r="W44" i="6"/>
  <c r="W45" i="6"/>
  <c r="G34" i="6"/>
  <c r="F34" i="6" s="1"/>
  <c r="G35" i="6"/>
  <c r="F35" i="6" s="1"/>
  <c r="G36" i="6"/>
  <c r="G37" i="6"/>
  <c r="F37" i="6" s="1"/>
  <c r="G38" i="6"/>
  <c r="F38" i="6" s="1"/>
  <c r="G39" i="6"/>
  <c r="F39" i="6" s="1"/>
  <c r="G40" i="6"/>
  <c r="G41" i="6"/>
  <c r="F41" i="6" s="1"/>
  <c r="G42" i="6"/>
  <c r="F42" i="6" s="1"/>
  <c r="G43" i="6"/>
  <c r="G44" i="6"/>
  <c r="G45" i="6"/>
  <c r="F45" i="6" s="1"/>
  <c r="W33" i="6"/>
  <c r="G33" i="6"/>
  <c r="W32" i="6"/>
  <c r="G32" i="6"/>
  <c r="W31" i="6"/>
  <c r="W30" i="6" s="1"/>
  <c r="G31" i="6"/>
  <c r="H29" i="4"/>
  <c r="I29" i="4"/>
  <c r="J29" i="4"/>
  <c r="K29" i="4"/>
  <c r="L29" i="4"/>
  <c r="M29" i="4"/>
  <c r="N29" i="4"/>
  <c r="O29" i="4"/>
  <c r="P29" i="4"/>
  <c r="Q29" i="4"/>
  <c r="R29" i="4"/>
  <c r="S29" i="4"/>
  <c r="T29" i="4"/>
  <c r="U29" i="4"/>
  <c r="V29" i="4"/>
  <c r="W29" i="4"/>
  <c r="X29" i="4"/>
  <c r="Y29" i="4"/>
  <c r="Z29" i="4"/>
  <c r="AA29" i="4"/>
  <c r="AB29" i="4"/>
  <c r="AC29" i="4"/>
  <c r="AD29" i="4"/>
  <c r="AE29" i="4"/>
  <c r="AF29" i="4"/>
  <c r="AG29" i="4"/>
  <c r="AH29" i="4"/>
  <c r="AI29" i="4"/>
  <c r="AJ29" i="4"/>
  <c r="AK29" i="4"/>
  <c r="AL29" i="4"/>
  <c r="AM29" i="4"/>
  <c r="AO29" i="4"/>
  <c r="AP29" i="4"/>
  <c r="AQ29" i="4"/>
  <c r="AR29" i="4"/>
  <c r="AS29" i="4"/>
  <c r="AT29" i="4"/>
  <c r="AU29" i="4"/>
  <c r="AV29" i="4"/>
  <c r="AW29" i="4"/>
  <c r="AX29" i="4"/>
  <c r="AY29" i="4"/>
  <c r="AZ29" i="4"/>
  <c r="BA29" i="4"/>
  <c r="BB29" i="4"/>
  <c r="BC29" i="4"/>
  <c r="BD29" i="4"/>
  <c r="BE29" i="4"/>
  <c r="BF29" i="4"/>
  <c r="BG29" i="4"/>
  <c r="BH29" i="4"/>
  <c r="BI29" i="4"/>
  <c r="BJ29" i="4"/>
  <c r="BK29" i="4"/>
  <c r="BL29" i="4"/>
  <c r="BM29" i="4"/>
  <c r="BN29" i="4"/>
  <c r="BO29" i="4"/>
  <c r="BP29" i="4"/>
  <c r="BQ29" i="4"/>
  <c r="BR29" i="4"/>
  <c r="BS29" i="4"/>
  <c r="G32" i="4"/>
  <c r="G33" i="4"/>
  <c r="G34" i="4"/>
  <c r="G35" i="4"/>
  <c r="G36" i="4"/>
  <c r="G37" i="4"/>
  <c r="G38" i="4"/>
  <c r="G39" i="4"/>
  <c r="G40" i="4"/>
  <c r="G41" i="4"/>
  <c r="G42" i="4"/>
  <c r="G43" i="4"/>
  <c r="G44" i="4"/>
  <c r="G30" i="4"/>
  <c r="AN44" i="4"/>
  <c r="AN43" i="4"/>
  <c r="AN42" i="4"/>
  <c r="AN41" i="4"/>
  <c r="AN40" i="4"/>
  <c r="AN39" i="4"/>
  <c r="AN38" i="4"/>
  <c r="AN37" i="4"/>
  <c r="AN36" i="4"/>
  <c r="AN35" i="4"/>
  <c r="AN34" i="4"/>
  <c r="AN33" i="4"/>
  <c r="AN32" i="4"/>
  <c r="AN30" i="4"/>
  <c r="AN29" i="4" s="1"/>
  <c r="H80" i="5"/>
  <c r="I80" i="5"/>
  <c r="J80" i="5"/>
  <c r="K80" i="5"/>
  <c r="L80" i="5"/>
  <c r="M80" i="5"/>
  <c r="N80" i="5"/>
  <c r="O80" i="5"/>
  <c r="P80" i="5"/>
  <c r="Q80" i="5"/>
  <c r="R80" i="5"/>
  <c r="S80" i="5"/>
  <c r="T80" i="5"/>
  <c r="U80" i="5"/>
  <c r="V80" i="5"/>
  <c r="X80" i="5"/>
  <c r="Y80" i="5"/>
  <c r="Z80" i="5"/>
  <c r="AA80" i="5"/>
  <c r="AB80" i="5"/>
  <c r="AC80" i="5"/>
  <c r="AD80" i="5"/>
  <c r="AE80" i="5"/>
  <c r="AF80" i="5"/>
  <c r="AG80" i="5"/>
  <c r="AH80" i="5"/>
  <c r="AI80" i="5"/>
  <c r="AJ80" i="5"/>
  <c r="AK80" i="5"/>
  <c r="AL80" i="5"/>
  <c r="W83" i="5"/>
  <c r="G83" i="5"/>
  <c r="W82" i="5"/>
  <c r="G82" i="5"/>
  <c r="G80" i="5" s="1"/>
  <c r="W81" i="5"/>
  <c r="W80" i="5" s="1"/>
  <c r="G81" i="5"/>
  <c r="H33" i="5"/>
  <c r="I33" i="5"/>
  <c r="J33" i="5"/>
  <c r="K33" i="5"/>
  <c r="L33" i="5"/>
  <c r="M33" i="5"/>
  <c r="N33" i="5"/>
  <c r="O33" i="5"/>
  <c r="P33" i="5"/>
  <c r="Q33" i="5"/>
  <c r="R33" i="5"/>
  <c r="S33" i="5"/>
  <c r="T33" i="5"/>
  <c r="U33" i="5"/>
  <c r="V33" i="5"/>
  <c r="X33" i="5"/>
  <c r="Y33" i="5"/>
  <c r="Z33" i="5"/>
  <c r="AA33" i="5"/>
  <c r="AB33" i="5"/>
  <c r="AC33" i="5"/>
  <c r="AD33" i="5"/>
  <c r="AE33" i="5"/>
  <c r="AF33" i="5"/>
  <c r="AG33" i="5"/>
  <c r="AH33" i="5"/>
  <c r="AI33" i="5"/>
  <c r="AJ33" i="5"/>
  <c r="AK33" i="5"/>
  <c r="AL33" i="5"/>
  <c r="W38" i="5"/>
  <c r="G38" i="5"/>
  <c r="W37" i="5"/>
  <c r="G37" i="5"/>
  <c r="W36" i="5"/>
  <c r="G36" i="5"/>
  <c r="W35" i="5"/>
  <c r="F35" i="5" s="1"/>
  <c r="W34" i="5"/>
  <c r="G34" i="5"/>
  <c r="H101" i="9"/>
  <c r="I101" i="9"/>
  <c r="J101" i="9"/>
  <c r="K101" i="9"/>
  <c r="L101" i="9"/>
  <c r="M101" i="9"/>
  <c r="N101" i="9"/>
  <c r="O101" i="9"/>
  <c r="P101" i="9"/>
  <c r="Q101" i="9"/>
  <c r="R101" i="9"/>
  <c r="S101" i="9"/>
  <c r="T101" i="9"/>
  <c r="U101" i="9"/>
  <c r="V101" i="9"/>
  <c r="W101" i="9"/>
  <c r="X101" i="9"/>
  <c r="Y101" i="9"/>
  <c r="Z101" i="9"/>
  <c r="AA101" i="9"/>
  <c r="AB101" i="9"/>
  <c r="AC101" i="9"/>
  <c r="AD101" i="9"/>
  <c r="AE101" i="9"/>
  <c r="AF101" i="9"/>
  <c r="AG101" i="9"/>
  <c r="AH101" i="9"/>
  <c r="AI101" i="9"/>
  <c r="AJ101" i="9"/>
  <c r="AK101" i="9"/>
  <c r="AL101" i="9"/>
  <c r="AM101" i="9"/>
  <c r="AQ101" i="9"/>
  <c r="AR101" i="9"/>
  <c r="AS101" i="9"/>
  <c r="AT101" i="9"/>
  <c r="AU101" i="9"/>
  <c r="AV101" i="9"/>
  <c r="AW101" i="9"/>
  <c r="AX101" i="9"/>
  <c r="AY101" i="9"/>
  <c r="AZ101" i="9"/>
  <c r="BA101" i="9"/>
  <c r="BB101" i="9"/>
  <c r="BC101" i="9"/>
  <c r="BD101" i="9"/>
  <c r="BE101" i="9"/>
  <c r="BF101" i="9"/>
  <c r="BG101" i="9"/>
  <c r="BH101" i="9"/>
  <c r="BI101" i="9"/>
  <c r="BJ101" i="9"/>
  <c r="BK101" i="9"/>
  <c r="BL101" i="9"/>
  <c r="BM101" i="9"/>
  <c r="BN101" i="9"/>
  <c r="BO101" i="9"/>
  <c r="BP101" i="9"/>
  <c r="BQ101" i="9"/>
  <c r="BR101" i="9"/>
  <c r="BS101" i="9"/>
  <c r="BT101" i="9"/>
  <c r="BU101" i="9"/>
  <c r="BV101" i="9"/>
  <c r="AP104" i="9"/>
  <c r="G104" i="9"/>
  <c r="G103" i="9"/>
  <c r="AP103" i="9"/>
  <c r="AP102" i="9"/>
  <c r="G102" i="9"/>
  <c r="G33" i="9"/>
  <c r="G32" i="9"/>
  <c r="AQ31" i="9"/>
  <c r="AR31" i="9"/>
  <c r="AS31" i="9"/>
  <c r="AT31" i="9"/>
  <c r="AU31" i="9"/>
  <c r="AV31" i="9"/>
  <c r="AW31" i="9"/>
  <c r="AX31" i="9"/>
  <c r="AY31" i="9"/>
  <c r="AZ31" i="9"/>
  <c r="BA31" i="9"/>
  <c r="BB31" i="9"/>
  <c r="BC31" i="9"/>
  <c r="BD31" i="9"/>
  <c r="BE31" i="9"/>
  <c r="BF31" i="9"/>
  <c r="BG31" i="9"/>
  <c r="BH31" i="9"/>
  <c r="BI31" i="9"/>
  <c r="BJ31" i="9"/>
  <c r="BK31" i="9"/>
  <c r="BL31" i="9"/>
  <c r="BM31" i="9"/>
  <c r="BN31" i="9"/>
  <c r="BO31" i="9"/>
  <c r="BP31" i="9"/>
  <c r="BQ31" i="9"/>
  <c r="BR31" i="9"/>
  <c r="BS31" i="9"/>
  <c r="BT31" i="9"/>
  <c r="BU31" i="9"/>
  <c r="BV31" i="9"/>
  <c r="H31" i="9"/>
  <c r="I31" i="9"/>
  <c r="J31" i="9"/>
  <c r="K31" i="9"/>
  <c r="L31" i="9"/>
  <c r="M31" i="9"/>
  <c r="N31" i="9"/>
  <c r="O31" i="9"/>
  <c r="P31" i="9"/>
  <c r="Q31" i="9"/>
  <c r="R31" i="9"/>
  <c r="S31" i="9"/>
  <c r="T31" i="9"/>
  <c r="U31" i="9"/>
  <c r="V31" i="9"/>
  <c r="W31" i="9"/>
  <c r="X31" i="9"/>
  <c r="Y31" i="9"/>
  <c r="Z31" i="9"/>
  <c r="AA31" i="9"/>
  <c r="AB31" i="9"/>
  <c r="AC31" i="9"/>
  <c r="AD31" i="9"/>
  <c r="AE31" i="9"/>
  <c r="AF31" i="9"/>
  <c r="AG31" i="9"/>
  <c r="AH31" i="9"/>
  <c r="AI31" i="9"/>
  <c r="AJ31" i="9"/>
  <c r="AK31" i="9"/>
  <c r="AL31" i="9"/>
  <c r="AM31" i="9"/>
  <c r="AP36" i="9"/>
  <c r="G36" i="9"/>
  <c r="AP35" i="9"/>
  <c r="G35" i="9"/>
  <c r="AP34" i="9"/>
  <c r="G34" i="9"/>
  <c r="AP33" i="9"/>
  <c r="AP32" i="9"/>
  <c r="W33" i="5" l="1"/>
  <c r="G33" i="5"/>
  <c r="G37" i="9"/>
  <c r="F30" i="4"/>
  <c r="AP101" i="9"/>
  <c r="F44" i="4"/>
  <c r="F40" i="4"/>
  <c r="F36" i="4"/>
  <c r="F32" i="4"/>
  <c r="G30" i="6"/>
  <c r="F43" i="6"/>
  <c r="R148" i="7"/>
  <c r="M148" i="7"/>
  <c r="F41" i="4"/>
  <c r="F37" i="4"/>
  <c r="F33" i="4"/>
  <c r="G101" i="9"/>
  <c r="F40" i="6"/>
  <c r="S148" i="7"/>
  <c r="N148" i="7"/>
  <c r="I148" i="7"/>
  <c r="F43" i="4"/>
  <c r="F39" i="4"/>
  <c r="F35" i="4"/>
  <c r="F33" i="9"/>
  <c r="AP31" i="9"/>
  <c r="F42" i="4"/>
  <c r="F38" i="4"/>
  <c r="F34" i="4"/>
  <c r="F44" i="6"/>
  <c r="F36" i="6"/>
  <c r="G48" i="7"/>
  <c r="F48" i="7" s="1"/>
  <c r="G68" i="7"/>
  <c r="F68" i="7" s="1"/>
  <c r="G203" i="7"/>
  <c r="G202" i="7" s="1"/>
  <c r="F208" i="7"/>
  <c r="F207" i="7" s="1"/>
  <c r="G207" i="7"/>
  <c r="G69" i="7"/>
  <c r="F70" i="7"/>
  <c r="K207" i="7"/>
  <c r="K69" i="7"/>
  <c r="K154" i="7"/>
  <c r="F72" i="7"/>
  <c r="G151" i="7"/>
  <c r="F151" i="7" s="1"/>
  <c r="K139" i="7"/>
  <c r="F140" i="7"/>
  <c r="F139" i="7" s="1"/>
  <c r="F156" i="7"/>
  <c r="G29" i="4"/>
  <c r="G155" i="7"/>
  <c r="G154" i="7" s="1"/>
  <c r="G152" i="7"/>
  <c r="F152" i="7" s="1"/>
  <c r="G67" i="7"/>
  <c r="F67" i="7" s="1"/>
  <c r="K65" i="7"/>
  <c r="K150" i="7"/>
  <c r="K136" i="7"/>
  <c r="G153" i="7"/>
  <c r="F153" i="7" s="1"/>
  <c r="G138" i="7"/>
  <c r="F138" i="7" s="1"/>
  <c r="G137" i="7"/>
  <c r="H65" i="7"/>
  <c r="H136" i="7"/>
  <c r="G204" i="7"/>
  <c r="H150" i="7"/>
  <c r="H148" i="7" s="1"/>
  <c r="H202" i="7"/>
  <c r="G66" i="7"/>
  <c r="G64" i="7"/>
  <c r="F64" i="7" s="1"/>
  <c r="G60" i="7"/>
  <c r="F60" i="7" s="1"/>
  <c r="G56" i="7"/>
  <c r="F56" i="7" s="1"/>
  <c r="G52" i="7"/>
  <c r="F52" i="7" s="1"/>
  <c r="G63" i="7"/>
  <c r="F63" i="7" s="1"/>
  <c r="G59" i="7"/>
  <c r="F59" i="7" s="1"/>
  <c r="G55" i="7"/>
  <c r="F55" i="7" s="1"/>
  <c r="G51" i="7"/>
  <c r="F51" i="7" s="1"/>
  <c r="G61" i="7"/>
  <c r="F61" i="7" s="1"/>
  <c r="G57" i="7"/>
  <c r="F57" i="7" s="1"/>
  <c r="G53" i="7"/>
  <c r="F53" i="7" s="1"/>
  <c r="G49" i="7"/>
  <c r="F49" i="7" s="1"/>
  <c r="N47" i="7"/>
  <c r="H47" i="7"/>
  <c r="Q47" i="7"/>
  <c r="G62" i="7"/>
  <c r="F62" i="7" s="1"/>
  <c r="G58" i="7"/>
  <c r="F58" i="7" s="1"/>
  <c r="G54" i="7"/>
  <c r="F54" i="7" s="1"/>
  <c r="G50" i="7"/>
  <c r="F50" i="7" s="1"/>
  <c r="K47" i="7"/>
  <c r="F61" i="9"/>
  <c r="F39" i="9"/>
  <c r="F37" i="9" s="1"/>
  <c r="F33" i="6"/>
  <c r="F32" i="6"/>
  <c r="F31" i="6"/>
  <c r="F30" i="6" s="1"/>
  <c r="F83" i="5"/>
  <c r="F82" i="5"/>
  <c r="F81" i="5"/>
  <c r="F38" i="5"/>
  <c r="F37" i="5"/>
  <c r="F36" i="5"/>
  <c r="F34" i="5"/>
  <c r="F103" i="9"/>
  <c r="F104" i="9"/>
  <c r="F102" i="9"/>
  <c r="G31" i="9"/>
  <c r="F32" i="9"/>
  <c r="F36" i="9"/>
  <c r="F35" i="9"/>
  <c r="F34" i="9"/>
  <c r="F80" i="5" l="1"/>
  <c r="F33" i="5"/>
  <c r="F203" i="7"/>
  <c r="F202" i="7" s="1"/>
  <c r="F69" i="7"/>
  <c r="F155" i="7"/>
  <c r="F154" i="7" s="1"/>
  <c r="G136" i="7"/>
  <c r="G150" i="7"/>
  <c r="F150" i="7"/>
  <c r="F137" i="7"/>
  <c r="F136" i="7" s="1"/>
  <c r="F66" i="7"/>
  <c r="F65" i="7" s="1"/>
  <c r="G65" i="7"/>
  <c r="F47" i="7"/>
  <c r="G47" i="7"/>
  <c r="F31" i="9"/>
  <c r="F101" i="9"/>
  <c r="BH58" i="9" l="1"/>
  <c r="BV58" i="9" s="1"/>
  <c r="G58" i="9"/>
  <c r="AR58" i="9"/>
  <c r="BF58" i="9" s="1"/>
  <c r="H46" i="6"/>
  <c r="I46" i="6"/>
  <c r="J46" i="6"/>
  <c r="K46" i="6"/>
  <c r="L46" i="6"/>
  <c r="M46" i="6"/>
  <c r="N46" i="6"/>
  <c r="O46" i="6"/>
  <c r="P46" i="6"/>
  <c r="Q46" i="6"/>
  <c r="R46" i="6"/>
  <c r="S46" i="6"/>
  <c r="T46" i="6"/>
  <c r="U46" i="6"/>
  <c r="V46" i="6"/>
  <c r="X46" i="6"/>
  <c r="Z46" i="6"/>
  <c r="AA46" i="6"/>
  <c r="AB46" i="6"/>
  <c r="AC46" i="6"/>
  <c r="AD46" i="6"/>
  <c r="AE46" i="6"/>
  <c r="AF46" i="6"/>
  <c r="AG46" i="6"/>
  <c r="AH46" i="6"/>
  <c r="AI46" i="6"/>
  <c r="AJ46" i="6"/>
  <c r="AK46" i="6"/>
  <c r="AL46" i="6"/>
  <c r="AP58" i="9" l="1"/>
  <c r="F58" i="9"/>
  <c r="Q134" i="7"/>
  <c r="F134" i="7" s="1"/>
  <c r="W54" i="6"/>
  <c r="F54" i="6" s="1"/>
  <c r="W50" i="5"/>
  <c r="F50" i="5" s="1"/>
  <c r="AN55" i="4"/>
  <c r="F55" i="4" s="1"/>
  <c r="BH57" i="9"/>
  <c r="BV57" i="9" s="1"/>
  <c r="BF57" i="9"/>
  <c r="AR57" i="9"/>
  <c r="Q133" i="7"/>
  <c r="F133" i="7" s="1"/>
  <c r="W53" i="6"/>
  <c r="F53" i="6" s="1"/>
  <c r="AN54" i="4"/>
  <c r="F54" i="4" s="1"/>
  <c r="AP56" i="9"/>
  <c r="F56" i="9" s="1"/>
  <c r="Q132" i="7"/>
  <c r="F132" i="7" s="1"/>
  <c r="K149" i="7"/>
  <c r="K148" i="7" s="1"/>
  <c r="W52" i="6"/>
  <c r="F52" i="6" s="1"/>
  <c r="G51" i="5"/>
  <c r="H51" i="5"/>
  <c r="I51" i="5"/>
  <c r="J51" i="5"/>
  <c r="K51" i="5"/>
  <c r="L51" i="5"/>
  <c r="M51" i="5"/>
  <c r="N51" i="5"/>
  <c r="O51" i="5"/>
  <c r="P51" i="5"/>
  <c r="Q51" i="5"/>
  <c r="R51" i="5"/>
  <c r="S51" i="5"/>
  <c r="T51" i="5"/>
  <c r="U51" i="5"/>
  <c r="V51" i="5"/>
  <c r="X51" i="5"/>
  <c r="Y51" i="5"/>
  <c r="Z51" i="5"/>
  <c r="AA51" i="5"/>
  <c r="AB51" i="5"/>
  <c r="AC51" i="5"/>
  <c r="AD51" i="5"/>
  <c r="AE51" i="5"/>
  <c r="AF51" i="5"/>
  <c r="AG51" i="5"/>
  <c r="AH51" i="5"/>
  <c r="AI51" i="5"/>
  <c r="AJ51" i="5"/>
  <c r="AK51" i="5"/>
  <c r="AL51" i="5"/>
  <c r="W52" i="5"/>
  <c r="F52" i="5" s="1"/>
  <c r="F51" i="5" s="1"/>
  <c r="G64" i="9"/>
  <c r="H64" i="9"/>
  <c r="I64" i="9"/>
  <c r="J64" i="9"/>
  <c r="K64" i="9"/>
  <c r="L64" i="9"/>
  <c r="M64" i="9"/>
  <c r="N64" i="9"/>
  <c r="O64" i="9"/>
  <c r="P64" i="9"/>
  <c r="Q64" i="9"/>
  <c r="R64" i="9"/>
  <c r="S64" i="9"/>
  <c r="T64" i="9"/>
  <c r="U64" i="9"/>
  <c r="V64" i="9"/>
  <c r="W64" i="9"/>
  <c r="X64" i="9"/>
  <c r="Y64" i="9"/>
  <c r="Z64" i="9"/>
  <c r="AA64" i="9"/>
  <c r="AB64" i="9"/>
  <c r="AC64" i="9"/>
  <c r="AD64" i="9"/>
  <c r="AE64" i="9"/>
  <c r="AF64" i="9"/>
  <c r="AG64" i="9"/>
  <c r="AH64" i="9"/>
  <c r="AI64" i="9"/>
  <c r="AJ64" i="9"/>
  <c r="AK64" i="9"/>
  <c r="AL64" i="9"/>
  <c r="AM64" i="9"/>
  <c r="F64" i="9"/>
  <c r="AQ64" i="9"/>
  <c r="AR64" i="9"/>
  <c r="AS64" i="9"/>
  <c r="AT64" i="9"/>
  <c r="AU64" i="9"/>
  <c r="AV64" i="9"/>
  <c r="AW64" i="9"/>
  <c r="AX64" i="9"/>
  <c r="AY64" i="9"/>
  <c r="AZ64" i="9"/>
  <c r="BA64" i="9"/>
  <c r="BB64" i="9"/>
  <c r="BC64" i="9"/>
  <c r="BD64" i="9"/>
  <c r="BE64" i="9"/>
  <c r="BF64" i="9"/>
  <c r="BG64" i="9"/>
  <c r="BH64" i="9"/>
  <c r="BI64" i="9"/>
  <c r="BJ64" i="9"/>
  <c r="BK64" i="9"/>
  <c r="BL64" i="9"/>
  <c r="BM64" i="9"/>
  <c r="BN64" i="9"/>
  <c r="BO64" i="9"/>
  <c r="BP64" i="9"/>
  <c r="BQ64" i="9"/>
  <c r="BR64" i="9"/>
  <c r="BS64" i="9"/>
  <c r="BT64" i="9"/>
  <c r="BU64" i="9"/>
  <c r="BV64" i="9"/>
  <c r="W49" i="5"/>
  <c r="F49" i="5" s="1"/>
  <c r="AN53" i="4"/>
  <c r="F53" i="4" s="1"/>
  <c r="AP65" i="9"/>
  <c r="AP64" i="9" s="1"/>
  <c r="AP55" i="9"/>
  <c r="F55" i="9" s="1"/>
  <c r="AP57" i="9" l="1"/>
  <c r="F57" i="9" s="1"/>
  <c r="G149" i="7"/>
  <c r="G148" i="7" s="1"/>
  <c r="W51" i="5"/>
  <c r="H129" i="7"/>
  <c r="H130" i="7"/>
  <c r="H131" i="7"/>
  <c r="K129" i="7"/>
  <c r="K130" i="7"/>
  <c r="K131" i="7"/>
  <c r="W48" i="5"/>
  <c r="G48" i="5"/>
  <c r="AP54" i="9"/>
  <c r="F54" i="9" s="1"/>
  <c r="Q130" i="7"/>
  <c r="W51" i="6"/>
  <c r="F51" i="6" s="1"/>
  <c r="W47" i="5"/>
  <c r="F47" i="5" s="1"/>
  <c r="AN52" i="4"/>
  <c r="F52" i="4" s="1"/>
  <c r="AP53" i="9"/>
  <c r="F53" i="9" s="1"/>
  <c r="Q129" i="7"/>
  <c r="W50" i="6"/>
  <c r="F50" i="6" s="1"/>
  <c r="W46" i="5"/>
  <c r="F46" i="5" s="1"/>
  <c r="AN51" i="4"/>
  <c r="F51" i="4" s="1"/>
  <c r="AP52" i="9"/>
  <c r="G52" i="9"/>
  <c r="H128" i="7"/>
  <c r="K128" i="7"/>
  <c r="Q128" i="7"/>
  <c r="W49" i="6"/>
  <c r="F49" i="6" s="1"/>
  <c r="W45" i="5"/>
  <c r="G45" i="5"/>
  <c r="AN50" i="4"/>
  <c r="F50" i="4" s="1"/>
  <c r="G51" i="9"/>
  <c r="AP51" i="9"/>
  <c r="F149" i="7" l="1"/>
  <c r="F148" i="7" s="1"/>
  <c r="G129" i="7"/>
  <c r="F129" i="7" s="1"/>
  <c r="G130" i="7"/>
  <c r="F130" i="7" s="1"/>
  <c r="F52" i="9"/>
  <c r="G131" i="7"/>
  <c r="F131" i="7" s="1"/>
  <c r="F48" i="5"/>
  <c r="F45" i="5"/>
  <c r="F51" i="9"/>
  <c r="G128" i="7"/>
  <c r="F128" i="7" s="1"/>
  <c r="AQ86" i="9" l="1"/>
  <c r="AR86" i="9"/>
  <c r="AS86" i="9"/>
  <c r="AT86" i="9"/>
  <c r="AU86" i="9"/>
  <c r="AV86" i="9"/>
  <c r="AW86" i="9"/>
  <c r="AX86" i="9"/>
  <c r="AY86" i="9"/>
  <c r="AZ86" i="9"/>
  <c r="BA86" i="9"/>
  <c r="BB86" i="9"/>
  <c r="BC86" i="9"/>
  <c r="BD86" i="9"/>
  <c r="BE86" i="9"/>
  <c r="BF86" i="9"/>
  <c r="BG86" i="9"/>
  <c r="BH86" i="9"/>
  <c r="BI86" i="9"/>
  <c r="BJ86" i="9"/>
  <c r="BK86" i="9"/>
  <c r="BL86" i="9"/>
  <c r="BM86" i="9"/>
  <c r="BN86" i="9"/>
  <c r="BO86" i="9"/>
  <c r="BP86" i="9"/>
  <c r="BQ86" i="9"/>
  <c r="BR86" i="9"/>
  <c r="BS86" i="9"/>
  <c r="BT86" i="9"/>
  <c r="BU86" i="9"/>
  <c r="BV86" i="9"/>
  <c r="H86" i="9"/>
  <c r="I86" i="9"/>
  <c r="J86" i="9"/>
  <c r="K86" i="9"/>
  <c r="L86" i="9"/>
  <c r="M86" i="9"/>
  <c r="N86" i="9"/>
  <c r="O86" i="9"/>
  <c r="P86" i="9"/>
  <c r="Q86" i="9"/>
  <c r="R86" i="9"/>
  <c r="S86" i="9"/>
  <c r="T86" i="9"/>
  <c r="U86" i="9"/>
  <c r="V86" i="9"/>
  <c r="W86" i="9"/>
  <c r="X86" i="9"/>
  <c r="Y86" i="9"/>
  <c r="Z86" i="9"/>
  <c r="AA86" i="9"/>
  <c r="AB86" i="9"/>
  <c r="AC86" i="9"/>
  <c r="AD86" i="9"/>
  <c r="AE86" i="9"/>
  <c r="AF86" i="9"/>
  <c r="AG86" i="9"/>
  <c r="AH86" i="9"/>
  <c r="AI86" i="9"/>
  <c r="AJ86" i="9"/>
  <c r="AK86" i="9"/>
  <c r="AL86" i="9"/>
  <c r="AM86" i="9"/>
  <c r="AP87" i="9"/>
  <c r="AP86" i="9" s="1"/>
  <c r="G87" i="9"/>
  <c r="G86" i="9" s="1"/>
  <c r="F87" i="9" l="1"/>
  <c r="F86" i="9" s="1"/>
  <c r="I42" i="7"/>
  <c r="J42" i="7"/>
  <c r="L42" i="7"/>
  <c r="M42" i="7"/>
  <c r="N42" i="7"/>
  <c r="O42" i="7"/>
  <c r="P42" i="7"/>
  <c r="Q42" i="7"/>
  <c r="R42" i="7"/>
  <c r="S42" i="7"/>
  <c r="H44" i="7"/>
  <c r="H45" i="7"/>
  <c r="H46" i="7"/>
  <c r="H43" i="7"/>
  <c r="K44" i="7"/>
  <c r="K45" i="7"/>
  <c r="K46" i="7"/>
  <c r="K43" i="7"/>
  <c r="H28" i="5"/>
  <c r="J28" i="5"/>
  <c r="K28" i="5"/>
  <c r="L28" i="5"/>
  <c r="M28" i="5"/>
  <c r="N28" i="5"/>
  <c r="O28" i="5"/>
  <c r="P28" i="5"/>
  <c r="Q28" i="5"/>
  <c r="R28" i="5"/>
  <c r="S28" i="5"/>
  <c r="T28" i="5"/>
  <c r="U28" i="5"/>
  <c r="V28" i="5"/>
  <c r="X28" i="5"/>
  <c r="Y28" i="5"/>
  <c r="Z28" i="5"/>
  <c r="AA28" i="5"/>
  <c r="AB28" i="5"/>
  <c r="AC28" i="5"/>
  <c r="AD28" i="5"/>
  <c r="AE28" i="5"/>
  <c r="AF28" i="5"/>
  <c r="AG28" i="5"/>
  <c r="AH28" i="5"/>
  <c r="AI28" i="5"/>
  <c r="AJ28" i="5"/>
  <c r="AK28" i="5"/>
  <c r="AL28" i="5"/>
  <c r="W30" i="5"/>
  <c r="W31" i="5"/>
  <c r="W32" i="5"/>
  <c r="W29" i="5"/>
  <c r="I30" i="5"/>
  <c r="G30" i="5" s="1"/>
  <c r="I31" i="5"/>
  <c r="G31" i="5" s="1"/>
  <c r="I32" i="5"/>
  <c r="G32" i="5" s="1"/>
  <c r="F32" i="5" s="1"/>
  <c r="I29" i="5"/>
  <c r="G29" i="5" s="1"/>
  <c r="AQ26" i="9"/>
  <c r="AR26" i="9"/>
  <c r="AS26" i="9"/>
  <c r="AT26" i="9"/>
  <c r="AU26" i="9"/>
  <c r="AV26" i="9"/>
  <c r="AW26" i="9"/>
  <c r="AX26" i="9"/>
  <c r="AY26" i="9"/>
  <c r="AZ26" i="9"/>
  <c r="BA26" i="9"/>
  <c r="BB26" i="9"/>
  <c r="BC26" i="9"/>
  <c r="BD26" i="9"/>
  <c r="BE26" i="9"/>
  <c r="BF26" i="9"/>
  <c r="BG26" i="9"/>
  <c r="BH26" i="9"/>
  <c r="BI26" i="9"/>
  <c r="BJ26" i="9"/>
  <c r="BK26" i="9"/>
  <c r="BL26" i="9"/>
  <c r="BM26" i="9"/>
  <c r="BN26" i="9"/>
  <c r="BO26" i="9"/>
  <c r="BP26" i="9"/>
  <c r="BQ26" i="9"/>
  <c r="BR26" i="9"/>
  <c r="BS26" i="9"/>
  <c r="BT26" i="9"/>
  <c r="BU26" i="9"/>
  <c r="BV26" i="9"/>
  <c r="H26" i="9"/>
  <c r="J26" i="9"/>
  <c r="K26" i="9"/>
  <c r="L26" i="9"/>
  <c r="M26" i="9"/>
  <c r="N26" i="9"/>
  <c r="O26" i="9"/>
  <c r="P26" i="9"/>
  <c r="Q26" i="9"/>
  <c r="R26" i="9"/>
  <c r="S26" i="9"/>
  <c r="T26" i="9"/>
  <c r="U26" i="9"/>
  <c r="V26" i="9"/>
  <c r="W26" i="9"/>
  <c r="X26" i="9"/>
  <c r="Y26" i="9"/>
  <c r="Z26" i="9"/>
  <c r="AA26" i="9"/>
  <c r="AB26" i="9"/>
  <c r="AC26" i="9"/>
  <c r="AD26" i="9"/>
  <c r="AE26" i="9"/>
  <c r="AF26" i="9"/>
  <c r="AG26" i="9"/>
  <c r="AH26" i="9"/>
  <c r="AI26" i="9"/>
  <c r="AJ26" i="9"/>
  <c r="AK26" i="9"/>
  <c r="AL26" i="9"/>
  <c r="AM26" i="9"/>
  <c r="AP28" i="9"/>
  <c r="AP29" i="9"/>
  <c r="AP30" i="9"/>
  <c r="AP27" i="9"/>
  <c r="I28" i="9"/>
  <c r="I29" i="9"/>
  <c r="I30" i="9"/>
  <c r="I27" i="9"/>
  <c r="G28" i="9"/>
  <c r="G29" i="9"/>
  <c r="G30" i="9"/>
  <c r="G27" i="9"/>
  <c r="G44" i="7" l="1"/>
  <c r="F44" i="7" s="1"/>
  <c r="K42" i="7"/>
  <c r="F31" i="5"/>
  <c r="F30" i="5"/>
  <c r="H42" i="7"/>
  <c r="G46" i="7"/>
  <c r="F46" i="7" s="1"/>
  <c r="G45" i="7"/>
  <c r="F45" i="7" s="1"/>
  <c r="W28" i="5"/>
  <c r="F30" i="9"/>
  <c r="F29" i="9"/>
  <c r="G43" i="7"/>
  <c r="G28" i="5"/>
  <c r="I28" i="5"/>
  <c r="I26" i="9"/>
  <c r="AP26" i="9"/>
  <c r="F28" i="9"/>
  <c r="G26" i="9"/>
  <c r="F27" i="9"/>
  <c r="F29" i="5"/>
  <c r="G42" i="7" l="1"/>
  <c r="F43" i="7"/>
  <c r="F42" i="7" s="1"/>
  <c r="F28" i="5"/>
  <c r="F26" i="9"/>
  <c r="G58" i="6"/>
  <c r="F58" i="6" s="1"/>
  <c r="AQ99" i="9"/>
  <c r="AR99" i="9"/>
  <c r="AS99" i="9"/>
  <c r="AT99" i="9"/>
  <c r="AU99" i="9"/>
  <c r="AV99" i="9"/>
  <c r="AW99" i="9"/>
  <c r="AX99" i="9"/>
  <c r="AY99" i="9"/>
  <c r="AZ99" i="9"/>
  <c r="BA99" i="9"/>
  <c r="BB99" i="9"/>
  <c r="BC99" i="9"/>
  <c r="BD99" i="9"/>
  <c r="BE99" i="9"/>
  <c r="BF99" i="9"/>
  <c r="BG99" i="9"/>
  <c r="BH99" i="9"/>
  <c r="BI99" i="9"/>
  <c r="BJ99" i="9"/>
  <c r="BK99" i="9"/>
  <c r="BL99" i="9"/>
  <c r="BM99" i="9"/>
  <c r="BN99" i="9"/>
  <c r="BO99" i="9"/>
  <c r="BP99" i="9"/>
  <c r="BQ99" i="9"/>
  <c r="BR99" i="9"/>
  <c r="BS99" i="9"/>
  <c r="BT99" i="9"/>
  <c r="BU99" i="9"/>
  <c r="BV99" i="9"/>
  <c r="AP99" i="9"/>
  <c r="H99" i="9"/>
  <c r="J99" i="9"/>
  <c r="K99" i="9"/>
  <c r="L99" i="9"/>
  <c r="M99" i="9"/>
  <c r="N99" i="9"/>
  <c r="O99" i="9"/>
  <c r="P99" i="9"/>
  <c r="Q99" i="9"/>
  <c r="R99" i="9"/>
  <c r="S99" i="9"/>
  <c r="T99" i="9"/>
  <c r="U99" i="9"/>
  <c r="V99" i="9"/>
  <c r="X99" i="9"/>
  <c r="Z99" i="9"/>
  <c r="AA99" i="9"/>
  <c r="AB99" i="9"/>
  <c r="AC99" i="9"/>
  <c r="AD99" i="9"/>
  <c r="AE99" i="9"/>
  <c r="AF99" i="9"/>
  <c r="AG99" i="9"/>
  <c r="AH99" i="9"/>
  <c r="AI99" i="9"/>
  <c r="AJ99" i="9"/>
  <c r="AK99" i="9"/>
  <c r="AL99" i="9"/>
  <c r="H78" i="5"/>
  <c r="J78" i="5"/>
  <c r="K78" i="5"/>
  <c r="L78" i="5"/>
  <c r="M78" i="5"/>
  <c r="N78" i="5"/>
  <c r="O78" i="5"/>
  <c r="P78" i="5"/>
  <c r="Q78" i="5"/>
  <c r="R78" i="5"/>
  <c r="S78" i="5"/>
  <c r="T78" i="5"/>
  <c r="U78" i="5"/>
  <c r="V78" i="5"/>
  <c r="X78" i="5"/>
  <c r="Z78" i="5"/>
  <c r="AA78" i="5"/>
  <c r="AB78" i="5"/>
  <c r="AC78" i="5"/>
  <c r="AD78" i="5"/>
  <c r="AE78" i="5"/>
  <c r="AF78" i="5"/>
  <c r="AG78" i="5"/>
  <c r="AH78" i="5"/>
  <c r="AI78" i="5"/>
  <c r="AJ78" i="5"/>
  <c r="AK78" i="5"/>
  <c r="AL78" i="5"/>
  <c r="Y79" i="5"/>
  <c r="W79" i="5" s="1"/>
  <c r="W78" i="5" s="1"/>
  <c r="I79" i="5"/>
  <c r="G79" i="5" s="1"/>
  <c r="Y78" i="5" l="1"/>
  <c r="I78" i="5"/>
  <c r="F79" i="5"/>
  <c r="F78" i="5" s="1"/>
  <c r="G78" i="5"/>
  <c r="Y74" i="9"/>
  <c r="AM74" i="9" s="1"/>
  <c r="I74" i="9"/>
  <c r="W74" i="9" s="1"/>
  <c r="N201" i="7"/>
  <c r="N200" i="7" s="1"/>
  <c r="K201" i="7"/>
  <c r="H201" i="7"/>
  <c r="H200" i="7" s="1"/>
  <c r="I200" i="7"/>
  <c r="J200" i="7"/>
  <c r="L200" i="7"/>
  <c r="M200" i="7"/>
  <c r="O200" i="7"/>
  <c r="P200" i="7"/>
  <c r="R200" i="7"/>
  <c r="S200" i="7"/>
  <c r="Q201" i="7"/>
  <c r="Q200" i="7" s="1"/>
  <c r="G201" i="7" l="1"/>
  <c r="F201" i="7" s="1"/>
  <c r="F200" i="7" s="1"/>
  <c r="K200" i="7"/>
  <c r="G74" i="9"/>
  <c r="F74" i="9" s="1"/>
  <c r="G200" i="7" l="1"/>
  <c r="H54" i="5"/>
  <c r="H53" i="5" s="1"/>
  <c r="J54" i="5"/>
  <c r="J53" i="5" s="1"/>
  <c r="K54" i="5"/>
  <c r="K53" i="5" s="1"/>
  <c r="L54" i="5"/>
  <c r="L53" i="5" s="1"/>
  <c r="M54" i="5"/>
  <c r="M53" i="5" s="1"/>
  <c r="N54" i="5"/>
  <c r="N53" i="5" s="1"/>
  <c r="O54" i="5"/>
  <c r="O53" i="5" s="1"/>
  <c r="P54" i="5"/>
  <c r="P53" i="5" s="1"/>
  <c r="Q54" i="5"/>
  <c r="Q53" i="5" s="1"/>
  <c r="R54" i="5"/>
  <c r="R53" i="5" s="1"/>
  <c r="S54" i="5"/>
  <c r="S53" i="5" s="1"/>
  <c r="T54" i="5"/>
  <c r="T53" i="5" s="1"/>
  <c r="U54" i="5"/>
  <c r="U53" i="5" s="1"/>
  <c r="V54" i="5"/>
  <c r="V53" i="5" s="1"/>
  <c r="X54" i="5"/>
  <c r="X53" i="5" s="1"/>
  <c r="Z54" i="5"/>
  <c r="Z53" i="5" s="1"/>
  <c r="AA54" i="5"/>
  <c r="AA53" i="5" s="1"/>
  <c r="AB54" i="5"/>
  <c r="AB53" i="5" s="1"/>
  <c r="AC54" i="5"/>
  <c r="AC53" i="5" s="1"/>
  <c r="AD54" i="5"/>
  <c r="AD53" i="5" s="1"/>
  <c r="AE54" i="5"/>
  <c r="AE53" i="5" s="1"/>
  <c r="AF54" i="5"/>
  <c r="AF53" i="5" s="1"/>
  <c r="AG54" i="5"/>
  <c r="AG53" i="5" s="1"/>
  <c r="AH54" i="5"/>
  <c r="AH53" i="5" s="1"/>
  <c r="AI54" i="5"/>
  <c r="AI53" i="5" s="1"/>
  <c r="AJ54" i="5"/>
  <c r="AJ53" i="5" s="1"/>
  <c r="AK54" i="5"/>
  <c r="AK53" i="5" s="1"/>
  <c r="AL54" i="5"/>
  <c r="AL53" i="5" s="1"/>
  <c r="Y55" i="5"/>
  <c r="W55" i="5" s="1"/>
  <c r="W54" i="5" s="1"/>
  <c r="W53" i="5" s="1"/>
  <c r="I55" i="5"/>
  <c r="G55" i="5" s="1"/>
  <c r="G54" i="5" s="1"/>
  <c r="G53" i="5" s="1"/>
  <c r="G73" i="9"/>
  <c r="G72" i="9" s="1"/>
  <c r="H73" i="9"/>
  <c r="H72" i="9" s="1"/>
  <c r="I73" i="9"/>
  <c r="I72" i="9" s="1"/>
  <c r="J73" i="9"/>
  <c r="J72" i="9" s="1"/>
  <c r="K73" i="9"/>
  <c r="K72" i="9" s="1"/>
  <c r="L73" i="9"/>
  <c r="L72" i="9" s="1"/>
  <c r="M73" i="9"/>
  <c r="M72" i="9" s="1"/>
  <c r="N73" i="9"/>
  <c r="N72" i="9" s="1"/>
  <c r="O73" i="9"/>
  <c r="O72" i="9" s="1"/>
  <c r="P73" i="9"/>
  <c r="P72" i="9" s="1"/>
  <c r="Q73" i="9"/>
  <c r="Q72" i="9" s="1"/>
  <c r="R73" i="9"/>
  <c r="R72" i="9" s="1"/>
  <c r="S73" i="9"/>
  <c r="S72" i="9" s="1"/>
  <c r="T73" i="9"/>
  <c r="T72" i="9" s="1"/>
  <c r="U73" i="9"/>
  <c r="U72" i="9" s="1"/>
  <c r="V73" i="9"/>
  <c r="V72" i="9" s="1"/>
  <c r="W73" i="9"/>
  <c r="W72" i="9" s="1"/>
  <c r="X73" i="9"/>
  <c r="X72" i="9" s="1"/>
  <c r="Y73" i="9"/>
  <c r="Y72" i="9" s="1"/>
  <c r="Z73" i="9"/>
  <c r="Z72" i="9" s="1"/>
  <c r="AA73" i="9"/>
  <c r="AA72" i="9" s="1"/>
  <c r="AB73" i="9"/>
  <c r="AB72" i="9" s="1"/>
  <c r="AC73" i="9"/>
  <c r="AC72" i="9" s="1"/>
  <c r="AD73" i="9"/>
  <c r="AD72" i="9" s="1"/>
  <c r="AE73" i="9"/>
  <c r="AE72" i="9" s="1"/>
  <c r="AF73" i="9"/>
  <c r="AF72" i="9" s="1"/>
  <c r="AG73" i="9"/>
  <c r="AG72" i="9" s="1"/>
  <c r="AH73" i="9"/>
  <c r="AH72" i="9" s="1"/>
  <c r="AI73" i="9"/>
  <c r="AI72" i="9" s="1"/>
  <c r="AJ73" i="9"/>
  <c r="AJ72" i="9" s="1"/>
  <c r="AK73" i="9"/>
  <c r="AK72" i="9" s="1"/>
  <c r="AL73" i="9"/>
  <c r="AL72" i="9" s="1"/>
  <c r="AM73" i="9"/>
  <c r="AM72" i="9" s="1"/>
  <c r="AP73" i="9"/>
  <c r="AP72" i="9" s="1"/>
  <c r="AQ73" i="9"/>
  <c r="AQ72" i="9" s="1"/>
  <c r="AR73" i="9"/>
  <c r="AR72" i="9" s="1"/>
  <c r="AS73" i="9"/>
  <c r="AS72" i="9" s="1"/>
  <c r="AT73" i="9"/>
  <c r="AT72" i="9" s="1"/>
  <c r="AU73" i="9"/>
  <c r="AU72" i="9" s="1"/>
  <c r="AV73" i="9"/>
  <c r="AV72" i="9" s="1"/>
  <c r="AW73" i="9"/>
  <c r="AW72" i="9" s="1"/>
  <c r="AX73" i="9"/>
  <c r="AX72" i="9" s="1"/>
  <c r="AY73" i="9"/>
  <c r="AY72" i="9" s="1"/>
  <c r="AZ73" i="9"/>
  <c r="AZ72" i="9" s="1"/>
  <c r="BA73" i="9"/>
  <c r="BA72" i="9" s="1"/>
  <c r="BB73" i="9"/>
  <c r="BB72" i="9" s="1"/>
  <c r="BC73" i="9"/>
  <c r="BC72" i="9" s="1"/>
  <c r="BD73" i="9"/>
  <c r="BD72" i="9" s="1"/>
  <c r="BE73" i="9"/>
  <c r="BE72" i="9" s="1"/>
  <c r="BF73" i="9"/>
  <c r="BF72" i="9" s="1"/>
  <c r="BG73" i="9"/>
  <c r="BG72" i="9" s="1"/>
  <c r="BH73" i="9"/>
  <c r="BH72" i="9" s="1"/>
  <c r="BI73" i="9"/>
  <c r="BI72" i="9" s="1"/>
  <c r="BJ73" i="9"/>
  <c r="BJ72" i="9" s="1"/>
  <c r="BK73" i="9"/>
  <c r="BK72" i="9" s="1"/>
  <c r="BL73" i="9"/>
  <c r="BL72" i="9" s="1"/>
  <c r="BM73" i="9"/>
  <c r="BM72" i="9" s="1"/>
  <c r="BN73" i="9"/>
  <c r="BN72" i="9" s="1"/>
  <c r="BO73" i="9"/>
  <c r="BO72" i="9" s="1"/>
  <c r="BP73" i="9"/>
  <c r="BP72" i="9" s="1"/>
  <c r="BQ73" i="9"/>
  <c r="BQ72" i="9" s="1"/>
  <c r="BR73" i="9"/>
  <c r="BR72" i="9" s="1"/>
  <c r="BS73" i="9"/>
  <c r="BS72" i="9" s="1"/>
  <c r="BT73" i="9"/>
  <c r="BT72" i="9" s="1"/>
  <c r="BU73" i="9"/>
  <c r="BU72" i="9" s="1"/>
  <c r="BV73" i="9"/>
  <c r="BV72" i="9" s="1"/>
  <c r="Y100" i="9"/>
  <c r="I100" i="9"/>
  <c r="AM100" i="9" l="1"/>
  <c r="AM99" i="9" s="1"/>
  <c r="Y99" i="9"/>
  <c r="W100" i="9"/>
  <c r="W99" i="9" s="1"/>
  <c r="I99" i="9"/>
  <c r="I54" i="5"/>
  <c r="I53" i="5" s="1"/>
  <c r="Y54" i="5"/>
  <c r="Y53" i="5" s="1"/>
  <c r="F55" i="5"/>
  <c r="F54" i="5" s="1"/>
  <c r="F53" i="5" s="1"/>
  <c r="G100" i="9" l="1"/>
  <c r="F73" i="9"/>
  <c r="F72" i="9" s="1"/>
  <c r="E5" i="10"/>
  <c r="F5" i="10"/>
  <c r="D5" i="10"/>
  <c r="F100" i="9" l="1"/>
  <c r="F99" i="9" s="1"/>
  <c r="G99" i="9"/>
  <c r="G77" i="4"/>
  <c r="AN77" i="4"/>
  <c r="BH124" i="9" l="1"/>
  <c r="BV124" i="9" s="1"/>
  <c r="AR124" i="9"/>
  <c r="BF124" i="9" s="1"/>
  <c r="Y124" i="9"/>
  <c r="AM124" i="9" s="1"/>
  <c r="W124" i="9"/>
  <c r="BH123" i="9"/>
  <c r="BV123" i="9" s="1"/>
  <c r="AR123" i="9"/>
  <c r="BF123" i="9" s="1"/>
  <c r="Y123" i="9"/>
  <c r="AM123" i="9" s="1"/>
  <c r="W123" i="9"/>
  <c r="BH122" i="9"/>
  <c r="BV122" i="9" s="1"/>
  <c r="AR122" i="9"/>
  <c r="BF122" i="9" s="1"/>
  <c r="BH121" i="9"/>
  <c r="BF121" i="9"/>
  <c r="BF120" i="9" s="1"/>
  <c r="AM121" i="9"/>
  <c r="G121" i="9" s="1"/>
  <c r="BU120" i="9"/>
  <c r="BT120" i="9"/>
  <c r="BT119" i="9" s="1"/>
  <c r="BS120" i="9"/>
  <c r="BS119" i="9" s="1"/>
  <c r="BR120" i="9"/>
  <c r="BR119" i="9" s="1"/>
  <c r="BQ120" i="9"/>
  <c r="BQ119" i="9" s="1"/>
  <c r="BP120" i="9"/>
  <c r="BP119" i="9" s="1"/>
  <c r="BO120" i="9"/>
  <c r="BO119" i="9" s="1"/>
  <c r="BN120" i="9"/>
  <c r="BN119" i="9" s="1"/>
  <c r="BM120" i="9"/>
  <c r="BM119" i="9" s="1"/>
  <c r="BL120" i="9"/>
  <c r="BL119" i="9" s="1"/>
  <c r="BK120" i="9"/>
  <c r="BK119" i="9" s="1"/>
  <c r="BJ120" i="9"/>
  <c r="BJ119" i="9" s="1"/>
  <c r="BI120" i="9"/>
  <c r="BI119" i="9" s="1"/>
  <c r="BG120" i="9"/>
  <c r="BE120" i="9"/>
  <c r="BD120" i="9"/>
  <c r="BD119" i="9" s="1"/>
  <c r="BC120" i="9"/>
  <c r="BC119" i="9" s="1"/>
  <c r="BB120" i="9"/>
  <c r="BB119" i="9" s="1"/>
  <c r="BA120" i="9"/>
  <c r="BA119" i="9" s="1"/>
  <c r="AZ120" i="9"/>
  <c r="AZ119" i="9" s="1"/>
  <c r="AY120" i="9"/>
  <c r="AY119" i="9" s="1"/>
  <c r="AX120" i="9"/>
  <c r="AX119" i="9" s="1"/>
  <c r="AW120" i="9"/>
  <c r="AW119" i="9" s="1"/>
  <c r="AV120" i="9"/>
  <c r="AV119" i="9" s="1"/>
  <c r="AU120" i="9"/>
  <c r="AU119" i="9" s="1"/>
  <c r="AT120" i="9"/>
  <c r="AT119" i="9" s="1"/>
  <c r="AS120" i="9"/>
  <c r="AS119" i="9" s="1"/>
  <c r="AR120" i="9"/>
  <c r="AQ120" i="9"/>
  <c r="AQ119" i="9" s="1"/>
  <c r="AL120" i="9"/>
  <c r="AL119" i="9" s="1"/>
  <c r="AK120" i="9"/>
  <c r="AK119" i="9" s="1"/>
  <c r="AJ120" i="9"/>
  <c r="AJ119" i="9" s="1"/>
  <c r="AI120" i="9"/>
  <c r="AI119" i="9" s="1"/>
  <c r="AH120" i="9"/>
  <c r="AH119" i="9" s="1"/>
  <c r="AG120" i="9"/>
  <c r="AG119" i="9" s="1"/>
  <c r="AF120" i="9"/>
  <c r="AF119" i="9" s="1"/>
  <c r="AE120" i="9"/>
  <c r="AE119" i="9" s="1"/>
  <c r="AD120" i="9"/>
  <c r="AD119" i="9" s="1"/>
  <c r="AC120" i="9"/>
  <c r="AC119" i="9" s="1"/>
  <c r="AB120" i="9"/>
  <c r="AB119" i="9" s="1"/>
  <c r="AA120" i="9"/>
  <c r="Z120" i="9"/>
  <c r="Z119" i="9" s="1"/>
  <c r="Y120" i="9"/>
  <c r="Y119" i="9" s="1"/>
  <c r="X120" i="9"/>
  <c r="X119" i="9" s="1"/>
  <c r="W120" i="9"/>
  <c r="W119" i="9" s="1"/>
  <c r="V120" i="9"/>
  <c r="V119" i="9" s="1"/>
  <c r="U120" i="9"/>
  <c r="U119" i="9" s="1"/>
  <c r="T120" i="9"/>
  <c r="T119" i="9" s="1"/>
  <c r="S120" i="9"/>
  <c r="S119" i="9" s="1"/>
  <c r="R120" i="9"/>
  <c r="R119" i="9" s="1"/>
  <c r="Q120" i="9"/>
  <c r="Q119" i="9" s="1"/>
  <c r="P120" i="9"/>
  <c r="P119" i="9" s="1"/>
  <c r="O120" i="9"/>
  <c r="O119" i="9" s="1"/>
  <c r="N120" i="9"/>
  <c r="N119" i="9" s="1"/>
  <c r="M120" i="9"/>
  <c r="M119" i="9" s="1"/>
  <c r="L120" i="9"/>
  <c r="L119" i="9" s="1"/>
  <c r="K120" i="9"/>
  <c r="K119" i="9" s="1"/>
  <c r="J120" i="9"/>
  <c r="J119" i="9" s="1"/>
  <c r="I120" i="9"/>
  <c r="I119" i="9" s="1"/>
  <c r="H120" i="9"/>
  <c r="H119" i="9" s="1"/>
  <c r="BU119" i="9"/>
  <c r="BG119" i="9"/>
  <c r="BE119" i="9"/>
  <c r="AA119" i="9"/>
  <c r="BH118" i="9"/>
  <c r="BV118" i="9" s="1"/>
  <c r="AR118" i="9"/>
  <c r="BF118" i="9" s="1"/>
  <c r="Y118" i="9"/>
  <c r="AM118" i="9" s="1"/>
  <c r="I118" i="9"/>
  <c r="W118" i="9" s="1"/>
  <c r="BH117" i="9"/>
  <c r="BV117" i="9" s="1"/>
  <c r="AR117" i="9"/>
  <c r="BF117" i="9" s="1"/>
  <c r="Y117" i="9"/>
  <c r="AM117" i="9" s="1"/>
  <c r="I117" i="9"/>
  <c r="W117" i="9" s="1"/>
  <c r="BH116" i="9"/>
  <c r="BV116" i="9" s="1"/>
  <c r="AR116" i="9"/>
  <c r="BF116" i="9" s="1"/>
  <c r="Y116" i="9"/>
  <c r="AM116" i="9" s="1"/>
  <c r="I116" i="9"/>
  <c r="W116" i="9" s="1"/>
  <c r="BH115" i="9"/>
  <c r="BV115" i="9" s="1"/>
  <c r="AR115" i="9"/>
  <c r="BF115" i="9" s="1"/>
  <c r="Y115" i="9"/>
  <c r="AM115" i="9" s="1"/>
  <c r="I115" i="9"/>
  <c r="W115" i="9" s="1"/>
  <c r="BH114" i="9"/>
  <c r="BV114" i="9" s="1"/>
  <c r="AR114" i="9"/>
  <c r="BF114" i="9" s="1"/>
  <c r="Y114" i="9"/>
  <c r="AM114" i="9" s="1"/>
  <c r="I114" i="9"/>
  <c r="W114" i="9" s="1"/>
  <c r="BH113" i="9"/>
  <c r="BV113" i="9" s="1"/>
  <c r="AR113" i="9"/>
  <c r="BF113" i="9" s="1"/>
  <c r="Y113" i="9"/>
  <c r="AM113" i="9" s="1"/>
  <c r="I113" i="9"/>
  <c r="W113" i="9" s="1"/>
  <c r="BH112" i="9"/>
  <c r="BV112" i="9" s="1"/>
  <c r="AR112" i="9"/>
  <c r="BF112" i="9" s="1"/>
  <c r="Y112" i="9"/>
  <c r="AM112" i="9" s="1"/>
  <c r="I112" i="9"/>
  <c r="W112" i="9" s="1"/>
  <c r="BH111" i="9"/>
  <c r="BV111" i="9" s="1"/>
  <c r="AR111" i="9"/>
  <c r="BF111" i="9" s="1"/>
  <c r="Y111" i="9"/>
  <c r="AM111" i="9" s="1"/>
  <c r="I111" i="9"/>
  <c r="W111" i="9" s="1"/>
  <c r="BH110" i="9"/>
  <c r="BV110" i="9" s="1"/>
  <c r="AR110" i="9"/>
  <c r="BF110" i="9" s="1"/>
  <c r="Y110" i="9"/>
  <c r="AM110" i="9" s="1"/>
  <c r="I110" i="9"/>
  <c r="W110" i="9" s="1"/>
  <c r="BH109" i="9"/>
  <c r="AR109" i="9"/>
  <c r="BF109" i="9" s="1"/>
  <c r="Y109" i="9"/>
  <c r="AM109" i="9" s="1"/>
  <c r="I109" i="9"/>
  <c r="W109" i="9" s="1"/>
  <c r="BH108" i="9"/>
  <c r="BV108" i="9" s="1"/>
  <c r="AR108" i="9"/>
  <c r="Y108" i="9"/>
  <c r="AM108" i="9" s="1"/>
  <c r="I108" i="9"/>
  <c r="BU107" i="9"/>
  <c r="BU106" i="9" s="1"/>
  <c r="BT107" i="9"/>
  <c r="BT106" i="9" s="1"/>
  <c r="BS107" i="9"/>
  <c r="BS106" i="9" s="1"/>
  <c r="BR107" i="9"/>
  <c r="BR106" i="9" s="1"/>
  <c r="BQ107" i="9"/>
  <c r="BQ106" i="9" s="1"/>
  <c r="BP107" i="9"/>
  <c r="BP106" i="9" s="1"/>
  <c r="BO107" i="9"/>
  <c r="BO106" i="9" s="1"/>
  <c r="BN107" i="9"/>
  <c r="BN106" i="9" s="1"/>
  <c r="BM107" i="9"/>
  <c r="BM106" i="9" s="1"/>
  <c r="BL107" i="9"/>
  <c r="BL106" i="9" s="1"/>
  <c r="BK107" i="9"/>
  <c r="BK106" i="9" s="1"/>
  <c r="BJ107" i="9"/>
  <c r="BJ106" i="9" s="1"/>
  <c r="BI107" i="9"/>
  <c r="BI106" i="9" s="1"/>
  <c r="BG107" i="9"/>
  <c r="BG106" i="9" s="1"/>
  <c r="BE107" i="9"/>
  <c r="BE106" i="9" s="1"/>
  <c r="BD107" i="9"/>
  <c r="BD106" i="9" s="1"/>
  <c r="BC107" i="9"/>
  <c r="BC106" i="9" s="1"/>
  <c r="BB107" i="9"/>
  <c r="BB106" i="9" s="1"/>
  <c r="BA107" i="9"/>
  <c r="BA106" i="9" s="1"/>
  <c r="AZ107" i="9"/>
  <c r="AZ106" i="9" s="1"/>
  <c r="AY107" i="9"/>
  <c r="AY106" i="9" s="1"/>
  <c r="AX107" i="9"/>
  <c r="AX106" i="9" s="1"/>
  <c r="AW107" i="9"/>
  <c r="AW106" i="9" s="1"/>
  <c r="AV107" i="9"/>
  <c r="AV106" i="9" s="1"/>
  <c r="AU107" i="9"/>
  <c r="AU106" i="9" s="1"/>
  <c r="AT107" i="9"/>
  <c r="AT106" i="9" s="1"/>
  <c r="AS107" i="9"/>
  <c r="AS106" i="9" s="1"/>
  <c r="AQ107" i="9"/>
  <c r="AQ106" i="9" s="1"/>
  <c r="AL107" i="9"/>
  <c r="AL106" i="9" s="1"/>
  <c r="AK107" i="9"/>
  <c r="AK106" i="9" s="1"/>
  <c r="AJ107" i="9"/>
  <c r="AJ106" i="9" s="1"/>
  <c r="AI107" i="9"/>
  <c r="AI106" i="9" s="1"/>
  <c r="AH107" i="9"/>
  <c r="AH106" i="9" s="1"/>
  <c r="AG107" i="9"/>
  <c r="AG106" i="9" s="1"/>
  <c r="AF107" i="9"/>
  <c r="AF106" i="9" s="1"/>
  <c r="AE107" i="9"/>
  <c r="AE106" i="9" s="1"/>
  <c r="AD107" i="9"/>
  <c r="AD106" i="9" s="1"/>
  <c r="AC107" i="9"/>
  <c r="AC106" i="9" s="1"/>
  <c r="AB107" i="9"/>
  <c r="AB106" i="9" s="1"/>
  <c r="AA107" i="9"/>
  <c r="AA106" i="9" s="1"/>
  <c r="Z107" i="9"/>
  <c r="Z106" i="9" s="1"/>
  <c r="X107" i="9"/>
  <c r="X106" i="9" s="1"/>
  <c r="V107" i="9"/>
  <c r="V106" i="9" s="1"/>
  <c r="U107" i="9"/>
  <c r="U106" i="9" s="1"/>
  <c r="T107" i="9"/>
  <c r="T106" i="9" s="1"/>
  <c r="S107" i="9"/>
  <c r="S106" i="9" s="1"/>
  <c r="R107" i="9"/>
  <c r="R106" i="9" s="1"/>
  <c r="Q107" i="9"/>
  <c r="Q106" i="9" s="1"/>
  <c r="P107" i="9"/>
  <c r="P106" i="9" s="1"/>
  <c r="O107" i="9"/>
  <c r="O106" i="9" s="1"/>
  <c r="N107" i="9"/>
  <c r="N106" i="9" s="1"/>
  <c r="M107" i="9"/>
  <c r="M106" i="9" s="1"/>
  <c r="L107" i="9"/>
  <c r="L106" i="9" s="1"/>
  <c r="K107" i="9"/>
  <c r="K106" i="9" s="1"/>
  <c r="J107" i="9"/>
  <c r="J106" i="9" s="1"/>
  <c r="H107" i="9"/>
  <c r="H106" i="9" s="1"/>
  <c r="BH98" i="9"/>
  <c r="BV98" i="9" s="1"/>
  <c r="AR98" i="9"/>
  <c r="BF98" i="9" s="1"/>
  <c r="Y98" i="9"/>
  <c r="AM98" i="9" s="1"/>
  <c r="I98" i="9"/>
  <c r="W98" i="9" s="1"/>
  <c r="BH97" i="9"/>
  <c r="BV97" i="9" s="1"/>
  <c r="AR97" i="9"/>
  <c r="BF97" i="9" s="1"/>
  <c r="Y97" i="9"/>
  <c r="AM97" i="9" s="1"/>
  <c r="I97" i="9"/>
  <c r="W97" i="9" s="1"/>
  <c r="BH96" i="9"/>
  <c r="BV96" i="9" s="1"/>
  <c r="AR96" i="9"/>
  <c r="BF96" i="9" s="1"/>
  <c r="Y96" i="9"/>
  <c r="AM96" i="9" s="1"/>
  <c r="I96" i="9"/>
  <c r="W96" i="9" s="1"/>
  <c r="BH95" i="9"/>
  <c r="BV95" i="9" s="1"/>
  <c r="AR95" i="9"/>
  <c r="Y95" i="9"/>
  <c r="AM95" i="9" s="1"/>
  <c r="I95" i="9"/>
  <c r="W95" i="9" s="1"/>
  <c r="BU94" i="9"/>
  <c r="BT94" i="9"/>
  <c r="BS94" i="9"/>
  <c r="BR94" i="9"/>
  <c r="BQ94" i="9"/>
  <c r="BP94" i="9"/>
  <c r="BO94" i="9"/>
  <c r="BN94" i="9"/>
  <c r="BM94" i="9"/>
  <c r="BL94" i="9"/>
  <c r="BK94" i="9"/>
  <c r="BJ94" i="9"/>
  <c r="BI94" i="9"/>
  <c r="BG94" i="9"/>
  <c r="BE94" i="9"/>
  <c r="BD94" i="9"/>
  <c r="BC94" i="9"/>
  <c r="BB94" i="9"/>
  <c r="BA94" i="9"/>
  <c r="AZ94" i="9"/>
  <c r="AY94" i="9"/>
  <c r="AX94" i="9"/>
  <c r="AW94" i="9"/>
  <c r="AV94" i="9"/>
  <c r="AU94" i="9"/>
  <c r="AT94" i="9"/>
  <c r="AS94" i="9"/>
  <c r="AQ94" i="9"/>
  <c r="AL94" i="9"/>
  <c r="AK94" i="9"/>
  <c r="AJ94" i="9"/>
  <c r="AI94" i="9"/>
  <c r="AH94" i="9"/>
  <c r="AG94" i="9"/>
  <c r="AF94" i="9"/>
  <c r="AE94" i="9"/>
  <c r="AD94" i="9"/>
  <c r="AC94" i="9"/>
  <c r="AB94" i="9"/>
  <c r="AA94" i="9"/>
  <c r="Z94" i="9"/>
  <c r="X94" i="9"/>
  <c r="V94" i="9"/>
  <c r="U94" i="9"/>
  <c r="T94" i="9"/>
  <c r="S94" i="9"/>
  <c r="R94" i="9"/>
  <c r="Q94" i="9"/>
  <c r="P94" i="9"/>
  <c r="O94" i="9"/>
  <c r="N94" i="9"/>
  <c r="M94" i="9"/>
  <c r="L94" i="9"/>
  <c r="K94" i="9"/>
  <c r="J94" i="9"/>
  <c r="H94" i="9"/>
  <c r="BH93" i="9"/>
  <c r="BV93" i="9" s="1"/>
  <c r="AR93" i="9"/>
  <c r="Y93" i="9"/>
  <c r="AM93" i="9" s="1"/>
  <c r="W93" i="9"/>
  <c r="BH92" i="9"/>
  <c r="BV92" i="9" s="1"/>
  <c r="AR92" i="9"/>
  <c r="BF92" i="9" s="1"/>
  <c r="Y92" i="9"/>
  <c r="AM92" i="9" s="1"/>
  <c r="W92" i="9"/>
  <c r="BU91" i="9"/>
  <c r="BU90" i="9" s="1"/>
  <c r="BT91" i="9"/>
  <c r="BT90" i="9" s="1"/>
  <c r="BS91" i="9"/>
  <c r="BS90" i="9" s="1"/>
  <c r="BR91" i="9"/>
  <c r="BR90" i="9" s="1"/>
  <c r="BQ91" i="9"/>
  <c r="BQ90" i="9" s="1"/>
  <c r="BP91" i="9"/>
  <c r="BP90" i="9" s="1"/>
  <c r="BO91" i="9"/>
  <c r="BO90" i="9" s="1"/>
  <c r="BN91" i="9"/>
  <c r="BN90" i="9" s="1"/>
  <c r="BM91" i="9"/>
  <c r="BM90" i="9" s="1"/>
  <c r="BL91" i="9"/>
  <c r="BL90" i="9" s="1"/>
  <c r="BK91" i="9"/>
  <c r="BK90" i="9" s="1"/>
  <c r="BJ91" i="9"/>
  <c r="BJ90" i="9" s="1"/>
  <c r="BI91" i="9"/>
  <c r="BI90" i="9" s="1"/>
  <c r="BG91" i="9"/>
  <c r="BG90" i="9" s="1"/>
  <c r="BE91" i="9"/>
  <c r="BE90" i="9" s="1"/>
  <c r="BD91" i="9"/>
  <c r="BD90" i="9" s="1"/>
  <c r="BC91" i="9"/>
  <c r="BC90" i="9" s="1"/>
  <c r="BB91" i="9"/>
  <c r="BB90" i="9" s="1"/>
  <c r="BA91" i="9"/>
  <c r="BA90" i="9" s="1"/>
  <c r="AZ91" i="9"/>
  <c r="AZ90" i="9" s="1"/>
  <c r="AY91" i="9"/>
  <c r="AY90" i="9" s="1"/>
  <c r="AX91" i="9"/>
  <c r="AX90" i="9" s="1"/>
  <c r="AW91" i="9"/>
  <c r="AW90" i="9" s="1"/>
  <c r="AV91" i="9"/>
  <c r="AV90" i="9" s="1"/>
  <c r="AU91" i="9"/>
  <c r="AU90" i="9" s="1"/>
  <c r="AT91" i="9"/>
  <c r="AT90" i="9" s="1"/>
  <c r="AS91" i="9"/>
  <c r="AS90" i="9" s="1"/>
  <c r="AQ91" i="9"/>
  <c r="AQ90" i="9" s="1"/>
  <c r="AL91" i="9"/>
  <c r="AL90" i="9" s="1"/>
  <c r="AK91" i="9"/>
  <c r="AK90" i="9" s="1"/>
  <c r="AJ91" i="9"/>
  <c r="AJ90" i="9" s="1"/>
  <c r="AI91" i="9"/>
  <c r="AI90" i="9" s="1"/>
  <c r="AH91" i="9"/>
  <c r="AH90" i="9" s="1"/>
  <c r="AG91" i="9"/>
  <c r="AG90" i="9" s="1"/>
  <c r="AF91" i="9"/>
  <c r="AF90" i="9" s="1"/>
  <c r="AE91" i="9"/>
  <c r="AE90" i="9" s="1"/>
  <c r="AD91" i="9"/>
  <c r="AD90" i="9" s="1"/>
  <c r="AC91" i="9"/>
  <c r="AC90" i="9" s="1"/>
  <c r="AB91" i="9"/>
  <c r="AB90" i="9" s="1"/>
  <c r="AA91" i="9"/>
  <c r="AA90" i="9" s="1"/>
  <c r="Z91" i="9"/>
  <c r="Z90" i="9" s="1"/>
  <c r="X91" i="9"/>
  <c r="X90" i="9" s="1"/>
  <c r="V91" i="9"/>
  <c r="V90" i="9" s="1"/>
  <c r="U91" i="9"/>
  <c r="U90" i="9" s="1"/>
  <c r="T91" i="9"/>
  <c r="T90" i="9" s="1"/>
  <c r="S91" i="9"/>
  <c r="S90" i="9" s="1"/>
  <c r="R91" i="9"/>
  <c r="R90" i="9" s="1"/>
  <c r="Q91" i="9"/>
  <c r="Q90" i="9" s="1"/>
  <c r="P91" i="9"/>
  <c r="P90" i="9" s="1"/>
  <c r="O91" i="9"/>
  <c r="O90" i="9" s="1"/>
  <c r="N91" i="9"/>
  <c r="N90" i="9" s="1"/>
  <c r="M91" i="9"/>
  <c r="M90" i="9" s="1"/>
  <c r="L91" i="9"/>
  <c r="L90" i="9" s="1"/>
  <c r="K91" i="9"/>
  <c r="K90" i="9" s="1"/>
  <c r="J91" i="9"/>
  <c r="J90" i="9" s="1"/>
  <c r="I91" i="9"/>
  <c r="H91" i="9"/>
  <c r="H90" i="9" s="1"/>
  <c r="BH89" i="9"/>
  <c r="AR89" i="9"/>
  <c r="Y89" i="9"/>
  <c r="W89" i="9"/>
  <c r="BH84" i="9"/>
  <c r="BV84" i="9" s="1"/>
  <c r="AR84" i="9"/>
  <c r="BF84" i="9" s="1"/>
  <c r="BF83" i="9" s="1"/>
  <c r="Y84" i="9"/>
  <c r="AM84" i="9" s="1"/>
  <c r="AM83" i="9" s="1"/>
  <c r="I84" i="9"/>
  <c r="W84" i="9" s="1"/>
  <c r="BU83" i="9"/>
  <c r="BT83" i="9"/>
  <c r="BS83" i="9"/>
  <c r="BR83" i="9"/>
  <c r="BQ83" i="9"/>
  <c r="BP83" i="9"/>
  <c r="BO83" i="9"/>
  <c r="BN83" i="9"/>
  <c r="BM83" i="9"/>
  <c r="BL83" i="9"/>
  <c r="BK83" i="9"/>
  <c r="BJ83" i="9"/>
  <c r="BI83" i="9"/>
  <c r="BG83" i="9"/>
  <c r="BE83" i="9"/>
  <c r="BD83" i="9"/>
  <c r="BC83" i="9"/>
  <c r="BB83" i="9"/>
  <c r="BA83" i="9"/>
  <c r="AZ83" i="9"/>
  <c r="AY83" i="9"/>
  <c r="AX83" i="9"/>
  <c r="AW83" i="9"/>
  <c r="AV83" i="9"/>
  <c r="AU83" i="9"/>
  <c r="AT83" i="9"/>
  <c r="AS83" i="9"/>
  <c r="AQ83" i="9"/>
  <c r="AL83" i="9"/>
  <c r="AK83" i="9"/>
  <c r="AJ83" i="9"/>
  <c r="AI83" i="9"/>
  <c r="AH83" i="9"/>
  <c r="AG83" i="9"/>
  <c r="AF83" i="9"/>
  <c r="AE83" i="9"/>
  <c r="AD83" i="9"/>
  <c r="AC83" i="9"/>
  <c r="AB83" i="9"/>
  <c r="AA83" i="9"/>
  <c r="Z83" i="9"/>
  <c r="X83" i="9"/>
  <c r="V83" i="9"/>
  <c r="U83" i="9"/>
  <c r="T83" i="9"/>
  <c r="S83" i="9"/>
  <c r="R83" i="9"/>
  <c r="Q83" i="9"/>
  <c r="P83" i="9"/>
  <c r="O83" i="9"/>
  <c r="N83" i="9"/>
  <c r="M83" i="9"/>
  <c r="L83" i="9"/>
  <c r="K83" i="9"/>
  <c r="J83" i="9"/>
  <c r="H83" i="9"/>
  <c r="BH82" i="9"/>
  <c r="BV82" i="9" s="1"/>
  <c r="AR82" i="9"/>
  <c r="BF82" i="9" s="1"/>
  <c r="Y82" i="9"/>
  <c r="AM82" i="9" s="1"/>
  <c r="I82" i="9"/>
  <c r="W82" i="9" s="1"/>
  <c r="BH81" i="9"/>
  <c r="BV81" i="9" s="1"/>
  <c r="AR81" i="9"/>
  <c r="BF81" i="9" s="1"/>
  <c r="Y81" i="9"/>
  <c r="AM81" i="9" s="1"/>
  <c r="I81" i="9"/>
  <c r="W81" i="9" s="1"/>
  <c r="BH80" i="9"/>
  <c r="BV80" i="9" s="1"/>
  <c r="AR80" i="9"/>
  <c r="Y80" i="9"/>
  <c r="AM80" i="9" s="1"/>
  <c r="I80" i="9"/>
  <c r="W80" i="9" s="1"/>
  <c r="BH79" i="9"/>
  <c r="BV79" i="9" s="1"/>
  <c r="AR79" i="9"/>
  <c r="BF79" i="9" s="1"/>
  <c r="Y79" i="9"/>
  <c r="AM79" i="9" s="1"/>
  <c r="I79" i="9"/>
  <c r="W79" i="9" s="1"/>
  <c r="BU78" i="9"/>
  <c r="BT78" i="9"/>
  <c r="BS78" i="9"/>
  <c r="BR78" i="9"/>
  <c r="BQ78" i="9"/>
  <c r="BP78" i="9"/>
  <c r="BO78" i="9"/>
  <c r="BN78" i="9"/>
  <c r="BM78" i="9"/>
  <c r="BL78" i="9"/>
  <c r="BK78" i="9"/>
  <c r="BJ78" i="9"/>
  <c r="BI78" i="9"/>
  <c r="BG78" i="9"/>
  <c r="BE78" i="9"/>
  <c r="BD78" i="9"/>
  <c r="BC78" i="9"/>
  <c r="BB78" i="9"/>
  <c r="BA78" i="9"/>
  <c r="AZ78" i="9"/>
  <c r="AY78" i="9"/>
  <c r="AX78" i="9"/>
  <c r="AW78" i="9"/>
  <c r="AV78" i="9"/>
  <c r="AU78" i="9"/>
  <c r="AT78" i="9"/>
  <c r="AS78" i="9"/>
  <c r="AQ78" i="9"/>
  <c r="AL78" i="9"/>
  <c r="AK78" i="9"/>
  <c r="AJ78" i="9"/>
  <c r="AI78" i="9"/>
  <c r="AH78" i="9"/>
  <c r="AG78" i="9"/>
  <c r="AF78" i="9"/>
  <c r="AE78" i="9"/>
  <c r="AD78" i="9"/>
  <c r="AC78" i="9"/>
  <c r="AB78" i="9"/>
  <c r="AA78" i="9"/>
  <c r="Z78" i="9"/>
  <c r="X78" i="9"/>
  <c r="V78" i="9"/>
  <c r="U78" i="9"/>
  <c r="T78" i="9"/>
  <c r="S78" i="9"/>
  <c r="R78" i="9"/>
  <c r="Q78" i="9"/>
  <c r="P78" i="9"/>
  <c r="O78" i="9"/>
  <c r="N78" i="9"/>
  <c r="M78" i="9"/>
  <c r="L78" i="9"/>
  <c r="K78" i="9"/>
  <c r="J78" i="9"/>
  <c r="H78" i="9"/>
  <c r="BH77" i="9"/>
  <c r="BV77" i="9" s="1"/>
  <c r="AR77" i="9"/>
  <c r="BF77" i="9" s="1"/>
  <c r="Y77" i="9"/>
  <c r="AM77" i="9" s="1"/>
  <c r="I77" i="9"/>
  <c r="I76" i="9" s="1"/>
  <c r="BU76" i="9"/>
  <c r="BT76" i="9"/>
  <c r="BS76" i="9"/>
  <c r="BR76" i="9"/>
  <c r="BQ76" i="9"/>
  <c r="BP76" i="9"/>
  <c r="BP75" i="9" s="1"/>
  <c r="BO76" i="9"/>
  <c r="BN76" i="9"/>
  <c r="BM76" i="9"/>
  <c r="BL76" i="9"/>
  <c r="BK76" i="9"/>
  <c r="BJ76" i="9"/>
  <c r="BI76" i="9"/>
  <c r="BG76" i="9"/>
  <c r="BE76" i="9"/>
  <c r="BD76" i="9"/>
  <c r="BC76" i="9"/>
  <c r="BB76" i="9"/>
  <c r="BA76" i="9"/>
  <c r="BA75" i="9" s="1"/>
  <c r="AZ76" i="9"/>
  <c r="AY76" i="9"/>
  <c r="AX76" i="9"/>
  <c r="AW76" i="9"/>
  <c r="AV76" i="9"/>
  <c r="AU76" i="9"/>
  <c r="AT76" i="9"/>
  <c r="AS76" i="9"/>
  <c r="AQ76" i="9"/>
  <c r="AL76" i="9"/>
  <c r="AK76" i="9"/>
  <c r="AJ76" i="9"/>
  <c r="AI76" i="9"/>
  <c r="AH76" i="9"/>
  <c r="AG76" i="9"/>
  <c r="AF76" i="9"/>
  <c r="AE76" i="9"/>
  <c r="AD76" i="9"/>
  <c r="AD75" i="9" s="1"/>
  <c r="AC76" i="9"/>
  <c r="AB76" i="9"/>
  <c r="AA76" i="9"/>
  <c r="Z76" i="9"/>
  <c r="X76" i="9"/>
  <c r="V76" i="9"/>
  <c r="U76" i="9"/>
  <c r="T76" i="9"/>
  <c r="S76" i="9"/>
  <c r="R76" i="9"/>
  <c r="Q76" i="9"/>
  <c r="P76" i="9"/>
  <c r="O76" i="9"/>
  <c r="N76" i="9"/>
  <c r="M76" i="9"/>
  <c r="L76" i="9"/>
  <c r="K76" i="9"/>
  <c r="J76" i="9"/>
  <c r="J75" i="9" s="1"/>
  <c r="H76" i="9"/>
  <c r="BH50" i="9"/>
  <c r="BV50" i="9" s="1"/>
  <c r="BF50" i="9"/>
  <c r="Y50" i="9"/>
  <c r="AM50" i="9" s="1"/>
  <c r="I50" i="9"/>
  <c r="W50" i="9" s="1"/>
  <c r="BH49" i="9"/>
  <c r="BV49" i="9" s="1"/>
  <c r="AR49" i="9"/>
  <c r="BF49" i="9" s="1"/>
  <c r="Y49" i="9"/>
  <c r="AM49" i="9" s="1"/>
  <c r="I49" i="9"/>
  <c r="W49" i="9" s="1"/>
  <c r="BH48" i="9"/>
  <c r="BV48" i="9" s="1"/>
  <c r="AR48" i="9"/>
  <c r="BF48" i="9" s="1"/>
  <c r="BH47" i="9"/>
  <c r="BV47" i="9" s="1"/>
  <c r="AR47" i="9"/>
  <c r="BF47" i="9" s="1"/>
  <c r="BF46" i="9" s="1"/>
  <c r="Y47" i="9"/>
  <c r="Y46" i="9" s="1"/>
  <c r="I47" i="9"/>
  <c r="I46" i="9" s="1"/>
  <c r="BU46" i="9"/>
  <c r="BT46" i="9"/>
  <c r="BS46" i="9"/>
  <c r="BR46" i="9"/>
  <c r="BQ46" i="9"/>
  <c r="BP46" i="9"/>
  <c r="BO46" i="9"/>
  <c r="BN46" i="9"/>
  <c r="BM46" i="9"/>
  <c r="BL46" i="9"/>
  <c r="BK46" i="9"/>
  <c r="BJ46" i="9"/>
  <c r="BI46" i="9"/>
  <c r="BG46" i="9"/>
  <c r="BE46" i="9"/>
  <c r="BD46" i="9"/>
  <c r="BC46" i="9"/>
  <c r="BB46" i="9"/>
  <c r="BA46" i="9"/>
  <c r="AZ46" i="9"/>
  <c r="AY46" i="9"/>
  <c r="AX46" i="9"/>
  <c r="AW46" i="9"/>
  <c r="AV46" i="9"/>
  <c r="AU46" i="9"/>
  <c r="AT46" i="9"/>
  <c r="AS46" i="9"/>
  <c r="AQ46" i="9"/>
  <c r="AL46" i="9"/>
  <c r="AK46" i="9"/>
  <c r="AJ46" i="9"/>
  <c r="AI46" i="9"/>
  <c r="AH46" i="9"/>
  <c r="AG46" i="9"/>
  <c r="AF46" i="9"/>
  <c r="AE46" i="9"/>
  <c r="AD46" i="9"/>
  <c r="AC46" i="9"/>
  <c r="AB46" i="9"/>
  <c r="AA46" i="9"/>
  <c r="Z46" i="9"/>
  <c r="X46" i="9"/>
  <c r="V46" i="9"/>
  <c r="U46" i="9"/>
  <c r="T46" i="9"/>
  <c r="S46" i="9"/>
  <c r="R46" i="9"/>
  <c r="Q46" i="9"/>
  <c r="P46" i="9"/>
  <c r="O46" i="9"/>
  <c r="N46" i="9"/>
  <c r="M46" i="9"/>
  <c r="L46" i="9"/>
  <c r="K46" i="9"/>
  <c r="J46" i="9"/>
  <c r="H46" i="9"/>
  <c r="BH45" i="9"/>
  <c r="BV45" i="9" s="1"/>
  <c r="BF45" i="9"/>
  <c r="Y45" i="9"/>
  <c r="AM45" i="9" s="1"/>
  <c r="W45" i="9"/>
  <c r="BH44" i="9"/>
  <c r="BH43" i="9" s="1"/>
  <c r="AR44" i="9"/>
  <c r="BF44" i="9" s="1"/>
  <c r="Y44" i="9"/>
  <c r="AM44" i="9" s="1"/>
  <c r="I44" i="9"/>
  <c r="W44" i="9" s="1"/>
  <c r="W43" i="9" s="1"/>
  <c r="BU43" i="9"/>
  <c r="BU42" i="9" s="1"/>
  <c r="BT43" i="9"/>
  <c r="BT42" i="9" s="1"/>
  <c r="BS43" i="9"/>
  <c r="BS42" i="9" s="1"/>
  <c r="BR43" i="9"/>
  <c r="BR42" i="9" s="1"/>
  <c r="BQ43" i="9"/>
  <c r="BQ42" i="9" s="1"/>
  <c r="BP43" i="9"/>
  <c r="BP42" i="9" s="1"/>
  <c r="BO43" i="9"/>
  <c r="BO42" i="9" s="1"/>
  <c r="BN43" i="9"/>
  <c r="BN42" i="9" s="1"/>
  <c r="BM43" i="9"/>
  <c r="BM42" i="9" s="1"/>
  <c r="BL43" i="9"/>
  <c r="BL42" i="9" s="1"/>
  <c r="BK43" i="9"/>
  <c r="BK42" i="9" s="1"/>
  <c r="BJ43" i="9"/>
  <c r="BJ42" i="9" s="1"/>
  <c r="BI43" i="9"/>
  <c r="BI42" i="9" s="1"/>
  <c r="BG43" i="9"/>
  <c r="BG42" i="9" s="1"/>
  <c r="BE43" i="9"/>
  <c r="BE42" i="9" s="1"/>
  <c r="BD43" i="9"/>
  <c r="BD42" i="9" s="1"/>
  <c r="BC43" i="9"/>
  <c r="BC42" i="9" s="1"/>
  <c r="BB43" i="9"/>
  <c r="BB42" i="9" s="1"/>
  <c r="BA43" i="9"/>
  <c r="BA42" i="9" s="1"/>
  <c r="AZ43" i="9"/>
  <c r="AZ42" i="9" s="1"/>
  <c r="AY43" i="9"/>
  <c r="AY42" i="9" s="1"/>
  <c r="AX43" i="9"/>
  <c r="AX42" i="9" s="1"/>
  <c r="AW43" i="9"/>
  <c r="AW42" i="9" s="1"/>
  <c r="AV43" i="9"/>
  <c r="AV42" i="9" s="1"/>
  <c r="AU43" i="9"/>
  <c r="AU42" i="9" s="1"/>
  <c r="AT43" i="9"/>
  <c r="AT42" i="9" s="1"/>
  <c r="AS43" i="9"/>
  <c r="AS42" i="9" s="1"/>
  <c r="AQ43" i="9"/>
  <c r="AQ42" i="9" s="1"/>
  <c r="AL43" i="9"/>
  <c r="AL42" i="9" s="1"/>
  <c r="AK43" i="9"/>
  <c r="AK42" i="9" s="1"/>
  <c r="AJ43" i="9"/>
  <c r="AJ42" i="9" s="1"/>
  <c r="AI43" i="9"/>
  <c r="AI42" i="9" s="1"/>
  <c r="AH43" i="9"/>
  <c r="AH42" i="9" s="1"/>
  <c r="AG43" i="9"/>
  <c r="AG42" i="9" s="1"/>
  <c r="AF43" i="9"/>
  <c r="AF42" i="9" s="1"/>
  <c r="AE43" i="9"/>
  <c r="AE42" i="9" s="1"/>
  <c r="AD43" i="9"/>
  <c r="AD42" i="9" s="1"/>
  <c r="AC43" i="9"/>
  <c r="AC42" i="9" s="1"/>
  <c r="AB43" i="9"/>
  <c r="AB42" i="9" s="1"/>
  <c r="AA43" i="9"/>
  <c r="AA42" i="9" s="1"/>
  <c r="Z43" i="9"/>
  <c r="Z42" i="9" s="1"/>
  <c r="X43" i="9"/>
  <c r="X42" i="9" s="1"/>
  <c r="V43" i="9"/>
  <c r="V42" i="9" s="1"/>
  <c r="U43" i="9"/>
  <c r="U42" i="9" s="1"/>
  <c r="T43" i="9"/>
  <c r="T42" i="9" s="1"/>
  <c r="S43" i="9"/>
  <c r="S42" i="9" s="1"/>
  <c r="R43" i="9"/>
  <c r="R42" i="9" s="1"/>
  <c r="Q43" i="9"/>
  <c r="Q42" i="9" s="1"/>
  <c r="P43" i="9"/>
  <c r="P42" i="9" s="1"/>
  <c r="O43" i="9"/>
  <c r="O42" i="9" s="1"/>
  <c r="N43" i="9"/>
  <c r="N42" i="9" s="1"/>
  <c r="M43" i="9"/>
  <c r="M42" i="9" s="1"/>
  <c r="L43" i="9"/>
  <c r="L42" i="9" s="1"/>
  <c r="K43" i="9"/>
  <c r="K42" i="9" s="1"/>
  <c r="J43" i="9"/>
  <c r="J42" i="9" s="1"/>
  <c r="H43" i="9"/>
  <c r="H42" i="9" s="1"/>
  <c r="BH25" i="9"/>
  <c r="BV25" i="9" s="1"/>
  <c r="AR25" i="9"/>
  <c r="BF25" i="9" s="1"/>
  <c r="G25" i="9"/>
  <c r="BH24" i="9"/>
  <c r="BV24" i="9" s="1"/>
  <c r="AR24" i="9"/>
  <c r="BF24" i="9" s="1"/>
  <c r="Y24" i="9"/>
  <c r="AM24" i="9" s="1"/>
  <c r="I24" i="9"/>
  <c r="W24" i="9" s="1"/>
  <c r="BH23" i="9"/>
  <c r="BV23" i="9" s="1"/>
  <c r="AR23" i="9"/>
  <c r="BF23" i="9" s="1"/>
  <c r="Y23" i="9"/>
  <c r="AM23" i="9" s="1"/>
  <c r="I23" i="9"/>
  <c r="W23" i="9" s="1"/>
  <c r="BH22" i="9"/>
  <c r="BV22" i="9" s="1"/>
  <c r="AR22" i="9"/>
  <c r="BF22" i="9" s="1"/>
  <c r="Y22" i="9"/>
  <c r="AM22" i="9" s="1"/>
  <c r="I22" i="9"/>
  <c r="W22" i="9" s="1"/>
  <c r="BH21" i="9"/>
  <c r="BV21" i="9" s="1"/>
  <c r="AR21" i="9"/>
  <c r="BF21" i="9" s="1"/>
  <c r="Y21" i="9"/>
  <c r="AM21" i="9" s="1"/>
  <c r="I21" i="9"/>
  <c r="W21" i="9" s="1"/>
  <c r="BH20" i="9"/>
  <c r="BV20" i="9" s="1"/>
  <c r="AR20" i="9"/>
  <c r="Y20" i="9"/>
  <c r="AM20" i="9" s="1"/>
  <c r="I20" i="9"/>
  <c r="W20" i="9" s="1"/>
  <c r="BU19" i="9"/>
  <c r="BT19" i="9"/>
  <c r="BS19" i="9"/>
  <c r="BR19" i="9"/>
  <c r="BQ19" i="9"/>
  <c r="BP19" i="9"/>
  <c r="BO19" i="9"/>
  <c r="BN19" i="9"/>
  <c r="BM19" i="9"/>
  <c r="BL19" i="9"/>
  <c r="BK19" i="9"/>
  <c r="BJ19" i="9"/>
  <c r="BI19" i="9"/>
  <c r="BG19" i="9"/>
  <c r="BE19" i="9"/>
  <c r="BD19" i="9"/>
  <c r="BC19" i="9"/>
  <c r="BB19" i="9"/>
  <c r="BA19" i="9"/>
  <c r="AZ19" i="9"/>
  <c r="AY19" i="9"/>
  <c r="AX19" i="9"/>
  <c r="AW19" i="9"/>
  <c r="AV19" i="9"/>
  <c r="AU19" i="9"/>
  <c r="AT19" i="9"/>
  <c r="AS19" i="9"/>
  <c r="AQ19" i="9"/>
  <c r="AL19" i="9"/>
  <c r="AK19" i="9"/>
  <c r="AJ19" i="9"/>
  <c r="AI19" i="9"/>
  <c r="AH19" i="9"/>
  <c r="AG19" i="9"/>
  <c r="AF19" i="9"/>
  <c r="AE19" i="9"/>
  <c r="AD19" i="9"/>
  <c r="AC19" i="9"/>
  <c r="AB19" i="9"/>
  <c r="AA19" i="9"/>
  <c r="Z19" i="9"/>
  <c r="X19" i="9"/>
  <c r="V19" i="9"/>
  <c r="U19" i="9"/>
  <c r="T19" i="9"/>
  <c r="S19" i="9"/>
  <c r="R19" i="9"/>
  <c r="Q19" i="9"/>
  <c r="P19" i="9"/>
  <c r="O19" i="9"/>
  <c r="N19" i="9"/>
  <c r="M19" i="9"/>
  <c r="L19" i="9"/>
  <c r="K19" i="9"/>
  <c r="J19" i="9"/>
  <c r="H19" i="9"/>
  <c r="BH18" i="9"/>
  <c r="BH17" i="9" s="1"/>
  <c r="AR18" i="9"/>
  <c r="AR17" i="9" s="1"/>
  <c r="Y18" i="9"/>
  <c r="AM18" i="9" s="1"/>
  <c r="AM17" i="9" s="1"/>
  <c r="I18" i="9"/>
  <c r="W18" i="9" s="1"/>
  <c r="W17" i="9" s="1"/>
  <c r="F18" i="9"/>
  <c r="F17" i="9" s="1"/>
  <c r="BU17" i="9"/>
  <c r="BT17" i="9"/>
  <c r="BS17" i="9"/>
  <c r="BR17" i="9"/>
  <c r="BQ17" i="9"/>
  <c r="BP17" i="9"/>
  <c r="BO17" i="9"/>
  <c r="BN17" i="9"/>
  <c r="BM17" i="9"/>
  <c r="BL17" i="9"/>
  <c r="BK17" i="9"/>
  <c r="BJ17" i="9"/>
  <c r="BI17" i="9"/>
  <c r="BG17" i="9"/>
  <c r="BE17" i="9"/>
  <c r="BD17" i="9"/>
  <c r="BC17" i="9"/>
  <c r="BB17" i="9"/>
  <c r="BA17" i="9"/>
  <c r="AZ17" i="9"/>
  <c r="AY17" i="9"/>
  <c r="AX17" i="9"/>
  <c r="AW17" i="9"/>
  <c r="AV17" i="9"/>
  <c r="AU17" i="9"/>
  <c r="AT17" i="9"/>
  <c r="AS17" i="9"/>
  <c r="AQ17" i="9"/>
  <c r="AP17" i="9"/>
  <c r="AL17" i="9"/>
  <c r="AK17" i="9"/>
  <c r="AJ17" i="9"/>
  <c r="AI17" i="9"/>
  <c r="AH17" i="9"/>
  <c r="AG17" i="9"/>
  <c r="AF17" i="9"/>
  <c r="AE17" i="9"/>
  <c r="AD17" i="9"/>
  <c r="AC17" i="9"/>
  <c r="AB17" i="9"/>
  <c r="AA17" i="9"/>
  <c r="Z17" i="9"/>
  <c r="X17" i="9"/>
  <c r="V17" i="9"/>
  <c r="U17" i="9"/>
  <c r="T17" i="9"/>
  <c r="S17" i="9"/>
  <c r="R17" i="9"/>
  <c r="Q17" i="9"/>
  <c r="P17" i="9"/>
  <c r="O17" i="9"/>
  <c r="N17" i="9"/>
  <c r="M17" i="9"/>
  <c r="L17" i="9"/>
  <c r="K17" i="9"/>
  <c r="J17" i="9"/>
  <c r="H17" i="9"/>
  <c r="G17" i="9"/>
  <c r="BH16" i="9"/>
  <c r="BV16" i="9" s="1"/>
  <c r="AR16" i="9"/>
  <c r="BF16" i="9" s="1"/>
  <c r="Y16" i="9"/>
  <c r="AM16" i="9" s="1"/>
  <c r="W16" i="9"/>
  <c r="BH15" i="9"/>
  <c r="BV15" i="9" s="1"/>
  <c r="AR15" i="9"/>
  <c r="Y15" i="9"/>
  <c r="AM15" i="9" s="1"/>
  <c r="W15" i="9"/>
  <c r="BU14" i="9"/>
  <c r="BT14" i="9"/>
  <c r="BT12" i="9" s="1"/>
  <c r="BS14" i="9"/>
  <c r="BR14" i="9"/>
  <c r="BQ14" i="9"/>
  <c r="BP14" i="9"/>
  <c r="BP12" i="9" s="1"/>
  <c r="BO14" i="9"/>
  <c r="BN14" i="9"/>
  <c r="BM14" i="9"/>
  <c r="BL14" i="9"/>
  <c r="BL12" i="9" s="1"/>
  <c r="BK14" i="9"/>
  <c r="BJ14" i="9"/>
  <c r="BI14" i="9"/>
  <c r="BG14" i="9"/>
  <c r="BG12" i="9" s="1"/>
  <c r="BE14" i="9"/>
  <c r="BD14" i="9"/>
  <c r="BC14" i="9"/>
  <c r="BB14" i="9"/>
  <c r="BB12" i="9" s="1"/>
  <c r="BA14" i="9"/>
  <c r="AZ14" i="9"/>
  <c r="AY14" i="9"/>
  <c r="AX14" i="9"/>
  <c r="AX12" i="9" s="1"/>
  <c r="AW14" i="9"/>
  <c r="AV14" i="9"/>
  <c r="AU14" i="9"/>
  <c r="AT14" i="9"/>
  <c r="AT12" i="9" s="1"/>
  <c r="AS14" i="9"/>
  <c r="AQ14" i="9"/>
  <c r="AL14" i="9"/>
  <c r="AK14" i="9"/>
  <c r="AJ14" i="9"/>
  <c r="AI14" i="9"/>
  <c r="AH14" i="9"/>
  <c r="AG14" i="9"/>
  <c r="AF14" i="9"/>
  <c r="AE14" i="9"/>
  <c r="AD14" i="9"/>
  <c r="AC14" i="9"/>
  <c r="AB14" i="9"/>
  <c r="AA14" i="9"/>
  <c r="Z14" i="9"/>
  <c r="X14" i="9"/>
  <c r="V14" i="9"/>
  <c r="U14" i="9"/>
  <c r="T14" i="9"/>
  <c r="S14" i="9"/>
  <c r="R14" i="9"/>
  <c r="Q14" i="9"/>
  <c r="P14" i="9"/>
  <c r="O14" i="9"/>
  <c r="N14" i="9"/>
  <c r="M14" i="9"/>
  <c r="L14" i="9"/>
  <c r="K14" i="9"/>
  <c r="J14" i="9"/>
  <c r="I14" i="9"/>
  <c r="H14" i="9"/>
  <c r="H12" i="9" s="1"/>
  <c r="BH13" i="9"/>
  <c r="AR13" i="9"/>
  <c r="Y13" i="9"/>
  <c r="I13" i="9"/>
  <c r="BH10" i="9"/>
  <c r="BV10" i="9" s="1"/>
  <c r="AR10" i="9"/>
  <c r="BF10" i="9" s="1"/>
  <c r="Y10" i="9"/>
  <c r="AM10" i="9" s="1"/>
  <c r="I10" i="9"/>
  <c r="W10" i="9" s="1"/>
  <c r="AG8" i="9"/>
  <c r="AF8" i="9"/>
  <c r="AE8" i="9"/>
  <c r="L12" i="9" l="1"/>
  <c r="T12" i="9"/>
  <c r="AD12" i="9"/>
  <c r="AL12" i="9"/>
  <c r="BC12" i="9"/>
  <c r="BQ12" i="9"/>
  <c r="P12" i="9"/>
  <c r="Z12" i="9"/>
  <c r="AH12" i="9"/>
  <c r="AU12" i="9"/>
  <c r="AY12" i="9"/>
  <c r="BI12" i="9"/>
  <c r="BM12" i="9"/>
  <c r="BU12" i="9"/>
  <c r="J12" i="9"/>
  <c r="N12" i="9"/>
  <c r="R12" i="9"/>
  <c r="V12" i="9"/>
  <c r="AB12" i="9"/>
  <c r="AF12" i="9"/>
  <c r="AJ12" i="9"/>
  <c r="M12" i="9"/>
  <c r="Q12" i="9"/>
  <c r="U12" i="9"/>
  <c r="AA12" i="9"/>
  <c r="AE12" i="9"/>
  <c r="AI12" i="9"/>
  <c r="AQ12" i="9"/>
  <c r="AV12" i="9"/>
  <c r="AZ12" i="9"/>
  <c r="BD12" i="9"/>
  <c r="BJ12" i="9"/>
  <c r="BN12" i="9"/>
  <c r="BR12" i="9"/>
  <c r="AP10" i="9"/>
  <c r="AS12" i="9"/>
  <c r="AW12" i="9"/>
  <c r="BA12" i="9"/>
  <c r="BE12" i="9"/>
  <c r="BK12" i="9"/>
  <c r="BO12" i="9"/>
  <c r="BS12" i="9"/>
  <c r="AP122" i="9"/>
  <c r="F122" i="9" s="1"/>
  <c r="K12" i="9"/>
  <c r="O12" i="9"/>
  <c r="S12" i="9"/>
  <c r="X12" i="9"/>
  <c r="AC12" i="9"/>
  <c r="AG12" i="9"/>
  <c r="AK12" i="9"/>
  <c r="G97" i="9"/>
  <c r="AJ75" i="9"/>
  <c r="AK75" i="9"/>
  <c r="BF119" i="9"/>
  <c r="R75" i="9"/>
  <c r="AU75" i="9"/>
  <c r="BU75" i="9"/>
  <c r="BO75" i="9"/>
  <c r="S88" i="9"/>
  <c r="AX88" i="9"/>
  <c r="AP49" i="9"/>
  <c r="BV13" i="9"/>
  <c r="AW75" i="9"/>
  <c r="BK75" i="9"/>
  <c r="AM13" i="9"/>
  <c r="BF13" i="9"/>
  <c r="V75" i="9"/>
  <c r="AA88" i="9"/>
  <c r="BR88" i="9"/>
  <c r="N88" i="9"/>
  <c r="AB88" i="9"/>
  <c r="AS88" i="9"/>
  <c r="BE88" i="9"/>
  <c r="BS88" i="9"/>
  <c r="L88" i="9"/>
  <c r="BD88" i="9"/>
  <c r="AP92" i="9"/>
  <c r="H88" i="9"/>
  <c r="T88" i="9"/>
  <c r="AH88" i="9"/>
  <c r="BM88" i="9"/>
  <c r="BV91" i="9"/>
  <c r="AI88" i="9"/>
  <c r="BN88" i="9"/>
  <c r="AP118" i="9"/>
  <c r="J88" i="9"/>
  <c r="V88" i="9"/>
  <c r="BA88" i="9"/>
  <c r="BO88" i="9"/>
  <c r="AE75" i="9"/>
  <c r="K88" i="9"/>
  <c r="AP112" i="9"/>
  <c r="X88" i="9"/>
  <c r="AJ88" i="9"/>
  <c r="G95" i="9"/>
  <c r="N75" i="9"/>
  <c r="AB75" i="9"/>
  <c r="BE75" i="9"/>
  <c r="BS75" i="9"/>
  <c r="Z75" i="9"/>
  <c r="Y83" i="9"/>
  <c r="Y91" i="9"/>
  <c r="AK88" i="9"/>
  <c r="BB88" i="9"/>
  <c r="BP88" i="9"/>
  <c r="AR94" i="9"/>
  <c r="AM120" i="9"/>
  <c r="AM119" i="9" s="1"/>
  <c r="O75" i="9"/>
  <c r="AC75" i="9"/>
  <c r="BG75" i="9"/>
  <c r="M88" i="9"/>
  <c r="Z88" i="9"/>
  <c r="AL88" i="9"/>
  <c r="BC88" i="9"/>
  <c r="BQ88" i="9"/>
  <c r="BF95" i="9"/>
  <c r="AP95" i="9" s="1"/>
  <c r="AZ88" i="9"/>
  <c r="AR83" i="9"/>
  <c r="W77" i="9"/>
  <c r="G77" i="9" s="1"/>
  <c r="P88" i="9"/>
  <c r="AC88" i="9"/>
  <c r="AT88" i="9"/>
  <c r="BG88" i="9"/>
  <c r="BT88" i="9"/>
  <c r="AG88" i="9"/>
  <c r="AR46" i="9"/>
  <c r="BI88" i="9"/>
  <c r="U88" i="9"/>
  <c r="AQ88" i="9"/>
  <c r="S75" i="9"/>
  <c r="Q88" i="9"/>
  <c r="AD88" i="9"/>
  <c r="AU88" i="9"/>
  <c r="BU88" i="9"/>
  <c r="G45" i="9"/>
  <c r="AH75" i="9"/>
  <c r="AY75" i="9"/>
  <c r="BM75" i="9"/>
  <c r="R88" i="9"/>
  <c r="AE88" i="9"/>
  <c r="AV88" i="9"/>
  <c r="BJ88" i="9"/>
  <c r="AP124" i="9"/>
  <c r="AY88" i="9"/>
  <c r="O88" i="9"/>
  <c r="U75" i="9"/>
  <c r="AI75" i="9"/>
  <c r="AZ75" i="9"/>
  <c r="AP79" i="9"/>
  <c r="AF88" i="9"/>
  <c r="AW88" i="9"/>
  <c r="BK88" i="9"/>
  <c r="G109" i="9"/>
  <c r="G112" i="9"/>
  <c r="G98" i="9"/>
  <c r="AP110" i="9"/>
  <c r="I43" i="9"/>
  <c r="I42" i="9" s="1"/>
  <c r="AF75" i="9"/>
  <c r="AR91" i="9"/>
  <c r="I17" i="9"/>
  <c r="W76" i="9"/>
  <c r="BH76" i="9"/>
  <c r="BV76" i="9" s="1"/>
  <c r="I19" i="9"/>
  <c r="AR14" i="9"/>
  <c r="K75" i="9"/>
  <c r="X75" i="9"/>
  <c r="G110" i="9"/>
  <c r="AP48" i="9"/>
  <c r="F48" i="9" s="1"/>
  <c r="BC75" i="9"/>
  <c r="BQ75" i="9"/>
  <c r="M75" i="9"/>
  <c r="AA75" i="9"/>
  <c r="AQ75" i="9"/>
  <c r="AM94" i="9"/>
  <c r="G49" i="9"/>
  <c r="Q75" i="9"/>
  <c r="AV75" i="9"/>
  <c r="BD75" i="9"/>
  <c r="BH91" i="9"/>
  <c r="BL88" i="9"/>
  <c r="BF93" i="9"/>
  <c r="AP93" i="9" s="1"/>
  <c r="I94" i="9"/>
  <c r="I90" i="9" s="1"/>
  <c r="G50" i="9"/>
  <c r="AL75" i="9"/>
  <c r="G84" i="9"/>
  <c r="G83" i="9" s="1"/>
  <c r="G115" i="9"/>
  <c r="BF15" i="9"/>
  <c r="BF14" i="9" s="1"/>
  <c r="BH46" i="9"/>
  <c r="BH42" i="9" s="1"/>
  <c r="AM47" i="9"/>
  <c r="AM46" i="9" s="1"/>
  <c r="AR76" i="9"/>
  <c r="BF76" i="9" s="1"/>
  <c r="AP77" i="9"/>
  <c r="BH83" i="9"/>
  <c r="AM107" i="9"/>
  <c r="AM106" i="9" s="1"/>
  <c r="Y94" i="9"/>
  <c r="Y90" i="9" s="1"/>
  <c r="W13" i="9"/>
  <c r="AP45" i="9"/>
  <c r="AP50" i="9"/>
  <c r="L75" i="9"/>
  <c r="P75" i="9"/>
  <c r="T75" i="9"/>
  <c r="AG75" i="9"/>
  <c r="BL75" i="9"/>
  <c r="BT75" i="9"/>
  <c r="G111" i="9"/>
  <c r="AP111" i="9"/>
  <c r="G81" i="9"/>
  <c r="G80" i="9"/>
  <c r="G22" i="9"/>
  <c r="G96" i="9"/>
  <c r="G116" i="9"/>
  <c r="BH78" i="9"/>
  <c r="AR78" i="9"/>
  <c r="AP113" i="9"/>
  <c r="G118" i="9"/>
  <c r="BF80" i="9"/>
  <c r="AP80" i="9" s="1"/>
  <c r="Y17" i="9"/>
  <c r="AR19" i="9"/>
  <c r="AP22" i="9"/>
  <c r="AR43" i="9"/>
  <c r="AR42" i="9" s="1"/>
  <c r="Y78" i="9"/>
  <c r="AM14" i="9"/>
  <c r="AP23" i="9"/>
  <c r="G82" i="9"/>
  <c r="AP97" i="9"/>
  <c r="F97" i="9" s="1"/>
  <c r="AP81" i="9"/>
  <c r="BV94" i="9"/>
  <c r="BV90" i="9" s="1"/>
  <c r="G117" i="9"/>
  <c r="BV18" i="9"/>
  <c r="BV17" i="9" s="1"/>
  <c r="W19" i="9"/>
  <c r="AP114" i="9"/>
  <c r="AP117" i="9"/>
  <c r="G113" i="9"/>
  <c r="BF18" i="9"/>
  <c r="BF17" i="9" s="1"/>
  <c r="G21" i="9"/>
  <c r="AP21" i="9"/>
  <c r="AM19" i="9"/>
  <c r="BV14" i="9"/>
  <c r="G20" i="9"/>
  <c r="BV44" i="9"/>
  <c r="BV43" i="9" s="1"/>
  <c r="AP115" i="9"/>
  <c r="AP123" i="9"/>
  <c r="G114" i="9"/>
  <c r="AP116" i="9"/>
  <c r="BH14" i="9"/>
  <c r="BF20" i="9"/>
  <c r="BF19" i="9" s="1"/>
  <c r="G124" i="9"/>
  <c r="G10" i="9"/>
  <c r="F10" i="9" s="1"/>
  <c r="AP16" i="9"/>
  <c r="G15" i="9"/>
  <c r="W14" i="9"/>
  <c r="G16" i="9"/>
  <c r="BV19" i="9"/>
  <c r="G23" i="9"/>
  <c r="AP25" i="9"/>
  <c r="F25" i="9" s="1"/>
  <c r="G44" i="9"/>
  <c r="AM43" i="9"/>
  <c r="Y14" i="9"/>
  <c r="Y19" i="9"/>
  <c r="G24" i="9"/>
  <c r="AP24" i="9"/>
  <c r="BV46" i="9"/>
  <c r="AP47" i="9"/>
  <c r="AP46" i="9" s="1"/>
  <c r="BV83" i="9"/>
  <c r="AP84" i="9"/>
  <c r="AP83" i="9" s="1"/>
  <c r="BF43" i="9"/>
  <c r="BF42" i="9" s="1"/>
  <c r="AP82" i="9"/>
  <c r="BH19" i="9"/>
  <c r="Y43" i="9"/>
  <c r="Y42" i="9" s="1"/>
  <c r="BV78" i="9"/>
  <c r="W78" i="9"/>
  <c r="BV89" i="9"/>
  <c r="W91" i="9"/>
  <c r="G93" i="9"/>
  <c r="W47" i="9"/>
  <c r="AS75" i="9"/>
  <c r="BI75" i="9"/>
  <c r="H75" i="9"/>
  <c r="Y76" i="9"/>
  <c r="I83" i="9"/>
  <c r="AM89" i="9"/>
  <c r="G89" i="9" s="1"/>
  <c r="AP96" i="9"/>
  <c r="W108" i="9"/>
  <c r="I107" i="9"/>
  <c r="I106" i="9" s="1"/>
  <c r="BV121" i="9"/>
  <c r="BH120" i="9"/>
  <c r="BH119" i="9" s="1"/>
  <c r="G79" i="9"/>
  <c r="AM78" i="9"/>
  <c r="W94" i="9"/>
  <c r="W90" i="9" s="1"/>
  <c r="G120" i="9"/>
  <c r="G119" i="9" s="1"/>
  <c r="AT75" i="9"/>
  <c r="AX75" i="9"/>
  <c r="BB75" i="9"/>
  <c r="BJ75" i="9"/>
  <c r="BN75" i="9"/>
  <c r="BR75" i="9"/>
  <c r="I78" i="9"/>
  <c r="I75" i="9" s="1"/>
  <c r="W83" i="9"/>
  <c r="BF89" i="9"/>
  <c r="AM91" i="9"/>
  <c r="G92" i="9"/>
  <c r="BH94" i="9"/>
  <c r="BH90" i="9" s="1"/>
  <c r="AR107" i="9"/>
  <c r="AR106" i="9" s="1"/>
  <c r="BF108" i="9"/>
  <c r="BV109" i="9"/>
  <c r="BV107" i="9" s="1"/>
  <c r="BV106" i="9" s="1"/>
  <c r="BH107" i="9"/>
  <c r="BH106" i="9" s="1"/>
  <c r="Y107" i="9"/>
  <c r="Y106" i="9" s="1"/>
  <c r="AR119" i="9"/>
  <c r="G123" i="9"/>
  <c r="AP98" i="9"/>
  <c r="AR12" i="9" l="1"/>
  <c r="AM42" i="9"/>
  <c r="I12" i="9"/>
  <c r="AM90" i="9"/>
  <c r="AM88" i="9" s="1"/>
  <c r="AR90" i="9"/>
  <c r="AR88" i="9" s="1"/>
  <c r="Y12" i="9"/>
  <c r="BH12" i="9"/>
  <c r="W12" i="9"/>
  <c r="BF12" i="9"/>
  <c r="BV12" i="9"/>
  <c r="AM12" i="9"/>
  <c r="BV42" i="9"/>
  <c r="AB11" i="9"/>
  <c r="N11" i="9"/>
  <c r="AD11" i="9"/>
  <c r="Q11" i="9"/>
  <c r="AF11" i="9"/>
  <c r="O11" i="9"/>
  <c r="R11" i="9"/>
  <c r="AP13" i="9"/>
  <c r="F49" i="9"/>
  <c r="V11" i="9"/>
  <c r="J11" i="9"/>
  <c r="F118" i="9"/>
  <c r="F112" i="9"/>
  <c r="M11" i="9"/>
  <c r="AE11" i="9"/>
  <c r="AC11" i="9"/>
  <c r="AI11" i="9"/>
  <c r="P11" i="9"/>
  <c r="AJ11" i="9"/>
  <c r="U11" i="9"/>
  <c r="AH11" i="9"/>
  <c r="T11" i="9"/>
  <c r="H11" i="9"/>
  <c r="AL11" i="9"/>
  <c r="Z11" i="9"/>
  <c r="AG11" i="9"/>
  <c r="G13" i="9"/>
  <c r="L11" i="9"/>
  <c r="S11" i="9"/>
  <c r="AK11" i="9"/>
  <c r="F124" i="9"/>
  <c r="X11" i="9"/>
  <c r="AA11" i="9"/>
  <c r="K11" i="9"/>
  <c r="G94" i="9"/>
  <c r="F111" i="9"/>
  <c r="AP91" i="9"/>
  <c r="F117" i="9"/>
  <c r="BV88" i="9"/>
  <c r="F45" i="9"/>
  <c r="AZ11" i="9"/>
  <c r="BU11" i="9"/>
  <c r="BP11" i="9"/>
  <c r="BH88" i="9"/>
  <c r="AU11" i="9"/>
  <c r="BF91" i="9"/>
  <c r="F93" i="9"/>
  <c r="F110" i="9"/>
  <c r="F115" i="9"/>
  <c r="BF78" i="9"/>
  <c r="BF75" i="9" s="1"/>
  <c r="BJ11" i="9"/>
  <c r="F50" i="9"/>
  <c r="BM11" i="9"/>
  <c r="F95" i="9"/>
  <c r="Y88" i="9"/>
  <c r="BF94" i="9"/>
  <c r="BH75" i="9"/>
  <c r="BS11" i="9"/>
  <c r="W75" i="9"/>
  <c r="F98" i="9"/>
  <c r="BO11" i="9"/>
  <c r="BG11" i="9"/>
  <c r="F22" i="9"/>
  <c r="F77" i="9"/>
  <c r="BI11" i="9"/>
  <c r="AY11" i="9"/>
  <c r="BL11" i="9"/>
  <c r="BN11" i="9"/>
  <c r="BB11" i="9"/>
  <c r="AS11" i="9"/>
  <c r="F81" i="9"/>
  <c r="AQ11" i="9"/>
  <c r="AP20" i="9"/>
  <c r="AP19" i="9" s="1"/>
  <c r="F21" i="9"/>
  <c r="F113" i="9"/>
  <c r="AX11" i="9"/>
  <c r="F82" i="9"/>
  <c r="AT11" i="9"/>
  <c r="AP44" i="9"/>
  <c r="AP43" i="9" s="1"/>
  <c r="AP42" i="9" s="1"/>
  <c r="BQ11" i="9"/>
  <c r="BE11" i="9"/>
  <c r="BA11" i="9"/>
  <c r="BD11" i="9"/>
  <c r="BK11" i="9"/>
  <c r="Y75" i="9"/>
  <c r="BC11" i="9"/>
  <c r="AV11" i="9"/>
  <c r="AR75" i="9"/>
  <c r="F23" i="9"/>
  <c r="F116" i="9"/>
  <c r="AP15" i="9"/>
  <c r="AP14" i="9" s="1"/>
  <c r="AW11" i="9"/>
  <c r="F123" i="9"/>
  <c r="BR11" i="9"/>
  <c r="AP109" i="9"/>
  <c r="F109" i="9" s="1"/>
  <c r="F96" i="9"/>
  <c r="AP78" i="9"/>
  <c r="F114" i="9"/>
  <c r="I88" i="9"/>
  <c r="BV75" i="9"/>
  <c r="G19" i="9"/>
  <c r="AM76" i="9"/>
  <c r="AM75" i="9" s="1"/>
  <c r="G78" i="9"/>
  <c r="F79" i="9"/>
  <c r="AP76" i="9"/>
  <c r="F84" i="9"/>
  <c r="F83" i="9" s="1"/>
  <c r="AP94" i="9"/>
  <c r="AP90" i="9" s="1"/>
  <c r="F80" i="9"/>
  <c r="BT11" i="9"/>
  <c r="F16" i="9"/>
  <c r="G91" i="9"/>
  <c r="F92" i="9"/>
  <c r="AP89" i="9"/>
  <c r="F89" i="9" s="1"/>
  <c r="BV120" i="9"/>
  <c r="BV119" i="9" s="1"/>
  <c r="AP121" i="9"/>
  <c r="G47" i="9"/>
  <c r="W46" i="9"/>
  <c r="W42" i="9" s="1"/>
  <c r="F24" i="9"/>
  <c r="AP108" i="9"/>
  <c r="BF107" i="9"/>
  <c r="BF106" i="9" s="1"/>
  <c r="G108" i="9"/>
  <c r="W107" i="9"/>
  <c r="W106" i="9" s="1"/>
  <c r="G14" i="9"/>
  <c r="G43" i="9"/>
  <c r="E5" i="8"/>
  <c r="F5" i="8"/>
  <c r="D5" i="8"/>
  <c r="BF90" i="9" l="1"/>
  <c r="G90" i="9"/>
  <c r="G12" i="9"/>
  <c r="AP12" i="9"/>
  <c r="I11" i="9"/>
  <c r="Y11" i="9"/>
  <c r="F13" i="9"/>
  <c r="AM11" i="9"/>
  <c r="F44" i="9"/>
  <c r="F43" i="9" s="1"/>
  <c r="F91" i="9"/>
  <c r="F20" i="9"/>
  <c r="F19" i="9" s="1"/>
  <c r="BF88" i="9"/>
  <c r="BF11" i="9" s="1"/>
  <c r="AP75" i="9"/>
  <c r="AR11" i="9"/>
  <c r="F94" i="9"/>
  <c r="F90" i="9" s="1"/>
  <c r="BH11" i="9"/>
  <c r="F15" i="9"/>
  <c r="F14" i="9" s="1"/>
  <c r="AP107" i="9"/>
  <c r="AP106" i="9" s="1"/>
  <c r="BV11" i="9"/>
  <c r="G76" i="9"/>
  <c r="F76" i="9" s="1"/>
  <c r="F78" i="9"/>
  <c r="F47" i="9"/>
  <c r="F46" i="9" s="1"/>
  <c r="G46" i="9"/>
  <c r="G42" i="9" s="1"/>
  <c r="W88" i="9"/>
  <c r="W11" i="9" s="1"/>
  <c r="F108" i="9"/>
  <c r="F107" i="9" s="1"/>
  <c r="F106" i="9" s="1"/>
  <c r="G107" i="9"/>
  <c r="G106" i="9" s="1"/>
  <c r="AP120" i="9"/>
  <c r="AP119" i="9" s="1"/>
  <c r="F121" i="9"/>
  <c r="F120" i="9" s="1"/>
  <c r="F119" i="9" s="1"/>
  <c r="Q15" i="7"/>
  <c r="Q16" i="7"/>
  <c r="Q18" i="7"/>
  <c r="Q19" i="7"/>
  <c r="Q21" i="7"/>
  <c r="Q22" i="7"/>
  <c r="Q23" i="7"/>
  <c r="Q24" i="7"/>
  <c r="Q25" i="7"/>
  <c r="Q26" i="7"/>
  <c r="Q28" i="7"/>
  <c r="Q30" i="7"/>
  <c r="Q32" i="7"/>
  <c r="Q33" i="7"/>
  <c r="Q34" i="7"/>
  <c r="Q35" i="7"/>
  <c r="Q36" i="7"/>
  <c r="Q37" i="7"/>
  <c r="Q38" i="7"/>
  <c r="Q39" i="7"/>
  <c r="Q40" i="7"/>
  <c r="Q41" i="7"/>
  <c r="Q121" i="7"/>
  <c r="Q122" i="7"/>
  <c r="Q124" i="7"/>
  <c r="Q125" i="7"/>
  <c r="Q126" i="7"/>
  <c r="Q127" i="7"/>
  <c r="Q162" i="7"/>
  <c r="Q165" i="7"/>
  <c r="Q167" i="7"/>
  <c r="Q168" i="7"/>
  <c r="Q169" i="7"/>
  <c r="Q170" i="7"/>
  <c r="Q171" i="7"/>
  <c r="Q172" i="7"/>
  <c r="Q173" i="7"/>
  <c r="Q180" i="7"/>
  <c r="Q179" i="7" s="1"/>
  <c r="Q181" i="7"/>
  <c r="Q183" i="7"/>
  <c r="Q182" i="7" s="1"/>
  <c r="Q190" i="7"/>
  <c r="Q193" i="7"/>
  <c r="Q194" i="7"/>
  <c r="Q196" i="7"/>
  <c r="Q197" i="7"/>
  <c r="Q198" i="7"/>
  <c r="Q199" i="7"/>
  <c r="Q229" i="7"/>
  <c r="Q230" i="7"/>
  <c r="Q231" i="7"/>
  <c r="Q232" i="7"/>
  <c r="Q233" i="7"/>
  <c r="Q234" i="7"/>
  <c r="Q235" i="7"/>
  <c r="Q236" i="7"/>
  <c r="Q237" i="7"/>
  <c r="Q238" i="7"/>
  <c r="Q239" i="7"/>
  <c r="Q248" i="7"/>
  <c r="Q249" i="7"/>
  <c r="Q263" i="7"/>
  <c r="Q264" i="7"/>
  <c r="Q13" i="7"/>
  <c r="N15" i="7"/>
  <c r="N16" i="7"/>
  <c r="N18" i="7"/>
  <c r="N19" i="7"/>
  <c r="N21" i="7"/>
  <c r="N22" i="7"/>
  <c r="N23" i="7"/>
  <c r="N24" i="7"/>
  <c r="N25" i="7"/>
  <c r="N26" i="7"/>
  <c r="N28" i="7"/>
  <c r="N30" i="7"/>
  <c r="N32" i="7"/>
  <c r="N33" i="7"/>
  <c r="N34" i="7"/>
  <c r="N35" i="7"/>
  <c r="N36" i="7"/>
  <c r="N37" i="7"/>
  <c r="N38" i="7"/>
  <c r="N39" i="7"/>
  <c r="N40" i="7"/>
  <c r="N41" i="7"/>
  <c r="N121" i="7"/>
  <c r="N122" i="7"/>
  <c r="N124" i="7"/>
  <c r="N125" i="7"/>
  <c r="N126" i="7"/>
  <c r="N127" i="7"/>
  <c r="N162" i="7"/>
  <c r="N165" i="7"/>
  <c r="N167" i="7"/>
  <c r="N168" i="7"/>
  <c r="N169" i="7"/>
  <c r="N170" i="7"/>
  <c r="N171" i="7"/>
  <c r="N172" i="7"/>
  <c r="N173" i="7"/>
  <c r="N180" i="7"/>
  <c r="N179" i="7" s="1"/>
  <c r="N181" i="7"/>
  <c r="N183" i="7"/>
  <c r="N182" i="7" s="1"/>
  <c r="N190" i="7"/>
  <c r="N193" i="7"/>
  <c r="N194" i="7"/>
  <c r="N196" i="7"/>
  <c r="N197" i="7"/>
  <c r="N198" i="7"/>
  <c r="N199" i="7"/>
  <c r="N229" i="7"/>
  <c r="N230" i="7"/>
  <c r="N231" i="7"/>
  <c r="N232" i="7"/>
  <c r="N233" i="7"/>
  <c r="N234" i="7"/>
  <c r="N235" i="7"/>
  <c r="N236" i="7"/>
  <c r="N237" i="7"/>
  <c r="N238" i="7"/>
  <c r="N239" i="7"/>
  <c r="N248" i="7"/>
  <c r="N249" i="7"/>
  <c r="N263" i="7"/>
  <c r="N264" i="7"/>
  <c r="N13" i="7"/>
  <c r="K15" i="7"/>
  <c r="K16" i="7"/>
  <c r="K18" i="7"/>
  <c r="K19" i="7"/>
  <c r="K21" i="7"/>
  <c r="K22" i="7"/>
  <c r="K23" i="7"/>
  <c r="K24" i="7"/>
  <c r="K25" i="7"/>
  <c r="K26" i="7"/>
  <c r="K28" i="7"/>
  <c r="K30" i="7"/>
  <c r="K32" i="7"/>
  <c r="K33" i="7"/>
  <c r="K34" i="7"/>
  <c r="K35" i="7"/>
  <c r="K36" i="7"/>
  <c r="K37" i="7"/>
  <c r="K38" i="7"/>
  <c r="K39" i="7"/>
  <c r="K40" i="7"/>
  <c r="K41" i="7"/>
  <c r="K121" i="7"/>
  <c r="K122" i="7"/>
  <c r="K124" i="7"/>
  <c r="K125" i="7"/>
  <c r="K126" i="7"/>
  <c r="K127" i="7"/>
  <c r="K162" i="7"/>
  <c r="K165" i="7"/>
  <c r="K167" i="7"/>
  <c r="K168" i="7"/>
  <c r="K169" i="7"/>
  <c r="K170" i="7"/>
  <c r="K171" i="7"/>
  <c r="K172" i="7"/>
  <c r="K173" i="7"/>
  <c r="K180" i="7"/>
  <c r="K179" i="7" s="1"/>
  <c r="K181" i="7"/>
  <c r="K183" i="7"/>
  <c r="K182" i="7" s="1"/>
  <c r="K190" i="7"/>
  <c r="K193" i="7"/>
  <c r="K194" i="7"/>
  <c r="K196" i="7"/>
  <c r="K197" i="7"/>
  <c r="K198" i="7"/>
  <c r="K199" i="7"/>
  <c r="K229" i="7"/>
  <c r="K230" i="7"/>
  <c r="K231" i="7"/>
  <c r="K232" i="7"/>
  <c r="K233" i="7"/>
  <c r="K234" i="7"/>
  <c r="K235" i="7"/>
  <c r="K236" i="7"/>
  <c r="K237" i="7"/>
  <c r="K238" i="7"/>
  <c r="K239" i="7"/>
  <c r="K248" i="7"/>
  <c r="K249" i="7"/>
  <c r="K263" i="7"/>
  <c r="K264" i="7"/>
  <c r="K13" i="7"/>
  <c r="H15" i="7"/>
  <c r="H16" i="7"/>
  <c r="H18" i="7"/>
  <c r="H19" i="7"/>
  <c r="H21" i="7"/>
  <c r="H22" i="7"/>
  <c r="H23" i="7"/>
  <c r="H24" i="7"/>
  <c r="H25" i="7"/>
  <c r="H26" i="7"/>
  <c r="H28" i="7"/>
  <c r="H30" i="7"/>
  <c r="H32" i="7"/>
  <c r="H33" i="7"/>
  <c r="H34" i="7"/>
  <c r="H35" i="7"/>
  <c r="H36" i="7"/>
  <c r="H37" i="7"/>
  <c r="H38" i="7"/>
  <c r="H39" i="7"/>
  <c r="H40" i="7"/>
  <c r="H41" i="7"/>
  <c r="H121" i="7"/>
  <c r="H122" i="7"/>
  <c r="H124" i="7"/>
  <c r="H125" i="7"/>
  <c r="H126" i="7"/>
  <c r="H127" i="7"/>
  <c r="H162" i="7"/>
  <c r="H165" i="7"/>
  <c r="H167" i="7"/>
  <c r="H168" i="7"/>
  <c r="H169" i="7"/>
  <c r="H170" i="7"/>
  <c r="H171" i="7"/>
  <c r="H172" i="7"/>
  <c r="H173" i="7"/>
  <c r="H180" i="7"/>
  <c r="H179" i="7" s="1"/>
  <c r="H181" i="7"/>
  <c r="H183" i="7"/>
  <c r="H182" i="7" s="1"/>
  <c r="H190" i="7"/>
  <c r="H193" i="7"/>
  <c r="H194" i="7"/>
  <c r="H196" i="7"/>
  <c r="H197" i="7"/>
  <c r="H198" i="7"/>
  <c r="H199" i="7"/>
  <c r="H229" i="7"/>
  <c r="H230" i="7"/>
  <c r="H231" i="7"/>
  <c r="H232" i="7"/>
  <c r="H233" i="7"/>
  <c r="H234" i="7"/>
  <c r="H235" i="7"/>
  <c r="H236" i="7"/>
  <c r="H237" i="7"/>
  <c r="H238" i="7"/>
  <c r="H239" i="7"/>
  <c r="H248" i="7"/>
  <c r="H249" i="7"/>
  <c r="H263" i="7"/>
  <c r="H264" i="7"/>
  <c r="H13" i="7"/>
  <c r="I247" i="7"/>
  <c r="I246" i="7" s="1"/>
  <c r="J247" i="7"/>
  <c r="J246" i="7" s="1"/>
  <c r="L247" i="7"/>
  <c r="L246" i="7" s="1"/>
  <c r="M247" i="7"/>
  <c r="M246" i="7" s="1"/>
  <c r="O247" i="7"/>
  <c r="O246" i="7" s="1"/>
  <c r="P247" i="7"/>
  <c r="P246" i="7" s="1"/>
  <c r="R247" i="7"/>
  <c r="R246" i="7" s="1"/>
  <c r="S247" i="7"/>
  <c r="S246" i="7" s="1"/>
  <c r="I228" i="7"/>
  <c r="I227" i="7" s="1"/>
  <c r="J228" i="7"/>
  <c r="J227" i="7" s="1"/>
  <c r="L228" i="7"/>
  <c r="L227" i="7" s="1"/>
  <c r="M228" i="7"/>
  <c r="M227" i="7" s="1"/>
  <c r="O228" i="7"/>
  <c r="O227" i="7" s="1"/>
  <c r="P228" i="7"/>
  <c r="P227" i="7" s="1"/>
  <c r="R228" i="7"/>
  <c r="R227" i="7" s="1"/>
  <c r="S228" i="7"/>
  <c r="S227" i="7" s="1"/>
  <c r="I195" i="7"/>
  <c r="J195" i="7"/>
  <c r="L195" i="7"/>
  <c r="M195" i="7"/>
  <c r="O195" i="7"/>
  <c r="P195" i="7"/>
  <c r="R195" i="7"/>
  <c r="S195" i="7"/>
  <c r="I192" i="7"/>
  <c r="I191" i="7" s="1"/>
  <c r="I189" i="7" s="1"/>
  <c r="J192" i="7"/>
  <c r="J191" i="7" s="1"/>
  <c r="J189" i="7" s="1"/>
  <c r="L192" i="7"/>
  <c r="L191" i="7" s="1"/>
  <c r="L189" i="7" s="1"/>
  <c r="M192" i="7"/>
  <c r="M191" i="7" s="1"/>
  <c r="M189" i="7" s="1"/>
  <c r="O192" i="7"/>
  <c r="O191" i="7" s="1"/>
  <c r="O189" i="7" s="1"/>
  <c r="P192" i="7"/>
  <c r="P191" i="7" s="1"/>
  <c r="P189" i="7" s="1"/>
  <c r="R192" i="7"/>
  <c r="R191" i="7" s="1"/>
  <c r="R189" i="7" s="1"/>
  <c r="S192" i="7"/>
  <c r="S191" i="7" s="1"/>
  <c r="S189" i="7" s="1"/>
  <c r="I166" i="7"/>
  <c r="J166" i="7"/>
  <c r="L166" i="7"/>
  <c r="M166" i="7"/>
  <c r="O166" i="7"/>
  <c r="P166" i="7"/>
  <c r="R166" i="7"/>
  <c r="S166" i="7"/>
  <c r="I164" i="7"/>
  <c r="I163" i="7" s="1"/>
  <c r="J164" i="7"/>
  <c r="J163" i="7" s="1"/>
  <c r="L164" i="7"/>
  <c r="L163" i="7" s="1"/>
  <c r="M164" i="7"/>
  <c r="M163" i="7" s="1"/>
  <c r="O164" i="7"/>
  <c r="O163" i="7" s="1"/>
  <c r="P164" i="7"/>
  <c r="P163" i="7" s="1"/>
  <c r="R164" i="7"/>
  <c r="R163" i="7" s="1"/>
  <c r="S164" i="7"/>
  <c r="S163" i="7" s="1"/>
  <c r="I161" i="7"/>
  <c r="I160" i="7" s="1"/>
  <c r="J161" i="7"/>
  <c r="J160" i="7" s="1"/>
  <c r="L161" i="7"/>
  <c r="L160" i="7" s="1"/>
  <c r="M161" i="7"/>
  <c r="M160" i="7" s="1"/>
  <c r="O161" i="7"/>
  <c r="O160" i="7" s="1"/>
  <c r="P161" i="7"/>
  <c r="P160" i="7" s="1"/>
  <c r="R161" i="7"/>
  <c r="R160" i="7" s="1"/>
  <c r="S161" i="7"/>
  <c r="S160" i="7" s="1"/>
  <c r="I123" i="7"/>
  <c r="J123" i="7"/>
  <c r="L123" i="7"/>
  <c r="M123" i="7"/>
  <c r="O123" i="7"/>
  <c r="P123" i="7"/>
  <c r="R123" i="7"/>
  <c r="S123" i="7"/>
  <c r="I120" i="7"/>
  <c r="I119" i="7" s="1"/>
  <c r="J120" i="7"/>
  <c r="J119" i="7" s="1"/>
  <c r="L120" i="7"/>
  <c r="L119" i="7" s="1"/>
  <c r="M120" i="7"/>
  <c r="M119" i="7" s="1"/>
  <c r="O120" i="7"/>
  <c r="O119" i="7" s="1"/>
  <c r="P120" i="7"/>
  <c r="P119" i="7" s="1"/>
  <c r="R120" i="7"/>
  <c r="R119" i="7" s="1"/>
  <c r="S120" i="7"/>
  <c r="S119" i="7" s="1"/>
  <c r="I31" i="7"/>
  <c r="J31" i="7"/>
  <c r="L31" i="7"/>
  <c r="M31" i="7"/>
  <c r="O31" i="7"/>
  <c r="P31" i="7"/>
  <c r="R31" i="7"/>
  <c r="S31" i="7"/>
  <c r="I29" i="7"/>
  <c r="J29" i="7"/>
  <c r="L29" i="7"/>
  <c r="M29" i="7"/>
  <c r="O29" i="7"/>
  <c r="P29" i="7"/>
  <c r="R29" i="7"/>
  <c r="S29" i="7"/>
  <c r="J27" i="7"/>
  <c r="L27" i="7"/>
  <c r="M27" i="7"/>
  <c r="O27" i="7"/>
  <c r="P27" i="7"/>
  <c r="R27" i="7"/>
  <c r="S27" i="7"/>
  <c r="I27" i="7"/>
  <c r="J20" i="7"/>
  <c r="L20" i="7"/>
  <c r="M20" i="7"/>
  <c r="O20" i="7"/>
  <c r="P20" i="7"/>
  <c r="R20" i="7"/>
  <c r="S20" i="7"/>
  <c r="I20" i="7"/>
  <c r="J17" i="7"/>
  <c r="L17" i="7"/>
  <c r="M17" i="7"/>
  <c r="O17" i="7"/>
  <c r="P17" i="7"/>
  <c r="R17" i="7"/>
  <c r="S17" i="7"/>
  <c r="I17" i="7"/>
  <c r="J14" i="7"/>
  <c r="J12" i="7" s="1"/>
  <c r="L14" i="7"/>
  <c r="M14" i="7"/>
  <c r="O14" i="7"/>
  <c r="O12" i="7" s="1"/>
  <c r="P14" i="7"/>
  <c r="P12" i="7" s="1"/>
  <c r="R14" i="7"/>
  <c r="S14" i="7"/>
  <c r="I14" i="7"/>
  <c r="I12" i="7" s="1"/>
  <c r="I71" i="5"/>
  <c r="G71" i="5" s="1"/>
  <c r="M12" i="7" l="1"/>
  <c r="S12" i="7"/>
  <c r="R12" i="7"/>
  <c r="R11" i="7" s="1"/>
  <c r="L12" i="7"/>
  <c r="P11" i="7"/>
  <c r="J11" i="7"/>
  <c r="F12" i="9"/>
  <c r="F42" i="9"/>
  <c r="G88" i="9"/>
  <c r="G232" i="7"/>
  <c r="F232" i="7" s="1"/>
  <c r="G13" i="7"/>
  <c r="F88" i="9"/>
  <c r="AP88" i="9"/>
  <c r="AP11" i="9" s="1"/>
  <c r="G162" i="7"/>
  <c r="F162" i="7" s="1"/>
  <c r="G37" i="7"/>
  <c r="F37" i="7" s="1"/>
  <c r="G22" i="7"/>
  <c r="F22" i="7" s="1"/>
  <c r="G233" i="7"/>
  <c r="F233" i="7" s="1"/>
  <c r="G183" i="7"/>
  <c r="G182" i="7" s="1"/>
  <c r="G36" i="7"/>
  <c r="F36" i="7" s="1"/>
  <c r="Q31" i="7"/>
  <c r="H192" i="7"/>
  <c r="N20" i="7"/>
  <c r="H123" i="7"/>
  <c r="Q164" i="7"/>
  <c r="K20" i="7"/>
  <c r="H27" i="7"/>
  <c r="G16" i="7"/>
  <c r="F16" i="7" s="1"/>
  <c r="G172" i="7"/>
  <c r="F172" i="7" s="1"/>
  <c r="G124" i="7"/>
  <c r="F124" i="7" s="1"/>
  <c r="G32" i="7"/>
  <c r="F32" i="7" s="1"/>
  <c r="N192" i="7"/>
  <c r="G248" i="7"/>
  <c r="F248" i="7" s="1"/>
  <c r="G199" i="7"/>
  <c r="F199" i="7" s="1"/>
  <c r="G171" i="7"/>
  <c r="F171" i="7" s="1"/>
  <c r="G28" i="7"/>
  <c r="F28" i="7" s="1"/>
  <c r="F75" i="9"/>
  <c r="Q14" i="7"/>
  <c r="N29" i="7"/>
  <c r="G19" i="7"/>
  <c r="F19" i="7" s="1"/>
  <c r="H164" i="7"/>
  <c r="Q123" i="7"/>
  <c r="Q27" i="7"/>
  <c r="K195" i="7"/>
  <c r="K14" i="7"/>
  <c r="K123" i="7"/>
  <c r="H166" i="7"/>
  <c r="G41" i="7"/>
  <c r="F41" i="7" s="1"/>
  <c r="K27" i="7"/>
  <c r="N120" i="7"/>
  <c r="N119" i="7" s="1"/>
  <c r="N166" i="7"/>
  <c r="G237" i="7"/>
  <c r="F237" i="7" s="1"/>
  <c r="G40" i="7"/>
  <c r="F40" i="7" s="1"/>
  <c r="G25" i="7"/>
  <c r="F25" i="7" s="1"/>
  <c r="Q195" i="7"/>
  <c r="H17" i="7"/>
  <c r="G167" i="7"/>
  <c r="F167" i="7" s="1"/>
  <c r="G24" i="7"/>
  <c r="F24" i="7" s="1"/>
  <c r="G75" i="9"/>
  <c r="G23" i="7"/>
  <c r="F23" i="7" s="1"/>
  <c r="N123" i="7"/>
  <c r="Q166" i="7"/>
  <c r="K166" i="7"/>
  <c r="H195" i="7"/>
  <c r="G193" i="7"/>
  <c r="F193" i="7" s="1"/>
  <c r="G170" i="7"/>
  <c r="F170" i="7" s="1"/>
  <c r="G127" i="7"/>
  <c r="F127" i="7" s="1"/>
  <c r="G35" i="7"/>
  <c r="F35" i="7" s="1"/>
  <c r="N164" i="7"/>
  <c r="Q17" i="7"/>
  <c r="H29" i="7"/>
  <c r="Q120" i="7"/>
  <c r="N14" i="7"/>
  <c r="Q20" i="7"/>
  <c r="N31" i="7"/>
  <c r="H31" i="7"/>
  <c r="G238" i="7"/>
  <c r="F238" i="7" s="1"/>
  <c r="G234" i="7"/>
  <c r="F234" i="7" s="1"/>
  <c r="G197" i="7"/>
  <c r="F197" i="7" s="1"/>
  <c r="G169" i="7"/>
  <c r="F169" i="7" s="1"/>
  <c r="G121" i="7"/>
  <c r="F121" i="7" s="1"/>
  <c r="G34" i="7"/>
  <c r="F34" i="7" s="1"/>
  <c r="K161" i="7"/>
  <c r="K160" i="7" s="1"/>
  <c r="K17" i="7"/>
  <c r="N27" i="7"/>
  <c r="N17" i="7"/>
  <c r="N12" i="7" s="1"/>
  <c r="H20" i="7"/>
  <c r="Q29" i="7"/>
  <c r="K29" i="7"/>
  <c r="G229" i="7"/>
  <c r="F229" i="7" s="1"/>
  <c r="G196" i="7"/>
  <c r="F196" i="7" s="1"/>
  <c r="K228" i="7"/>
  <c r="K227" i="7" s="1"/>
  <c r="G173" i="7"/>
  <c r="F173" i="7" s="1"/>
  <c r="G122" i="7"/>
  <c r="F122" i="7" s="1"/>
  <c r="G198" i="7"/>
  <c r="F198" i="7" s="1"/>
  <c r="G165" i="7"/>
  <c r="F165" i="7" s="1"/>
  <c r="G126" i="7"/>
  <c r="F126" i="7" s="1"/>
  <c r="H120" i="7"/>
  <c r="G30" i="7"/>
  <c r="F30" i="7" s="1"/>
  <c r="G18" i="7"/>
  <c r="F18" i="7" s="1"/>
  <c r="Q161" i="7"/>
  <c r="Q160" i="7" s="1"/>
  <c r="N247" i="7"/>
  <c r="N246" i="7" s="1"/>
  <c r="G249" i="7"/>
  <c r="F249" i="7" s="1"/>
  <c r="G236" i="7"/>
  <c r="F236" i="7" s="1"/>
  <c r="G230" i="7"/>
  <c r="F230" i="7" s="1"/>
  <c r="G194" i="7"/>
  <c r="F194" i="7" s="1"/>
  <c r="G168" i="7"/>
  <c r="F168" i="7" s="1"/>
  <c r="H161" i="7"/>
  <c r="H160" i="7" s="1"/>
  <c r="G39" i="7"/>
  <c r="F39" i="7" s="1"/>
  <c r="G33" i="7"/>
  <c r="F33" i="7" s="1"/>
  <c r="G21" i="7"/>
  <c r="F21" i="7" s="1"/>
  <c r="G15" i="7"/>
  <c r="F15" i="7" s="1"/>
  <c r="K31" i="7"/>
  <c r="G26" i="7"/>
  <c r="F26" i="7" s="1"/>
  <c r="N161" i="7"/>
  <c r="N160" i="7" s="1"/>
  <c r="G38" i="7"/>
  <c r="F38" i="7" s="1"/>
  <c r="H14" i="7"/>
  <c r="K120" i="7"/>
  <c r="K119" i="7" s="1"/>
  <c r="H247" i="7"/>
  <c r="H246" i="7" s="1"/>
  <c r="K164" i="7"/>
  <c r="K163" i="7" s="1"/>
  <c r="G180" i="7"/>
  <c r="G179" i="7" s="1"/>
  <c r="G125" i="7"/>
  <c r="F125" i="7" s="1"/>
  <c r="Q247" i="7"/>
  <c r="Q246" i="7" s="1"/>
  <c r="H228" i="7"/>
  <c r="H227" i="7" s="1"/>
  <c r="N195" i="7"/>
  <c r="K247" i="7"/>
  <c r="K246" i="7" s="1"/>
  <c r="G239" i="7"/>
  <c r="F239" i="7" s="1"/>
  <c r="G235" i="7"/>
  <c r="F235" i="7" s="1"/>
  <c r="G231" i="7"/>
  <c r="F231" i="7" s="1"/>
  <c r="Q192" i="7"/>
  <c r="Q191" i="7" s="1"/>
  <c r="Q189" i="7" s="1"/>
  <c r="Q228" i="7"/>
  <c r="Q227" i="7" s="1"/>
  <c r="N228" i="7"/>
  <c r="N227" i="7" s="1"/>
  <c r="K192" i="7"/>
  <c r="H70" i="6"/>
  <c r="J70" i="6"/>
  <c r="K70" i="6"/>
  <c r="L70" i="6"/>
  <c r="M70" i="6"/>
  <c r="N70" i="6"/>
  <c r="O70" i="6"/>
  <c r="P70" i="6"/>
  <c r="Q70" i="6"/>
  <c r="R70" i="6"/>
  <c r="S70" i="6"/>
  <c r="T70" i="6"/>
  <c r="U70" i="6"/>
  <c r="V70" i="6"/>
  <c r="X70" i="6"/>
  <c r="Z70" i="6"/>
  <c r="AA70" i="6"/>
  <c r="AB70" i="6"/>
  <c r="AC70" i="6"/>
  <c r="AD70" i="6"/>
  <c r="AE70" i="6"/>
  <c r="AF70" i="6"/>
  <c r="AG70" i="6"/>
  <c r="AH70" i="6"/>
  <c r="AI70" i="6"/>
  <c r="AJ70" i="6"/>
  <c r="AK70" i="6"/>
  <c r="AL70" i="6"/>
  <c r="H63" i="5"/>
  <c r="J63" i="5"/>
  <c r="K63" i="5"/>
  <c r="L63" i="5"/>
  <c r="M63" i="5"/>
  <c r="N63" i="5"/>
  <c r="O63" i="5"/>
  <c r="P63" i="5"/>
  <c r="Q63" i="5"/>
  <c r="R63" i="5"/>
  <c r="S63" i="5"/>
  <c r="T63" i="5"/>
  <c r="U63" i="5"/>
  <c r="V63" i="5"/>
  <c r="X63" i="5"/>
  <c r="Z63" i="5"/>
  <c r="AA63" i="5"/>
  <c r="AB63" i="5"/>
  <c r="AC63" i="5"/>
  <c r="AD63" i="5"/>
  <c r="AE63" i="5"/>
  <c r="AF63" i="5"/>
  <c r="AG63" i="5"/>
  <c r="AH63" i="5"/>
  <c r="AI63" i="5"/>
  <c r="AJ63" i="5"/>
  <c r="AK63" i="5"/>
  <c r="AL63" i="5"/>
  <c r="H76" i="4"/>
  <c r="J76" i="4"/>
  <c r="K76" i="4"/>
  <c r="L76" i="4"/>
  <c r="M76" i="4"/>
  <c r="N76" i="4"/>
  <c r="O76" i="4"/>
  <c r="P76" i="4"/>
  <c r="Q76" i="4"/>
  <c r="R76" i="4"/>
  <c r="S76" i="4"/>
  <c r="T76" i="4"/>
  <c r="U76" i="4"/>
  <c r="V76" i="4"/>
  <c r="X76" i="4"/>
  <c r="Z76" i="4"/>
  <c r="AA76" i="4"/>
  <c r="AB76" i="4"/>
  <c r="AC76" i="4"/>
  <c r="AD76" i="4"/>
  <c r="AE76" i="4"/>
  <c r="AF76" i="4"/>
  <c r="AG76" i="4"/>
  <c r="AH76" i="4"/>
  <c r="AI76" i="4"/>
  <c r="AJ76" i="4"/>
  <c r="AK76" i="4"/>
  <c r="AL76" i="4"/>
  <c r="AO76" i="4"/>
  <c r="AQ76" i="4"/>
  <c r="AR76" i="4"/>
  <c r="AS76" i="4"/>
  <c r="AT76" i="4"/>
  <c r="AU76" i="4"/>
  <c r="AV76" i="4"/>
  <c r="AW76" i="4"/>
  <c r="AX76" i="4"/>
  <c r="AY76" i="4"/>
  <c r="AZ76" i="4"/>
  <c r="BA76" i="4"/>
  <c r="BB76" i="4"/>
  <c r="BC76" i="4"/>
  <c r="BE76" i="4"/>
  <c r="BG76" i="4"/>
  <c r="BH76" i="4"/>
  <c r="BI76" i="4"/>
  <c r="BJ76" i="4"/>
  <c r="BK76" i="4"/>
  <c r="BL76" i="4"/>
  <c r="BM76" i="4"/>
  <c r="BN76" i="4"/>
  <c r="BO76" i="4"/>
  <c r="BP76" i="4"/>
  <c r="BQ76" i="4"/>
  <c r="BR76" i="4"/>
  <c r="BS76" i="4"/>
  <c r="H73" i="4"/>
  <c r="J73" i="4"/>
  <c r="K73" i="4"/>
  <c r="L73" i="4"/>
  <c r="M73" i="4"/>
  <c r="N73" i="4"/>
  <c r="O73" i="4"/>
  <c r="P73" i="4"/>
  <c r="Q73" i="4"/>
  <c r="R73" i="4"/>
  <c r="S73" i="4"/>
  <c r="T73" i="4"/>
  <c r="U73" i="4"/>
  <c r="V73" i="4"/>
  <c r="X73" i="4"/>
  <c r="Z73" i="4"/>
  <c r="AA73" i="4"/>
  <c r="AB73" i="4"/>
  <c r="AC73" i="4"/>
  <c r="AD73" i="4"/>
  <c r="AE73" i="4"/>
  <c r="AF73" i="4"/>
  <c r="AG73" i="4"/>
  <c r="AH73" i="4"/>
  <c r="AI73" i="4"/>
  <c r="AJ73" i="4"/>
  <c r="AK73" i="4"/>
  <c r="AL73" i="4"/>
  <c r="AO73" i="4"/>
  <c r="AQ73" i="4"/>
  <c r="AR73" i="4"/>
  <c r="AS73" i="4"/>
  <c r="AT73" i="4"/>
  <c r="AU73" i="4"/>
  <c r="AV73" i="4"/>
  <c r="AW73" i="4"/>
  <c r="AX73" i="4"/>
  <c r="AY73" i="4"/>
  <c r="AZ73" i="4"/>
  <c r="BA73" i="4"/>
  <c r="BB73" i="4"/>
  <c r="BC73" i="4"/>
  <c r="BE73" i="4"/>
  <c r="BG73" i="4"/>
  <c r="BH73" i="4"/>
  <c r="BI73" i="4"/>
  <c r="BJ73" i="4"/>
  <c r="BK73" i="4"/>
  <c r="BL73" i="4"/>
  <c r="BM73" i="4"/>
  <c r="BN73" i="4"/>
  <c r="BO73" i="4"/>
  <c r="BP73" i="4"/>
  <c r="BQ73" i="4"/>
  <c r="BR73" i="4"/>
  <c r="BS73" i="4"/>
  <c r="H119" i="7" l="1"/>
  <c r="Q12" i="7"/>
  <c r="H191" i="7"/>
  <c r="H189" i="7" s="1"/>
  <c r="K191" i="7"/>
  <c r="K189" i="7" s="1"/>
  <c r="H12" i="7"/>
  <c r="N163" i="7"/>
  <c r="K12" i="7"/>
  <c r="H163" i="7"/>
  <c r="Q163" i="7"/>
  <c r="Q119" i="7"/>
  <c r="N191" i="7"/>
  <c r="N189" i="7" s="1"/>
  <c r="M11" i="7"/>
  <c r="S11" i="7"/>
  <c r="O11" i="7"/>
  <c r="I11" i="7"/>
  <c r="L11" i="7"/>
  <c r="G11" i="9"/>
  <c r="G123" i="7"/>
  <c r="F123" i="7" s="1"/>
  <c r="F13" i="7"/>
  <c r="F11" i="9"/>
  <c r="F183" i="7"/>
  <c r="F182" i="7" s="1"/>
  <c r="G195" i="7"/>
  <c r="F195" i="7" s="1"/>
  <c r="G29" i="7"/>
  <c r="F29" i="7" s="1"/>
  <c r="G166" i="7"/>
  <c r="F166" i="7" s="1"/>
  <c r="G27" i="7"/>
  <c r="F27" i="7" s="1"/>
  <c r="G20" i="7"/>
  <c r="F20" i="7" s="1"/>
  <c r="G17" i="7"/>
  <c r="F17" i="7" s="1"/>
  <c r="G161" i="7"/>
  <c r="G160" i="7" s="1"/>
  <c r="G31" i="7"/>
  <c r="F31" i="7" s="1"/>
  <c r="G120" i="7"/>
  <c r="G119" i="7" s="1"/>
  <c r="G192" i="7"/>
  <c r="G191" i="7" s="1"/>
  <c r="G189" i="7" s="1"/>
  <c r="G164" i="7"/>
  <c r="G163" i="7" s="1"/>
  <c r="G14" i="7"/>
  <c r="G228" i="7"/>
  <c r="G227" i="7" s="1"/>
  <c r="G247" i="7"/>
  <c r="G246" i="7" s="1"/>
  <c r="F180" i="7"/>
  <c r="F179" i="7" s="1"/>
  <c r="H12" i="6"/>
  <c r="J12" i="6"/>
  <c r="K12" i="6"/>
  <c r="L12" i="6"/>
  <c r="M12" i="6"/>
  <c r="N12" i="6"/>
  <c r="O12" i="6"/>
  <c r="P12" i="6"/>
  <c r="Q12" i="6"/>
  <c r="R12" i="6"/>
  <c r="S12" i="6"/>
  <c r="T12" i="6"/>
  <c r="U12" i="6"/>
  <c r="V12" i="6"/>
  <c r="X12" i="6"/>
  <c r="Z12" i="6"/>
  <c r="AA12" i="6"/>
  <c r="AB12" i="6"/>
  <c r="AC12" i="6"/>
  <c r="AD12" i="6"/>
  <c r="AE12" i="6"/>
  <c r="AF12" i="6"/>
  <c r="AG12" i="6"/>
  <c r="AH12" i="6"/>
  <c r="AI12" i="6"/>
  <c r="AJ12" i="6"/>
  <c r="AK12" i="6"/>
  <c r="AL12" i="6"/>
  <c r="H73" i="5"/>
  <c r="J73" i="5"/>
  <c r="K73" i="5"/>
  <c r="L73" i="5"/>
  <c r="M73" i="5"/>
  <c r="N73" i="5"/>
  <c r="O73" i="5"/>
  <c r="P73" i="5"/>
  <c r="Q73" i="5"/>
  <c r="R73" i="5"/>
  <c r="S73" i="5"/>
  <c r="T73" i="5"/>
  <c r="U73" i="5"/>
  <c r="V73" i="5"/>
  <c r="X73" i="5"/>
  <c r="Z73" i="5"/>
  <c r="AA73" i="5"/>
  <c r="AB73" i="5"/>
  <c r="AC73" i="5"/>
  <c r="AD73" i="5"/>
  <c r="AE73" i="5"/>
  <c r="AF73" i="5"/>
  <c r="AG73" i="5"/>
  <c r="AH73" i="5"/>
  <c r="AI73" i="5"/>
  <c r="AJ73" i="5"/>
  <c r="AK73" i="5"/>
  <c r="AL73" i="5"/>
  <c r="H57" i="5"/>
  <c r="J57" i="5"/>
  <c r="K57" i="5"/>
  <c r="L57" i="5"/>
  <c r="M57" i="5"/>
  <c r="N57" i="5"/>
  <c r="O57" i="5"/>
  <c r="P57" i="5"/>
  <c r="Q57" i="5"/>
  <c r="R57" i="5"/>
  <c r="S57" i="5"/>
  <c r="T57" i="5"/>
  <c r="U57" i="5"/>
  <c r="V57" i="5"/>
  <c r="X57" i="5"/>
  <c r="Z57" i="5"/>
  <c r="AA57" i="5"/>
  <c r="AB57" i="5"/>
  <c r="AC57" i="5"/>
  <c r="AD57" i="5"/>
  <c r="AE57" i="5"/>
  <c r="AF57" i="5"/>
  <c r="AG57" i="5"/>
  <c r="AH57" i="5"/>
  <c r="AI57" i="5"/>
  <c r="AJ57" i="5"/>
  <c r="AK57" i="5"/>
  <c r="AL57" i="5"/>
  <c r="H16" i="5"/>
  <c r="J16" i="5"/>
  <c r="K16" i="5"/>
  <c r="L16" i="5"/>
  <c r="M16" i="5"/>
  <c r="N16" i="5"/>
  <c r="O16" i="5"/>
  <c r="P16" i="5"/>
  <c r="Q16" i="5"/>
  <c r="R16" i="5"/>
  <c r="S16" i="5"/>
  <c r="T16" i="5"/>
  <c r="U16" i="5"/>
  <c r="V16" i="5"/>
  <c r="X16" i="5"/>
  <c r="Z16" i="5"/>
  <c r="AA16" i="5"/>
  <c r="AB16" i="5"/>
  <c r="AC16" i="5"/>
  <c r="AD16" i="5"/>
  <c r="AE16" i="5"/>
  <c r="AF16" i="5"/>
  <c r="AG16" i="5"/>
  <c r="AH16" i="5"/>
  <c r="AI16" i="5"/>
  <c r="AJ16" i="5"/>
  <c r="AK16" i="5"/>
  <c r="AL16" i="5"/>
  <c r="H13" i="4"/>
  <c r="J13" i="4"/>
  <c r="K13" i="4"/>
  <c r="L13" i="4"/>
  <c r="M13" i="4"/>
  <c r="N13" i="4"/>
  <c r="O13" i="4"/>
  <c r="P13" i="4"/>
  <c r="Q13" i="4"/>
  <c r="R13" i="4"/>
  <c r="S13" i="4"/>
  <c r="T13" i="4"/>
  <c r="U13" i="4"/>
  <c r="V13" i="4"/>
  <c r="X13" i="4"/>
  <c r="Z13" i="4"/>
  <c r="AA13" i="4"/>
  <c r="AB13" i="4"/>
  <c r="AC13" i="4"/>
  <c r="AD13" i="4"/>
  <c r="AE13" i="4"/>
  <c r="AF13" i="4"/>
  <c r="AG13" i="4"/>
  <c r="AH13" i="4"/>
  <c r="AI13" i="4"/>
  <c r="AJ13" i="4"/>
  <c r="AK13" i="4"/>
  <c r="AL13" i="4"/>
  <c r="AM13" i="4"/>
  <c r="AO13" i="4"/>
  <c r="AQ13" i="4"/>
  <c r="AR13" i="4"/>
  <c r="AS13" i="4"/>
  <c r="AT13" i="4"/>
  <c r="AU13" i="4"/>
  <c r="AV13" i="4"/>
  <c r="AW13" i="4"/>
  <c r="AX13" i="4"/>
  <c r="AY13" i="4"/>
  <c r="AZ13" i="4"/>
  <c r="BA13" i="4"/>
  <c r="BB13" i="4"/>
  <c r="BC13" i="4"/>
  <c r="BE13" i="4"/>
  <c r="BG13" i="4"/>
  <c r="BH13" i="4"/>
  <c r="BI13" i="4"/>
  <c r="BJ13" i="4"/>
  <c r="BK13" i="4"/>
  <c r="BL13" i="4"/>
  <c r="BM13" i="4"/>
  <c r="BN13" i="4"/>
  <c r="BO13" i="4"/>
  <c r="BP13" i="4"/>
  <c r="BQ13" i="4"/>
  <c r="BR13" i="4"/>
  <c r="BS13" i="4"/>
  <c r="G12" i="7" l="1"/>
  <c r="Q11" i="7"/>
  <c r="K11" i="7"/>
  <c r="N11" i="7"/>
  <c r="H11" i="7"/>
  <c r="F120" i="7"/>
  <c r="F119" i="7" s="1"/>
  <c r="F161" i="7"/>
  <c r="F160" i="7" s="1"/>
  <c r="F192" i="7"/>
  <c r="F191" i="7" s="1"/>
  <c r="F14" i="7"/>
  <c r="F12" i="7" s="1"/>
  <c r="F164" i="7"/>
  <c r="F163" i="7" s="1"/>
  <c r="F247" i="7"/>
  <c r="F246" i="7" s="1"/>
  <c r="F228" i="7"/>
  <c r="F227" i="7" s="1"/>
  <c r="Y48" i="6"/>
  <c r="W48" i="6" s="1"/>
  <c r="G48" i="6"/>
  <c r="Y44" i="5"/>
  <c r="W44" i="5" s="1"/>
  <c r="F44" i="5" s="1"/>
  <c r="BF49" i="4"/>
  <c r="BT49" i="4" s="1"/>
  <c r="AP49" i="4"/>
  <c r="BD49" i="4" s="1"/>
  <c r="G49" i="4"/>
  <c r="Y43" i="5"/>
  <c r="W43" i="5" s="1"/>
  <c r="I43" i="5"/>
  <c r="G43" i="5" s="1"/>
  <c r="F189" i="7" l="1"/>
  <c r="G11" i="7"/>
  <c r="H5" i="7" s="1"/>
  <c r="F11" i="7"/>
  <c r="F48" i="6"/>
  <c r="AN49" i="4"/>
  <c r="F49" i="4" s="1"/>
  <c r="F43" i="5"/>
  <c r="BF76" i="4" l="1"/>
  <c r="AP76" i="4"/>
  <c r="Y76" i="4"/>
  <c r="I76" i="4"/>
  <c r="G61" i="6"/>
  <c r="H61" i="6"/>
  <c r="H59" i="6" s="1"/>
  <c r="I61" i="6"/>
  <c r="J61" i="6"/>
  <c r="J59" i="6" s="1"/>
  <c r="K61" i="6"/>
  <c r="K59" i="6" s="1"/>
  <c r="L61" i="6"/>
  <c r="L59" i="6" s="1"/>
  <c r="M61" i="6"/>
  <c r="M59" i="6" s="1"/>
  <c r="N61" i="6"/>
  <c r="N59" i="6" s="1"/>
  <c r="O61" i="6"/>
  <c r="O59" i="6" s="1"/>
  <c r="P61" i="6"/>
  <c r="P59" i="6" s="1"/>
  <c r="Q61" i="6"/>
  <c r="Q59" i="6" s="1"/>
  <c r="R61" i="6"/>
  <c r="R59" i="6" s="1"/>
  <c r="S61" i="6"/>
  <c r="S59" i="6" s="1"/>
  <c r="T61" i="6"/>
  <c r="T59" i="6" s="1"/>
  <c r="U61" i="6"/>
  <c r="U59" i="6" s="1"/>
  <c r="V61" i="6"/>
  <c r="V59" i="6" s="1"/>
  <c r="X61" i="6"/>
  <c r="X59" i="6" s="1"/>
  <c r="Z61" i="6"/>
  <c r="Z59" i="6" s="1"/>
  <c r="AA61" i="6"/>
  <c r="AA59" i="6" s="1"/>
  <c r="AB61" i="6"/>
  <c r="AB59" i="6" s="1"/>
  <c r="AC61" i="6"/>
  <c r="AC59" i="6" s="1"/>
  <c r="AD61" i="6"/>
  <c r="AD59" i="6" s="1"/>
  <c r="AE61" i="6"/>
  <c r="AE59" i="6" s="1"/>
  <c r="AF61" i="6"/>
  <c r="AF59" i="6" s="1"/>
  <c r="AG61" i="6"/>
  <c r="AG59" i="6" s="1"/>
  <c r="AH61" i="6"/>
  <c r="AH59" i="6" s="1"/>
  <c r="AI61" i="6"/>
  <c r="AI59" i="6" s="1"/>
  <c r="AJ61" i="6"/>
  <c r="AJ59" i="6" s="1"/>
  <c r="AK61" i="6"/>
  <c r="AK59" i="6" s="1"/>
  <c r="AL61" i="6"/>
  <c r="AL59" i="6" s="1"/>
  <c r="Y63" i="6"/>
  <c r="W63" i="6" s="1"/>
  <c r="F63" i="6" s="1"/>
  <c r="Y64" i="6"/>
  <c r="W64" i="6" s="1"/>
  <c r="F64" i="6" s="1"/>
  <c r="Y65" i="6"/>
  <c r="W65" i="6" s="1"/>
  <c r="F65" i="6" s="1"/>
  <c r="Y66" i="6"/>
  <c r="W66" i="6" s="1"/>
  <c r="F66" i="6" s="1"/>
  <c r="Y67" i="6"/>
  <c r="W67" i="6" s="1"/>
  <c r="F67" i="6" s="1"/>
  <c r="Y68" i="6"/>
  <c r="W68" i="6" s="1"/>
  <c r="F68" i="6" s="1"/>
  <c r="Y69" i="6"/>
  <c r="W69" i="6" s="1"/>
  <c r="F69" i="6" s="1"/>
  <c r="Y62" i="6"/>
  <c r="W62" i="6" s="1"/>
  <c r="F62" i="6" s="1"/>
  <c r="G19" i="6"/>
  <c r="H19" i="6"/>
  <c r="I19" i="6"/>
  <c r="J19" i="6"/>
  <c r="K19" i="6"/>
  <c r="L19" i="6"/>
  <c r="M19" i="6"/>
  <c r="N19" i="6"/>
  <c r="O19" i="6"/>
  <c r="P19" i="6"/>
  <c r="Q19" i="6"/>
  <c r="R19" i="6"/>
  <c r="S19" i="6"/>
  <c r="T19" i="6"/>
  <c r="U19" i="6"/>
  <c r="V19" i="6"/>
  <c r="X19" i="6"/>
  <c r="Z19" i="6"/>
  <c r="AA19" i="6"/>
  <c r="AB19" i="6"/>
  <c r="AC19" i="6"/>
  <c r="AD19" i="6"/>
  <c r="AE19" i="6"/>
  <c r="AF19" i="6"/>
  <c r="AG19" i="6"/>
  <c r="AH19" i="6"/>
  <c r="AI19" i="6"/>
  <c r="AJ19" i="6"/>
  <c r="AK19" i="6"/>
  <c r="AL19" i="6"/>
  <c r="Y21" i="6"/>
  <c r="W21" i="6" s="1"/>
  <c r="Y22" i="6"/>
  <c r="W22" i="6" s="1"/>
  <c r="Y23" i="6"/>
  <c r="W23" i="6" s="1"/>
  <c r="Y24" i="6"/>
  <c r="W24" i="6" s="1"/>
  <c r="Y25" i="6"/>
  <c r="W25" i="6" s="1"/>
  <c r="Y26" i="6"/>
  <c r="W26" i="6" s="1"/>
  <c r="Y27" i="6"/>
  <c r="W27" i="6" s="1"/>
  <c r="Y28" i="6"/>
  <c r="W28" i="6" s="1"/>
  <c r="F28" i="6" s="1"/>
  <c r="F19" i="6" s="1"/>
  <c r="Y29" i="6"/>
  <c r="W29" i="6" s="1"/>
  <c r="Y20" i="6"/>
  <c r="W20" i="6" s="1"/>
  <c r="H85" i="5"/>
  <c r="H84" i="5" s="1"/>
  <c r="J85" i="5"/>
  <c r="J84" i="5" s="1"/>
  <c r="K85" i="5"/>
  <c r="K84" i="5" s="1"/>
  <c r="L85" i="5"/>
  <c r="L84" i="5" s="1"/>
  <c r="M85" i="5"/>
  <c r="M84" i="5" s="1"/>
  <c r="N85" i="5"/>
  <c r="N84" i="5" s="1"/>
  <c r="O85" i="5"/>
  <c r="O84" i="5" s="1"/>
  <c r="P85" i="5"/>
  <c r="P84" i="5" s="1"/>
  <c r="Q85" i="5"/>
  <c r="Q84" i="5" s="1"/>
  <c r="R85" i="5"/>
  <c r="R84" i="5" s="1"/>
  <c r="S85" i="5"/>
  <c r="S84" i="5" s="1"/>
  <c r="T85" i="5"/>
  <c r="T84" i="5" s="1"/>
  <c r="U85" i="5"/>
  <c r="U84" i="5" s="1"/>
  <c r="V85" i="5"/>
  <c r="V84" i="5" s="1"/>
  <c r="X85" i="5"/>
  <c r="X84" i="5" s="1"/>
  <c r="Z85" i="5"/>
  <c r="Z84" i="5" s="1"/>
  <c r="AA85" i="5"/>
  <c r="AA84" i="5" s="1"/>
  <c r="AB85" i="5"/>
  <c r="AB84" i="5" s="1"/>
  <c r="AC85" i="5"/>
  <c r="AC84" i="5" s="1"/>
  <c r="AD85" i="5"/>
  <c r="AD84" i="5" s="1"/>
  <c r="AE85" i="5"/>
  <c r="AE84" i="5" s="1"/>
  <c r="AF85" i="5"/>
  <c r="AF84" i="5" s="1"/>
  <c r="AG85" i="5"/>
  <c r="AG84" i="5" s="1"/>
  <c r="AH85" i="5"/>
  <c r="AH84" i="5" s="1"/>
  <c r="AI85" i="5"/>
  <c r="AI84" i="5" s="1"/>
  <c r="AJ85" i="5"/>
  <c r="AJ84" i="5" s="1"/>
  <c r="AK85" i="5"/>
  <c r="AK84" i="5" s="1"/>
  <c r="AL85" i="5"/>
  <c r="AL84" i="5" s="1"/>
  <c r="Y87" i="5"/>
  <c r="W87" i="5" s="1"/>
  <c r="Y88" i="5"/>
  <c r="W88" i="5" s="1"/>
  <c r="Y89" i="5"/>
  <c r="W89" i="5" s="1"/>
  <c r="Y90" i="5"/>
  <c r="W90" i="5" s="1"/>
  <c r="Y86" i="5"/>
  <c r="W86" i="5" s="1"/>
  <c r="I87" i="5"/>
  <c r="G87" i="5" s="1"/>
  <c r="I88" i="5"/>
  <c r="G88" i="5" s="1"/>
  <c r="I89" i="5"/>
  <c r="G89" i="5" s="1"/>
  <c r="I90" i="5"/>
  <c r="G90" i="5" s="1"/>
  <c r="I86" i="5"/>
  <c r="G86" i="5" s="1"/>
  <c r="H98" i="5"/>
  <c r="H97" i="5" s="1"/>
  <c r="J98" i="5"/>
  <c r="J97" i="5" s="1"/>
  <c r="K98" i="5"/>
  <c r="K97" i="5" s="1"/>
  <c r="L98" i="5"/>
  <c r="L97" i="5" s="1"/>
  <c r="M98" i="5"/>
  <c r="M97" i="5" s="1"/>
  <c r="N98" i="5"/>
  <c r="N97" i="5" s="1"/>
  <c r="O98" i="5"/>
  <c r="O97" i="5" s="1"/>
  <c r="P98" i="5"/>
  <c r="P97" i="5" s="1"/>
  <c r="Q98" i="5"/>
  <c r="Q97" i="5" s="1"/>
  <c r="R98" i="5"/>
  <c r="R97" i="5" s="1"/>
  <c r="S98" i="5"/>
  <c r="S97" i="5" s="1"/>
  <c r="T98" i="5"/>
  <c r="T97" i="5" s="1"/>
  <c r="U98" i="5"/>
  <c r="U97" i="5" s="1"/>
  <c r="V98" i="5"/>
  <c r="V97" i="5" s="1"/>
  <c r="X98" i="5"/>
  <c r="X97" i="5" s="1"/>
  <c r="Z98" i="5"/>
  <c r="Z97" i="5" s="1"/>
  <c r="AA98" i="5"/>
  <c r="AA97" i="5" s="1"/>
  <c r="AB98" i="5"/>
  <c r="AB97" i="5" s="1"/>
  <c r="AC98" i="5"/>
  <c r="AC97" i="5" s="1"/>
  <c r="AD98" i="5"/>
  <c r="AD97" i="5" s="1"/>
  <c r="AE98" i="5"/>
  <c r="AE97" i="5" s="1"/>
  <c r="AF98" i="5"/>
  <c r="AF97" i="5" s="1"/>
  <c r="AG98" i="5"/>
  <c r="AG97" i="5" s="1"/>
  <c r="AH98" i="5"/>
  <c r="AH97" i="5" s="1"/>
  <c r="AI98" i="5"/>
  <c r="AI97" i="5" s="1"/>
  <c r="AJ98" i="5"/>
  <c r="AJ97" i="5" s="1"/>
  <c r="AK98" i="5"/>
  <c r="AK97" i="5" s="1"/>
  <c r="AL98" i="5"/>
  <c r="AL97" i="5" s="1"/>
  <c r="Y99" i="5"/>
  <c r="W99" i="5" s="1"/>
  <c r="W98" i="5" s="1"/>
  <c r="W97" i="5" s="1"/>
  <c r="I99" i="5"/>
  <c r="G99" i="5" s="1"/>
  <c r="G98" i="5" s="1"/>
  <c r="G97" i="5" s="1"/>
  <c r="H59" i="5"/>
  <c r="H56" i="5" s="1"/>
  <c r="J59" i="5"/>
  <c r="J56" i="5" s="1"/>
  <c r="K59" i="5"/>
  <c r="K56" i="5" s="1"/>
  <c r="L59" i="5"/>
  <c r="L56" i="5" s="1"/>
  <c r="M59" i="5"/>
  <c r="M56" i="5" s="1"/>
  <c r="N59" i="5"/>
  <c r="N56" i="5" s="1"/>
  <c r="O59" i="5"/>
  <c r="O56" i="5" s="1"/>
  <c r="P59" i="5"/>
  <c r="P56" i="5" s="1"/>
  <c r="Q59" i="5"/>
  <c r="Q56" i="5" s="1"/>
  <c r="R59" i="5"/>
  <c r="R56" i="5" s="1"/>
  <c r="S59" i="5"/>
  <c r="S56" i="5" s="1"/>
  <c r="T59" i="5"/>
  <c r="T56" i="5" s="1"/>
  <c r="U59" i="5"/>
  <c r="U56" i="5" s="1"/>
  <c r="V59" i="5"/>
  <c r="V56" i="5" s="1"/>
  <c r="X59" i="5"/>
  <c r="X56" i="5" s="1"/>
  <c r="Z59" i="5"/>
  <c r="Z56" i="5" s="1"/>
  <c r="AA59" i="5"/>
  <c r="AA56" i="5" s="1"/>
  <c r="AB59" i="5"/>
  <c r="AB56" i="5" s="1"/>
  <c r="AC59" i="5"/>
  <c r="AC56" i="5" s="1"/>
  <c r="AD59" i="5"/>
  <c r="AD56" i="5" s="1"/>
  <c r="AE59" i="5"/>
  <c r="AE56" i="5" s="1"/>
  <c r="AF59" i="5"/>
  <c r="AF56" i="5" s="1"/>
  <c r="AG59" i="5"/>
  <c r="AG56" i="5" s="1"/>
  <c r="AH59" i="5"/>
  <c r="AH56" i="5" s="1"/>
  <c r="AI59" i="5"/>
  <c r="AI56" i="5" s="1"/>
  <c r="AJ59" i="5"/>
  <c r="AJ56" i="5" s="1"/>
  <c r="AK59" i="5"/>
  <c r="AK56" i="5" s="1"/>
  <c r="AL59" i="5"/>
  <c r="AL56" i="5" s="1"/>
  <c r="Y61" i="5"/>
  <c r="W61" i="5" s="1"/>
  <c r="Y62" i="5"/>
  <c r="W62" i="5" s="1"/>
  <c r="Y60" i="5"/>
  <c r="W60" i="5" s="1"/>
  <c r="I61" i="5"/>
  <c r="I62" i="5"/>
  <c r="G62" i="5" s="1"/>
  <c r="I60" i="5"/>
  <c r="G60" i="5" s="1"/>
  <c r="H41" i="5"/>
  <c r="H39" i="5" s="1"/>
  <c r="J41" i="5"/>
  <c r="J39" i="5" s="1"/>
  <c r="K41" i="5"/>
  <c r="K39" i="5" s="1"/>
  <c r="L41" i="5"/>
  <c r="L39" i="5" s="1"/>
  <c r="M41" i="5"/>
  <c r="M39" i="5" s="1"/>
  <c r="N41" i="5"/>
  <c r="N39" i="5" s="1"/>
  <c r="O41" i="5"/>
  <c r="O39" i="5" s="1"/>
  <c r="P41" i="5"/>
  <c r="P39" i="5" s="1"/>
  <c r="Q41" i="5"/>
  <c r="Q39" i="5" s="1"/>
  <c r="R41" i="5"/>
  <c r="R39" i="5" s="1"/>
  <c r="S41" i="5"/>
  <c r="S39" i="5" s="1"/>
  <c r="T41" i="5"/>
  <c r="T39" i="5" s="1"/>
  <c r="U41" i="5"/>
  <c r="U39" i="5" s="1"/>
  <c r="V41" i="5"/>
  <c r="V39" i="5" s="1"/>
  <c r="X41" i="5"/>
  <c r="X39" i="5" s="1"/>
  <c r="Z41" i="5"/>
  <c r="Z39" i="5" s="1"/>
  <c r="AA41" i="5"/>
  <c r="AA39" i="5" s="1"/>
  <c r="AB41" i="5"/>
  <c r="AB39" i="5" s="1"/>
  <c r="AC41" i="5"/>
  <c r="AC39" i="5" s="1"/>
  <c r="AD41" i="5"/>
  <c r="AD39" i="5" s="1"/>
  <c r="AE41" i="5"/>
  <c r="AE39" i="5" s="1"/>
  <c r="AF41" i="5"/>
  <c r="AF39" i="5" s="1"/>
  <c r="AG41" i="5"/>
  <c r="AG39" i="5" s="1"/>
  <c r="AH41" i="5"/>
  <c r="AH39" i="5" s="1"/>
  <c r="AI41" i="5"/>
  <c r="AI39" i="5" s="1"/>
  <c r="AJ41" i="5"/>
  <c r="AJ39" i="5" s="1"/>
  <c r="AK41" i="5"/>
  <c r="AK39" i="5" s="1"/>
  <c r="AL41" i="5"/>
  <c r="AL39" i="5" s="1"/>
  <c r="Y42" i="5"/>
  <c r="W42" i="5" s="1"/>
  <c r="W41" i="5" s="1"/>
  <c r="I42" i="5"/>
  <c r="G42" i="5" s="1"/>
  <c r="G41" i="5" s="1"/>
  <c r="H22" i="5"/>
  <c r="J22" i="5"/>
  <c r="K22" i="5"/>
  <c r="L22" i="5"/>
  <c r="M22" i="5"/>
  <c r="N22" i="5"/>
  <c r="O22" i="5"/>
  <c r="P22" i="5"/>
  <c r="Q22" i="5"/>
  <c r="R22" i="5"/>
  <c r="S22" i="5"/>
  <c r="T22" i="5"/>
  <c r="U22" i="5"/>
  <c r="V22" i="5"/>
  <c r="X22" i="5"/>
  <c r="Z22" i="5"/>
  <c r="AA22" i="5"/>
  <c r="AB22" i="5"/>
  <c r="AC22" i="5"/>
  <c r="AD22" i="5"/>
  <c r="AE22" i="5"/>
  <c r="AF22" i="5"/>
  <c r="AG22" i="5"/>
  <c r="AH22" i="5"/>
  <c r="AI22" i="5"/>
  <c r="AJ22" i="5"/>
  <c r="AK22" i="5"/>
  <c r="AL22" i="5"/>
  <c r="Y24" i="5"/>
  <c r="W24" i="5" s="1"/>
  <c r="Y25" i="5"/>
  <c r="W25" i="5" s="1"/>
  <c r="Y26" i="5"/>
  <c r="W26" i="5" s="1"/>
  <c r="Y27" i="5"/>
  <c r="W27" i="5" s="1"/>
  <c r="Y23" i="5"/>
  <c r="W23" i="5" s="1"/>
  <c r="I24" i="5"/>
  <c r="I25" i="5"/>
  <c r="G25" i="5" s="1"/>
  <c r="I26" i="5"/>
  <c r="G26" i="5" s="1"/>
  <c r="I27" i="5"/>
  <c r="G27" i="5" s="1"/>
  <c r="I23" i="5"/>
  <c r="H64" i="4"/>
  <c r="H62" i="4" s="1"/>
  <c r="I64" i="4"/>
  <c r="J64" i="4"/>
  <c r="J62" i="4" s="1"/>
  <c r="K64" i="4"/>
  <c r="K62" i="4" s="1"/>
  <c r="L64" i="4"/>
  <c r="L62" i="4" s="1"/>
  <c r="M64" i="4"/>
  <c r="M62" i="4" s="1"/>
  <c r="N64" i="4"/>
  <c r="N62" i="4" s="1"/>
  <c r="O64" i="4"/>
  <c r="O62" i="4" s="1"/>
  <c r="P64" i="4"/>
  <c r="P62" i="4" s="1"/>
  <c r="Q64" i="4"/>
  <c r="Q62" i="4" s="1"/>
  <c r="R64" i="4"/>
  <c r="R62" i="4" s="1"/>
  <c r="S64" i="4"/>
  <c r="S62" i="4" s="1"/>
  <c r="T64" i="4"/>
  <c r="T62" i="4" s="1"/>
  <c r="U64" i="4"/>
  <c r="U62" i="4" s="1"/>
  <c r="V64" i="4"/>
  <c r="V62" i="4" s="1"/>
  <c r="W64" i="4"/>
  <c r="X64" i="4"/>
  <c r="X62" i="4" s="1"/>
  <c r="Y64" i="4"/>
  <c r="Z64" i="4"/>
  <c r="Z62" i="4" s="1"/>
  <c r="AA64" i="4"/>
  <c r="AA62" i="4" s="1"/>
  <c r="AB64" i="4"/>
  <c r="AB62" i="4" s="1"/>
  <c r="AC64" i="4"/>
  <c r="AC62" i="4" s="1"/>
  <c r="AD64" i="4"/>
  <c r="AD62" i="4" s="1"/>
  <c r="AE64" i="4"/>
  <c r="AE62" i="4" s="1"/>
  <c r="AF64" i="4"/>
  <c r="AF62" i="4" s="1"/>
  <c r="AG64" i="4"/>
  <c r="AG62" i="4" s="1"/>
  <c r="AH64" i="4"/>
  <c r="AH62" i="4" s="1"/>
  <c r="AI64" i="4"/>
  <c r="AI62" i="4" s="1"/>
  <c r="AJ64" i="4"/>
  <c r="AJ62" i="4" s="1"/>
  <c r="AK64" i="4"/>
  <c r="AK62" i="4" s="1"/>
  <c r="AL64" i="4"/>
  <c r="AL62" i="4" s="1"/>
  <c r="AM64" i="4"/>
  <c r="AO64" i="4"/>
  <c r="AO62" i="4" s="1"/>
  <c r="AQ64" i="4"/>
  <c r="AQ62" i="4" s="1"/>
  <c r="AR64" i="4"/>
  <c r="AR62" i="4" s="1"/>
  <c r="AS64" i="4"/>
  <c r="AS62" i="4" s="1"/>
  <c r="AT64" i="4"/>
  <c r="AT62" i="4" s="1"/>
  <c r="AU64" i="4"/>
  <c r="AU62" i="4" s="1"/>
  <c r="AV64" i="4"/>
  <c r="AV62" i="4" s="1"/>
  <c r="AW64" i="4"/>
  <c r="AW62" i="4" s="1"/>
  <c r="AX64" i="4"/>
  <c r="AX62" i="4" s="1"/>
  <c r="AY64" i="4"/>
  <c r="AY62" i="4" s="1"/>
  <c r="AZ64" i="4"/>
  <c r="AZ62" i="4" s="1"/>
  <c r="BA64" i="4"/>
  <c r="BA62" i="4" s="1"/>
  <c r="BB64" i="4"/>
  <c r="BB62" i="4" s="1"/>
  <c r="BC64" i="4"/>
  <c r="BC62" i="4" s="1"/>
  <c r="BE64" i="4"/>
  <c r="BE62" i="4" s="1"/>
  <c r="BG64" i="4"/>
  <c r="BG62" i="4" s="1"/>
  <c r="BH64" i="4"/>
  <c r="BH62" i="4" s="1"/>
  <c r="BI64" i="4"/>
  <c r="BI62" i="4" s="1"/>
  <c r="BJ64" i="4"/>
  <c r="BJ62" i="4" s="1"/>
  <c r="BK64" i="4"/>
  <c r="BK62" i="4" s="1"/>
  <c r="BL64" i="4"/>
  <c r="BL62" i="4" s="1"/>
  <c r="BM64" i="4"/>
  <c r="BM62" i="4" s="1"/>
  <c r="BN64" i="4"/>
  <c r="BN62" i="4" s="1"/>
  <c r="BO64" i="4"/>
  <c r="BO62" i="4" s="1"/>
  <c r="BP64" i="4"/>
  <c r="BP62" i="4" s="1"/>
  <c r="BQ64" i="4"/>
  <c r="BQ62" i="4" s="1"/>
  <c r="BR64" i="4"/>
  <c r="BR62" i="4" s="1"/>
  <c r="BS64" i="4"/>
  <c r="BS62" i="4" s="1"/>
  <c r="BF66" i="4"/>
  <c r="BF67" i="4"/>
  <c r="BT67" i="4" s="1"/>
  <c r="BF68" i="4"/>
  <c r="BT68" i="4" s="1"/>
  <c r="BF69" i="4"/>
  <c r="BT69" i="4" s="1"/>
  <c r="BF70" i="4"/>
  <c r="BT70" i="4" s="1"/>
  <c r="BF71" i="4"/>
  <c r="BT71" i="4" s="1"/>
  <c r="BF72" i="4"/>
  <c r="BT72" i="4" s="1"/>
  <c r="BF65" i="4"/>
  <c r="BT65" i="4" s="1"/>
  <c r="AP66" i="4"/>
  <c r="AP67" i="4"/>
  <c r="BD67" i="4" s="1"/>
  <c r="AP68" i="4"/>
  <c r="BD68" i="4" s="1"/>
  <c r="AP69" i="4"/>
  <c r="BD69" i="4" s="1"/>
  <c r="AP70" i="4"/>
  <c r="BD70" i="4" s="1"/>
  <c r="AP71" i="4"/>
  <c r="BD71" i="4" s="1"/>
  <c r="AP72" i="4"/>
  <c r="BD72" i="4" s="1"/>
  <c r="AP65" i="4"/>
  <c r="BD65" i="4" s="1"/>
  <c r="G66" i="4"/>
  <c r="G67" i="4"/>
  <c r="G68" i="4"/>
  <c r="G69" i="4"/>
  <c r="G70" i="4"/>
  <c r="G71" i="4"/>
  <c r="G72" i="4"/>
  <c r="G65" i="4"/>
  <c r="G47" i="4"/>
  <c r="H47" i="4"/>
  <c r="H45" i="4" s="1"/>
  <c r="I47" i="4"/>
  <c r="I45" i="4" s="1"/>
  <c r="J47" i="4"/>
  <c r="J45" i="4" s="1"/>
  <c r="K47" i="4"/>
  <c r="K45" i="4" s="1"/>
  <c r="L47" i="4"/>
  <c r="L45" i="4" s="1"/>
  <c r="M47" i="4"/>
  <c r="M45" i="4" s="1"/>
  <c r="N47" i="4"/>
  <c r="N45" i="4" s="1"/>
  <c r="O47" i="4"/>
  <c r="O45" i="4" s="1"/>
  <c r="P47" i="4"/>
  <c r="P45" i="4" s="1"/>
  <c r="Q47" i="4"/>
  <c r="Q45" i="4" s="1"/>
  <c r="R47" i="4"/>
  <c r="R45" i="4" s="1"/>
  <c r="S47" i="4"/>
  <c r="S45" i="4" s="1"/>
  <c r="T47" i="4"/>
  <c r="T45" i="4" s="1"/>
  <c r="U47" i="4"/>
  <c r="U45" i="4" s="1"/>
  <c r="V47" i="4"/>
  <c r="V45" i="4" s="1"/>
  <c r="W47" i="4"/>
  <c r="X47" i="4"/>
  <c r="X45" i="4" s="1"/>
  <c r="Y47" i="4"/>
  <c r="Z47" i="4"/>
  <c r="Z45" i="4" s="1"/>
  <c r="AA47" i="4"/>
  <c r="AA45" i="4" s="1"/>
  <c r="AB47" i="4"/>
  <c r="AB45" i="4" s="1"/>
  <c r="AC47" i="4"/>
  <c r="AC45" i="4" s="1"/>
  <c r="AD47" i="4"/>
  <c r="AD45" i="4" s="1"/>
  <c r="AE47" i="4"/>
  <c r="AE45" i="4" s="1"/>
  <c r="AF47" i="4"/>
  <c r="AF45" i="4" s="1"/>
  <c r="AG47" i="4"/>
  <c r="AG45" i="4" s="1"/>
  <c r="AH47" i="4"/>
  <c r="AH45" i="4" s="1"/>
  <c r="AI47" i="4"/>
  <c r="AI45" i="4" s="1"/>
  <c r="AJ47" i="4"/>
  <c r="AJ45" i="4" s="1"/>
  <c r="AK47" i="4"/>
  <c r="AK45" i="4" s="1"/>
  <c r="AL47" i="4"/>
  <c r="AL45" i="4" s="1"/>
  <c r="AM47" i="4"/>
  <c r="AN47" i="4"/>
  <c r="AO47" i="4"/>
  <c r="AO45" i="4" s="1"/>
  <c r="AP47" i="4"/>
  <c r="AP45" i="4" s="1"/>
  <c r="AQ47" i="4"/>
  <c r="AQ45" i="4" s="1"/>
  <c r="AR47" i="4"/>
  <c r="AR45" i="4" s="1"/>
  <c r="AS47" i="4"/>
  <c r="AS45" i="4" s="1"/>
  <c r="AT47" i="4"/>
  <c r="AT45" i="4" s="1"/>
  <c r="AU47" i="4"/>
  <c r="AU45" i="4" s="1"/>
  <c r="AV47" i="4"/>
  <c r="AV45" i="4" s="1"/>
  <c r="AW47" i="4"/>
  <c r="AW45" i="4" s="1"/>
  <c r="AX47" i="4"/>
  <c r="AX45" i="4" s="1"/>
  <c r="AY47" i="4"/>
  <c r="AY45" i="4" s="1"/>
  <c r="AZ47" i="4"/>
  <c r="AZ45" i="4" s="1"/>
  <c r="BA47" i="4"/>
  <c r="BA45" i="4" s="1"/>
  <c r="BB47" i="4"/>
  <c r="BB45" i="4" s="1"/>
  <c r="BC47" i="4"/>
  <c r="BC45" i="4" s="1"/>
  <c r="BE47" i="4"/>
  <c r="BE45" i="4" s="1"/>
  <c r="BG47" i="4"/>
  <c r="BG45" i="4" s="1"/>
  <c r="BH47" i="4"/>
  <c r="BH45" i="4" s="1"/>
  <c r="BI47" i="4"/>
  <c r="BI45" i="4" s="1"/>
  <c r="BJ47" i="4"/>
  <c r="BJ45" i="4" s="1"/>
  <c r="BK47" i="4"/>
  <c r="BK45" i="4" s="1"/>
  <c r="BL47" i="4"/>
  <c r="BL45" i="4" s="1"/>
  <c r="BM47" i="4"/>
  <c r="BM45" i="4" s="1"/>
  <c r="BN47" i="4"/>
  <c r="BN45" i="4" s="1"/>
  <c r="BO47" i="4"/>
  <c r="BO45" i="4" s="1"/>
  <c r="BP47" i="4"/>
  <c r="BP45" i="4" s="1"/>
  <c r="BQ47" i="4"/>
  <c r="BQ45" i="4" s="1"/>
  <c r="BR47" i="4"/>
  <c r="BR45" i="4" s="1"/>
  <c r="BS47" i="4"/>
  <c r="BS45" i="4" s="1"/>
  <c r="F47" i="4"/>
  <c r="BF48" i="4"/>
  <c r="BF47" i="4" s="1"/>
  <c r="BD48" i="4"/>
  <c r="BD47" i="4" s="1"/>
  <c r="H18" i="4"/>
  <c r="J18" i="4"/>
  <c r="K18" i="4"/>
  <c r="L18" i="4"/>
  <c r="M18" i="4"/>
  <c r="N18" i="4"/>
  <c r="O18" i="4"/>
  <c r="P18" i="4"/>
  <c r="Q18" i="4"/>
  <c r="R18" i="4"/>
  <c r="S18" i="4"/>
  <c r="T18" i="4"/>
  <c r="U18" i="4"/>
  <c r="V18" i="4"/>
  <c r="X18" i="4"/>
  <c r="Z18" i="4"/>
  <c r="AA18" i="4"/>
  <c r="AB18" i="4"/>
  <c r="AC18" i="4"/>
  <c r="AD18" i="4"/>
  <c r="AE18" i="4"/>
  <c r="AF18" i="4"/>
  <c r="AG18" i="4"/>
  <c r="AH18" i="4"/>
  <c r="AI18" i="4"/>
  <c r="AJ18" i="4"/>
  <c r="AK18" i="4"/>
  <c r="AL18" i="4"/>
  <c r="AO18" i="4"/>
  <c r="AQ18" i="4"/>
  <c r="AR18" i="4"/>
  <c r="AS18" i="4"/>
  <c r="AT18" i="4"/>
  <c r="AU18" i="4"/>
  <c r="AV18" i="4"/>
  <c r="AW18" i="4"/>
  <c r="AX18" i="4"/>
  <c r="AY18" i="4"/>
  <c r="AZ18" i="4"/>
  <c r="BA18" i="4"/>
  <c r="BB18" i="4"/>
  <c r="BC18" i="4"/>
  <c r="BE18" i="4"/>
  <c r="BG18" i="4"/>
  <c r="BH18" i="4"/>
  <c r="BI18" i="4"/>
  <c r="BJ18" i="4"/>
  <c r="BK18" i="4"/>
  <c r="BL18" i="4"/>
  <c r="BM18" i="4"/>
  <c r="BN18" i="4"/>
  <c r="BO18" i="4"/>
  <c r="BP18" i="4"/>
  <c r="BQ18" i="4"/>
  <c r="BR18" i="4"/>
  <c r="BS18" i="4"/>
  <c r="BF20" i="4"/>
  <c r="BT20" i="4" s="1"/>
  <c r="BF21" i="4"/>
  <c r="BT21" i="4" s="1"/>
  <c r="BF22" i="4"/>
  <c r="BT22" i="4" s="1"/>
  <c r="BF23" i="4"/>
  <c r="BT23" i="4" s="1"/>
  <c r="BF24" i="4"/>
  <c r="BT24" i="4" s="1"/>
  <c r="BF25" i="4"/>
  <c r="BT25" i="4" s="1"/>
  <c r="BF26" i="4"/>
  <c r="BT26" i="4" s="1"/>
  <c r="BF27" i="4"/>
  <c r="BT27" i="4" s="1"/>
  <c r="BF28" i="4"/>
  <c r="BT28" i="4" s="1"/>
  <c r="BF19" i="4"/>
  <c r="BT19" i="4" s="1"/>
  <c r="BD28" i="4"/>
  <c r="AP20" i="4"/>
  <c r="BD20" i="4" s="1"/>
  <c r="AP21" i="4"/>
  <c r="BD21" i="4" s="1"/>
  <c r="AP22" i="4"/>
  <c r="BD22" i="4" s="1"/>
  <c r="AP23" i="4"/>
  <c r="BD23" i="4" s="1"/>
  <c r="AP24" i="4"/>
  <c r="BD24" i="4" s="1"/>
  <c r="AP25" i="4"/>
  <c r="BD25" i="4" s="1"/>
  <c r="AP26" i="4"/>
  <c r="BD26" i="4" s="1"/>
  <c r="AP27" i="4"/>
  <c r="BD27" i="4" s="1"/>
  <c r="AP19" i="4"/>
  <c r="BD19" i="4" s="1"/>
  <c r="Y20" i="4"/>
  <c r="Y21" i="4"/>
  <c r="AM21" i="4" s="1"/>
  <c r="Y22" i="4"/>
  <c r="AM22" i="4" s="1"/>
  <c r="Y23" i="4"/>
  <c r="AM23" i="4" s="1"/>
  <c r="Y24" i="4"/>
  <c r="AM24" i="4" s="1"/>
  <c r="Y25" i="4"/>
  <c r="AM25" i="4" s="1"/>
  <c r="Y26" i="4"/>
  <c r="AM26" i="4" s="1"/>
  <c r="Y27" i="4"/>
  <c r="AM27" i="4" s="1"/>
  <c r="Y28" i="4"/>
  <c r="Y19" i="4"/>
  <c r="AM19" i="4" s="1"/>
  <c r="I20" i="4"/>
  <c r="W20" i="4" s="1"/>
  <c r="I21" i="4"/>
  <c r="W21" i="4" s="1"/>
  <c r="I22" i="4"/>
  <c r="W22" i="4" s="1"/>
  <c r="I23" i="4"/>
  <c r="W23" i="4" s="1"/>
  <c r="I24" i="4"/>
  <c r="W24" i="4" s="1"/>
  <c r="I25" i="4"/>
  <c r="W25" i="4" s="1"/>
  <c r="I26" i="4"/>
  <c r="W26" i="4" s="1"/>
  <c r="I27" i="4"/>
  <c r="W27" i="4" s="1"/>
  <c r="I28" i="4"/>
  <c r="W28" i="4" s="1"/>
  <c r="G28" i="4" s="1"/>
  <c r="F28" i="4" s="1"/>
  <c r="I19" i="4"/>
  <c r="Y71" i="6"/>
  <c r="I71" i="6"/>
  <c r="Y64" i="5"/>
  <c r="I64" i="5"/>
  <c r="BF74" i="4"/>
  <c r="AP74" i="4"/>
  <c r="Y74" i="4"/>
  <c r="I74" i="4"/>
  <c r="AN65" i="4" l="1"/>
  <c r="F65" i="4" s="1"/>
  <c r="AN70" i="4"/>
  <c r="AN68" i="4"/>
  <c r="F68" i="4" s="1"/>
  <c r="F88" i="5"/>
  <c r="AM76" i="4"/>
  <c r="BT76" i="4"/>
  <c r="BD74" i="4"/>
  <c r="BD73" i="4" s="1"/>
  <c r="AP73" i="4"/>
  <c r="W74" i="4"/>
  <c r="W73" i="4" s="1"/>
  <c r="I73" i="4"/>
  <c r="AM74" i="4"/>
  <c r="AM73" i="4" s="1"/>
  <c r="Y73" i="4"/>
  <c r="W71" i="6"/>
  <c r="W70" i="6" s="1"/>
  <c r="Y70" i="6"/>
  <c r="AN72" i="4"/>
  <c r="F72" i="4" s="1"/>
  <c r="BT74" i="4"/>
  <c r="BT73" i="4" s="1"/>
  <c r="BF73" i="4"/>
  <c r="G71" i="6"/>
  <c r="G70" i="6" s="1"/>
  <c r="I70" i="6"/>
  <c r="W61" i="6"/>
  <c r="Y61" i="6"/>
  <c r="F61" i="6"/>
  <c r="I85" i="5"/>
  <c r="W85" i="5"/>
  <c r="Y85" i="5"/>
  <c r="G64" i="5"/>
  <c r="G63" i="5" s="1"/>
  <c r="I63" i="5"/>
  <c r="G85" i="5"/>
  <c r="W64" i="5"/>
  <c r="W63" i="5" s="1"/>
  <c r="Y63" i="5"/>
  <c r="BF64" i="4"/>
  <c r="AP64" i="4"/>
  <c r="AP62" i="4" s="1"/>
  <c r="AN69" i="4"/>
  <c r="F69" i="4" s="1"/>
  <c r="F70" i="4"/>
  <c r="AN71" i="4"/>
  <c r="F71" i="4" s="1"/>
  <c r="AN67" i="4"/>
  <c r="F67" i="4" s="1"/>
  <c r="G64" i="4"/>
  <c r="BD66" i="4"/>
  <c r="BT66" i="4"/>
  <c r="BT64" i="4" s="1"/>
  <c r="Y19" i="6"/>
  <c r="W19" i="6"/>
  <c r="F90" i="5"/>
  <c r="F89" i="5"/>
  <c r="F87" i="5"/>
  <c r="F86" i="5"/>
  <c r="Y98" i="5"/>
  <c r="Y97" i="5" s="1"/>
  <c r="I98" i="5"/>
  <c r="I97" i="5" s="1"/>
  <c r="F26" i="5"/>
  <c r="F27" i="5"/>
  <c r="G59" i="5"/>
  <c r="F99" i="5"/>
  <c r="F98" i="5" s="1"/>
  <c r="F97" i="5" s="1"/>
  <c r="W59" i="5"/>
  <c r="Y41" i="5"/>
  <c r="I41" i="5"/>
  <c r="Y59" i="5"/>
  <c r="I59" i="5"/>
  <c r="F61" i="5"/>
  <c r="F62" i="5"/>
  <c r="F60" i="5"/>
  <c r="Y22" i="5"/>
  <c r="I22" i="5"/>
  <c r="F42" i="5"/>
  <c r="F41" i="5" s="1"/>
  <c r="F25" i="5"/>
  <c r="G24" i="5"/>
  <c r="F24" i="5" s="1"/>
  <c r="W22" i="5"/>
  <c r="F23" i="5"/>
  <c r="BT48" i="4"/>
  <c r="BT47" i="4" s="1"/>
  <c r="AN21" i="4"/>
  <c r="AN25" i="4"/>
  <c r="AN24" i="4"/>
  <c r="AN20" i="4"/>
  <c r="G26" i="4"/>
  <c r="G22" i="4"/>
  <c r="AP18" i="4"/>
  <c r="I18" i="4"/>
  <c r="Y18" i="4"/>
  <c r="G27" i="4"/>
  <c r="G23" i="4"/>
  <c r="BD18" i="4"/>
  <c r="AN27" i="4"/>
  <c r="AN23" i="4"/>
  <c r="G24" i="4"/>
  <c r="AN26" i="4"/>
  <c r="AN22" i="4"/>
  <c r="BT18" i="4"/>
  <c r="BF18" i="4"/>
  <c r="W19" i="4"/>
  <c r="G25" i="4"/>
  <c r="AM20" i="4"/>
  <c r="AM18" i="4" s="1"/>
  <c r="G21" i="4"/>
  <c r="AN19" i="4"/>
  <c r="F64" i="5" l="1"/>
  <c r="F63" i="5" s="1"/>
  <c r="G76" i="4"/>
  <c r="AN74" i="4"/>
  <c r="AN73" i="4" s="1"/>
  <c r="W76" i="4"/>
  <c r="F71" i="6"/>
  <c r="F70" i="6" s="1"/>
  <c r="G74" i="4"/>
  <c r="AN76" i="4"/>
  <c r="BD76" i="4"/>
  <c r="F25" i="4"/>
  <c r="F85" i="5"/>
  <c r="AN66" i="4"/>
  <c r="BD64" i="4"/>
  <c r="F22" i="5"/>
  <c r="F59" i="5"/>
  <c r="G22" i="5"/>
  <c r="F21" i="4"/>
  <c r="F24" i="4"/>
  <c r="F22" i="4"/>
  <c r="F26" i="4"/>
  <c r="F23" i="4"/>
  <c r="F27" i="4"/>
  <c r="G20" i="4"/>
  <c r="F20" i="4" s="1"/>
  <c r="AN18" i="4"/>
  <c r="G19" i="4"/>
  <c r="W18" i="4"/>
  <c r="H17" i="6"/>
  <c r="J17" i="6"/>
  <c r="K17" i="6"/>
  <c r="L17" i="6"/>
  <c r="M17" i="6"/>
  <c r="N17" i="6"/>
  <c r="O17" i="6"/>
  <c r="P17" i="6"/>
  <c r="Q17" i="6"/>
  <c r="R17" i="6"/>
  <c r="S17" i="6"/>
  <c r="T17" i="6"/>
  <c r="U17" i="6"/>
  <c r="V17" i="6"/>
  <c r="X17" i="6"/>
  <c r="Z17" i="6"/>
  <c r="AA17" i="6"/>
  <c r="AB17" i="6"/>
  <c r="AC17" i="6"/>
  <c r="AD17" i="6"/>
  <c r="AE17" i="6"/>
  <c r="AF17" i="6"/>
  <c r="AG17" i="6"/>
  <c r="AH17" i="6"/>
  <c r="AI17" i="6"/>
  <c r="AJ17" i="6"/>
  <c r="AK17" i="6"/>
  <c r="AL17" i="6"/>
  <c r="Y18" i="6"/>
  <c r="W18" i="6" s="1"/>
  <c r="W17" i="6" s="1"/>
  <c r="I18" i="6"/>
  <c r="G18" i="6" s="1"/>
  <c r="G17" i="6" s="1"/>
  <c r="H20" i="5"/>
  <c r="J20" i="5"/>
  <c r="K20" i="5"/>
  <c r="L20" i="5"/>
  <c r="M20" i="5"/>
  <c r="N20" i="5"/>
  <c r="O20" i="5"/>
  <c r="P20" i="5"/>
  <c r="Q20" i="5"/>
  <c r="R20" i="5"/>
  <c r="S20" i="5"/>
  <c r="T20" i="5"/>
  <c r="U20" i="5"/>
  <c r="V20" i="5"/>
  <c r="X20" i="5"/>
  <c r="Z20" i="5"/>
  <c r="AA20" i="5"/>
  <c r="AB20" i="5"/>
  <c r="AC20" i="5"/>
  <c r="AD20" i="5"/>
  <c r="AE20" i="5"/>
  <c r="AF20" i="5"/>
  <c r="AG20" i="5"/>
  <c r="AH20" i="5"/>
  <c r="AI20" i="5"/>
  <c r="AJ20" i="5"/>
  <c r="AK20" i="5"/>
  <c r="AL20" i="5"/>
  <c r="H18" i="5"/>
  <c r="J18" i="5"/>
  <c r="K18" i="5"/>
  <c r="L18" i="5"/>
  <c r="M18" i="5"/>
  <c r="N18" i="5"/>
  <c r="O18" i="5"/>
  <c r="P18" i="5"/>
  <c r="Q18" i="5"/>
  <c r="R18" i="5"/>
  <c r="S18" i="5"/>
  <c r="T18" i="5"/>
  <c r="U18" i="5"/>
  <c r="V18" i="5"/>
  <c r="X18" i="5"/>
  <c r="Z18" i="5"/>
  <c r="AA18" i="5"/>
  <c r="AB18" i="5"/>
  <c r="AC18" i="5"/>
  <c r="AD18" i="5"/>
  <c r="AE18" i="5"/>
  <c r="AF18" i="5"/>
  <c r="AG18" i="5"/>
  <c r="AH18" i="5"/>
  <c r="AI18" i="5"/>
  <c r="AJ18" i="5"/>
  <c r="AK18" i="5"/>
  <c r="AL18" i="5"/>
  <c r="Y19" i="5"/>
  <c r="Y18" i="5" s="1"/>
  <c r="Y21" i="5"/>
  <c r="W21" i="5" s="1"/>
  <c r="W20" i="5" s="1"/>
  <c r="I19" i="5"/>
  <c r="I18" i="5" s="1"/>
  <c r="I21" i="5"/>
  <c r="I20" i="5" s="1"/>
  <c r="F77" i="4" l="1"/>
  <c r="F76" i="4" s="1"/>
  <c r="F74" i="4"/>
  <c r="F73" i="4" s="1"/>
  <c r="G73" i="4"/>
  <c r="AN64" i="4"/>
  <c r="F66" i="4"/>
  <c r="F64" i="4" s="1"/>
  <c r="Y17" i="6"/>
  <c r="I17" i="6"/>
  <c r="G21" i="5"/>
  <c r="G20" i="5" s="1"/>
  <c r="G18" i="4"/>
  <c r="F19" i="4"/>
  <c r="G19" i="5"/>
  <c r="G18" i="5" s="1"/>
  <c r="W19" i="5"/>
  <c r="W18" i="5" s="1"/>
  <c r="Y20" i="5"/>
  <c r="F18" i="6"/>
  <c r="F17" i="6" s="1"/>
  <c r="F21" i="5" l="1"/>
  <c r="F20" i="5" s="1"/>
  <c r="F19" i="5"/>
  <c r="F18" i="5" s="1"/>
  <c r="Y77" i="5"/>
  <c r="W77" i="5" s="1"/>
  <c r="I77" i="5"/>
  <c r="G77" i="5" s="1"/>
  <c r="Y60" i="6"/>
  <c r="I60" i="6"/>
  <c r="BF63" i="4"/>
  <c r="BD63" i="4"/>
  <c r="BD62" i="4" s="1"/>
  <c r="Y63" i="4"/>
  <c r="I63" i="4"/>
  <c r="W60" i="6" l="1"/>
  <c r="W59" i="6" s="1"/>
  <c r="Y59" i="6"/>
  <c r="G60" i="6"/>
  <c r="G59" i="6" s="1"/>
  <c r="I59" i="6"/>
  <c r="W63" i="4"/>
  <c r="W62" i="4" s="1"/>
  <c r="I62" i="4"/>
  <c r="AM63" i="4"/>
  <c r="AM62" i="4" s="1"/>
  <c r="Y62" i="4"/>
  <c r="BT63" i="4"/>
  <c r="BT62" i="4" s="1"/>
  <c r="BF62" i="4"/>
  <c r="F77" i="5"/>
  <c r="G63" i="4" l="1"/>
  <c r="G62" i="4" s="1"/>
  <c r="AN63" i="4"/>
  <c r="AN62" i="4" s="1"/>
  <c r="F60" i="6"/>
  <c r="F59" i="6" s="1"/>
  <c r="F63" i="4" l="1"/>
  <c r="F62" i="4" s="1"/>
  <c r="Y47" i="6"/>
  <c r="Y46" i="6" s="1"/>
  <c r="G47" i="6"/>
  <c r="G46" i="6" s="1"/>
  <c r="BF46" i="4"/>
  <c r="BF45" i="4" s="1"/>
  <c r="BD46" i="4"/>
  <c r="BD45" i="4" s="1"/>
  <c r="Y46" i="4"/>
  <c r="Y45" i="4" s="1"/>
  <c r="W46" i="4"/>
  <c r="W45" i="4" s="1"/>
  <c r="Y40" i="5"/>
  <c r="Y39" i="5" s="1"/>
  <c r="I40" i="5"/>
  <c r="I39" i="5" s="1"/>
  <c r="AM46" i="4" l="1"/>
  <c r="AM45" i="4" s="1"/>
  <c r="BT46" i="4"/>
  <c r="BT45" i="4" s="1"/>
  <c r="W47" i="6"/>
  <c r="W46" i="6" s="1"/>
  <c r="G40" i="5"/>
  <c r="G39" i="5" s="1"/>
  <c r="W40" i="5"/>
  <c r="W39" i="5" s="1"/>
  <c r="AN46" i="4" l="1"/>
  <c r="AN45" i="4" s="1"/>
  <c r="G46" i="4"/>
  <c r="G45" i="4" s="1"/>
  <c r="F47" i="6"/>
  <c r="F46" i="6" s="1"/>
  <c r="F40" i="5"/>
  <c r="F39" i="5" s="1"/>
  <c r="H14" i="6"/>
  <c r="H11" i="6" s="1"/>
  <c r="J14" i="6"/>
  <c r="J11" i="6" s="1"/>
  <c r="K14" i="6"/>
  <c r="K11" i="6" s="1"/>
  <c r="L14" i="6"/>
  <c r="L11" i="6" s="1"/>
  <c r="M14" i="6"/>
  <c r="M11" i="6" s="1"/>
  <c r="N14" i="6"/>
  <c r="N11" i="6" s="1"/>
  <c r="O14" i="6"/>
  <c r="O11" i="6" s="1"/>
  <c r="P14" i="6"/>
  <c r="P11" i="6" s="1"/>
  <c r="Q14" i="6"/>
  <c r="Q11" i="6" s="1"/>
  <c r="R14" i="6"/>
  <c r="R11" i="6" s="1"/>
  <c r="S14" i="6"/>
  <c r="S11" i="6" s="1"/>
  <c r="T14" i="6"/>
  <c r="T11" i="6" s="1"/>
  <c r="U14" i="6"/>
  <c r="U11" i="6" s="1"/>
  <c r="V14" i="6"/>
  <c r="V11" i="6" s="1"/>
  <c r="X14" i="6"/>
  <c r="X11" i="6" s="1"/>
  <c r="Z14" i="6"/>
  <c r="Z11" i="6" s="1"/>
  <c r="AA14" i="6"/>
  <c r="AA11" i="6" s="1"/>
  <c r="AB14" i="6"/>
  <c r="AB11" i="6" s="1"/>
  <c r="AC14" i="6"/>
  <c r="AC11" i="6" s="1"/>
  <c r="AD14" i="6"/>
  <c r="AD11" i="6" s="1"/>
  <c r="AE14" i="6"/>
  <c r="AE11" i="6" s="1"/>
  <c r="AF14" i="6"/>
  <c r="AF11" i="6" s="1"/>
  <c r="AG14" i="6"/>
  <c r="AG11" i="6" s="1"/>
  <c r="AH14" i="6"/>
  <c r="AH11" i="6" s="1"/>
  <c r="AI14" i="6"/>
  <c r="AI11" i="6" s="1"/>
  <c r="AJ14" i="6"/>
  <c r="AJ11" i="6" s="1"/>
  <c r="AK14" i="6"/>
  <c r="AK11" i="6" s="1"/>
  <c r="AL14" i="6"/>
  <c r="AL11" i="6" s="1"/>
  <c r="Y15" i="6"/>
  <c r="W15" i="6" s="1"/>
  <c r="Y16" i="6"/>
  <c r="W16" i="6" s="1"/>
  <c r="I15" i="6"/>
  <c r="G15" i="6" s="1"/>
  <c r="I16" i="6"/>
  <c r="G16" i="6" s="1"/>
  <c r="Y13" i="6"/>
  <c r="Y74" i="6"/>
  <c r="W74" i="6" s="1"/>
  <c r="Y77" i="6"/>
  <c r="W77" i="6" s="1"/>
  <c r="I13" i="6"/>
  <c r="I74" i="6"/>
  <c r="G74" i="6" s="1"/>
  <c r="I77" i="6"/>
  <c r="G77" i="6" s="1"/>
  <c r="H70" i="5"/>
  <c r="H69" i="5" s="1"/>
  <c r="J70" i="5"/>
  <c r="J69" i="5" s="1"/>
  <c r="K70" i="5"/>
  <c r="K69" i="5" s="1"/>
  <c r="L70" i="5"/>
  <c r="L69" i="5" s="1"/>
  <c r="M70" i="5"/>
  <c r="M69" i="5" s="1"/>
  <c r="N70" i="5"/>
  <c r="N69" i="5" s="1"/>
  <c r="O70" i="5"/>
  <c r="O69" i="5" s="1"/>
  <c r="P70" i="5"/>
  <c r="P69" i="5" s="1"/>
  <c r="Q70" i="5"/>
  <c r="Q69" i="5" s="1"/>
  <c r="R70" i="5"/>
  <c r="R69" i="5" s="1"/>
  <c r="S70" i="5"/>
  <c r="S69" i="5" s="1"/>
  <c r="T70" i="5"/>
  <c r="T69" i="5" s="1"/>
  <c r="U70" i="5"/>
  <c r="U69" i="5" s="1"/>
  <c r="V70" i="5"/>
  <c r="V69" i="5" s="1"/>
  <c r="X70" i="5"/>
  <c r="X69" i="5" s="1"/>
  <c r="Z70" i="5"/>
  <c r="Z69" i="5" s="1"/>
  <c r="AA70" i="5"/>
  <c r="AA69" i="5" s="1"/>
  <c r="AB70" i="5"/>
  <c r="AB69" i="5" s="1"/>
  <c r="AC70" i="5"/>
  <c r="AC69" i="5" s="1"/>
  <c r="AD70" i="5"/>
  <c r="AD69" i="5" s="1"/>
  <c r="AE70" i="5"/>
  <c r="AE69" i="5" s="1"/>
  <c r="AF70" i="5"/>
  <c r="AF69" i="5" s="1"/>
  <c r="AG70" i="5"/>
  <c r="AG69" i="5" s="1"/>
  <c r="AH70" i="5"/>
  <c r="AH69" i="5" s="1"/>
  <c r="AI70" i="5"/>
  <c r="AI69" i="5" s="1"/>
  <c r="AJ70" i="5"/>
  <c r="AJ69" i="5" s="1"/>
  <c r="AK70" i="5"/>
  <c r="AK69" i="5" s="1"/>
  <c r="AL70" i="5"/>
  <c r="AL69" i="5" s="1"/>
  <c r="Y71" i="5"/>
  <c r="W71" i="5" s="1"/>
  <c r="Y72" i="5"/>
  <c r="W72" i="5" s="1"/>
  <c r="I72" i="5"/>
  <c r="G72" i="5" s="1"/>
  <c r="H13" i="5"/>
  <c r="H11" i="5" s="1"/>
  <c r="J13" i="5"/>
  <c r="J11" i="5" s="1"/>
  <c r="K13" i="5"/>
  <c r="K11" i="5" s="1"/>
  <c r="L13" i="5"/>
  <c r="L11" i="5" s="1"/>
  <c r="M13" i="5"/>
  <c r="M11" i="5" s="1"/>
  <c r="N13" i="5"/>
  <c r="N11" i="5" s="1"/>
  <c r="O13" i="5"/>
  <c r="O11" i="5" s="1"/>
  <c r="P13" i="5"/>
  <c r="P11" i="5" s="1"/>
  <c r="Q13" i="5"/>
  <c r="Q11" i="5" s="1"/>
  <c r="R13" i="5"/>
  <c r="R11" i="5" s="1"/>
  <c r="S13" i="5"/>
  <c r="S11" i="5" s="1"/>
  <c r="T13" i="5"/>
  <c r="T11" i="5" s="1"/>
  <c r="U13" i="5"/>
  <c r="U11" i="5" s="1"/>
  <c r="V13" i="5"/>
  <c r="V11" i="5" s="1"/>
  <c r="X13" i="5"/>
  <c r="X11" i="5" s="1"/>
  <c r="Z13" i="5"/>
  <c r="Z11" i="5" s="1"/>
  <c r="AA13" i="5"/>
  <c r="AA11" i="5" s="1"/>
  <c r="AB13" i="5"/>
  <c r="AB11" i="5" s="1"/>
  <c r="AC13" i="5"/>
  <c r="AC11" i="5" s="1"/>
  <c r="AD13" i="5"/>
  <c r="AD11" i="5" s="1"/>
  <c r="AE13" i="5"/>
  <c r="AE11" i="5" s="1"/>
  <c r="AF13" i="5"/>
  <c r="AF11" i="5" s="1"/>
  <c r="AG13" i="5"/>
  <c r="AG11" i="5" s="1"/>
  <c r="AH13" i="5"/>
  <c r="AH11" i="5" s="1"/>
  <c r="AI13" i="5"/>
  <c r="AI11" i="5" s="1"/>
  <c r="AJ13" i="5"/>
  <c r="AJ11" i="5" s="1"/>
  <c r="AK13" i="5"/>
  <c r="AK11" i="5" s="1"/>
  <c r="AL13" i="5"/>
  <c r="AL11" i="5" s="1"/>
  <c r="Y12" i="5"/>
  <c r="Y14" i="5"/>
  <c r="W14" i="5" s="1"/>
  <c r="Y15" i="5"/>
  <c r="W15" i="5" s="1"/>
  <c r="Y17" i="5"/>
  <c r="Y16" i="5" s="1"/>
  <c r="Y58" i="5"/>
  <c r="W58" i="5" s="1"/>
  <c r="Y68" i="5"/>
  <c r="Y74" i="5"/>
  <c r="W74" i="5" s="1"/>
  <c r="Y75" i="5"/>
  <c r="W75" i="5" s="1"/>
  <c r="Y76" i="5"/>
  <c r="W76" i="5" s="1"/>
  <c r="Y91" i="5"/>
  <c r="Y92" i="5"/>
  <c r="W92" i="5" s="1"/>
  <c r="Y93" i="5"/>
  <c r="W93" i="5" s="1"/>
  <c r="Y94" i="5"/>
  <c r="W94" i="5" s="1"/>
  <c r="Y95" i="5"/>
  <c r="W95" i="5" s="1"/>
  <c r="Y96" i="5"/>
  <c r="W96" i="5" s="1"/>
  <c r="Y101" i="5"/>
  <c r="W101" i="5" s="1"/>
  <c r="I12" i="5"/>
  <c r="I14" i="5"/>
  <c r="G14" i="5" s="1"/>
  <c r="I15" i="5"/>
  <c r="G15" i="5" s="1"/>
  <c r="I17" i="5"/>
  <c r="I58" i="5"/>
  <c r="G58" i="5" s="1"/>
  <c r="I68" i="5"/>
  <c r="G68" i="5" s="1"/>
  <c r="I74" i="5"/>
  <c r="G74" i="5" s="1"/>
  <c r="I75" i="5"/>
  <c r="G75" i="5" s="1"/>
  <c r="I76" i="5"/>
  <c r="G76" i="5" s="1"/>
  <c r="I91" i="5"/>
  <c r="I92" i="5"/>
  <c r="G92" i="5" s="1"/>
  <c r="I93" i="5"/>
  <c r="G93" i="5" s="1"/>
  <c r="I94" i="5"/>
  <c r="G94" i="5" s="1"/>
  <c r="I95" i="5"/>
  <c r="G95" i="5" s="1"/>
  <c r="I96" i="5"/>
  <c r="G96" i="5" s="1"/>
  <c r="I101" i="5"/>
  <c r="G101" i="5" s="1"/>
  <c r="H15" i="4"/>
  <c r="J15" i="4"/>
  <c r="K15" i="4"/>
  <c r="L15" i="4"/>
  <c r="M15" i="4"/>
  <c r="N15" i="4"/>
  <c r="O15" i="4"/>
  <c r="P15" i="4"/>
  <c r="Q15" i="4"/>
  <c r="R15" i="4"/>
  <c r="S15" i="4"/>
  <c r="T15" i="4"/>
  <c r="U15" i="4"/>
  <c r="V15" i="4"/>
  <c r="X15" i="4"/>
  <c r="Z15" i="4"/>
  <c r="AA15" i="4"/>
  <c r="AB15" i="4"/>
  <c r="AC15" i="4"/>
  <c r="AD15" i="4"/>
  <c r="AD12" i="4" s="1"/>
  <c r="AE15" i="4"/>
  <c r="AE12" i="4" s="1"/>
  <c r="AF15" i="4"/>
  <c r="AF12" i="4" s="1"/>
  <c r="AG15" i="4"/>
  <c r="AG12" i="4" s="1"/>
  <c r="AH15" i="4"/>
  <c r="AH12" i="4" s="1"/>
  <c r="AI15" i="4"/>
  <c r="AI12" i="4" s="1"/>
  <c r="AJ15" i="4"/>
  <c r="AJ12" i="4" s="1"/>
  <c r="AK15" i="4"/>
  <c r="AK12" i="4" s="1"/>
  <c r="AL15" i="4"/>
  <c r="AL12" i="4" s="1"/>
  <c r="AM15" i="4"/>
  <c r="AM12" i="4" s="1"/>
  <c r="AO15" i="4"/>
  <c r="AO12" i="4" s="1"/>
  <c r="AQ15" i="4"/>
  <c r="AQ12" i="4" s="1"/>
  <c r="AR15" i="4"/>
  <c r="AR12" i="4" s="1"/>
  <c r="AS15" i="4"/>
  <c r="AS12" i="4" s="1"/>
  <c r="AT15" i="4"/>
  <c r="AT12" i="4" s="1"/>
  <c r="AU15" i="4"/>
  <c r="AU12" i="4" s="1"/>
  <c r="AV15" i="4"/>
  <c r="AV12" i="4" s="1"/>
  <c r="AW15" i="4"/>
  <c r="AW12" i="4" s="1"/>
  <c r="AX15" i="4"/>
  <c r="AX12" i="4" s="1"/>
  <c r="AY15" i="4"/>
  <c r="AY12" i="4" s="1"/>
  <c r="AZ15" i="4"/>
  <c r="AZ12" i="4" s="1"/>
  <c r="BA15" i="4"/>
  <c r="BA12" i="4" s="1"/>
  <c r="BB15" i="4"/>
  <c r="BB12" i="4" s="1"/>
  <c r="BC15" i="4"/>
  <c r="BC12" i="4" s="1"/>
  <c r="BE15" i="4"/>
  <c r="BE12" i="4" s="1"/>
  <c r="BG15" i="4"/>
  <c r="BG12" i="4" s="1"/>
  <c r="BH15" i="4"/>
  <c r="BH12" i="4" s="1"/>
  <c r="BI15" i="4"/>
  <c r="BI12" i="4" s="1"/>
  <c r="BJ15" i="4"/>
  <c r="BJ12" i="4" s="1"/>
  <c r="BK15" i="4"/>
  <c r="BK12" i="4" s="1"/>
  <c r="BL15" i="4"/>
  <c r="BL12" i="4" s="1"/>
  <c r="BM15" i="4"/>
  <c r="BM12" i="4" s="1"/>
  <c r="BN15" i="4"/>
  <c r="BN12" i="4" s="1"/>
  <c r="BO15" i="4"/>
  <c r="BO12" i="4" s="1"/>
  <c r="BP15" i="4"/>
  <c r="BP12" i="4" s="1"/>
  <c r="BQ15" i="4"/>
  <c r="BQ12" i="4" s="1"/>
  <c r="BR15" i="4"/>
  <c r="BR12" i="4" s="1"/>
  <c r="BS15" i="4"/>
  <c r="BS12" i="4" s="1"/>
  <c r="BF14" i="4"/>
  <c r="BF16" i="4"/>
  <c r="BF17" i="4"/>
  <c r="BT17" i="4" s="1"/>
  <c r="BF56" i="4"/>
  <c r="BT56" i="4" s="1"/>
  <c r="BF61" i="4"/>
  <c r="BT61" i="4" s="1"/>
  <c r="BF78" i="4"/>
  <c r="BT78" i="4" s="1"/>
  <c r="BF81" i="4"/>
  <c r="BT81" i="4" s="1"/>
  <c r="BF82" i="4"/>
  <c r="BT82" i="4" s="1"/>
  <c r="BD82" i="4"/>
  <c r="AP14" i="4"/>
  <c r="AP16" i="4"/>
  <c r="AP17" i="4"/>
  <c r="BD17" i="4" s="1"/>
  <c r="AP56" i="4"/>
  <c r="BD56" i="4" s="1"/>
  <c r="AP61" i="4"/>
  <c r="BD61" i="4" s="1"/>
  <c r="AP78" i="4"/>
  <c r="BD78" i="4" s="1"/>
  <c r="AP81" i="4"/>
  <c r="BD81" i="4" s="1"/>
  <c r="Y14" i="4"/>
  <c r="Y13" i="4" s="1"/>
  <c r="Y16" i="4"/>
  <c r="Y17" i="4"/>
  <c r="Y56" i="4"/>
  <c r="Y61" i="4"/>
  <c r="Y78" i="4"/>
  <c r="Y81" i="4"/>
  <c r="Y82" i="4"/>
  <c r="I14" i="4"/>
  <c r="I16" i="4"/>
  <c r="I17" i="4"/>
  <c r="W17" i="4" s="1"/>
  <c r="G17" i="4" s="1"/>
  <c r="I56" i="4"/>
  <c r="W56" i="4" s="1"/>
  <c r="G56" i="4" s="1"/>
  <c r="I61" i="4"/>
  <c r="W61" i="4" s="1"/>
  <c r="I78" i="4"/>
  <c r="W78" i="4" s="1"/>
  <c r="G78" i="4" s="1"/>
  <c r="I81" i="4"/>
  <c r="W81" i="4" s="1"/>
  <c r="G81" i="4" s="1"/>
  <c r="I82" i="4"/>
  <c r="W82" i="4" s="1"/>
  <c r="G82" i="4" s="1"/>
  <c r="F46" i="4" l="1"/>
  <c r="F45" i="4" s="1"/>
  <c r="G12" i="5"/>
  <c r="W12" i="5"/>
  <c r="L67" i="5"/>
  <c r="L10" i="5" s="1"/>
  <c r="O67" i="5"/>
  <c r="O10" i="5" s="1"/>
  <c r="AB67" i="5"/>
  <c r="AB10" i="5" s="1"/>
  <c r="N67" i="5"/>
  <c r="N10" i="5" s="1"/>
  <c r="AJ67" i="5"/>
  <c r="AJ10" i="5" s="1"/>
  <c r="V67" i="5"/>
  <c r="V10" i="5" s="1"/>
  <c r="AI67" i="5"/>
  <c r="AI10" i="5" s="1"/>
  <c r="U67" i="5"/>
  <c r="U10" i="5" s="1"/>
  <c r="H67" i="5"/>
  <c r="H10" i="5" s="1"/>
  <c r="AH67" i="5"/>
  <c r="AH10" i="5" s="1"/>
  <c r="T67" i="5"/>
  <c r="T10" i="5" s="1"/>
  <c r="AA67" i="5"/>
  <c r="AA10" i="5" s="1"/>
  <c r="AK67" i="5"/>
  <c r="AK10" i="5" s="1"/>
  <c r="AG67" i="5"/>
  <c r="AG10" i="5" s="1"/>
  <c r="S67" i="5"/>
  <c r="S10" i="5" s="1"/>
  <c r="M67" i="5"/>
  <c r="M10" i="5" s="1"/>
  <c r="Z67" i="5"/>
  <c r="Z10" i="5" s="1"/>
  <c r="K67" i="5"/>
  <c r="K10" i="5" s="1"/>
  <c r="AF67" i="5"/>
  <c r="AF10" i="5" s="1"/>
  <c r="R67" i="5"/>
  <c r="R10" i="5" s="1"/>
  <c r="AC67" i="5"/>
  <c r="AC10" i="5" s="1"/>
  <c r="AL67" i="5"/>
  <c r="AL10" i="5" s="1"/>
  <c r="X67" i="5"/>
  <c r="X10" i="5" s="1"/>
  <c r="J67" i="5"/>
  <c r="J10" i="5" s="1"/>
  <c r="AE67" i="5"/>
  <c r="AE10" i="5" s="1"/>
  <c r="Q67" i="5"/>
  <c r="Q10" i="5" s="1"/>
  <c r="AD67" i="5"/>
  <c r="AD10" i="5" s="1"/>
  <c r="P67" i="5"/>
  <c r="P10" i="5" s="1"/>
  <c r="F14" i="5"/>
  <c r="G91" i="5"/>
  <c r="G84" i="5" s="1"/>
  <c r="I84" i="5"/>
  <c r="W68" i="5"/>
  <c r="F68" i="5" s="1"/>
  <c r="W17" i="5"/>
  <c r="W16" i="5" s="1"/>
  <c r="W91" i="5"/>
  <c r="W84" i="5" s="1"/>
  <c r="Y84" i="5"/>
  <c r="W13" i="6"/>
  <c r="W12" i="6" s="1"/>
  <c r="Y12" i="6"/>
  <c r="Y11" i="6" s="1"/>
  <c r="G13" i="6"/>
  <c r="G12" i="6" s="1"/>
  <c r="I12" i="6"/>
  <c r="W73" i="5"/>
  <c r="G17" i="5"/>
  <c r="G16" i="5" s="1"/>
  <c r="I16" i="5"/>
  <c r="W57" i="5"/>
  <c r="W56" i="5" s="1"/>
  <c r="Y57" i="5"/>
  <c r="Y56" i="5" s="1"/>
  <c r="Y73" i="5"/>
  <c r="G57" i="5"/>
  <c r="G56" i="5" s="1"/>
  <c r="I57" i="5"/>
  <c r="I56" i="5" s="1"/>
  <c r="G73" i="5"/>
  <c r="I73" i="5"/>
  <c r="BT14" i="4"/>
  <c r="BT13" i="4" s="1"/>
  <c r="BF13" i="4"/>
  <c r="BD14" i="4"/>
  <c r="AP13" i="4"/>
  <c r="W14" i="4"/>
  <c r="G14" i="4" s="1"/>
  <c r="I13" i="4"/>
  <c r="G14" i="6"/>
  <c r="F15" i="5"/>
  <c r="BF15" i="4"/>
  <c r="AN81" i="4"/>
  <c r="F81" i="4" s="1"/>
  <c r="AN61" i="4"/>
  <c r="AP15" i="4"/>
  <c r="F95" i="5"/>
  <c r="F92" i="5"/>
  <c r="F75" i="5"/>
  <c r="W13" i="5"/>
  <c r="G13" i="5"/>
  <c r="G70" i="5"/>
  <c r="F93" i="5"/>
  <c r="F76" i="5"/>
  <c r="I70" i="5"/>
  <c r="W14" i="6"/>
  <c r="Y15" i="4"/>
  <c r="I15" i="4"/>
  <c r="Y14" i="6"/>
  <c r="I14" i="6"/>
  <c r="F77" i="6"/>
  <c r="F74" i="6"/>
  <c r="AN56" i="4"/>
  <c r="F56" i="4" s="1"/>
  <c r="AN78" i="4"/>
  <c r="F78" i="4" s="1"/>
  <c r="AN17" i="4"/>
  <c r="F17" i="4" s="1"/>
  <c r="BD16" i="4"/>
  <c r="BT16" i="4"/>
  <c r="BT15" i="4" s="1"/>
  <c r="AN82" i="4"/>
  <c r="W16" i="4"/>
  <c r="F101" i="5"/>
  <c r="W70" i="5"/>
  <c r="W69" i="5" s="1"/>
  <c r="F96" i="5"/>
  <c r="Y13" i="5"/>
  <c r="Y11" i="5" s="1"/>
  <c r="I13" i="5"/>
  <c r="Y70" i="5"/>
  <c r="F16" i="6"/>
  <c r="F15" i="6"/>
  <c r="F72" i="5"/>
  <c r="F71" i="5"/>
  <c r="F94" i="5"/>
  <c r="G11" i="6" l="1"/>
  <c r="W11" i="6"/>
  <c r="G69" i="5"/>
  <c r="I11" i="6"/>
  <c r="Y69" i="5"/>
  <c r="Y67" i="5" s="1"/>
  <c r="Y10" i="5" s="1"/>
  <c r="I69" i="5"/>
  <c r="AP12" i="4"/>
  <c r="BF12" i="4"/>
  <c r="BT12" i="4"/>
  <c r="I11" i="5"/>
  <c r="G11" i="5"/>
  <c r="W11" i="5"/>
  <c r="F12" i="5"/>
  <c r="W67" i="5"/>
  <c r="G67" i="5"/>
  <c r="I67" i="5"/>
  <c r="F13" i="5"/>
  <c r="F91" i="5"/>
  <c r="F84" i="5" s="1"/>
  <c r="F13" i="6"/>
  <c r="F12" i="6" s="1"/>
  <c r="BD13" i="4"/>
  <c r="AN14" i="4"/>
  <c r="F58" i="5"/>
  <c r="F57" i="5" s="1"/>
  <c r="F56" i="5" s="1"/>
  <c r="F74" i="5"/>
  <c r="F73" i="5" s="1"/>
  <c r="F17" i="5"/>
  <c r="F16" i="5" s="1"/>
  <c r="G13" i="4"/>
  <c r="W13" i="4"/>
  <c r="F70" i="5"/>
  <c r="F69" i="5" s="1"/>
  <c r="F14" i="6"/>
  <c r="AN16" i="4"/>
  <c r="AN15" i="4" s="1"/>
  <c r="BD15" i="4"/>
  <c r="G16" i="4"/>
  <c r="W15" i="4"/>
  <c r="F11" i="6" l="1"/>
  <c r="BD12" i="4"/>
  <c r="F11" i="5"/>
  <c r="I10" i="5"/>
  <c r="W10" i="5"/>
  <c r="F67" i="5"/>
  <c r="G10" i="5"/>
  <c r="G15" i="4"/>
  <c r="F16" i="4"/>
  <c r="F15" i="4" s="1"/>
  <c r="F10" i="5" l="1"/>
  <c r="H57" i="6"/>
  <c r="H56" i="6" s="1"/>
  <c r="H10" i="6" s="1"/>
  <c r="J57" i="6"/>
  <c r="J56" i="6" s="1"/>
  <c r="J10" i="6" s="1"/>
  <c r="K57" i="6"/>
  <c r="K56" i="6" s="1"/>
  <c r="K10" i="6" s="1"/>
  <c r="L57" i="6"/>
  <c r="L56" i="6" s="1"/>
  <c r="L10" i="6" s="1"/>
  <c r="M57" i="6"/>
  <c r="M56" i="6" s="1"/>
  <c r="M10" i="6" s="1"/>
  <c r="N57" i="6"/>
  <c r="N56" i="6" s="1"/>
  <c r="N10" i="6" s="1"/>
  <c r="O57" i="6"/>
  <c r="O56" i="6" s="1"/>
  <c r="O10" i="6" s="1"/>
  <c r="P57" i="6"/>
  <c r="P56" i="6" s="1"/>
  <c r="P10" i="6" s="1"/>
  <c r="Q57" i="6"/>
  <c r="Q56" i="6" s="1"/>
  <c r="Q10" i="6" s="1"/>
  <c r="R57" i="6"/>
  <c r="R56" i="6" s="1"/>
  <c r="R10" i="6" s="1"/>
  <c r="S57" i="6"/>
  <c r="S56" i="6" s="1"/>
  <c r="S10" i="6" s="1"/>
  <c r="T57" i="6"/>
  <c r="T56" i="6" s="1"/>
  <c r="T10" i="6" s="1"/>
  <c r="U57" i="6"/>
  <c r="U56" i="6" s="1"/>
  <c r="U10" i="6" s="1"/>
  <c r="V57" i="6"/>
  <c r="V56" i="6" s="1"/>
  <c r="V10" i="6" s="1"/>
  <c r="X57" i="6"/>
  <c r="X56" i="6" s="1"/>
  <c r="X10" i="6" s="1"/>
  <c r="Z57" i="6"/>
  <c r="Z56" i="6" s="1"/>
  <c r="Z10" i="6" s="1"/>
  <c r="AA57" i="6"/>
  <c r="AA56" i="6" s="1"/>
  <c r="AA10" i="6" s="1"/>
  <c r="AB57" i="6"/>
  <c r="AB56" i="6" s="1"/>
  <c r="AB10" i="6" s="1"/>
  <c r="AC57" i="6"/>
  <c r="AC56" i="6" s="1"/>
  <c r="AC10" i="6" s="1"/>
  <c r="AD57" i="6"/>
  <c r="AD56" i="6" s="1"/>
  <c r="AD10" i="6" s="1"/>
  <c r="AE57" i="6"/>
  <c r="AE56" i="6" s="1"/>
  <c r="AE10" i="6" s="1"/>
  <c r="AF57" i="6"/>
  <c r="AF56" i="6" s="1"/>
  <c r="AF10" i="6" s="1"/>
  <c r="AG57" i="6"/>
  <c r="AG56" i="6" s="1"/>
  <c r="AG10" i="6" s="1"/>
  <c r="AH57" i="6"/>
  <c r="AH56" i="6" s="1"/>
  <c r="AH10" i="6" s="1"/>
  <c r="AI57" i="6"/>
  <c r="AI56" i="6" s="1"/>
  <c r="AI10" i="6" s="1"/>
  <c r="AJ57" i="6"/>
  <c r="AJ56" i="6" s="1"/>
  <c r="AJ10" i="6" s="1"/>
  <c r="AK57" i="6"/>
  <c r="AK56" i="6" s="1"/>
  <c r="AK10" i="6" s="1"/>
  <c r="AL57" i="6"/>
  <c r="AL56" i="6" s="1"/>
  <c r="AL10" i="6" s="1"/>
  <c r="H60" i="4"/>
  <c r="H59" i="4" s="1"/>
  <c r="J60" i="4"/>
  <c r="K60" i="4"/>
  <c r="K59" i="4" s="1"/>
  <c r="L60" i="4"/>
  <c r="L59" i="4" s="1"/>
  <c r="M60" i="4"/>
  <c r="M59" i="4" s="1"/>
  <c r="N60" i="4"/>
  <c r="N59" i="4" s="1"/>
  <c r="O60" i="4"/>
  <c r="O59" i="4" s="1"/>
  <c r="P60" i="4"/>
  <c r="P59" i="4" s="1"/>
  <c r="Q60" i="4"/>
  <c r="Q59" i="4" s="1"/>
  <c r="R60" i="4"/>
  <c r="R59" i="4" s="1"/>
  <c r="S60" i="4"/>
  <c r="S59" i="4" s="1"/>
  <c r="T60" i="4"/>
  <c r="T59" i="4" s="1"/>
  <c r="U60" i="4"/>
  <c r="U59" i="4" s="1"/>
  <c r="V60" i="4"/>
  <c r="V59" i="4" s="1"/>
  <c r="X60" i="4"/>
  <c r="X59" i="4" s="1"/>
  <c r="Z60" i="4"/>
  <c r="AA60" i="4"/>
  <c r="AA59" i="4" s="1"/>
  <c r="AB60" i="4"/>
  <c r="AB59" i="4" s="1"/>
  <c r="AC60" i="4"/>
  <c r="AC59" i="4" s="1"/>
  <c r="AD60" i="4"/>
  <c r="AD59" i="4" s="1"/>
  <c r="AD11" i="4" s="1"/>
  <c r="AE60" i="4"/>
  <c r="AE59" i="4" s="1"/>
  <c r="AE11" i="4" s="1"/>
  <c r="AF60" i="4"/>
  <c r="AF59" i="4" s="1"/>
  <c r="AF11" i="4" s="1"/>
  <c r="AG60" i="4"/>
  <c r="AG59" i="4" s="1"/>
  <c r="AG11" i="4" s="1"/>
  <c r="AH60" i="4"/>
  <c r="AH59" i="4" s="1"/>
  <c r="AH11" i="4" s="1"/>
  <c r="AI60" i="4"/>
  <c r="AI59" i="4" s="1"/>
  <c r="AI11" i="4" s="1"/>
  <c r="AJ60" i="4"/>
  <c r="AJ59" i="4" s="1"/>
  <c r="AJ11" i="4" s="1"/>
  <c r="AK60" i="4"/>
  <c r="AK59" i="4" s="1"/>
  <c r="AK11" i="4" s="1"/>
  <c r="AL60" i="4"/>
  <c r="AL59" i="4" s="1"/>
  <c r="AL11" i="4" s="1"/>
  <c r="AO60" i="4"/>
  <c r="AO59" i="4" s="1"/>
  <c r="AO11" i="4" s="1"/>
  <c r="AQ60" i="4"/>
  <c r="AR60" i="4"/>
  <c r="AR59" i="4" s="1"/>
  <c r="AR11" i="4" s="1"/>
  <c r="AS60" i="4"/>
  <c r="AS59" i="4" s="1"/>
  <c r="AS11" i="4" s="1"/>
  <c r="AT60" i="4"/>
  <c r="AT59" i="4" s="1"/>
  <c r="AT11" i="4" s="1"/>
  <c r="AU60" i="4"/>
  <c r="AU59" i="4" s="1"/>
  <c r="AU11" i="4" s="1"/>
  <c r="AV60" i="4"/>
  <c r="AV59" i="4" s="1"/>
  <c r="AV11" i="4" s="1"/>
  <c r="AW60" i="4"/>
  <c r="AW59" i="4" s="1"/>
  <c r="AW11" i="4" s="1"/>
  <c r="AX60" i="4"/>
  <c r="AX59" i="4" s="1"/>
  <c r="AX11" i="4" s="1"/>
  <c r="AY60" i="4"/>
  <c r="AY59" i="4" s="1"/>
  <c r="AY11" i="4" s="1"/>
  <c r="AZ60" i="4"/>
  <c r="AZ59" i="4" s="1"/>
  <c r="AZ11" i="4" s="1"/>
  <c r="BA60" i="4"/>
  <c r="BA59" i="4" s="1"/>
  <c r="BA11" i="4" s="1"/>
  <c r="BB60" i="4"/>
  <c r="BB59" i="4" s="1"/>
  <c r="BB11" i="4" s="1"/>
  <c r="BC60" i="4"/>
  <c r="BC59" i="4" s="1"/>
  <c r="BC11" i="4" s="1"/>
  <c r="BE60" i="4"/>
  <c r="BE59" i="4" s="1"/>
  <c r="BE11" i="4" s="1"/>
  <c r="BG60" i="4"/>
  <c r="BH60" i="4"/>
  <c r="BH59" i="4" s="1"/>
  <c r="BH11" i="4" s="1"/>
  <c r="BI60" i="4"/>
  <c r="BI59" i="4" s="1"/>
  <c r="BI11" i="4" s="1"/>
  <c r="BJ60" i="4"/>
  <c r="BJ59" i="4" s="1"/>
  <c r="BJ11" i="4" s="1"/>
  <c r="BK60" i="4"/>
  <c r="BK59" i="4" s="1"/>
  <c r="BK11" i="4" s="1"/>
  <c r="BL60" i="4"/>
  <c r="BL59" i="4" s="1"/>
  <c r="BL11" i="4" s="1"/>
  <c r="BM60" i="4"/>
  <c r="BM59" i="4" s="1"/>
  <c r="BM11" i="4" s="1"/>
  <c r="BN60" i="4"/>
  <c r="BN59" i="4" s="1"/>
  <c r="BN11" i="4" s="1"/>
  <c r="BO60" i="4"/>
  <c r="BO59" i="4" s="1"/>
  <c r="BO11" i="4" s="1"/>
  <c r="BP60" i="4"/>
  <c r="BP59" i="4" s="1"/>
  <c r="BP11" i="4" s="1"/>
  <c r="BQ60" i="4"/>
  <c r="BQ59" i="4" s="1"/>
  <c r="BQ11" i="4" s="1"/>
  <c r="BR60" i="4"/>
  <c r="BR59" i="4" s="1"/>
  <c r="BR11" i="4" s="1"/>
  <c r="BS60" i="4"/>
  <c r="BS59" i="4" s="1"/>
  <c r="BS11" i="4" s="1"/>
  <c r="Y9" i="6"/>
  <c r="W9" i="6" s="1"/>
  <c r="I9" i="6"/>
  <c r="G9" i="6" s="1"/>
  <c r="AM61" i="4"/>
  <c r="I10" i="4"/>
  <c r="AM60" i="4" l="1"/>
  <c r="AM59" i="4" s="1"/>
  <c r="AM11" i="4" s="1"/>
  <c r="G61" i="4"/>
  <c r="F61" i="4" s="1"/>
  <c r="F9" i="6"/>
  <c r="AQ59" i="4"/>
  <c r="AP60" i="4"/>
  <c r="BD60" i="4" s="1"/>
  <c r="J59" i="4"/>
  <c r="I60" i="4"/>
  <c r="W60" i="4" s="1"/>
  <c r="BG59" i="4"/>
  <c r="BF60" i="4"/>
  <c r="BT60" i="4" s="1"/>
  <c r="Z59" i="4"/>
  <c r="Y60" i="4"/>
  <c r="Y57" i="6"/>
  <c r="I57" i="6"/>
  <c r="Y9" i="5"/>
  <c r="W9" i="5" s="1"/>
  <c r="I9" i="5"/>
  <c r="G9" i="5" s="1"/>
  <c r="BF10" i="4"/>
  <c r="BT10" i="4" s="1"/>
  <c r="AP10" i="4"/>
  <c r="BD10" i="4" s="1"/>
  <c r="Y10" i="4"/>
  <c r="AM10" i="4" s="1"/>
  <c r="W10" i="4"/>
  <c r="AN10" i="4" l="1"/>
  <c r="I59" i="4"/>
  <c r="Y59" i="4"/>
  <c r="AP59" i="4"/>
  <c r="AQ11" i="4"/>
  <c r="W57" i="6"/>
  <c r="W56" i="6" s="1"/>
  <c r="W10" i="6" s="1"/>
  <c r="Y56" i="6"/>
  <c r="Y10" i="6" s="1"/>
  <c r="BF59" i="4"/>
  <c r="BG11" i="4"/>
  <c r="G57" i="6"/>
  <c r="G56" i="6" s="1"/>
  <c r="G10" i="6" s="1"/>
  <c r="I56" i="6"/>
  <c r="I10" i="6" s="1"/>
  <c r="F14" i="4"/>
  <c r="F13" i="4" s="1"/>
  <c r="AN13" i="4"/>
  <c r="AN12" i="4" s="1"/>
  <c r="G10" i="4"/>
  <c r="AN60" i="4"/>
  <c r="G60" i="4"/>
  <c r="F9" i="5"/>
  <c r="F57" i="6" l="1"/>
  <c r="F56" i="6" s="1"/>
  <c r="F10" i="6" s="1"/>
  <c r="BT59" i="4"/>
  <c r="BT11" i="4" s="1"/>
  <c r="BF11" i="4"/>
  <c r="BD59" i="4"/>
  <c r="AP11" i="4"/>
  <c r="W59" i="4"/>
  <c r="F60" i="4"/>
  <c r="F10" i="4"/>
  <c r="BD11" i="4" l="1"/>
  <c r="AN59" i="4"/>
  <c r="AN11" i="4" s="1"/>
  <c r="G59" i="4"/>
  <c r="F59" i="4" l="1"/>
  <c r="F18" i="4"/>
  <c r="K11" i="4"/>
  <c r="R11" i="4"/>
  <c r="K12" i="4"/>
  <c r="R12" i="4"/>
  <c r="T12" i="4"/>
  <c r="T11" i="4" s="1"/>
  <c r="Y12" i="4"/>
  <c r="Y11" i="4" s="1"/>
  <c r="W12" i="4"/>
  <c r="W11" i="4" s="1"/>
  <c r="AB12" i="4"/>
  <c r="AB11" i="4" s="1"/>
  <c r="H12" i="4"/>
  <c r="H11" i="4" s="1"/>
  <c r="G12" i="4"/>
  <c r="G11" i="4" s="1"/>
  <c r="AC12" i="4"/>
  <c r="AC11" i="4" s="1"/>
  <c r="O12" i="4"/>
  <c r="O11" i="4" s="1"/>
  <c r="Q12" i="4"/>
  <c r="Q11" i="4" s="1"/>
  <c r="J12" i="4"/>
  <c r="J11" i="4" s="1"/>
  <c r="Z12" i="4"/>
  <c r="Z11" i="4" s="1"/>
  <c r="AA12" i="4"/>
  <c r="AA11" i="4" s="1"/>
  <c r="U12" i="4"/>
  <c r="U11" i="4" s="1"/>
  <c r="P12" i="4"/>
  <c r="P11" i="4" s="1"/>
  <c r="N12" i="4"/>
  <c r="N11" i="4" s="1"/>
  <c r="M12" i="4"/>
  <c r="M11" i="4" s="1"/>
  <c r="L12" i="4"/>
  <c r="L11" i="4" s="1"/>
  <c r="S12" i="4"/>
  <c r="S11" i="4" s="1"/>
  <c r="I12" i="4"/>
  <c r="I11" i="4" s="1"/>
  <c r="X12" i="4"/>
  <c r="X11" i="4" s="1"/>
  <c r="V12" i="4"/>
  <c r="V11" i="4" s="1"/>
  <c r="F31" i="4"/>
  <c r="F29" i="4" l="1"/>
  <c r="F12" i="4" s="1"/>
  <c r="F11" i="4" s="1"/>
  <c r="AB59" i="9"/>
  <c r="AB60" i="9"/>
  <c r="H59" i="9"/>
  <c r="H60" i="9"/>
  <c r="L59" i="9"/>
  <c r="L60" i="9"/>
  <c r="J59" i="9"/>
  <c r="J60" i="9"/>
  <c r="Z59" i="9"/>
  <c r="Z60" i="9"/>
  <c r="F59" i="9"/>
  <c r="F60" i="9"/>
  <c r="AC60" i="9"/>
  <c r="AC59" i="9"/>
  <c r="V59" i="9"/>
  <c r="V60" i="9"/>
  <c r="G60" i="9"/>
  <c r="G59" i="9"/>
  <c r="R59" i="9"/>
  <c r="R60" i="9"/>
  <c r="AI59" i="9"/>
  <c r="AG59" i="9"/>
  <c r="U59" i="9"/>
  <c r="Y59" i="9"/>
  <c r="Q59" i="9"/>
  <c r="N59" i="9"/>
  <c r="N60" i="9"/>
  <c r="Y60" i="9"/>
  <c r="X60" i="9"/>
  <c r="X59" i="9"/>
  <c r="AE59" i="9"/>
  <c r="M60" i="9"/>
  <c r="M59" i="9"/>
  <c r="AI60" i="9"/>
  <c r="AH60" i="9"/>
  <c r="AH59" i="9"/>
  <c r="AG60" i="9"/>
  <c r="AF60" i="9"/>
  <c r="AF59" i="9"/>
  <c r="U60" i="9"/>
  <c r="T60" i="9"/>
  <c r="T59" i="9"/>
  <c r="Q60" i="9"/>
  <c r="P60" i="9"/>
  <c r="P59" i="9"/>
  <c r="I60" i="9"/>
  <c r="I59" i="9"/>
  <c r="O60" i="9"/>
  <c r="O59" i="9"/>
  <c r="W59" i="9"/>
  <c r="S60" i="9"/>
  <c r="S59" i="9"/>
  <c r="AE60" i="9"/>
  <c r="AD60" i="9"/>
  <c r="AD59" i="9"/>
  <c r="K60" i="9"/>
  <c r="K59" i="9"/>
  <c r="W60" i="9"/>
  <c r="AA60" i="9"/>
  <c r="AA59" i="9"/>
</calcChain>
</file>

<file path=xl/sharedStrings.xml><?xml version="1.0" encoding="utf-8"?>
<sst xmlns="http://schemas.openxmlformats.org/spreadsheetml/2006/main" count="3673" uniqueCount="672">
  <si>
    <t>DANH SÁCH ĐƠN VỊ ĐÃ GỬI BÁO CÁO</t>
  </si>
  <si>
    <t>STT</t>
  </si>
  <si>
    <t>Đơn vị</t>
  </si>
  <si>
    <t>Đã gửi báo cáo 
(X)</t>
  </si>
  <si>
    <t>Ghi chú 
(ghi số, ngày vb đơn vị gửi về Sở TC)</t>
  </si>
  <si>
    <t>Ban liên lạc Cựu tù chính trị và tù binh Thành phố Hồ Chí Minh</t>
  </si>
  <si>
    <t>Ban Quản lý các Khu Chế xuất và Công nghiệp Thành phố</t>
  </si>
  <si>
    <t>X</t>
  </si>
  <si>
    <t>Công văn số 180/BQL-VP  ngày 13/8/2025</t>
  </si>
  <si>
    <t>Ban Quản lý dự án đầu tư xây dựng các công trình giao thông Thành phố</t>
  </si>
  <si>
    <t>Ban Quản lý dự án đầu tư xây dựng hạ tầng đô thị Thành phố</t>
  </si>
  <si>
    <t>Ban Quản lý Đường sắt đô thị</t>
  </si>
  <si>
    <t>Ban Quản lý Khu Công nghệ cao</t>
  </si>
  <si>
    <t>x</t>
  </si>
  <si>
    <t>Công văn số 1215/KCNC-KHTC ngày 30/7/2025</t>
  </si>
  <si>
    <t>Ban Quản lý Khu Công viên Lịch sử Văn hóa Dân tộc</t>
  </si>
  <si>
    <t>Công văn số 312/CVLSVHDT ngày25/7/2025</t>
  </si>
  <si>
    <t>Ban Quản lý Khu Nông nghiệp Công nghệ cao</t>
  </si>
  <si>
    <t>Công văn số 1027/NNCNC-KHTC ngày 04/09/2025</t>
  </si>
  <si>
    <t>Ban Quản lý Khu vực phát triển đô thị Thủ Thiêm</t>
  </si>
  <si>
    <t xml:space="preserve">Bảo hiểm xã hội Thành phố Hồ Chí Minh </t>
  </si>
  <si>
    <t>Bộ Tư lệnh Thành phố Hồ Chí Minh</t>
  </si>
  <si>
    <t>Câu lạc bộ Hưu trí Thành phố Hồ Chí Minh</t>
  </si>
  <si>
    <t>Câu lạc bộ Truyền thống kháng chiến Thành phố Hồ Chí Minh</t>
  </si>
  <si>
    <t>Công an Thành phố Hồ Chí Minh</t>
  </si>
  <si>
    <t>Chi Cục Hải quan Khu vực II</t>
  </si>
  <si>
    <t>Thống kê Thành phố Hồ Chí Minh</t>
  </si>
  <si>
    <t>Thuế Thành phố Hồ Chí Minh</t>
  </si>
  <si>
    <t>Thi hành án dân sự Thành phố Hồ Chí Minh</t>
  </si>
  <si>
    <t>Đài Tiếng nói nhân dân Thành phố Hồ Chí Minh</t>
  </si>
  <si>
    <t>670/ĐTNND-TV ngày 15/8/2025</t>
  </si>
  <si>
    <t>Đài Truyền hình Thành phố Hồ Chí Minh</t>
  </si>
  <si>
    <t>Đài Truyền hình Bà Rịa-Vũng Tàu</t>
  </si>
  <si>
    <t>Đảng đoàn Hiệp hội doanh nghiệp Thành phố Hồ Chí Minh</t>
  </si>
  <si>
    <t>Hiệp hội doanh nghiệp Thành phố Hồ Chí Minh</t>
  </si>
  <si>
    <t>Học viện Cán bộ Thành phố Hồ Chí Minh</t>
  </si>
  <si>
    <t>Hội Âm nhạc Thành phố Hồ Chí Minh</t>
  </si>
  <si>
    <t>50/CV-HAN ngày 04/9/2025</t>
  </si>
  <si>
    <t>Hội Bảo trợ người khuyết tật và trẻ mồ côi Thành phố Hồ Chí Minh</t>
  </si>
  <si>
    <t>Hội Chữ thập đỏ Thành phố Hồ Chí Minh</t>
  </si>
  <si>
    <t>Hội Cựu thanh niên xung phong Thành phố Hồ Chí Minh</t>
  </si>
  <si>
    <t>Hội Điện ảnh Thành phố Hồ Chí Minh</t>
  </si>
  <si>
    <t>Hội Đông y Thành phố Hồ Chí Minh</t>
  </si>
  <si>
    <t>65/HĐY ngày 04/9/2025</t>
  </si>
  <si>
    <t>Hội Khoa học, Kỹ thuật và Xây dựng Thành phố Hồ Chí Minh</t>
  </si>
  <si>
    <t>Hội Khuyến học Thành phố Hồ Chí Minh</t>
  </si>
  <si>
    <t>Hội Kiến trúc sư Thành phố Hồ Chí Minh</t>
  </si>
  <si>
    <t>Hội Luật gia Thành phố Hồ Chí Minh</t>
  </si>
  <si>
    <t>Hội Mỹ thuật Thành phố Hồ Chí Minh</t>
  </si>
  <si>
    <t>Hội Nạn nhân chất độc Da cam/Dioxin Thành phố Hồ Chí Minh</t>
  </si>
  <si>
    <t>Hội Nghệ sĩ múa Thành phố Hồ Chí Minh</t>
  </si>
  <si>
    <t>Hội Người mù Thành phố Hồ Chí Minh</t>
  </si>
  <si>
    <t>Hội Nhà báo Thành phố Hồ Chí Minh</t>
  </si>
  <si>
    <t>Hội Nhà văn Thành phố Hồ Chí Minh</t>
  </si>
  <si>
    <t>Hội Nhiếp ảnh Thành phố Hồ Chí Minh</t>
  </si>
  <si>
    <t>Hội Sân khấu Thành phố Hồ Chí Minh</t>
  </si>
  <si>
    <t>Hội Văn học nghệ thuật các dân tộc thiểu số Thành phố Hồ Chí Minh</t>
  </si>
  <si>
    <t>Hiệp hội Y học Thành phố Hồ Chí Minh</t>
  </si>
  <si>
    <t>Kho bạc nhà nước Khu vực II</t>
  </si>
  <si>
    <t>Kiểm toán Nhà nước khu vực IV</t>
  </si>
  <si>
    <t>Liên hiệp các Hội Khoa học Kỹ thuật Thành phố Hồ Chí Minh</t>
  </si>
  <si>
    <t>Liên hiệp các Hội Văn học nghệ thuật Thành phố</t>
  </si>
  <si>
    <t>Liên hiệp các tổ chức hữu nghị Thành phố</t>
  </si>
  <si>
    <t>552/LH-VP ngày 4/9/2025</t>
  </si>
  <si>
    <t>Liên minh Hợp tác xã Thành phố Hồ Chí Minh</t>
  </si>
  <si>
    <t>Lực lượng Thanh niên xung phong Thành phố</t>
  </si>
  <si>
    <t>Công văn số 1880/TNCP-KHTC ngày 09/7/2025</t>
  </si>
  <si>
    <t>Sở An toàn thực phẩm</t>
  </si>
  <si>
    <t>Công văn số 2062/SATTP-VPS ngày 02/7/2025</t>
  </si>
  <si>
    <t>Sở Công Thương</t>
  </si>
  <si>
    <t>Sở Dân tộc và Tôn giáo</t>
  </si>
  <si>
    <t>Công văn số 785/SDTTG-VP ngày 27/6/2025</t>
  </si>
  <si>
    <t>Sở Du lịch</t>
  </si>
  <si>
    <t>Công văn số 437/SDL-VP ngày 15/8/2025</t>
  </si>
  <si>
    <t>Sở Giáo dục và Đào tạo</t>
  </si>
  <si>
    <t>Sở Khoa học và Công nghệ</t>
  </si>
  <si>
    <t>Sở Ngoại vụ Thành phố Hồ Chí Minh</t>
  </si>
  <si>
    <t>Sở Nội vụ</t>
  </si>
  <si>
    <t>Sở Nông nghiệp và Môi trường</t>
  </si>
  <si>
    <t>Sở Tài chính</t>
  </si>
  <si>
    <t>Công văn số 3999/STC-VP ngày 27/8/2025</t>
  </si>
  <si>
    <t>Sở Tư pháp</t>
  </si>
  <si>
    <t>Công văn số 3117/STP-VP ngày 05/9/2025</t>
  </si>
  <si>
    <t>Sở Văn hóa và Thể thao</t>
  </si>
  <si>
    <t>Sở Xây dựng</t>
  </si>
  <si>
    <t>Sở Y tế</t>
  </si>
  <si>
    <t>Thanh tra Thành phố</t>
  </si>
  <si>
    <t>Công văn số 1252/TTTP-VP ngày 24/6/2025</t>
  </si>
  <si>
    <t>Tòa án Nhân dân Thành phố Hồ Chí Minh</t>
  </si>
  <si>
    <t>Trung tâm Chuyển đổi số Thành phố Hồ Chí Minh</t>
  </si>
  <si>
    <t>Trung tâm Xúc tiến thương mại và đầu tư</t>
  </si>
  <si>
    <t>Công văn số 1231/ITPC-VP ngày 23/6/2025</t>
  </si>
  <si>
    <t>Trường Cao đẳng Giao thông Vận tải</t>
  </si>
  <si>
    <t>Trường Đại học Sài Gòn</t>
  </si>
  <si>
    <t>Trường Đại học Y khoa Phạm Ngọc Thạch</t>
  </si>
  <si>
    <t>Ủy ban Mặt trận Tổ quốc Việt Nam Thành phố</t>
  </si>
  <si>
    <t>Văn phòng Đoàn đại biểu Quốc hội và Hội đồng nhân dân Thành phố</t>
  </si>
  <si>
    <t>Văn phòng Thành Ủy</t>
  </si>
  <si>
    <t>Văn phòng Ủy ban nhân dân Thành phố</t>
  </si>
  <si>
    <t>Công văn số 3665/VP-HCQT ngày 19/8/2025</t>
  </si>
  <si>
    <t>Viện Kiểm sát Nhân dân Thành phố Hồ Chí Minh</t>
  </si>
  <si>
    <t>Viện Nghiên cứu phát triển Thành phố</t>
  </si>
  <si>
    <t>Ban Quản lý dự án đầu tư xây dựng các công trình dân dụng và công nghiệp Thành phố</t>
  </si>
  <si>
    <t>Công văn số 1442/BHTĐT-TCKT ngày 25/7/2025</t>
  </si>
  <si>
    <t>Đại diện Văn phòng Viện Kiểm sát nhân dân tối cao tại Thành phố</t>
  </si>
  <si>
    <t>Liên đoàn lao động Thành phố</t>
  </si>
  <si>
    <t>Ngân hàng Nhà nước Chi nhánh Khu vực 2</t>
  </si>
  <si>
    <t>Tòa phúc thẩm Tòa án nhân dân tối cao</t>
  </si>
  <si>
    <t>Trung tâm điều khiển tín hiệu giao thông</t>
  </si>
  <si>
    <t>Trường Trung cấp Nghề kỹ thuật Nghiệp vụ Tôn Đức Thắng</t>
  </si>
  <si>
    <t>Viện kiểm sát Nhân dân cấp cao Thành phố</t>
  </si>
  <si>
    <t>Vụ Công tác phía Nam (TANDTC) tại Thành phố</t>
  </si>
  <si>
    <t>Ban đại diện Hội Người cao tuổi Thành phố Hồ Chí Minh</t>
  </si>
  <si>
    <t>Trường Cao đẳng Sư phạm Bà rịa - Vũng Tàu (Bà rịa - Vũng Tàu cấp dự toán trước sắp xếp)</t>
  </si>
  <si>
    <t>Trường Cao đẳng Y tế Bà rịa - Vũng Tàu (Bà rịa - Vũng Tàu cấp dự toán trước sắp xếp)</t>
  </si>
  <si>
    <t>Trường Cao đẳng Kỹ thuật công nghệ Bà rịa - Vũng Tàu (Bà rịa - Vũng Tàu cấp dự toán trước sắp xếp)</t>
  </si>
  <si>
    <t>Hội Người tù kháng chiến (Bà rịa - Vũng Tàu cấp dự toán trước sắp xếp)</t>
  </si>
  <si>
    <t>Quỹ Phát triển Khoa học và Công nghệ (Bà rịa - Vũng Tàu cấp dự toán trước sắp xếp)</t>
  </si>
  <si>
    <t>Ban Quản lý Trung tâm Hành chính - Chính trị Bà rịa - Vũng Tàu (Bà rịa - Vũng Tàu cấp dự toán trước sắp xếp)</t>
  </si>
  <si>
    <t>Đài Khí tượng thủy văn (Bà rịa - Vũng Tàu cấp dự toán trước sắp xếp)</t>
  </si>
  <si>
    <t>Trung tâm phát triển quỹ đất tỉnh Bà rịa - Vũng Tàu (Bà rịa - Vũng Tàu cấp dự toán trước sắp xếp)</t>
  </si>
  <si>
    <t>Ban quản lý Vườn quốc gia Côn Đảo (Bà rịa - Vũng Tàu cấp dự toán trước sắp xếp)</t>
  </si>
  <si>
    <t>Hội Làm vườn (Bà rịa - Vũng Tàu cấp dự toán trước sắp xếp)</t>
  </si>
  <si>
    <t>Hội Khoa học Lịch sử (Bà rịa - Vũng Tàu cấp dự toán trước sắp xếp)</t>
  </si>
  <si>
    <t>Trường Chính trị Bà rịa - Vũng Tàu (Bà rịa - Vũng Tàu cấp dự toán trước sắp xếp)</t>
  </si>
  <si>
    <t>Ban Quản lý dự án Giao thông khu vực và chuyên ngành nông nghiệp (Bà rịa - Vũng Tàu cấp dự toán trước sắp xếp)</t>
  </si>
  <si>
    <t>Ban Quản lý dự án chuyên ngành Giao thông và Dân dụng (Bà rịa - Vũng Tàu cấp dự toán trước sắp xếp)</t>
  </si>
  <si>
    <t>Ban Quản lý Khu Công nghiệp (Bà rịa - Vũng Tàu cấp dự toán trước sắp xếp)</t>
  </si>
  <si>
    <t>Ban An toàn giao thông (Bình Dương cấp dự toán trước sắp xếp)</t>
  </si>
  <si>
    <t>Ban Liên lạc chiến sĩ cách mạng bị địch bắt tù đày tỉnh Bình Dương (Bình Dương cấp dự toán trước sắp xếp)</t>
  </si>
  <si>
    <t>Ban QLDA chuyên ngành nước thải (Bình Dương cấp dự toán trước sắp xếp)</t>
  </si>
  <si>
    <t>Ban QLDA đầu tư xây dựng (Bình Dương cấp dự toán trước sắp xếp)</t>
  </si>
  <si>
    <t>Ban Quản lý dự án ngành nông nghiệp (Bình Dương cấp dự toán trước sắp xếp)</t>
  </si>
  <si>
    <t>Ban Quản lý Khu Công nghiệp (Bình Dương cấp dự toán trước sắp xếp)</t>
  </si>
  <si>
    <t>Cục dự trữ nhà nước khu vực Đông Nam bộ (Bình Dương cấp dự toán trước sắp xếp)</t>
  </si>
  <si>
    <t>Cơ quan thường trú Thông tấn xã (Bình Dương cấp dự toán trước sắp xếp)</t>
  </si>
  <si>
    <t>Đài khí tượng thủy văn (Bình Dương cấp dự toán trước sắp xếp)</t>
  </si>
  <si>
    <t>Hội Bảo vệ quyền lợi người tiêu dùng (Bình Dương cấp dự toán trước sắp xếp)</t>
  </si>
  <si>
    <t>Hội Khoa học Lịch sử (Bình Dương cấp dự toán trước sắp xếp)</t>
  </si>
  <si>
    <t>Hội Kế hoạch hóa Gia đình (Bình Dương cấp dự toán trước sắp xếp)</t>
  </si>
  <si>
    <t>Hội Laser Y học (Bình Dương cấp dự toán trước sắp xếp)</t>
  </si>
  <si>
    <t>Hội Sinh viên Việt Nam (Bình Dương cấp dự toán trước sắp xếp)</t>
  </si>
  <si>
    <t>Quỹ phát triển Khoa học công nghệ (Bình Dương cấp dự toán trước sắp xếp)</t>
  </si>
  <si>
    <t>Trường Cao đẳng nghề Việt Nam - Singapore (Bình Dương cấp dự toán trước sắp xếp)</t>
  </si>
  <si>
    <t>Trường Cao đẳng Y tế (Bình Dương cấp dự toán trước sắp xếp)</t>
  </si>
  <si>
    <t>Trường Cao đẳng Việt Nam - Hàn Quốc Bình Dương (Bình Dương cấp dự toán trước sắp xếp)</t>
  </si>
  <si>
    <t>Trung tâm giáo dục trẻ khuyết tật Thuận an (Bình Dương cấp dự toán trước sắp xếp)</t>
  </si>
  <si>
    <t>Trường Chính trị (Bình Dương cấp dự toán trước sắp xếp)</t>
  </si>
  <si>
    <t>Trường Đại học Thủ Dầu Một (Bình Dương cấp dự toán trước sắp xếp)</t>
  </si>
  <si>
    <t>Bộ Tư lệnh Vùng Cảnh sát biển 3 (Bình Dương cấp dự toán trước sắp xếp)</t>
  </si>
  <si>
    <t>Trung tâm Đăng kiểm xe cơ giới  (Bình Dương cấp dự toán trước sắp xếp)</t>
  </si>
  <si>
    <t>Ban Quản lý Đầu tư xây dựng Khu đô thị mới Nam Thành phố (không còn-bỏ)</t>
  </si>
  <si>
    <t>Ban Quản lý Khu vực phát triển đô thị Tây Bắc (không còn-bỏ)</t>
  </si>
  <si>
    <t>Bộ chỉ huy Bộ đội Biên phòng Thành phố Hồ Chí Minh (không còn-bỏ)</t>
  </si>
  <si>
    <t>Cục Quản lý thị trường Thành phố (không còn-bỏ)</t>
  </si>
  <si>
    <t>24.1</t>
  </si>
  <si>
    <t>24.2</t>
  </si>
  <si>
    <t>Hội Cựu chiến binh Thành phố (không còn-bỏ)</t>
  </si>
  <si>
    <t>Hội Liên hiệp Phụ nữ Thành phố (không còn-bỏ)</t>
  </si>
  <si>
    <t>Hội Nông dân Thành phố (không còn-bỏ)</t>
  </si>
  <si>
    <t>Thành Đoàn (không còn-bỏ)</t>
  </si>
  <si>
    <t>Ủy ban về Người Việt Nam ở nước ngoài Thành phố Hồ Chí Minh (không còn-bỏ)</t>
  </si>
  <si>
    <t>Phụ lục I</t>
  </si>
  <si>
    <t>KINH PHÍ CẮT GIẢM, TIẾT KIỆM CHI THƯỜNG XUYÊN NĂM 2025 CỦA CÁC CƠ QUAN, ĐƠN VỊ</t>
  </si>
  <si>
    <t>(Kèm theo Công văn số             /STC-THNS ngày            /6/2025 của Sở Tài chính)</t>
  </si>
  <si>
    <t>Đơn vị tính: triệu đồng</t>
  </si>
  <si>
    <t>Tên đơn vị</t>
  </si>
  <si>
    <t>Chương</t>
  </si>
  <si>
    <t>Loại</t>
  </si>
  <si>
    <t>Khoản</t>
  </si>
  <si>
    <t>Tổng cộng</t>
  </si>
  <si>
    <t>I. KINH PHÍ TỰ CHỦ</t>
  </si>
  <si>
    <t>II. KINH PHÍ KHÔNG THỰC HIỆN TỰ CHỦ</t>
  </si>
  <si>
    <t>KP TC tiết kiệm 10% chi thường xuyên năm 2025 (Tăng thêm so với dự toán giao đầu năm 2024 sau khi loại trừ khoản tăng thêm của một số nội dung được loại trừ)</t>
  </si>
  <si>
    <t>Kinh phí tự chủ 2025</t>
  </si>
  <si>
    <t>Kinh phí tự chủ 2024</t>
  </si>
  <si>
    <t>KP KTC tiết kiệm 10% chi thường xuyên năm 2025 (Tăng thêm so với dự toán giao đầu năm 2024 sau khi loại trừ khoản tăng thêm của một số nội dung được loại trừ)</t>
  </si>
  <si>
    <t>Kinh phí không thực hiện tự chủ 2025</t>
  </si>
  <si>
    <t>Kinh phí không thực hiện tự chủ 2024</t>
  </si>
  <si>
    <t>Dự toán đầu năm 2025 được cấp thẩm quyền giao</t>
  </si>
  <si>
    <t>Kinh phí loại trừ khi tính tiết kiệm</t>
  </si>
  <si>
    <t>Dự toán giao đầu năm 2025 sau khi đã trừ các khoản được loại trừ</t>
  </si>
  <si>
    <t>Dự toán đầu năm 2024 được cấp thẩm quyền giao</t>
  </si>
  <si>
    <t>Dự toán giao đầu năm 2024 sau khi đã trừ các khoản được loại trừ</t>
  </si>
  <si>
    <t>Tổng cộng số loại trừ</t>
  </si>
  <si>
    <t>Số tiết kiệm 10% dành để cải cách tiền lương dự toán năm 2025 đã được cấp có thẩm quyền giao theo quy định (Năm 2025, Thành phố tiết kiệm 10% chi thường xuyên tạo nguồn cải cách tiền lương của các đơn vị theo quy định và được giữ lại ở các cấp ngân sách để tạo nguồn thực hiện cải cách tiền lương.)</t>
  </si>
  <si>
    <t>Các khoản chi lương, có tính chất tiền lương và các khoản chi cho con người, chi tiền thưởng theo Nghị định số 73/2024/NĐ-CP ngày 30/6/2024 của Chính phủ </t>
  </si>
  <si>
    <t>KP ASXH, các khoản chi cho con người theo chế độ</t>
  </si>
  <si>
    <t>Các khoản chi theo cam kết Quốc tế</t>
  </si>
  <si>
    <t>Kinh phí thực hiện các nhiệm vụ đã hoàn thành trước ngày Chính phủ ban hành Nghị quyết 173/NQ-CP ngày 13/6/2025 của Chính phủ; kinh phí thực hiện các nhiệm vụ mua sắm, sửa chữa, các gói thầu đã được phát hành hồ sơ mời thầu trước ngày Chính phủ ban hành Nghị quyết này và tiếp tục thực hiện trong năm 2025</t>
  </si>
  <si>
    <t>Kinh phí kỳ họp Quốc hội, hoạt động của Ủy ban Thường vụ Quốc hội và Đoàn đại biểu Quốc hội; kinh phí thực hiện công tác tuyên truyền, báo chí phục vụ hoạt động Quốc hội; kinh phí hỗ trợ xây dựng Luật, pháp lệnh; kinh phí hỗ trợ cho các tổ chức tôn giáo, chức sắc, chức việc tôn giáo tại Việt Nam; kinh phí sản xuất hiện vật khen thưởng; kinh phí kỳ họp Hội đồng nhân dân, hoạt động của Hội đồng nhân dân các cấp; kinh phí tổ chức đại hội đảng các cấp</t>
  </si>
  <si>
    <t>Kinh phí hoạt động của các cơ quan đại diện Việt Nam ở nước ngoài và các cơ quan Việt Nam khác ở nước ngoài; các hoạt động ngoại giao quốc gia khác của Bộ Ngoại giao; kinh phí hỗ trợ, bảo hộ công dân và pháp nhân Việt Nam ở nước ngoài; kinh phí phục vụ nhiệm vụ đối ngoại của lãnh đạo Đảng, Nhà nước, Quốc hội, Chính phủ</t>
  </si>
  <si>
    <t>Kinh phí đào tạo lưu học sinh nước ngoài ở Việt Nam và đào tạo lưu học sinh Việt Nam ở nước ngoài diện Hiệp định; kinh phí thực hiện Đề án đào tạo, bồi dưỡng ở nước ngoài theo các Đề án đã được Thủ tướng Chính phủ phê duyệt; Kinh phí đào tạo, bồi dưỡng cán bộ, công chức</t>
  </si>
  <si>
    <t>Kinh phí thực hiện các nhiệm vụ khoa học, công nghệ, đổi mới sáng tạo và chuyển đổi số quốc gia (1)</t>
  </si>
  <si>
    <t>Kinh phí các hoạt động phục vụ công tác y tế dự phòng (2)</t>
  </si>
  <si>
    <t>Kinh phí hoạt động phục vụ phiên tòa; kinh phí hoạt động điều tra, thực hành quyền công tố và kiểm sát hoạt động tư pháp của cơ quan kiểm sát nhân dân; kinh phí giám định phục vụ hoạt động của cơ quan tư pháp, thanh tra, kiểm toán…(3)</t>
  </si>
  <si>
    <t>Kinh phí sự nghiệp thực hiện các Chương trình mục tiêu quốc gia</t>
  </si>
  <si>
    <t>Kinh phí mua gạo xuất cấp theo các Quyết định của Thủ tướng Chính phủ</t>
  </si>
  <si>
    <t>Số tiết kiệm 10% dành để cải cách tiền lương dự toán năm 2024 đã được cấp có thẩm quyền giao theo quy định (Năm 2024, Thành phố tiết kiệm 10% chi thường xuyên tạo nguồn cải cách tiền lương của các đơn vị theo quy định và được giữ lại ở các cấp ngân sách để tạo nguồn thực hiện cải cách tiền lương.)</t>
  </si>
  <si>
    <t>A</t>
  </si>
  <si>
    <t>B</t>
  </si>
  <si>
    <t>C</t>
  </si>
  <si>
    <t>D</t>
  </si>
  <si>
    <t>Đ</t>
  </si>
  <si>
    <t>E=1+34</t>
  </si>
  <si>
    <t>1=(17-33)*10%</t>
  </si>
  <si>
    <t>3= 4+5+…+16</t>
  </si>
  <si>
    <t>17=2-3</t>
  </si>
  <si>
    <t>19=20+21+…+32</t>
  </si>
  <si>
    <t>33=18-19</t>
  </si>
  <si>
    <t>34=(50-66)*10%</t>
  </si>
  <si>
    <t>36=37+…+49</t>
  </si>
  <si>
    <t>50=35-36</t>
  </si>
  <si>
    <t>52=53+..+65</t>
  </si>
  <si>
    <t>66=51-52</t>
  </si>
  <si>
    <t>Sự nghiệp Kinh tế</t>
  </si>
  <si>
    <t>Ủy ban nhân dân Thành phố</t>
  </si>
  <si>
    <t>Ban Quản lý Công viên Văn hóa Lịch sử dân tộc</t>
  </si>
  <si>
    <t>I</t>
  </si>
  <si>
    <t>Trung tâm tư vấn đáu thầu và hỗ trợ đầu tư</t>
  </si>
  <si>
    <t>Chi cục Tài chính doanh nghiệp</t>
  </si>
  <si>
    <t>Trung tâm Hỗ trợ doanh nghiệp, Hộ kinh doanh, hợp tác xã</t>
  </si>
  <si>
    <t>Sự nghiệp Giáo dục</t>
  </si>
  <si>
    <t>Đảng ủy Ủy ban nhân dân Thành phố</t>
  </si>
  <si>
    <t>Sự nghiệp Y tế</t>
  </si>
  <si>
    <t>Trung tâm Kiểm nghiệm Thuốc, Mỹ phẩm, thực phẩm</t>
  </si>
  <si>
    <t>Sự nghiệp Văn hoá - TD-TT</t>
  </si>
  <si>
    <t>VP UBND TP</t>
  </si>
  <si>
    <t>Quản lý Nhà nước, Đảng, Đoàn thể</t>
  </si>
  <si>
    <t>II</t>
  </si>
  <si>
    <t>-</t>
  </si>
  <si>
    <t xml:space="preserve">Ghi chú: </t>
  </si>
  <si>
    <t>(1) Kinh phí thực hiện các nhiệm vụ khoa học, công nghệ, đổi mới sáng tạo và chuyển đổi số quốc gia để thực hiện Nghị quyết số 57-NQ/TW ngày 22/12/2024 của Bộ Chính trị về đột phá phát triển khoa học, công nghệ, đổi mới sáng tạo và chuyển đổi số quốc gia và Nghị quyết số 193/2025/QH15 của Quốc hội về thí điểm một số cơ chế, chính sách đặc biệt tạo đột phá phát triển khoa học, công nghệ, đổi mới sáng tạo và chuyển đổi số quốc gia và kinh phí thực hiện các nhiệm vụ hợp tác khoa học kỹ thuật với một số nước theo Hiệp định hoặc Nghị định thư</t>
  </si>
  <si>
    <t>(2) Kinh phí các hoạt động phục vụ công tác y tế dự phòng (phòng chống dịch, bệnh truyền nhiễm, các nhiệm vụ đặc thù chuyên môn cho y tế dự phòng, y tế cơ sở, an toàn thực phẩm, công tác dân số, các nhiệm vụ mua vắc xin, kiểm nghiệm thuốc, nước, dược phẩm…); kinh phí hoạt động chỉ đạo tuyến, hướng dẫn hỗ trợ chuyên môn, chuyển giao kỹ thuật, luân phiên cán bộ chuyên môn từ bệnh viện tuyến trên về hỗ trợ các bệnh viện tuyến dưới nhằm nâng cao chất lượng khám, chữa bệnh đã được duyệt; kinh phí khám bệnh, chữa bệnh, chăm sóc cho bệnh nhân Tâm thần, Phong, Lao tại các cơ sở y tế</t>
  </si>
  <si>
    <t>(3) Kinh phí hoạt động phục vụ phiên tòa; kinh phí hoạt động điều tra, thực hành quyền công tố và kiểm sát hoạt động tư pháp của cơ quan kiểm sát nhân dân; kinh phí giám định phục vụ hoạt động của cơ quan tư pháp, thanh tra, kiểm toán; kinh phí hoạt động của đoàn Hội thẩm, kinh phí tạm ứng cưỡng chế thi hành án, tiêu hủy tang vật, kinh phí thừa phát lại; kinh phí thực hiện hòa giải, đối thoại theo Luật Hoà giải, đối thoại tại Toà án; kinh phí bồi thường thiệt hại; kinh phí thực hiện Pháp lệnh số 01/2022/UBTVQH15 về trình tự, thủ tục Toà án nhân dân xem xét, quyết định việc đưa người từ đủ 12 tuổi đến dưới 18 tuổi và cơ sở cai nghiện bắt buộc; kinh phí thực hiện Pháp lệnh số 03/2022/UBTVQH15 về trình tự, thủ tục xem xét, quyết định áp dụng các biện pháp xử lý hành chính tại Toá án nhân dân; kinh phí hỗ trợ phục vụ cho công tác họp xét tha tù trước thời hạn có điều kiện do Tòa án thực hiện theo quy định của Bộ Luật Hình sự sửa đổi; kinh phí hỗ trợ thi hành án tử hình</t>
  </si>
  <si>
    <t>Phụ lục II</t>
  </si>
  <si>
    <t>KINH PHÍ CẮT GIẢM, TIẾT KIỆM NGUỒN THU PHÍ ĐƯỢC KHẤU TRỪ ĐỂ LẠI, NGUỒN THU SỰ NGHIỆP, THU KHÁC ĐƯỢC ĐỂ LẠI THEO CHẾ ĐỘ NĂM 2025 CỦA CÁC CƠ QUAN, ĐƠN VỊ</t>
  </si>
  <si>
    <t>I. NGUỒN THU PHÍ ĐƯỢC KHẤU TRỪ ĐỂ LẠI</t>
  </si>
  <si>
    <t>II. NGUỒN THU SỰ NGHIỆP, THU KHÁC ĐƯỢC ĐỂ LẠI</t>
  </si>
  <si>
    <t>Tổng kinh phí tiết kiệm 10% Dự toán giao đối với nguồn thu phí được khấu trừ để lại năm 2025 (Tăng thêm so với dự toán giao đầu năm 2024 sau khi loại trừ khoản tăng thêm của một số nội dung được loại trừ)</t>
  </si>
  <si>
    <t>Nguồn thu phí được khấu trừ để lại năm 2025</t>
  </si>
  <si>
    <t>Nguồn thu phí được khấu trừ để lại 2024</t>
  </si>
  <si>
    <t>Tổng kinh phí tiết kiệm 10% Dự toán giao đối với  nguồn thu sự nghiệp, thu khác được để lại theo chế độ năm 2025 (Tăng thêm so với dự toán giao đầu năm 2024 sau khi loại trừ khoản tăng thêm của một số nội dung được loại trừ)</t>
  </si>
  <si>
    <t>Nguồn thu sự nghiệp, thu khác được để lại theo chế độ 2025</t>
  </si>
  <si>
    <t>Nguồn thu sự nghiệp, thu khác được để lại theo chế độ 2024</t>
  </si>
  <si>
    <t>Nhà khách Hương Sen</t>
  </si>
  <si>
    <t>Phụ lục III</t>
  </si>
  <si>
    <t>I. Kinh phí tự chủ</t>
  </si>
  <si>
    <t>II. Kinh phí không thực hiện tự chủ</t>
  </si>
  <si>
    <t xml:space="preserve">KP TC tiết kiệm 10% chi thường xuyên 07 tháng cuối năm 2025 </t>
  </si>
  <si>
    <t>Dự toán 07 tháng cuối năm 2025 (tính trên tổng dự toán giao đầu năm 2025) được cấp thẩm quyền giao</t>
  </si>
  <si>
    <t xml:space="preserve">KP KTC tiết kiệm 10% chi thường xuyên 07 tháng cuối năm 2025 </t>
  </si>
  <si>
    <t>Tổng cộng số loại trừ (07 tháng cuối năm 2025 tính trên tổng số dự toán giao đầu năm 2025)</t>
  </si>
  <si>
    <t>E=1+17</t>
  </si>
  <si>
    <t>1=(2-3)*10%</t>
  </si>
  <si>
    <t>17=(18-19)*10%</t>
  </si>
  <si>
    <t>19=20+…+32</t>
  </si>
  <si>
    <t>Phụ lục IV</t>
  </si>
  <si>
    <t xml:space="preserve">Tổng kinh phí tiết kiệm 10% Dự toán giao đối với nguồn thu phí được khấu trừ để lại 07 tháng cuối năm 2025 </t>
  </si>
  <si>
    <t>I. Nguồn thu phí được khấu trừ để lại</t>
  </si>
  <si>
    <t>II. Nguồn thu sự nghiệp, thu khác được để lại theo chế độ</t>
  </si>
  <si>
    <t>Dự toán 07 tháng cuối năm 2025 (tính trên dự toán giao đầu năm 2025) được cấp thẩm quyền giao</t>
  </si>
  <si>
    <t xml:space="preserve">Tổng kinh phí tiết kiệm 10% Dự toán giao đối với nguồn thu sự nghiệp, thu khác được để lại theo chế độ 07 tháng cuối năm 2025 </t>
  </si>
  <si>
    <t>Chuyên quản</t>
  </si>
  <si>
    <t>Mỹ Phương</t>
  </si>
  <si>
    <t>chưa báo biểu phí, lệ phí</t>
  </si>
  <si>
    <t>Lê Uyên</t>
  </si>
  <si>
    <t>Phương Thảo</t>
  </si>
  <si>
    <t>Hiền Bùi</t>
  </si>
  <si>
    <t>Hiền Bùi
Đơn vị chỉ báo số của TP HCM (cũ), do đơn vị của BD (cũ), BRVT (cũ) không báo số liệu</t>
  </si>
  <si>
    <t>Minh Tâm</t>
  </si>
  <si>
    <t>Diệu</t>
  </si>
  <si>
    <t>Hiền Phan</t>
  </si>
  <si>
    <t>Phương Mai</t>
  </si>
  <si>
    <t>- chưa báo biểu 07 tháng.
- Biểu tiết kiệm 2025 so 2024: số liệu năm 2024 số loại trừ lớn hơn số giao?</t>
  </si>
  <si>
    <t>không báo cáo được</t>
  </si>
  <si>
    <t>thông tin vb báo cáo</t>
  </si>
  <si>
    <t>Sự nghiệp khoa học và công nghệ</t>
  </si>
  <si>
    <t>Biểu nguồn NS</t>
  </si>
  <si>
    <t>Biểu nguồn thu</t>
  </si>
  <si>
    <t>CQ kiểm tra lại số liệu đơn vị báo cáo</t>
  </si>
  <si>
    <t>01 đơn vị báo cáo đc nguồn thu sự nghiệp (KHCN)</t>
  </si>
  <si>
    <t>2.1</t>
  </si>
  <si>
    <t>2.2</t>
  </si>
  <si>
    <t>2.3</t>
  </si>
  <si>
    <t>tháng 9/2025, sáp nhập các Đài khác vào</t>
  </si>
  <si>
    <t>Quản lý nhà nước</t>
  </si>
  <si>
    <t>Khối đảng</t>
  </si>
  <si>
    <t>Các tổ chức chính trị, chính trị - xã hội,…</t>
  </si>
  <si>
    <t>Hội Đông y Thành phố</t>
  </si>
  <si>
    <t>Liên hiệp các Tổ chức hữu nghị Thành phố</t>
  </si>
  <si>
    <t>biểu 2025 so 2024: chênh lệch âm (k tiết kiệm)</t>
  </si>
  <si>
    <t>chưa tách KPTC, KPKTC</t>
  </si>
  <si>
    <t>nguồn thu là thu phí đc để lại (đã hỏi chị Diệu nhưng chưa xác nhận có bao gồm nguồn thu sự nghiệp k)</t>
  </si>
  <si>
    <t>Minh Tiến</t>
  </si>
  <si>
    <t>trước sắp xếp</t>
  </si>
  <si>
    <t>gửi vb trước sắp xếp</t>
  </si>
  <si>
    <t xml:space="preserve">Sở Tài chính </t>
  </si>
  <si>
    <t>Ban Quản lý Tòa nhà Trung tâm Hành chính công</t>
  </si>
  <si>
    <t>số BQL tòa nhà chưa đúng</t>
  </si>
  <si>
    <t>070</t>
  </si>
  <si>
    <t>085</t>
  </si>
  <si>
    <t>Trung tâm Thông tin điện tử TP</t>
  </si>
  <si>
    <t>Ban Tiếp công dân TP</t>
  </si>
  <si>
    <t>TỔNG CỘNG</t>
  </si>
  <si>
    <t>Văn phòng Sở Tài chính</t>
  </si>
  <si>
    <t>số thu năm 2024 của TT đấu thầu không có số dự toán nhưng có số loại trừ</t>
  </si>
  <si>
    <t>Hội Mỹ thuật Thành phố</t>
  </si>
  <si>
    <t>Hội Điện ảnh Thành phố</t>
  </si>
  <si>
    <t>Hội Âm nhạc Thành phố</t>
  </si>
  <si>
    <t>L</t>
  </si>
  <si>
    <t>K</t>
  </si>
  <si>
    <t>KP tự chủ</t>
  </si>
  <si>
    <t>Cộng</t>
  </si>
  <si>
    <t>KP không tự chủ</t>
  </si>
  <si>
    <t>Chi thường xuyên năm 2025 so với năm 2024</t>
  </si>
  <si>
    <t>Chi thường xuyên 7 tháng cuối năm 2025</t>
  </si>
  <si>
    <t>năm 2025 so với năm 2024</t>
  </si>
  <si>
    <t xml:space="preserve"> 07 tháng cuối năm 2025</t>
  </si>
  <si>
    <t>Quốc phòng</t>
  </si>
  <si>
    <t xml:space="preserve">An ninh </t>
  </si>
  <si>
    <t>Sự nghiệp Văn hoá TT</t>
  </si>
  <si>
    <t>Sự nghiệp phát thanh, truyền hình, thông tấn</t>
  </si>
  <si>
    <t>Sự nghiệp thể dục thể thao</t>
  </si>
  <si>
    <t>Sự nghiệp bảo vệ môi trường</t>
  </si>
  <si>
    <t>III</t>
  </si>
  <si>
    <t>IV</t>
  </si>
  <si>
    <t>V</t>
  </si>
  <si>
    <t>VI</t>
  </si>
  <si>
    <t>VII</t>
  </si>
  <si>
    <t>VIII</t>
  </si>
  <si>
    <t>IX</t>
  </si>
  <si>
    <t>XI</t>
  </si>
  <si>
    <t>IX.1</t>
  </si>
  <si>
    <t>IX.2</t>
  </si>
  <si>
    <t>IX.3</t>
  </si>
  <si>
    <t>1</t>
  </si>
  <si>
    <t>2</t>
  </si>
  <si>
    <t>3</t>
  </si>
  <si>
    <t>4</t>
  </si>
  <si>
    <t>5</t>
  </si>
  <si>
    <t>9</t>
  </si>
  <si>
    <t>10</t>
  </si>
  <si>
    <t>12</t>
  </si>
  <si>
    <t>13</t>
  </si>
  <si>
    <t>15</t>
  </si>
  <si>
    <t>16</t>
  </si>
  <si>
    <t>18</t>
  </si>
  <si>
    <t>19</t>
  </si>
  <si>
    <t>20</t>
  </si>
  <si>
    <t xml:space="preserve">Công văn số 773/CV-TCĐGTVT ngày 19/8/2025 (Thay thế Công văn số 520/CV-TCĐGTVT ngày 30/6/2025) </t>
  </si>
  <si>
    <t>Trường Cao đẳng Giao thông vận tải</t>
  </si>
  <si>
    <t>093</t>
  </si>
  <si>
    <t>Khu di tích lịch sử địa đạo Củ Chi</t>
  </si>
  <si>
    <t>Thông</t>
  </si>
  <si>
    <t>Vy</t>
  </si>
  <si>
    <t>Trung tâm Xúc tiến Thương mại và Đầu tư Thành phố Hồ Chí Minh</t>
  </si>
  <si>
    <t>Trung tâm Xúc tiến du lịch Thành phố</t>
  </si>
  <si>
    <t>Sự nghiệp phát thanh, truyền hình</t>
  </si>
  <si>
    <t>Ủy ban MTTQ Việt Nam TP.HCM</t>
  </si>
  <si>
    <t>Trung tâm Dịch vụ việc làm thanh niên TP</t>
  </si>
  <si>
    <t>Trung tâm Hỗ trợ TNCN TP</t>
  </si>
  <si>
    <t>Trung tâm CTXHTN TP</t>
  </si>
  <si>
    <t>Trung tâm Phát triển KH&amp;CN Trẻ</t>
  </si>
  <si>
    <t>Ký túc xá Sinh viên Lào</t>
  </si>
  <si>
    <t>Trường Đoàn Lý Tự Trọng</t>
  </si>
  <si>
    <t>,</t>
  </si>
  <si>
    <t>Nhà văn hóa Thanh niên TP.HCM</t>
  </si>
  <si>
    <t>Nhà văn hóa Sinh viên TP.HCM</t>
  </si>
  <si>
    <t>Nhà Thiếu nhi TP.HCM</t>
  </si>
  <si>
    <t>Trung tâm SHDN TTN TP.HCM</t>
  </si>
  <si>
    <t>Sự nghiệp đảm bảo xã hội</t>
  </si>
  <si>
    <t>Trung tâm Công tác xã hội Ánh Dương</t>
  </si>
  <si>
    <t>Văn phòng Ủy ban Mặt trận Tổ quốc Thành phố</t>
  </si>
  <si>
    <t>Thành Đoàn TP.HCM</t>
  </si>
  <si>
    <t>Hội Phụ Nữ TP.HCM</t>
  </si>
  <si>
    <t>Hội Nông dân TP.HCM</t>
  </si>
  <si>
    <t>Hội Cựu chiến binh TP.HCM</t>
  </si>
  <si>
    <t>Ủy ban MTTQ Việt Nam TPHCM</t>
  </si>
  <si>
    <t>Trung tâm Hỗ trợ TNKN</t>
  </si>
  <si>
    <t>Trung tâm Hỗ trợ Học sinh, sinh viên TP</t>
  </si>
  <si>
    <t>Trung tâm Hỗ trợ TNCN và lao động trẻ</t>
  </si>
  <si>
    <t>Trung tâm Hoạt động thanh niên tỉnh BD</t>
  </si>
  <si>
    <t>Đội Thanh niên xung phong</t>
  </si>
  <si>
    <t>3.1</t>
  </si>
  <si>
    <t>3.2</t>
  </si>
  <si>
    <t>3.3</t>
  </si>
  <si>
    <t>3.4</t>
  </si>
  <si>
    <t>3.5</t>
  </si>
  <si>
    <t>3.6</t>
  </si>
  <si>
    <t>3.7</t>
  </si>
  <si>
    <t>3.8</t>
  </si>
  <si>
    <t>3.9</t>
  </si>
  <si>
    <t>3.10</t>
  </si>
  <si>
    <t>Nhà văn hóa Thanh niên</t>
  </si>
  <si>
    <t>Nhà văn hóa Sinh viên</t>
  </si>
  <si>
    <t>Nhà Thiếu nhi TP</t>
  </si>
  <si>
    <t>Trung tâm SHDN TTN TP</t>
  </si>
  <si>
    <t>Nhà Thiếu nhi tỉnh Bình Dương</t>
  </si>
  <si>
    <t>TT Thanh thiếu nhi tỉnh Bà Rịa - Vũng Tàu</t>
  </si>
  <si>
    <t>Hãng phim Trẻ</t>
  </si>
  <si>
    <t>Báo Tuổi Trẻ</t>
  </si>
  <si>
    <t>2.4</t>
  </si>
  <si>
    <t>2.5</t>
  </si>
  <si>
    <t>2.6</t>
  </si>
  <si>
    <t>2.7</t>
  </si>
  <si>
    <t>2.8</t>
  </si>
  <si>
    <t>6.1</t>
  </si>
  <si>
    <t>6.2</t>
  </si>
  <si>
    <t>6.3</t>
  </si>
  <si>
    <t>6.4</t>
  </si>
  <si>
    <t>6.5</t>
  </si>
  <si>
    <t>4.1</t>
  </si>
  <si>
    <t>4.2</t>
  </si>
  <si>
    <t>4.3</t>
  </si>
  <si>
    <t>4.4</t>
  </si>
  <si>
    <t>4.5</t>
  </si>
  <si>
    <t>4.6</t>
  </si>
  <si>
    <t>4.7</t>
  </si>
  <si>
    <t>4.8</t>
  </si>
  <si>
    <t>4.9</t>
  </si>
  <si>
    <t>4.10</t>
  </si>
  <si>
    <t>Linh Thảo</t>
  </si>
  <si>
    <t>BQL VQG Côn Đảo</t>
  </si>
  <si>
    <t>BQL Vườn Quốc gia Côn Đảo</t>
  </si>
  <si>
    <t>Trường CĐSP Bà Rịa - Vũng Tàu</t>
  </si>
  <si>
    <t>689/CĐSP-KHTC ngày 05/9/2025</t>
  </si>
  <si>
    <t>Vĩnh</t>
  </si>
  <si>
    <t>205/CĐYT-KHTC ngày 05/9/2025</t>
  </si>
  <si>
    <t>chưa báo biểu phí, nguồn thu</t>
  </si>
  <si>
    <t>Trường Cao đẳng Kỹ thuật Công nghệ Bà Rịa-Vũng Tàu</t>
  </si>
  <si>
    <t>490/CĐKTCN.TC-KT ngày 09/9/2025</t>
  </si>
  <si>
    <t>BIỂU PHÍ 2025 SO 2024: đơn vị chưa tính ra số tiết kiệm, tổng hợp chạy công thức ra số tiết kiệm</t>
  </si>
  <si>
    <t>745/TCĐNVS-TV ngày 09/9/2025</t>
  </si>
  <si>
    <t>chưa nhập do chưa tìm đc trên QLVB</t>
  </si>
  <si>
    <t>246/CĐVHBD-KHTC ngày 09/9/2025</t>
  </si>
  <si>
    <t>chưa nhập, do không thấy số để nhập</t>
  </si>
  <si>
    <t>chưa có trên QLVB ngày 11/9/2025</t>
  </si>
  <si>
    <t>đã có trên QLVB 11/9/2025</t>
  </si>
  <si>
    <t>chưa nhập</t>
  </si>
  <si>
    <t>68/ĐATP ngày 3/9/2025</t>
  </si>
  <si>
    <t>165/CV-MT/2025 ngày 4/9/2025</t>
  </si>
  <si>
    <t>53/HNB ngày 9/9/2025</t>
  </si>
  <si>
    <t xml:space="preserve">Hiền Bùi
</t>
  </si>
  <si>
    <t>đơn vị chưa tách sự nghiệp nên CQ chưa gửi tổng hợp</t>
  </si>
  <si>
    <t>đã hợp nhất thành đơn vị mới nên không báo</t>
  </si>
  <si>
    <t>không có nội dung tiết kiệm</t>
  </si>
  <si>
    <t>chưa nhập, chưa tách sự nghiệp</t>
  </si>
  <si>
    <t>Báo cáo chưa đầy đủ, nên không tổng hợp</t>
  </si>
  <si>
    <t>XII</t>
  </si>
  <si>
    <t>An ninh</t>
  </si>
  <si>
    <t>KINH PHÍ CẮT GIẢM, TIẾT KIỆM THEO NGHỊ QUYẾT SỐ 173/NQ-CP NGÀY 13 THÁNG 6 NĂM 2025 CỦA CHÍNH PHỦ</t>
  </si>
  <si>
    <t>1. Nguồn NSNN</t>
  </si>
  <si>
    <t xml:space="preserve">2. Nguồn thu phí khấu trừ được để lại </t>
  </si>
  <si>
    <t>3. Nguồn thu sự nghiệp, thu khác được để lại</t>
  </si>
  <si>
    <t>6=7+14+17</t>
  </si>
  <si>
    <t>7=8+11</t>
  </si>
  <si>
    <t>8=9+10</t>
  </si>
  <si>
    <t>11=12+13</t>
  </si>
  <si>
    <t>14=15+16</t>
  </si>
  <si>
    <t>17=18+19</t>
  </si>
  <si>
    <t xml:space="preserve">Thu Hiền </t>
  </si>
  <si>
    <t>Chưa gửi báo cáo</t>
  </si>
  <si>
    <t>Nhàn</t>
  </si>
  <si>
    <t>đã nhập</t>
  </si>
  <si>
    <t>chưa nhập nguồn NS</t>
  </si>
  <si>
    <t>ĐÃ NHẬP TỔNG HỢP</t>
  </si>
  <si>
    <t>CHƯA NHẬP TỔNG HỢP</t>
  </si>
  <si>
    <t>chưa nhập SN môi trường NS</t>
  </si>
  <si>
    <t>1276/ĐHSG-KHTC ngày 10/9/2025</t>
  </si>
  <si>
    <t>2588/TĐHYKPNT-TCKT ngày 10/9/2025</t>
  </si>
  <si>
    <t>583/BC-CĐYT ngày 10/9/2025</t>
  </si>
  <si>
    <t>ĐƠN VỊ KHÔNG CÓ NỘI DUNG TIẾT KIỆM</t>
  </si>
  <si>
    <t>Đơn vị không có nội dung tiết kiệm</t>
  </si>
  <si>
    <t>159/ĐHTDM-BTCKT ngày 11/9/2025</t>
  </si>
  <si>
    <t>Kinh phí hỗ trợ, đã hợp nhất thành đơn vị mới nên không báo</t>
  </si>
  <si>
    <t>BỎ</t>
  </si>
  <si>
    <t>Kinh phí kỳ họp Quốc hội, hoạt động của Ủy ban Thường vụ Quốc hội và Đoàn đại biểu Quốc hội; ... kinh phí tổ chức đại hội đảng các cấp</t>
  </si>
  <si>
    <t>Kinh phí hoạt động của các cơ quan đại diện Việt Nam ở nước ngoài và các cơ quan Việt Nam khác ở nước ngoài;...; kinh phí phục vụ nhiệm vụ đối ngoại của lãnh đạo Đảng, Nhà nước, Quốc hội, Chính phủ</t>
  </si>
  <si>
    <t>Kinh phí đào tạo lưu học sinh nước ngoài ở Việt Nam và đào tạo lưu học sinh Việt Nam ở nước ngoài diện Hiệp định;...; Kinh phí đào tạo, bồi dưỡng cán bộ, công chức</t>
  </si>
  <si>
    <t>Bộ Tư lệnh (Khu di tích lịch sử địa đạo Củ Chi)</t>
  </si>
  <si>
    <t>Trung</t>
  </si>
  <si>
    <t>Thúy</t>
  </si>
  <si>
    <t>Hạnh Hoa</t>
  </si>
  <si>
    <t>Ngọc Hiền</t>
  </si>
  <si>
    <t>Thiên Phúc</t>
  </si>
  <si>
    <t>Ban Quản lý Khu vực phát triển đô thị Thành phố</t>
  </si>
  <si>
    <t xml:space="preserve">Phương Thảo </t>
  </si>
  <si>
    <t>683-CV/HVCB ngày 20/8/2025</t>
  </si>
  <si>
    <t>Tiên</t>
  </si>
  <si>
    <t>Trúc</t>
  </si>
  <si>
    <t>Tâm</t>
  </si>
  <si>
    <t>1250/VNCPT-TV ngày 11/9/2025</t>
  </si>
  <si>
    <t>2486/SCT-KHTCTH ngày 05/9/2025 của Sở Công Thương</t>
  </si>
  <si>
    <t>đơn vị hỗ trợ</t>
  </si>
  <si>
    <t>Văn phòng Sở An toàn thực phẩm</t>
  </si>
  <si>
    <t xml:space="preserve">Viện Nghiên cứu phát triển Thành phố </t>
  </si>
  <si>
    <t xml:space="preserve">Văn phòng Viện Nghiên cứu phát triển Thành phố; </t>
  </si>
  <si>
    <t xml:space="preserve">Trung tâm Hỗ trợ hội nhập quốc tế Thành phố (CIIS); </t>
  </si>
  <si>
    <t>Trung tâm Mô phỏng và Dự báo kinh tế xã hội Thành phố (CSSF);</t>
  </si>
  <si>
    <t>Trung tâm Tư vấn ứng dụng kinh tế Thành phố (CIT);</t>
  </si>
  <si>
    <t>7.1</t>
  </si>
  <si>
    <t>7.2</t>
  </si>
  <si>
    <t>7.3</t>
  </si>
  <si>
    <t>7.4</t>
  </si>
  <si>
    <t>đã xem (đvi báo k có tiết kiệm)</t>
  </si>
  <si>
    <t>đã nhập SN môi trường NS</t>
  </si>
  <si>
    <t>Trường Cao đẳng Y tế Bà Rịa-Vũng Tàu</t>
  </si>
  <si>
    <t>Trường Cao đẳng Việt Nam - Hàn Quốc Bình Dương</t>
  </si>
  <si>
    <t>Trường CĐ nghề VN-Singapore</t>
  </si>
  <si>
    <t>Đại học Thủ Dầu Một</t>
  </si>
  <si>
    <t>Trường ĐHYK Phạm Ngọc Thạch</t>
  </si>
  <si>
    <t>Trường Cao đẳng Y tế Bình Dương</t>
  </si>
  <si>
    <t>Học viện cán bộ</t>
  </si>
  <si>
    <t>TT DV ĐGTS</t>
  </si>
  <si>
    <t>TT Thông tin và TVCC</t>
  </si>
  <si>
    <t>Trung tâm TGPL số 1</t>
  </si>
  <si>
    <t>Trung tâm TGPL số 2</t>
  </si>
  <si>
    <t>Trung tâm TGPL số 3</t>
  </si>
  <si>
    <t>Văn phòng Sở Tư pháp</t>
  </si>
  <si>
    <t>VP STP HCM</t>
  </si>
  <si>
    <t>VP STP Bình Dương</t>
  </si>
  <si>
    <t>VP STP Vũng Tàu</t>
  </si>
  <si>
    <t>Phòng Công chứng số 1</t>
  </si>
  <si>
    <t>Phòng Công chứng số 2</t>
  </si>
  <si>
    <t>Phòng Công chứng số 3</t>
  </si>
  <si>
    <t>Phòng Công chứng số 4</t>
  </si>
  <si>
    <t>Phòng Công chứng số 5</t>
  </si>
  <si>
    <t>Phòng Công chứng số 6</t>
  </si>
  <si>
    <t>Phòng Công chứng số 7</t>
  </si>
  <si>
    <t>Phòng Công chứng số 8</t>
  </si>
  <si>
    <t>Phòng Công chứng số 9</t>
  </si>
  <si>
    <t>Phòng Công chứng số 10</t>
  </si>
  <si>
    <t>Phòng Công chứng số 11</t>
  </si>
  <si>
    <t>Phòng Công chứng số 12</t>
  </si>
  <si>
    <t>TT DV ĐGTS HCM</t>
  </si>
  <si>
    <t>TT DV ĐGTS số 2</t>
  </si>
  <si>
    <t>Ban QL Khu NNCNC</t>
  </si>
  <si>
    <t>Trung tâm Khai thác Hạ tầng</t>
  </si>
  <si>
    <t>BQL Trung tâm Thủy sản Thành phố</t>
  </si>
  <si>
    <t>Trung tâm GDNN NNCNC</t>
  </si>
  <si>
    <t>Trường Trung cấp Kỹ thuật Nông nghiệp</t>
  </si>
  <si>
    <t>Trung tâm Nghiên cứu và Phát triển NNCNC</t>
  </si>
  <si>
    <t>Trung tâm Ươm tạo Doanh nghiệp Nông nghiệp Công nghệ cao</t>
  </si>
  <si>
    <t>Ban Quản lý Khu NNNC</t>
  </si>
  <si>
    <t>Ban Quản lý các Khu chế xuất và công nghiệp Thành phố</t>
  </si>
  <si>
    <t>Ban Quản lý Khu công nghệ cao</t>
  </si>
  <si>
    <t>Văn phòng Ban Quản lý Khu công nghệ cao</t>
  </si>
  <si>
    <t>Vườn ươm doanh nghiệp</t>
  </si>
  <si>
    <t>BQL các dự án ĐTXD</t>
  </si>
  <si>
    <t>Trung tâm nghiên cứu triển khai</t>
  </si>
  <si>
    <t>Trung tâm Công nghệ sinh học</t>
  </si>
  <si>
    <t>Trung tâmđào tạo</t>
  </si>
  <si>
    <t>Sở Công thương</t>
  </si>
  <si>
    <t>Văn phòng Sở Công Thương</t>
  </si>
  <si>
    <t>Nguồn kinh phí xúc tiến thương mại</t>
  </si>
  <si>
    <t>Nguồn kinh phí sự nghiệp kinh tế khác</t>
  </si>
  <si>
    <t>Hạng mục công nghệ thông tin</t>
  </si>
  <si>
    <t>Kinh phí sự nghiệp kinh tế - Các hoạt động điều tra, thăm dò, khảo sát, tư vấn, quy hoạch trong các lĩnh vực kinh tế, xã hội, nhân văn</t>
  </si>
  <si>
    <t>Trung tâm Phát triển Công nghiệp hỗ trợ</t>
  </si>
  <si>
    <t>Kinh phí khuyến công</t>
  </si>
  <si>
    <t>Trung tâm Hỗ trợ và Phát triển doanh nghiệp</t>
  </si>
  <si>
    <t>Trung tâm Tư vấn và Hỗ trợ Chuyển dịch cơ cấu kinh tế nông nghiệp</t>
  </si>
  <si>
    <t>Trung tâm khuyến công và tư vấn phát triển công nghiệp</t>
  </si>
  <si>
    <t>Trung tâm xúc tiến thương mại, du lịch và phát triển công nghiệp</t>
  </si>
  <si>
    <t>13.1</t>
  </si>
  <si>
    <t>13.2</t>
  </si>
  <si>
    <t>13.4</t>
  </si>
  <si>
    <t>13.5</t>
  </si>
  <si>
    <t>13.6</t>
  </si>
  <si>
    <t>13.3</t>
  </si>
  <si>
    <t>Trường Cao đẳng Kỹ thuật Nguyễn Trường Tộ</t>
  </si>
  <si>
    <t>Chi cục Quản lý thị trường TP.HCM</t>
  </si>
  <si>
    <t>Văn phòng Sở</t>
  </si>
  <si>
    <t>Văn phòng Sở Công thương</t>
  </si>
  <si>
    <t>Ban QLDA Giao thông Khu vực và Chuyên ngành Nông nghiệp tỉnh BR - VT</t>
  </si>
  <si>
    <t>Ban QLDA ĐTXD khu vực Bà Rịa</t>
  </si>
  <si>
    <t>Ban QLDA ĐTXD khu vực Châu Đức</t>
  </si>
  <si>
    <t>Ban QLDA ĐTXD khu vực Phú Mỹ</t>
  </si>
  <si>
    <t>Ngọc</t>
  </si>
  <si>
    <t xml:space="preserve">Văn phòng Sở </t>
  </si>
  <si>
    <t>Chi cục Thủy sản và Kiểm ngư tỉnh Bà Rịa - Vũng Tàu</t>
  </si>
  <si>
    <t>Chi cục Chăn nuôi và Trồng trọt tỉnh Bà Rịa - Vũng Tàu</t>
  </si>
  <si>
    <t>Chi cục Chăn nuôi, Thú y  và Thủy sản tỉnh Bình Dương</t>
  </si>
  <si>
    <t>Chi cục Bảo vệ môi trường tỉnh Bình Dương</t>
  </si>
  <si>
    <t>Chi cục Thủy lợi tỉnh Bình Dương (TTĐTKTTLNSNT KV2)</t>
  </si>
  <si>
    <t>6018/STNMT-KHTC ngày 19/9/2025</t>
  </si>
  <si>
    <t>chỉ nhập phí, thu sự nghiệp. Chưa nhập NS do chưa tách nguồn</t>
  </si>
  <si>
    <t>đã nhập phí, thu sư nghiệp</t>
  </si>
  <si>
    <t>không có số tiết kiệm</t>
  </si>
  <si>
    <t>Văn phòng Sở Du lịch</t>
  </si>
  <si>
    <t>Công văn số 74/VQG-KHTC ngày 09/9/2025</t>
  </si>
  <si>
    <t>Ban Quản lý dự án chuyên ngành nước thải tỉnh Bình Dương</t>
  </si>
  <si>
    <t>418/BQL.CNNT-HCKT ngày 18/9/2025</t>
  </si>
  <si>
    <t>Ban QLDA ĐTXD tỉnh Bình Dương</t>
  </si>
  <si>
    <t>Sở khoa học và công nghệ</t>
  </si>
  <si>
    <t>XIII</t>
  </si>
  <si>
    <t>Chi khác</t>
  </si>
  <si>
    <t>đã nhập, chưa nhập chi tiết</t>
  </si>
  <si>
    <t>đã nhập phí, thu sư nghiệp, nhập tổng NS</t>
  </si>
  <si>
    <t>Ghi chú: 
- Số tiết kiệm chi thường xuyên của phòng HCSN tổng hợp gửi phòng QLNS không bao gồm kinh phí sự nghiệp kinh tế và kinh phí sự nghiệp môi trường do phòng Quyết toán đầu tư tổng hợp; do đó, thẩm kế rà soát kiểm tra số liệu để số tiết kiệm không bị tính 02 lần.
- Thẩm kế thống kê danh sách các đơn vị phụ trách, trong đó ghi chú: (1) các đơn vị đã gửi báo cáo, (2) các đơn vị chưa gửi báo cáo.</t>
  </si>
  <si>
    <t xml:space="preserve">Ghi chú </t>
  </si>
  <si>
    <t>Điều chỉnh giảm (trừ số tiết kiệm do phòng Quyết toán đầu tư theo dõi)</t>
  </si>
  <si>
    <t>Điều chỉnh giảm NS sang nguồn thu</t>
  </si>
  <si>
    <t>Điều chỉnh giảm do đã giải thể theo Quyết định số 349/QĐ-UBND ngày 28/7/2025</t>
  </si>
  <si>
    <t>Điều chỉnh giảm</t>
  </si>
  <si>
    <t>THỐNG KÊ DANH SÁCH ĐƠN VỊ GỬI BÁO CÁO TIẾT KIỆM THEO NQ 173</t>
  </si>
  <si>
    <t>Ghi chú</t>
  </si>
  <si>
    <t>Lan Hương</t>
  </si>
  <si>
    <t>R</t>
  </si>
  <si>
    <t>Điều chỉnh 2025 so 2024, 7 tháng</t>
  </si>
  <si>
    <t>Ban QLDA chuyên ngành Giao thông và Dân dụng tỉnh Bà Rịa - Vũng Tàu</t>
  </si>
  <si>
    <t>Ban Quản lý dự án Đầu tư xây dựng khu vực Vũng Tàu</t>
  </si>
  <si>
    <t>Ban QLDA ĐTXD khu vực Long Đất</t>
  </si>
  <si>
    <t xml:space="preserve">Ban QLDA ĐTXD khu vực Xuyên Mộc </t>
  </si>
  <si>
    <t>Ban Quản lý dự án đầu tư xây dựng hạ tầng đô thị Thành phố Hồ Chí Minh</t>
  </si>
  <si>
    <t>Ban Quản lý dự án đầu tư xây dựng các công trình giao thông Thành phố Hồ Chí Minh</t>
  </si>
  <si>
    <t>Ban Quản lý dự án đầu tư xây dựng các công trình dân dụng và công nghiệp Thành phố Hồ Chí Minh</t>
  </si>
  <si>
    <t>không có tiết kiệm</t>
  </si>
  <si>
    <t>Ban Quản lý Phát triển đô thị Thành phố Hồ Chí Minh</t>
  </si>
  <si>
    <t>Trung tâm Chuyển đổi số</t>
  </si>
  <si>
    <t>Lực lượng thanh niên xung phong</t>
  </si>
  <si>
    <t>Văn phòng Lực lượng Thanh niên xung phong Thành phố</t>
  </si>
  <si>
    <t>Lực lượng Thanh niên xung phong</t>
  </si>
  <si>
    <t>Trung tâm Giáo dục thường xuyên Thanh niên xung phong</t>
  </si>
  <si>
    <t>Làng Thiếu niên Thủ Đức</t>
  </si>
  <si>
    <t>Trung tâm nuôi dưỡng bảo trợ trẻ em Linh Xuân</t>
  </si>
  <si>
    <t>Trung tâm bảo trợ trẻ em Tam Bình</t>
  </si>
  <si>
    <t>Trung tâm Bảo trợ - Dạy nghề và tạo việc làm Thành phố</t>
  </si>
  <si>
    <t>Nhà Tang lễ Thành phố</t>
  </si>
  <si>
    <t>075</t>
  </si>
  <si>
    <t>Trung tâm dịch vụ việc làm TP.HCM</t>
  </si>
  <si>
    <t>Trung tâm dịch vụ việc làm Bà Rịa - Vũng Tàu</t>
  </si>
  <si>
    <t>Trung tâm dịch vụ việc làm Bình Dương</t>
  </si>
  <si>
    <t>Trung tâm lưu trữ lịch sử Bình Dương</t>
  </si>
  <si>
    <t>Trung tâm Lưu trữ lịch sử Bà Rịa - Vũng Tàu</t>
  </si>
  <si>
    <t>Sự nghiệp Giáo dục, đào tạo và dạy nghề</t>
  </si>
  <si>
    <t>Văn phòng Sở Nội vụ</t>
  </si>
  <si>
    <t>Ban Thi đua - Khen thưởng</t>
  </si>
  <si>
    <t>Trung tâm điều dưỡng người có công Bà Rịa Vũng Tàu</t>
  </si>
  <si>
    <t>Ban Quản trang TP.HCM</t>
  </si>
  <si>
    <t>Ban Quản lý Nghĩa trang liệt sĩ tỉnh Bình Dương</t>
  </si>
  <si>
    <t>Hội Sân khấu Thành phố</t>
  </si>
  <si>
    <t>Hội Nhà báo Thành phố</t>
  </si>
  <si>
    <t>Hội Luật gia Thành phố</t>
  </si>
  <si>
    <t>Hội Nhà văn Thành phố</t>
  </si>
  <si>
    <t>Hội Kiến trúc sư Thành phố</t>
  </si>
  <si>
    <t>Hội Văn học nghệ thuật các dân tộc thiểu số Thành phố</t>
  </si>
  <si>
    <t>giải thể</t>
  </si>
  <si>
    <t xml:space="preserve">Sở Xây dựng đã phát hành Công văn số 9399/SXD-TC ngày 25/9/2025
Phòng HCSN rà soát và nhận thấy số liệu báo cáo chưa phù hợp </t>
  </si>
  <si>
    <t>SỞ TÀI CHÍNH</t>
  </si>
  <si>
    <t>Sở Quy hoạch Kiến trúc</t>
  </si>
  <si>
    <t>Ban Quản lý các Khu chế xuất và Công nghiệp</t>
  </si>
  <si>
    <t>Ban Quản lý Khu nông nghiệp Công nghệ cao</t>
  </si>
  <si>
    <t>Ban Quản lý dự án đầu tư xây dựng hạ tầng đô thị TP.HCM</t>
  </si>
  <si>
    <t>Ban Quản lý dự án đầu tư xây dựng các công trình dân dụng và công nghiệp TP.HCM</t>
  </si>
  <si>
    <t>Trung tâm Phát triển Quỹ đất TP.HCM</t>
  </si>
  <si>
    <t>2. Sự nghiệp môi trường 
(Nguồn Ngân sách nhà nươc)</t>
  </si>
  <si>
    <t>1. Sự nghiệp các hoạt động kinh tế
(Nguồn Ngân sách nhà nươc)</t>
  </si>
  <si>
    <t>Kinh phí tiết kiệm thêm trên 5% chi thường xuyên năm 2026</t>
  </si>
  <si>
    <t>KINH PHÍ CẮT GIẢM, TIẾT KIỆM THEO NGHỊ QUYẾT SỐ 135/NQ-CP NGÀY 22/5/2026 CỦA CHÍNH PHỦ</t>
  </si>
  <si>
    <t>Kinh phí tiết kiệm 10% an sinh xã hội đã cắt giảm khi giao dự toán đầu năm 2026</t>
  </si>
  <si>
    <t xml:space="preserve">Kinh phí tiết kiệm 10% đơn vị báo cáo tiết kiệm thêm </t>
  </si>
  <si>
    <t>Ban Quản lý dự án đầu tư xây dựng tỉnh Bình Dương</t>
  </si>
  <si>
    <t>Ban Quản lý dự án đầu tư xây dựng công trình giao thông tỉnh Bình Dương</t>
  </si>
  <si>
    <t>Ban Quản lý dự án chuyên ngành Giao thông và Dân dụng tỉnh Bà Rịa - Vũng Tàu</t>
  </si>
  <si>
    <t>Ban Quản lý dự án Giao thông khu vực và chuyên ngành Nông nghiệp tỉnh Bà Rịa - Vũng Tàu</t>
  </si>
  <si>
    <t>4=5+6+7</t>
  </si>
  <si>
    <t>8=9+10+11</t>
  </si>
  <si>
    <t>3=4+8</t>
  </si>
  <si>
    <t>(Đính kèm Công văn số                    /STC-QLNS ngày           tháng 8 năm 2026 của Sở Tài chinh)</t>
  </si>
  <si>
    <t>PHỤ LỤC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</si>
</sst>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_);_(* \(#,##0.0\);_(* &quot;-&quot;??_);_(@_)"/>
  </numFmts>
  <fonts count="63">
    <font>
      <sz val="11"/>
      <color theme="1"/>
      <name val="Calibri"/>
      <scheme val="minor"/>
    </font>
    <font>
      <sz val="11"/>
      <color theme="1"/>
      <name val="Times New Roman"/>
      <family val="1"/>
    </font>
    <font>
      <b/>
      <sz val="11"/>
      <color theme="1"/>
      <name val="Times New Roman"/>
      <family val="1"/>
    </font>
    <font>
      <sz val="11"/>
      <color rgb="FF333333"/>
      <name val="&quot;Helvetica Neue&quot;"/>
    </font>
    <font>
      <sz val="11"/>
      <color theme="1"/>
      <name val="Calibri"/>
      <family val="2"/>
      <scheme val="minor"/>
    </font>
    <font>
      <sz val="11"/>
      <name val="Times New Roman"/>
      <family val="1"/>
    </font>
    <font>
      <sz val="11"/>
      <color theme="1"/>
      <name val="Times New Roman"/>
      <family val="1"/>
    </font>
    <font>
      <b/>
      <sz val="11"/>
      <color theme="1"/>
      <name val="Times New Roman"/>
      <family val="1"/>
    </font>
    <font>
      <b/>
      <sz val="13"/>
      <name val="Times New Roman"/>
      <family val="1"/>
    </font>
    <font>
      <i/>
      <sz val="13"/>
      <name val="Times New Roman"/>
      <family val="1"/>
    </font>
    <font>
      <i/>
      <sz val="11"/>
      <name val="Times New Roman"/>
      <family val="1"/>
    </font>
    <font>
      <b/>
      <sz val="11"/>
      <name val="Times New Roman"/>
      <family val="1"/>
    </font>
    <font>
      <b/>
      <sz val="10"/>
      <name val="Times New Roman"/>
      <family val="1"/>
    </font>
    <font>
      <sz val="10"/>
      <name val="Times New Roman"/>
      <family val="1"/>
    </font>
    <font>
      <sz val="8"/>
      <name val="Times New Roman"/>
      <family val="1"/>
    </font>
    <font>
      <b/>
      <sz val="12"/>
      <name val="Times New Roman"/>
      <family val="1"/>
    </font>
    <font>
      <b/>
      <sz val="8"/>
      <name val="Times New Roman"/>
      <family val="1"/>
    </font>
    <font>
      <b/>
      <i/>
      <sz val="11"/>
      <name val="Times New Roman"/>
      <family val="1"/>
    </font>
    <font>
      <sz val="11"/>
      <name val="Calibri"/>
      <family val="2"/>
      <scheme val="minor"/>
    </font>
    <font>
      <b/>
      <sz val="11"/>
      <name val="Calibri"/>
      <family val="2"/>
      <scheme val="minor"/>
    </font>
    <font>
      <sz val="7"/>
      <name val="Times New Roman"/>
      <family val="1"/>
    </font>
    <font>
      <b/>
      <i/>
      <sz val="11"/>
      <color rgb="FFFF0000"/>
      <name val="Times New Roman"/>
      <family val="1"/>
    </font>
    <font>
      <b/>
      <sz val="11"/>
      <color rgb="FFFF0000"/>
      <name val="Times New Roman"/>
      <family val="1"/>
    </font>
    <font>
      <b/>
      <sz val="8"/>
      <color rgb="FFFF0000"/>
      <name val="Times New Roman"/>
      <family val="1"/>
    </font>
    <font>
      <sz val="8"/>
      <color rgb="FFFF0000"/>
      <name val="Times New Roman"/>
      <family val="1"/>
    </font>
    <font>
      <b/>
      <sz val="13"/>
      <color rgb="FFFF0000"/>
      <name val="Times New Roman"/>
      <family val="1"/>
    </font>
    <font>
      <b/>
      <i/>
      <sz val="13"/>
      <color rgb="FFFF0000"/>
      <name val="Times New Roman"/>
      <family val="1"/>
    </font>
    <font>
      <b/>
      <sz val="9"/>
      <name val="Times New Roman"/>
      <family val="1"/>
    </font>
    <font>
      <sz val="9"/>
      <name val="Times New Roman"/>
      <family val="1"/>
    </font>
    <font>
      <b/>
      <sz val="8"/>
      <color rgb="FFC00000"/>
      <name val="Times New Roman"/>
      <family val="1"/>
    </font>
    <font>
      <sz val="8"/>
      <color rgb="FFC00000"/>
      <name val="Times New Roman"/>
      <family val="1"/>
    </font>
    <font>
      <i/>
      <sz val="11"/>
      <color rgb="FFC00000"/>
      <name val="Times New Roman"/>
      <family val="1"/>
    </font>
    <font>
      <b/>
      <sz val="10"/>
      <color rgb="FFC00000"/>
      <name val="Times New Roman"/>
      <family val="1"/>
    </font>
    <font>
      <sz val="11"/>
      <color rgb="FFC00000"/>
      <name val="Times New Roman"/>
      <family val="1"/>
    </font>
    <font>
      <sz val="10"/>
      <color rgb="FFC00000"/>
      <name val="Times New Roman"/>
      <family val="1"/>
    </font>
    <font>
      <b/>
      <sz val="13"/>
      <color rgb="FFC00000"/>
      <name val="Times New Roman"/>
      <family val="1"/>
    </font>
    <font>
      <i/>
      <sz val="13"/>
      <color rgb="FFC00000"/>
      <name val="Times New Roman"/>
      <family val="1"/>
    </font>
    <font>
      <b/>
      <sz val="11"/>
      <color rgb="FFC00000"/>
      <name val="Calibri"/>
      <family val="2"/>
      <scheme val="minor"/>
    </font>
    <font>
      <b/>
      <i/>
      <sz val="13"/>
      <color rgb="FFC00000"/>
      <name val="Times New Roman"/>
      <family val="1"/>
    </font>
    <font>
      <b/>
      <i/>
      <sz val="11"/>
      <color rgb="FFC00000"/>
      <name val="Times New Roman"/>
      <family val="1"/>
    </font>
    <font>
      <b/>
      <sz val="9"/>
      <color rgb="FFC00000"/>
      <name val="Times New Roman"/>
      <family val="1"/>
    </font>
    <font>
      <b/>
      <sz val="11"/>
      <color rgb="FFC00000"/>
      <name val="Times New Roman"/>
      <family val="1"/>
    </font>
    <font>
      <sz val="11"/>
      <name val="&quot;Helvetica Neue&quot;"/>
    </font>
    <font>
      <sz val="9"/>
      <color theme="1"/>
      <name val="Times New Roman"/>
      <family val="1"/>
    </font>
    <font>
      <b/>
      <sz val="9"/>
      <color theme="1"/>
      <name val="Times New Roman"/>
      <family val="1"/>
    </font>
    <font>
      <sz val="9"/>
      <color theme="1"/>
      <name val="Calibri"/>
      <family val="2"/>
      <scheme val="minor"/>
    </font>
    <font>
      <b/>
      <sz val="11"/>
      <color theme="1"/>
      <name val="Calibri"/>
      <family val="2"/>
      <scheme val="minor"/>
    </font>
    <font>
      <sz val="11"/>
      <color rgb="FFFF0000"/>
      <name val="Times New Roman"/>
      <family val="1"/>
    </font>
    <font>
      <b/>
      <sz val="7"/>
      <color theme="1"/>
      <name val="Times New Roman"/>
      <family val="1"/>
    </font>
    <font>
      <sz val="11"/>
      <color theme="1"/>
      <name val="Calibri"/>
      <family val="2"/>
      <scheme val="minor"/>
    </font>
    <font>
      <b/>
      <sz val="10"/>
      <color theme="1"/>
      <name val="Times New Roman"/>
      <family val="1"/>
    </font>
    <font>
      <b/>
      <sz val="10"/>
      <color rgb="FFFF0000"/>
      <name val="Times New Roman"/>
      <family val="1"/>
    </font>
    <font>
      <sz val="10"/>
      <color theme="1"/>
      <name val="Times New Roman"/>
      <family val="1"/>
    </font>
    <font>
      <sz val="10"/>
      <color rgb="FFFF0000"/>
      <name val="Times New Roman"/>
      <family val="1"/>
    </font>
    <font>
      <i/>
      <sz val="11"/>
      <color theme="1"/>
      <name val="Times New Roman"/>
      <family val="1"/>
    </font>
    <font>
      <b/>
      <sz val="14"/>
      <color theme="1"/>
      <name val="Times New Roman"/>
      <family val="1"/>
    </font>
    <font>
      <sz val="12"/>
      <color theme="1"/>
      <name val="Times New Roman"/>
      <family val="1"/>
    </font>
    <font>
      <b/>
      <sz val="12"/>
      <color theme="1"/>
      <name val="Times New Roman"/>
      <family val="1"/>
    </font>
    <font>
      <sz val="12"/>
      <name val="Times New Roman"/>
      <family val="1"/>
    </font>
    <font>
      <sz val="10"/>
      <name val="Arial"/>
      <family val="2"/>
    </font>
    <font>
      <sz val="14"/>
      <color theme="1"/>
      <name val="Times New Roman"/>
      <family val="1"/>
    </font>
    <font>
      <i/>
      <sz val="14"/>
      <color theme="1"/>
      <name val="Times New Roman"/>
      <family val="1"/>
    </font>
    <font>
      <i/>
      <sz val="12"/>
      <color theme="1"/>
      <name val="Times New Roman"/>
      <family val="1"/>
    </font>
  </fonts>
  <fills count="17">
    <fill>
      <patternFill patternType="none"/>
    </fill>
    <fill>
      <patternFill patternType="gray125"/>
    </fill>
    <fill>
      <patternFill patternType="solid">
        <fgColor rgb="FFFFFF00"/>
        <bgColor rgb="FFFFFF00"/>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92D050"/>
        <bgColor rgb="FFF5F5F5"/>
      </patternFill>
    </fill>
    <fill>
      <patternFill patternType="solid">
        <fgColor rgb="FF92D050"/>
        <bgColor rgb="FFF9F9F9"/>
      </patternFill>
    </fill>
    <fill>
      <patternFill patternType="solid">
        <fgColor theme="0"/>
        <bgColor indexed="64"/>
      </patternFill>
    </fill>
    <fill>
      <patternFill patternType="solid">
        <fgColor theme="5" tint="0.39997558519241921"/>
        <bgColor indexed="64"/>
      </patternFill>
    </fill>
    <fill>
      <patternFill patternType="solid">
        <fgColor theme="3"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right style="thin">
        <color rgb="FFDDDDDD"/>
      </right>
      <top style="thin">
        <color rgb="FFDDDDDD"/>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right/>
      <top style="thin">
        <color rgb="FF000000"/>
      </top>
      <bottom/>
      <diagonal/>
    </border>
    <border>
      <left/>
      <right/>
      <top/>
      <bottom style="thin">
        <color indexed="64"/>
      </bottom>
      <diagonal/>
    </border>
  </borders>
  <cellStyleXfs count="4">
    <xf numFmtId="0" fontId="0" fillId="0" borderId="0"/>
    <xf numFmtId="43" fontId="4" fillId="0" borderId="0" applyFont="0" applyFill="0" applyBorder="0" applyAlignment="0" applyProtection="0"/>
    <xf numFmtId="0" fontId="49" fillId="0" borderId="20"/>
    <xf numFmtId="0" fontId="59" fillId="0" borderId="20"/>
  </cellStyleXfs>
  <cellXfs count="851">
    <xf numFmtId="0" fontId="0" fillId="0" borderId="0" xfId="0"/>
    <xf numFmtId="0" fontId="1" fillId="0" borderId="0" xfId="0" applyFont="1" applyAlignment="1">
      <alignment horizontal="center"/>
    </xf>
    <xf numFmtId="0" fontId="2" fillId="0" borderId="0" xfId="0" applyFont="1" applyAlignment="1">
      <alignment horizontal="center" wrapText="1"/>
    </xf>
    <xf numFmtId="0" fontId="1" fillId="0" borderId="0" xfId="0" applyFont="1"/>
    <xf numFmtId="0" fontId="1" fillId="0" borderId="0" xfId="0" applyFont="1" applyAlignment="1">
      <alignment wrapText="1"/>
    </xf>
    <xf numFmtId="0" fontId="2"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horizontal="center"/>
    </xf>
    <xf numFmtId="0" fontId="1" fillId="2" borderId="1" xfId="0" applyFont="1" applyFill="1" applyBorder="1" applyAlignment="1">
      <alignment wrapText="1"/>
    </xf>
    <xf numFmtId="0" fontId="7" fillId="0" borderId="23" xfId="0" applyFont="1" applyBorder="1" applyAlignment="1">
      <alignment horizontal="center" vertical="center" wrapText="1"/>
    </xf>
    <xf numFmtId="0" fontId="6" fillId="0" borderId="23" xfId="0" applyFont="1" applyBorder="1" applyAlignment="1">
      <alignment vertical="center" wrapText="1"/>
    </xf>
    <xf numFmtId="0" fontId="6" fillId="0" borderId="23" xfId="0" applyFont="1" applyBorder="1" applyAlignment="1">
      <alignment vertical="center"/>
    </xf>
    <xf numFmtId="0" fontId="13" fillId="0" borderId="1" xfId="0" applyFont="1" applyBorder="1" applyAlignment="1">
      <alignment horizontal="left" vertical="center" wrapText="1"/>
    </xf>
    <xf numFmtId="164" fontId="14" fillId="0" borderId="1" xfId="1" applyNumberFormat="1"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xf>
    <xf numFmtId="0" fontId="12" fillId="0" borderId="1" xfId="0" applyFont="1" applyBorder="1" applyAlignment="1">
      <alignment horizontal="left" vertical="center" wrapText="1"/>
    </xf>
    <xf numFmtId="164" fontId="16" fillId="0" borderId="1" xfId="1"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7" fillId="0" borderId="26" xfId="0" applyFont="1" applyBorder="1" applyAlignment="1">
      <alignment horizontal="center" vertical="center" wrapText="1"/>
    </xf>
    <xf numFmtId="0" fontId="6" fillId="0" borderId="29" xfId="0" applyFont="1" applyBorder="1" applyAlignment="1">
      <alignment vertical="center" wrapText="1"/>
    </xf>
    <xf numFmtId="0" fontId="6" fillId="0" borderId="29" xfId="0" applyFont="1" applyBorder="1" applyAlignment="1">
      <alignment vertical="center"/>
    </xf>
    <xf numFmtId="0" fontId="2" fillId="0" borderId="23"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6" fillId="3" borderId="23" xfId="0" applyFont="1" applyFill="1" applyBorder="1" applyAlignment="1">
      <alignment vertical="center" wrapText="1"/>
    </xf>
    <xf numFmtId="0" fontId="6" fillId="3" borderId="23" xfId="0" quotePrefix="1" applyFont="1" applyFill="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11" fillId="0" borderId="0" xfId="0" applyFont="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xf numFmtId="0" fontId="5" fillId="0" borderId="1" xfId="0" applyFont="1" applyBorder="1" applyAlignment="1">
      <alignment horizontal="left" vertical="center"/>
    </xf>
    <xf numFmtId="0" fontId="11" fillId="0" borderId="1" xfId="0" applyFont="1" applyBorder="1" applyAlignment="1">
      <alignment horizontal="left" vertical="center"/>
    </xf>
    <xf numFmtId="0" fontId="6" fillId="0" borderId="1" xfId="0" applyFont="1" applyBorder="1" applyAlignment="1">
      <alignment wrapText="1"/>
    </xf>
    <xf numFmtId="164" fontId="12" fillId="0" borderId="1" xfId="1" applyNumberFormat="1"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4" fontId="5" fillId="0" borderId="1" xfId="1"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7" fillId="0" borderId="23" xfId="0" applyFont="1" applyBorder="1" applyAlignment="1">
      <alignment vertical="center" wrapText="1"/>
    </xf>
    <xf numFmtId="0" fontId="7" fillId="0" borderId="23" xfId="0" applyFont="1" applyBorder="1" applyAlignment="1">
      <alignment horizontal="center" vertical="center"/>
    </xf>
    <xf numFmtId="0" fontId="12" fillId="0" borderId="23" xfId="0" applyFont="1" applyBorder="1" applyAlignment="1">
      <alignment horizontal="center" vertical="center"/>
    </xf>
    <xf numFmtId="0" fontId="12" fillId="0" borderId="23" xfId="0" applyFont="1" applyBorder="1" applyAlignment="1">
      <alignment horizontal="left" vertical="center" wrapText="1"/>
    </xf>
    <xf numFmtId="0" fontId="13" fillId="0" borderId="23" xfId="0" applyFont="1" applyBorder="1" applyAlignment="1">
      <alignment horizontal="center" vertical="center"/>
    </xf>
    <xf numFmtId="0" fontId="13" fillId="0" borderId="23" xfId="0" applyFont="1" applyBorder="1" applyAlignment="1">
      <alignment horizontal="left" vertical="center" wrapText="1"/>
    </xf>
    <xf numFmtId="164" fontId="8" fillId="0" borderId="6" xfId="1" applyNumberFormat="1" applyFont="1" applyFill="1" applyBorder="1" applyAlignment="1">
      <alignment horizontal="center" vertical="center"/>
    </xf>
    <xf numFmtId="164" fontId="9" fillId="0" borderId="6" xfId="1" applyNumberFormat="1" applyFont="1" applyFill="1" applyBorder="1" applyAlignment="1">
      <alignment horizontal="center" vertical="center"/>
    </xf>
    <xf numFmtId="0" fontId="10" fillId="0" borderId="6" xfId="0" applyFont="1" applyBorder="1" applyAlignment="1">
      <alignment vertical="center"/>
    </xf>
    <xf numFmtId="164" fontId="17" fillId="0" borderId="6" xfId="1" applyNumberFormat="1" applyFont="1" applyFill="1" applyBorder="1" applyAlignment="1">
      <alignment vertical="center"/>
    </xf>
    <xf numFmtId="164" fontId="10" fillId="0" borderId="6" xfId="1" applyNumberFormat="1" applyFont="1" applyFill="1" applyBorder="1" applyAlignment="1">
      <alignment vertical="center"/>
    </xf>
    <xf numFmtId="164" fontId="5" fillId="0" borderId="6" xfId="1" applyNumberFormat="1" applyFont="1" applyFill="1" applyBorder="1" applyAlignment="1">
      <alignment vertical="center"/>
    </xf>
    <xf numFmtId="0" fontId="5" fillId="0" borderId="0" xfId="0" applyFont="1" applyAlignment="1">
      <alignment vertical="center"/>
    </xf>
    <xf numFmtId="0" fontId="5" fillId="0" borderId="6" xfId="0" applyFont="1" applyBorder="1" applyAlignment="1">
      <alignment vertical="center"/>
    </xf>
    <xf numFmtId="164" fontId="11" fillId="0" borderId="6" xfId="1" applyNumberFormat="1" applyFont="1" applyFill="1" applyBorder="1" applyAlignment="1">
      <alignment vertical="center"/>
    </xf>
    <xf numFmtId="0" fontId="15" fillId="0" borderId="6" xfId="0" applyFont="1" applyBorder="1" applyAlignment="1">
      <alignment vertical="center"/>
    </xf>
    <xf numFmtId="164" fontId="13" fillId="0" borderId="6" xfId="1" applyNumberFormat="1" applyFont="1" applyFill="1" applyBorder="1" applyAlignment="1">
      <alignment horizontal="left" vertical="center" wrapText="1"/>
    </xf>
    <xf numFmtId="164" fontId="5" fillId="0" borderId="6" xfId="1" applyNumberFormat="1" applyFont="1" applyFill="1" applyBorder="1" applyAlignment="1">
      <alignment horizontal="left" vertical="center" wrapText="1"/>
    </xf>
    <xf numFmtId="164" fontId="11" fillId="0" borderId="0" xfId="1" applyNumberFormat="1" applyFont="1" applyFill="1" applyAlignment="1">
      <alignment vertical="center"/>
    </xf>
    <xf numFmtId="164" fontId="5" fillId="0" borderId="0" xfId="1" applyNumberFormat="1" applyFont="1" applyFill="1" applyAlignment="1">
      <alignment vertical="center"/>
    </xf>
    <xf numFmtId="0" fontId="10" fillId="0" borderId="1" xfId="0" applyFont="1" applyBorder="1" applyAlignment="1">
      <alignment vertical="center"/>
    </xf>
    <xf numFmtId="164" fontId="17" fillId="0" borderId="1" xfId="1" applyNumberFormat="1" applyFont="1" applyFill="1" applyBorder="1" applyAlignment="1">
      <alignment vertical="center"/>
    </xf>
    <xf numFmtId="0" fontId="11" fillId="0" borderId="1" xfId="1"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18" fillId="0" borderId="0" xfId="0" applyFont="1" applyAlignment="1">
      <alignment vertical="center"/>
    </xf>
    <xf numFmtId="0" fontId="10" fillId="0" borderId="22" xfId="0" applyFont="1" applyBorder="1" applyAlignment="1">
      <alignment vertical="center"/>
    </xf>
    <xf numFmtId="0" fontId="10" fillId="0" borderId="22" xfId="0" applyFont="1" applyBorder="1" applyAlignment="1">
      <alignment horizontal="center" vertical="center"/>
    </xf>
    <xf numFmtId="164" fontId="10" fillId="0" borderId="22" xfId="1" applyNumberFormat="1" applyFont="1" applyFill="1" applyBorder="1" applyAlignment="1">
      <alignment vertical="center"/>
    </xf>
    <xf numFmtId="0" fontId="19" fillId="0" borderId="0" xfId="0" applyFont="1" applyAlignment="1">
      <alignment vertical="center"/>
    </xf>
    <xf numFmtId="0" fontId="5" fillId="0" borderId="6" xfId="0" applyFont="1" applyBorder="1" applyAlignment="1">
      <alignment horizontal="center" vertical="center"/>
    </xf>
    <xf numFmtId="0" fontId="5" fillId="0" borderId="0" xfId="0" applyFont="1" applyAlignment="1">
      <alignment horizontal="center" vertical="center"/>
    </xf>
    <xf numFmtId="164" fontId="8" fillId="0" borderId="6" xfId="1" applyNumberFormat="1" applyFont="1" applyFill="1" applyBorder="1" applyAlignment="1">
      <alignment horizontal="center" vertical="center" wrapText="1"/>
    </xf>
    <xf numFmtId="0" fontId="10" fillId="0" borderId="6" xfId="0" applyFont="1" applyBorder="1" applyAlignment="1">
      <alignment vertical="center" wrapText="1"/>
    </xf>
    <xf numFmtId="0" fontId="5" fillId="0" borderId="6" xfId="0" applyFont="1" applyBorder="1" applyAlignment="1">
      <alignment vertical="center" wrapText="1"/>
    </xf>
    <xf numFmtId="0" fontId="5" fillId="0" borderId="0" xfId="0" applyFont="1" applyAlignment="1">
      <alignment vertical="center" wrapText="1"/>
    </xf>
    <xf numFmtId="0" fontId="11" fillId="0" borderId="7" xfId="0" applyFont="1" applyBorder="1" applyAlignment="1">
      <alignment horizontal="center" vertical="center" wrapText="1"/>
    </xf>
    <xf numFmtId="3" fontId="20" fillId="0" borderId="23" xfId="1" quotePrefix="1" applyNumberFormat="1" applyFont="1" applyFill="1" applyBorder="1" applyAlignment="1">
      <alignment horizontal="center" vertical="center"/>
    </xf>
    <xf numFmtId="3" fontId="20" fillId="0" borderId="23" xfId="1" quotePrefix="1" applyNumberFormat="1" applyFont="1" applyFill="1" applyBorder="1" applyAlignment="1">
      <alignment horizontal="center" vertical="center" wrapText="1"/>
    </xf>
    <xf numFmtId="164" fontId="21" fillId="0" borderId="6" xfId="1" applyNumberFormat="1" applyFont="1" applyFill="1" applyBorder="1" applyAlignment="1">
      <alignment vertical="center"/>
    </xf>
    <xf numFmtId="164" fontId="23" fillId="0" borderId="1" xfId="1" applyNumberFormat="1" applyFont="1" applyFill="1" applyBorder="1" applyAlignment="1">
      <alignment horizontal="center" vertical="center" wrapText="1"/>
    </xf>
    <xf numFmtId="164" fontId="22" fillId="0" borderId="6" xfId="1" applyNumberFormat="1" applyFont="1" applyFill="1" applyBorder="1" applyAlignment="1">
      <alignment vertical="center"/>
    </xf>
    <xf numFmtId="164" fontId="22" fillId="0" borderId="0" xfId="1" applyNumberFormat="1" applyFont="1" applyFill="1" applyAlignment="1">
      <alignment vertical="center"/>
    </xf>
    <xf numFmtId="0" fontId="28" fillId="0" borderId="0" xfId="0" applyFont="1" applyAlignment="1">
      <alignment vertical="center"/>
    </xf>
    <xf numFmtId="0" fontId="27" fillId="0" borderId="1" xfId="1" applyNumberFormat="1" applyFont="1" applyFill="1" applyBorder="1" applyAlignment="1">
      <alignment horizontal="center" vertical="center" wrapText="1"/>
    </xf>
    <xf numFmtId="0" fontId="28" fillId="0" borderId="1" xfId="1" applyNumberFormat="1" applyFont="1" applyFill="1" applyBorder="1" applyAlignment="1">
      <alignment horizontal="center" vertical="center" wrapText="1"/>
    </xf>
    <xf numFmtId="0" fontId="13" fillId="4" borderId="1" xfId="0" applyFont="1" applyFill="1" applyBorder="1" applyAlignment="1">
      <alignment horizontal="left" vertical="center" wrapText="1"/>
    </xf>
    <xf numFmtId="164" fontId="30" fillId="0" borderId="1" xfId="1" applyNumberFormat="1" applyFont="1" applyFill="1" applyBorder="1" applyAlignment="1">
      <alignment horizontal="center" vertical="center" wrapText="1"/>
    </xf>
    <xf numFmtId="164" fontId="31" fillId="0" borderId="22" xfId="1" applyNumberFormat="1" applyFont="1" applyFill="1" applyBorder="1" applyAlignment="1">
      <alignment vertical="center"/>
    </xf>
    <xf numFmtId="164" fontId="33" fillId="0" borderId="6" xfId="1" applyNumberFormat="1" applyFont="1" applyFill="1" applyBorder="1" applyAlignment="1">
      <alignment vertical="center"/>
    </xf>
    <xf numFmtId="164" fontId="33" fillId="0" borderId="0" xfId="1" applyNumberFormat="1" applyFont="1" applyFill="1" applyAlignment="1">
      <alignment vertical="center"/>
    </xf>
    <xf numFmtId="164" fontId="35" fillId="0" borderId="6" xfId="1" applyNumberFormat="1" applyFont="1" applyFill="1" applyBorder="1" applyAlignment="1">
      <alignment horizontal="center" vertical="center"/>
    </xf>
    <xf numFmtId="164" fontId="35" fillId="0" borderId="6" xfId="1" applyNumberFormat="1" applyFont="1" applyFill="1" applyBorder="1" applyAlignment="1">
      <alignment horizontal="center" vertical="center" wrapText="1"/>
    </xf>
    <xf numFmtId="164" fontId="36" fillId="0" borderId="6" xfId="1" applyNumberFormat="1" applyFont="1" applyFill="1" applyBorder="1" applyAlignment="1">
      <alignment horizontal="center" vertical="center"/>
    </xf>
    <xf numFmtId="164" fontId="34" fillId="0" borderId="6" xfId="1" applyNumberFormat="1" applyFont="1" applyFill="1" applyBorder="1" applyAlignment="1">
      <alignment horizontal="left" vertical="center" wrapText="1"/>
    </xf>
    <xf numFmtId="164" fontId="33" fillId="0" borderId="6" xfId="1" applyNumberFormat="1" applyFont="1" applyFill="1" applyBorder="1" applyAlignment="1">
      <alignment horizontal="left" vertical="center" wrapText="1"/>
    </xf>
    <xf numFmtId="0" fontId="1" fillId="0" borderId="0" xfId="0" applyFont="1" applyAlignment="1">
      <alignment horizontal="center" vertical="center"/>
    </xf>
    <xf numFmtId="0" fontId="1" fillId="0" borderId="12" xfId="0" applyFont="1" applyBorder="1" applyAlignment="1">
      <alignment horizontal="center" vertical="center" wrapText="1"/>
    </xf>
    <xf numFmtId="0" fontId="0" fillId="0" borderId="0" xfId="0"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wrapText="1"/>
    </xf>
    <xf numFmtId="0" fontId="6" fillId="4" borderId="23" xfId="0" applyFont="1" applyFill="1" applyBorder="1" applyAlignment="1">
      <alignment vertical="center" wrapText="1"/>
    </xf>
    <xf numFmtId="0" fontId="1" fillId="0" borderId="0" xfId="0" applyFont="1" applyAlignment="1">
      <alignment vertical="center" wrapText="1"/>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23" xfId="0" applyFont="1" applyBorder="1" applyAlignment="1">
      <alignment horizontal="center" vertical="center"/>
    </xf>
    <xf numFmtId="0" fontId="1" fillId="0" borderId="12" xfId="0" applyFont="1" applyBorder="1" applyAlignment="1">
      <alignment horizontal="center" vertical="center"/>
    </xf>
    <xf numFmtId="0" fontId="1" fillId="0" borderId="12" xfId="0" applyFont="1" applyBorder="1" applyAlignment="1">
      <alignment vertical="center" wrapText="1"/>
    </xf>
    <xf numFmtId="0" fontId="1" fillId="3" borderId="1" xfId="0" applyFont="1" applyFill="1" applyBorder="1" applyAlignment="1">
      <alignment horizontal="center" vertical="center"/>
    </xf>
    <xf numFmtId="0" fontId="6" fillId="3" borderId="0" xfId="0" applyFont="1" applyFill="1" applyAlignment="1">
      <alignment vertical="center"/>
    </xf>
    <xf numFmtId="0" fontId="1" fillId="3" borderId="0" xfId="0" applyFont="1" applyFill="1" applyAlignment="1">
      <alignment vertical="center"/>
    </xf>
    <xf numFmtId="0" fontId="0" fillId="3" borderId="0" xfId="0" applyFill="1" applyAlignment="1">
      <alignment vertical="center"/>
    </xf>
    <xf numFmtId="0" fontId="1" fillId="4" borderId="1" xfId="0" applyFont="1" applyFill="1" applyBorder="1" applyAlignment="1">
      <alignment horizontal="center" vertical="center"/>
    </xf>
    <xf numFmtId="0" fontId="1" fillId="4" borderId="1" xfId="0" applyFont="1" applyFill="1" applyBorder="1" applyAlignment="1">
      <alignment vertical="center" wrapText="1"/>
    </xf>
    <xf numFmtId="0" fontId="6" fillId="4" borderId="1" xfId="0" applyFont="1" applyFill="1" applyBorder="1" applyAlignment="1">
      <alignment vertical="center" wrapText="1"/>
    </xf>
    <xf numFmtId="0" fontId="1" fillId="4" borderId="0" xfId="0" applyFont="1" applyFill="1" applyAlignment="1">
      <alignment vertical="center"/>
    </xf>
    <xf numFmtId="0" fontId="0" fillId="4" borderId="0" xfId="0" applyFill="1" applyAlignment="1">
      <alignment vertical="center"/>
    </xf>
    <xf numFmtId="0" fontId="0" fillId="0" borderId="0" xfId="0" applyAlignment="1">
      <alignment vertical="center" wrapText="1"/>
    </xf>
    <xf numFmtId="0" fontId="1" fillId="4" borderId="1" xfId="0" applyFont="1" applyFill="1" applyBorder="1" applyAlignment="1">
      <alignment horizontal="center" vertical="center" wrapText="1"/>
    </xf>
    <xf numFmtId="0" fontId="6" fillId="4" borderId="23" xfId="0" applyFont="1" applyFill="1" applyBorder="1" applyAlignment="1">
      <alignment vertical="center"/>
    </xf>
    <xf numFmtId="0" fontId="6" fillId="0" borderId="0" xfId="0" applyFont="1" applyAlignment="1">
      <alignment horizontal="center" vertical="center"/>
    </xf>
    <xf numFmtId="0" fontId="6" fillId="4" borderId="0" xfId="0" applyFont="1" applyFill="1" applyAlignment="1">
      <alignment vertical="center"/>
    </xf>
    <xf numFmtId="164" fontId="29" fillId="0" borderId="1" xfId="1" applyNumberFormat="1"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5" borderId="23" xfId="0" applyFont="1" applyFill="1" applyBorder="1" applyAlignment="1">
      <alignment vertical="center" wrapText="1"/>
    </xf>
    <xf numFmtId="0" fontId="6" fillId="5" borderId="23" xfId="0" applyFont="1" applyFill="1" applyBorder="1" applyAlignment="1">
      <alignment vertical="center"/>
    </xf>
    <xf numFmtId="0" fontId="1" fillId="5" borderId="0" xfId="0" applyFont="1" applyFill="1" applyAlignment="1">
      <alignment vertical="center"/>
    </xf>
    <xf numFmtId="0" fontId="0" fillId="5" borderId="0" xfId="0" applyFill="1" applyAlignment="1">
      <alignment vertical="center"/>
    </xf>
    <xf numFmtId="0" fontId="6" fillId="5" borderId="0" xfId="0" applyFont="1" applyFill="1" applyAlignment="1">
      <alignment vertical="center"/>
    </xf>
    <xf numFmtId="0" fontId="6" fillId="5" borderId="1" xfId="0" applyFont="1" applyFill="1" applyBorder="1" applyAlignment="1">
      <alignment vertical="center" wrapText="1"/>
    </xf>
    <xf numFmtId="0" fontId="3" fillId="6" borderId="0" xfId="0" applyFont="1" applyFill="1" applyAlignment="1">
      <alignment vertical="center"/>
    </xf>
    <xf numFmtId="0" fontId="3" fillId="7" borderId="2" xfId="0" applyFont="1" applyFill="1" applyBorder="1" applyAlignment="1">
      <alignment vertical="center"/>
    </xf>
    <xf numFmtId="0" fontId="3" fillId="6" borderId="0" xfId="0" applyFont="1" applyFill="1" applyAlignment="1">
      <alignment vertical="center" wrapText="1"/>
    </xf>
    <xf numFmtId="0" fontId="6" fillId="0" borderId="0" xfId="0" applyFont="1" applyAlignment="1">
      <alignment wrapText="1"/>
    </xf>
    <xf numFmtId="0" fontId="7" fillId="0" borderId="0" xfId="0" applyFont="1" applyAlignment="1">
      <alignment vertical="center"/>
    </xf>
    <xf numFmtId="0" fontId="5" fillId="0" borderId="23" xfId="0" applyFont="1" applyBorder="1" applyAlignment="1">
      <alignment vertical="center"/>
    </xf>
    <xf numFmtId="0" fontId="11" fillId="0" borderId="23" xfId="0" applyFont="1" applyBorder="1" applyAlignment="1">
      <alignment horizontal="center" vertical="center" wrapText="1"/>
    </xf>
    <xf numFmtId="0" fontId="11" fillId="0" borderId="23" xfId="0" applyFont="1" applyBorder="1" applyAlignment="1">
      <alignment vertical="center" wrapText="1"/>
    </xf>
    <xf numFmtId="0" fontId="5" fillId="0" borderId="23" xfId="0" applyFont="1" applyBorder="1" applyAlignment="1">
      <alignment vertical="center" wrapText="1"/>
    </xf>
    <xf numFmtId="3" fontId="12" fillId="0" borderId="23" xfId="1" applyNumberFormat="1" applyFont="1" applyFill="1" applyBorder="1" applyAlignment="1">
      <alignment horizontal="center" vertical="center"/>
    </xf>
    <xf numFmtId="3" fontId="12" fillId="0" borderId="23" xfId="1" applyNumberFormat="1" applyFont="1" applyFill="1" applyBorder="1" applyAlignment="1">
      <alignment vertical="center"/>
    </xf>
    <xf numFmtId="0" fontId="13" fillId="0" borderId="23" xfId="0" quotePrefix="1" applyFont="1" applyBorder="1" applyAlignment="1">
      <alignment horizontal="left" vertical="center" wrapText="1"/>
    </xf>
    <xf numFmtId="0" fontId="12" fillId="3" borderId="23" xfId="0" applyFont="1" applyFill="1" applyBorder="1" applyAlignment="1">
      <alignment horizontal="center" vertical="center"/>
    </xf>
    <xf numFmtId="0" fontId="12" fillId="3" borderId="23" xfId="0" applyFont="1" applyFill="1" applyBorder="1" applyAlignment="1">
      <alignment horizontal="left" vertical="center" wrapText="1"/>
    </xf>
    <xf numFmtId="3" fontId="12" fillId="0" borderId="23" xfId="1" applyNumberFormat="1" applyFont="1" applyFill="1" applyBorder="1" applyAlignment="1">
      <alignment horizontal="center" vertical="center" wrapText="1"/>
    </xf>
    <xf numFmtId="164" fontId="20" fillId="0" borderId="23" xfId="1" quotePrefix="1" applyNumberFormat="1" applyFont="1" applyFill="1" applyBorder="1" applyAlignment="1">
      <alignment horizontal="center" vertical="center" wrapText="1"/>
    </xf>
    <xf numFmtId="164" fontId="20" fillId="0" borderId="23" xfId="1" quotePrefix="1" applyNumberFormat="1" applyFont="1" applyFill="1" applyBorder="1" applyAlignment="1">
      <alignment horizontal="center" vertical="center"/>
    </xf>
    <xf numFmtId="164" fontId="12" fillId="0" borderId="23" xfId="1" applyNumberFormat="1" applyFont="1" applyFill="1" applyBorder="1" applyAlignment="1">
      <alignment vertical="center"/>
    </xf>
    <xf numFmtId="164" fontId="12" fillId="0" borderId="23" xfId="1" applyNumberFormat="1" applyFont="1" applyFill="1" applyBorder="1" applyAlignment="1">
      <alignment vertical="center" wrapText="1"/>
    </xf>
    <xf numFmtId="164" fontId="13" fillId="0" borderId="23" xfId="1" applyNumberFormat="1" applyFont="1" applyFill="1" applyBorder="1" applyAlignment="1">
      <alignment horizontal="center" vertical="center" wrapText="1"/>
    </xf>
    <xf numFmtId="164" fontId="13" fillId="0" borderId="23" xfId="1" applyNumberFormat="1" applyFont="1" applyFill="1" applyBorder="1" applyAlignment="1">
      <alignment vertical="center"/>
    </xf>
    <xf numFmtId="164" fontId="13" fillId="0" borderId="23" xfId="1" applyNumberFormat="1" applyFont="1" applyFill="1" applyBorder="1" applyAlignment="1">
      <alignment vertical="center" wrapText="1"/>
    </xf>
    <xf numFmtId="164" fontId="12" fillId="0" borderId="23" xfId="1" applyNumberFormat="1" applyFont="1" applyFill="1" applyBorder="1" applyAlignment="1">
      <alignment horizontal="left" vertical="center"/>
    </xf>
    <xf numFmtId="164" fontId="38" fillId="0" borderId="6" xfId="1" applyNumberFormat="1" applyFont="1" applyFill="1" applyBorder="1" applyAlignment="1">
      <alignment horizontal="center" vertical="center"/>
    </xf>
    <xf numFmtId="164" fontId="39" fillId="0" borderId="6" xfId="1" applyNumberFormat="1" applyFont="1" applyFill="1" applyBorder="1" applyAlignment="1">
      <alignment vertical="center"/>
    </xf>
    <xf numFmtId="164" fontId="41" fillId="0" borderId="6" xfId="1" applyNumberFormat="1" applyFont="1" applyFill="1" applyBorder="1" applyAlignment="1">
      <alignment vertical="center"/>
    </xf>
    <xf numFmtId="164" fontId="41" fillId="0" borderId="6" xfId="1" applyNumberFormat="1" applyFont="1" applyFill="1" applyBorder="1" applyAlignment="1">
      <alignment horizontal="left" vertical="center" wrapText="1"/>
    </xf>
    <xf numFmtId="164" fontId="41" fillId="0" borderId="0" xfId="1" applyNumberFormat="1" applyFont="1" applyFill="1" applyAlignment="1">
      <alignment vertical="center"/>
    </xf>
    <xf numFmtId="43" fontId="16" fillId="0" borderId="1" xfId="1" applyFont="1" applyFill="1" applyBorder="1" applyAlignment="1">
      <alignment horizontal="center" vertical="center" wrapText="1"/>
    </xf>
    <xf numFmtId="0" fontId="43" fillId="0" borderId="0" xfId="0" applyFont="1" applyAlignment="1">
      <alignment horizontal="center" vertical="center"/>
    </xf>
    <xf numFmtId="0" fontId="44" fillId="0" borderId="7" xfId="0" applyFont="1" applyBorder="1" applyAlignment="1">
      <alignment horizontal="center" vertical="center"/>
    </xf>
    <xf numFmtId="0" fontId="7" fillId="0" borderId="7" xfId="0" applyFont="1" applyBorder="1" applyAlignment="1">
      <alignment horizontal="center" vertical="center" wrapText="1"/>
    </xf>
    <xf numFmtId="0" fontId="44" fillId="0" borderId="23" xfId="0" applyFont="1" applyBorder="1" applyAlignment="1">
      <alignment horizontal="center" vertical="center"/>
    </xf>
    <xf numFmtId="0" fontId="6" fillId="0" borderId="23" xfId="0" quotePrefix="1" applyFont="1" applyBorder="1" applyAlignment="1">
      <alignment vertical="center" wrapText="1"/>
    </xf>
    <xf numFmtId="0" fontId="43" fillId="0" borderId="0" xfId="0" applyFont="1" applyAlignment="1">
      <alignment vertical="center" wrapText="1"/>
    </xf>
    <xf numFmtId="0" fontId="45" fillId="0" borderId="0" xfId="0" applyFont="1" applyAlignment="1">
      <alignment vertical="center"/>
    </xf>
    <xf numFmtId="0" fontId="1" fillId="0" borderId="23" xfId="0" applyFont="1" applyBorder="1" applyAlignment="1">
      <alignment horizontal="center" vertical="center"/>
    </xf>
    <xf numFmtId="0" fontId="43" fillId="0" borderId="23" xfId="0" applyFont="1" applyBorder="1" applyAlignment="1">
      <alignment horizontal="center" vertical="center" wrapText="1"/>
    </xf>
    <xf numFmtId="0" fontId="1" fillId="0" borderId="23" xfId="0" applyFont="1" applyBorder="1" applyAlignment="1">
      <alignment vertical="center" wrapText="1"/>
    </xf>
    <xf numFmtId="0" fontId="1" fillId="0" borderId="23"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23" xfId="0" applyFont="1" applyBorder="1" applyAlignment="1">
      <alignment horizontal="left" vertical="center" wrapText="1"/>
    </xf>
    <xf numFmtId="0" fontId="7" fillId="0" borderId="23" xfId="0" applyFont="1" applyBorder="1" applyAlignment="1">
      <alignment vertical="center"/>
    </xf>
    <xf numFmtId="0" fontId="46" fillId="0" borderId="0" xfId="0" applyFont="1" applyAlignment="1">
      <alignment vertical="center"/>
    </xf>
    <xf numFmtId="0" fontId="6" fillId="0" borderId="23" xfId="0" applyFont="1" applyBorder="1" applyAlignment="1">
      <alignment horizontal="center" vertical="center"/>
    </xf>
    <xf numFmtId="0" fontId="1" fillId="0" borderId="23" xfId="0" applyFont="1" applyBorder="1" applyAlignment="1">
      <alignment vertical="center"/>
    </xf>
    <xf numFmtId="0" fontId="42" fillId="0" borderId="23" xfId="0" applyFont="1" applyBorder="1" applyAlignment="1">
      <alignment vertical="center"/>
    </xf>
    <xf numFmtId="0" fontId="5" fillId="0" borderId="23" xfId="0" applyFont="1" applyBorder="1" applyAlignment="1">
      <alignment wrapText="1"/>
    </xf>
    <xf numFmtId="0" fontId="44" fillId="0" borderId="23" xfId="0"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vertical="center"/>
    </xf>
    <xf numFmtId="0" fontId="47" fillId="0" borderId="23" xfId="0" applyFont="1" applyBorder="1" applyAlignment="1">
      <alignment vertical="center" wrapText="1"/>
    </xf>
    <xf numFmtId="0" fontId="48" fillId="0" borderId="7" xfId="0" applyFont="1" applyBorder="1" applyAlignment="1">
      <alignment horizontal="center" vertical="center" wrapText="1"/>
    </xf>
    <xf numFmtId="0" fontId="5" fillId="0" borderId="20" xfId="0" applyFont="1" applyBorder="1" applyAlignment="1">
      <alignment vertical="center"/>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2" fillId="0" borderId="1" xfId="0" applyFont="1" applyBorder="1" applyAlignment="1">
      <alignment horizontal="left" vertical="center"/>
    </xf>
    <xf numFmtId="0" fontId="13" fillId="0" borderId="1" xfId="0" quotePrefix="1" applyFont="1" applyBorder="1" applyAlignment="1">
      <alignment horizontal="left" vertical="center" wrapText="1"/>
    </xf>
    <xf numFmtId="164" fontId="11" fillId="0" borderId="1" xfId="1" applyNumberFormat="1" applyFont="1" applyFill="1" applyBorder="1" applyAlignment="1">
      <alignment horizontal="center" vertical="center"/>
    </xf>
    <xf numFmtId="0" fontId="11" fillId="0" borderId="1" xfId="0" applyFont="1" applyBorder="1" applyAlignment="1">
      <alignment horizontal="left" vertical="center" wrapText="1"/>
    </xf>
    <xf numFmtId="164" fontId="41"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left" vertical="center"/>
    </xf>
    <xf numFmtId="43" fontId="25" fillId="0" borderId="6" xfId="1" applyFont="1" applyFill="1" applyBorder="1" applyAlignment="1">
      <alignment horizontal="center" vertical="center"/>
    </xf>
    <xf numFmtId="43" fontId="26" fillId="0" borderId="6" xfId="1" applyFont="1" applyFill="1" applyBorder="1" applyAlignment="1">
      <alignment horizontal="center" vertical="center"/>
    </xf>
    <xf numFmtId="43" fontId="21" fillId="0" borderId="6" xfId="1" applyFont="1" applyFill="1" applyBorder="1" applyAlignment="1">
      <alignment vertical="center"/>
    </xf>
    <xf numFmtId="43" fontId="23" fillId="0" borderId="1" xfId="1" applyFont="1" applyFill="1" applyBorder="1" applyAlignment="1">
      <alignment horizontal="center" vertical="center" wrapText="1"/>
    </xf>
    <xf numFmtId="164" fontId="24" fillId="0" borderId="1" xfId="1" applyNumberFormat="1" applyFont="1" applyFill="1" applyBorder="1" applyAlignment="1">
      <alignment horizontal="center" vertical="center" wrapText="1"/>
    </xf>
    <xf numFmtId="43" fontId="24" fillId="0" borderId="1" xfId="1" applyFont="1" applyFill="1" applyBorder="1" applyAlignment="1">
      <alignment horizontal="center" vertical="center" wrapText="1"/>
    </xf>
    <xf numFmtId="43" fontId="22" fillId="0" borderId="6" xfId="1" applyFont="1" applyFill="1" applyBorder="1" applyAlignment="1">
      <alignment vertical="center"/>
    </xf>
    <xf numFmtId="43" fontId="22" fillId="0" borderId="6" xfId="1" applyFont="1" applyFill="1" applyBorder="1" applyAlignment="1">
      <alignment horizontal="left" vertical="center" wrapText="1"/>
    </xf>
    <xf numFmtId="43" fontId="22" fillId="0" borderId="0" xfId="1" applyFont="1" applyFill="1" applyAlignment="1">
      <alignment vertical="center"/>
    </xf>
    <xf numFmtId="0" fontId="6" fillId="8" borderId="23" xfId="0" applyFont="1" applyFill="1" applyBorder="1" applyAlignment="1">
      <alignment vertical="center" wrapText="1"/>
    </xf>
    <xf numFmtId="0" fontId="6" fillId="8" borderId="23" xfId="0" applyFont="1" applyFill="1" applyBorder="1" applyAlignment="1">
      <alignment vertical="center"/>
    </xf>
    <xf numFmtId="0" fontId="1" fillId="8" borderId="0" xfId="0" applyFont="1" applyFill="1" applyAlignment="1">
      <alignment vertical="center"/>
    </xf>
    <xf numFmtId="0" fontId="0" fillId="8" borderId="0" xfId="0" applyFill="1" applyAlignment="1">
      <alignment vertical="center"/>
    </xf>
    <xf numFmtId="0" fontId="1" fillId="9" borderId="23" xfId="0" applyFont="1" applyFill="1" applyBorder="1" applyAlignment="1">
      <alignment horizontal="center" vertical="center"/>
    </xf>
    <xf numFmtId="0" fontId="43" fillId="9" borderId="23" xfId="0" applyFont="1" applyFill="1" applyBorder="1" applyAlignment="1">
      <alignment horizontal="center" vertical="center"/>
    </xf>
    <xf numFmtId="0" fontId="1" fillId="9" borderId="23" xfId="0" applyFont="1" applyFill="1" applyBorder="1" applyAlignment="1">
      <alignment vertical="center" wrapText="1"/>
    </xf>
    <xf numFmtId="0" fontId="1" fillId="9" borderId="23" xfId="0" applyFont="1" applyFill="1" applyBorder="1" applyAlignment="1">
      <alignment horizontal="center" vertical="center" wrapText="1"/>
    </xf>
    <xf numFmtId="0" fontId="6" fillId="9" borderId="23" xfId="0" applyFont="1" applyFill="1" applyBorder="1" applyAlignment="1">
      <alignment horizontal="center" vertical="center" wrapText="1"/>
    </xf>
    <xf numFmtId="0" fontId="6" fillId="9" borderId="23" xfId="0" applyFont="1" applyFill="1" applyBorder="1" applyAlignment="1">
      <alignment vertical="center" wrapText="1"/>
    </xf>
    <xf numFmtId="0" fontId="5" fillId="9" borderId="23" xfId="0" applyFont="1" applyFill="1" applyBorder="1" applyAlignment="1">
      <alignment vertical="center" wrapText="1"/>
    </xf>
    <xf numFmtId="0" fontId="7" fillId="8" borderId="0" xfId="0" applyFont="1" applyFill="1" applyAlignment="1">
      <alignment vertical="center"/>
    </xf>
    <xf numFmtId="0" fontId="22" fillId="0" borderId="0" xfId="0" applyFont="1" applyAlignment="1">
      <alignment horizontal="left" vertical="center"/>
    </xf>
    <xf numFmtId="164" fontId="5" fillId="0" borderId="20" xfId="1" applyNumberFormat="1" applyFont="1" applyFill="1" applyBorder="1" applyAlignment="1">
      <alignment vertical="center"/>
    </xf>
    <xf numFmtId="0" fontId="5" fillId="0" borderId="4" xfId="0" applyFont="1" applyBorder="1" applyAlignment="1">
      <alignment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3" xfId="0" applyFont="1" applyBorder="1" applyAlignment="1">
      <alignment vertical="center" wrapText="1"/>
    </xf>
    <xf numFmtId="0" fontId="13" fillId="0" borderId="3" xfId="0" applyFont="1" applyBorder="1" applyAlignment="1">
      <alignment vertical="center" wrapText="1"/>
    </xf>
    <xf numFmtId="0" fontId="15" fillId="0" borderId="6" xfId="0" applyFont="1" applyBorder="1" applyAlignment="1">
      <alignment horizontal="left" vertical="center"/>
    </xf>
    <xf numFmtId="164" fontId="22" fillId="0" borderId="6" xfId="1" applyNumberFormat="1" applyFont="1" applyFill="1" applyBorder="1" applyAlignment="1">
      <alignment horizontal="left" vertical="center"/>
    </xf>
    <xf numFmtId="164" fontId="5" fillId="0" borderId="6" xfId="1" applyNumberFormat="1" applyFont="1" applyFill="1" applyBorder="1" applyAlignment="1">
      <alignment horizontal="left" vertical="center"/>
    </xf>
    <xf numFmtId="0" fontId="11" fillId="0" borderId="0" xfId="0" applyFont="1" applyAlignment="1">
      <alignment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34" fillId="0" borderId="23" xfId="1" applyNumberFormat="1" applyFont="1" applyFill="1" applyBorder="1" applyAlignment="1">
      <alignment horizontal="center" vertical="center" wrapText="1"/>
    </xf>
    <xf numFmtId="0" fontId="1" fillId="0" borderId="20" xfId="2" applyFont="1" applyAlignment="1">
      <alignment horizontal="center" vertical="center"/>
    </xf>
    <xf numFmtId="0" fontId="43" fillId="0" borderId="20" xfId="2" applyFont="1" applyAlignment="1">
      <alignment horizontal="center" vertical="center"/>
    </xf>
    <xf numFmtId="0" fontId="2" fillId="0" borderId="20" xfId="2" applyFont="1" applyAlignment="1">
      <alignment vertical="center"/>
    </xf>
    <xf numFmtId="0" fontId="1" fillId="0" borderId="20" xfId="2" applyFont="1" applyAlignment="1">
      <alignment vertical="center"/>
    </xf>
    <xf numFmtId="0" fontId="0" fillId="0" borderId="20" xfId="2" applyFont="1" applyAlignment="1">
      <alignment vertical="center"/>
    </xf>
    <xf numFmtId="0" fontId="1" fillId="0" borderId="20" xfId="2" applyFont="1" applyAlignment="1">
      <alignment vertical="center" wrapText="1"/>
    </xf>
    <xf numFmtId="0" fontId="5" fillId="0" borderId="20" xfId="2" applyFont="1" applyAlignment="1">
      <alignment vertical="center"/>
    </xf>
    <xf numFmtId="0" fontId="2" fillId="0" borderId="7" xfId="2" applyFont="1" applyBorder="1" applyAlignment="1">
      <alignment horizontal="center" vertical="center"/>
    </xf>
    <xf numFmtId="0" fontId="44" fillId="0" borderId="7" xfId="2" applyFont="1" applyBorder="1" applyAlignment="1">
      <alignment horizontal="center" vertical="center"/>
    </xf>
    <xf numFmtId="0" fontId="2" fillId="0" borderId="7" xfId="2" applyFont="1" applyBorder="1" applyAlignment="1">
      <alignment horizontal="center" vertical="center" wrapText="1"/>
    </xf>
    <xf numFmtId="0" fontId="48" fillId="0" borderId="7" xfId="2" applyFont="1" applyBorder="1" applyAlignment="1">
      <alignment horizontal="center" vertical="center" wrapText="1"/>
    </xf>
    <xf numFmtId="0" fontId="11" fillId="0" borderId="7" xfId="2" applyFont="1" applyBorder="1" applyAlignment="1">
      <alignment horizontal="center" vertical="center" wrapText="1"/>
    </xf>
    <xf numFmtId="0" fontId="2" fillId="0" borderId="26" xfId="2" applyFont="1" applyBorder="1" applyAlignment="1">
      <alignment horizontal="center" vertical="center" wrapText="1"/>
    </xf>
    <xf numFmtId="0" fontId="2" fillId="0" borderId="20" xfId="2" applyFont="1" applyAlignment="1">
      <alignment horizontal="center" vertical="center"/>
    </xf>
    <xf numFmtId="0" fontId="2" fillId="0" borderId="23" xfId="2" applyFont="1" applyBorder="1" applyAlignment="1">
      <alignment horizontal="center" vertical="center"/>
    </xf>
    <xf numFmtId="0" fontId="44" fillId="0" borderId="23" xfId="2" applyFont="1" applyBorder="1" applyAlignment="1">
      <alignment horizontal="center" vertical="center"/>
    </xf>
    <xf numFmtId="0" fontId="2" fillId="0" borderId="23" xfId="2" applyFont="1" applyBorder="1" applyAlignment="1">
      <alignment horizontal="center" vertical="center" wrapText="1"/>
    </xf>
    <xf numFmtId="0" fontId="11" fillId="0" borderId="23" xfId="2" applyFont="1" applyBorder="1" applyAlignment="1">
      <alignment horizontal="center" vertical="center" wrapText="1"/>
    </xf>
    <xf numFmtId="0" fontId="2" fillId="0" borderId="23" xfId="2" applyFont="1" applyBorder="1" applyAlignment="1">
      <alignment horizontal="left" vertical="center" wrapText="1"/>
    </xf>
    <xf numFmtId="0" fontId="22" fillId="0" borderId="20" xfId="2" applyFont="1" applyAlignment="1">
      <alignment horizontal="left" vertical="center"/>
    </xf>
    <xf numFmtId="0" fontId="1" fillId="0" borderId="23" xfId="2" applyFont="1" applyBorder="1" applyAlignment="1">
      <alignment horizontal="center" vertical="center"/>
    </xf>
    <xf numFmtId="0" fontId="43" fillId="0" borderId="23" xfId="2" applyFont="1" applyBorder="1" applyAlignment="1">
      <alignment horizontal="center" vertical="center" wrapText="1"/>
    </xf>
    <xf numFmtId="0" fontId="1" fillId="0" borderId="23" xfId="2" applyFont="1" applyBorder="1" applyAlignment="1">
      <alignment vertical="center" wrapText="1"/>
    </xf>
    <xf numFmtId="0" fontId="1" fillId="0" borderId="23" xfId="2" applyFont="1" applyBorder="1" applyAlignment="1">
      <alignment horizontal="center" vertical="center" wrapText="1"/>
    </xf>
    <xf numFmtId="0" fontId="5" fillId="0" borderId="23" xfId="2" applyFont="1" applyBorder="1" applyAlignment="1">
      <alignment vertical="center" wrapText="1"/>
    </xf>
    <xf numFmtId="0" fontId="1" fillId="0" borderId="23" xfId="2" applyFont="1" applyBorder="1" applyAlignment="1">
      <alignment vertical="center"/>
    </xf>
    <xf numFmtId="0" fontId="5" fillId="0" borderId="23" xfId="2" applyFont="1" applyBorder="1" applyAlignment="1">
      <alignment vertical="center"/>
    </xf>
    <xf numFmtId="0" fontId="42" fillId="0" borderId="23" xfId="2" applyFont="1" applyBorder="1" applyAlignment="1">
      <alignment vertical="center"/>
    </xf>
    <xf numFmtId="0" fontId="5" fillId="0" borderId="23" xfId="2" applyFont="1" applyBorder="1" applyAlignment="1">
      <alignment wrapText="1"/>
    </xf>
    <xf numFmtId="0" fontId="44" fillId="0" borderId="23" xfId="2" applyFont="1" applyBorder="1" applyAlignment="1">
      <alignment horizontal="center" vertical="center" wrapText="1"/>
    </xf>
    <xf numFmtId="0" fontId="2" fillId="0" borderId="23" xfId="2" applyFont="1" applyBorder="1" applyAlignment="1">
      <alignment vertical="center" wrapText="1"/>
    </xf>
    <xf numFmtId="0" fontId="11" fillId="0" borderId="23" xfId="2" applyFont="1" applyBorder="1" applyAlignment="1">
      <alignment vertical="center" wrapText="1"/>
    </xf>
    <xf numFmtId="0" fontId="2" fillId="0" borderId="23" xfId="2" applyFont="1" applyBorder="1" applyAlignment="1">
      <alignment vertical="center"/>
    </xf>
    <xf numFmtId="0" fontId="46" fillId="0" borderId="20" xfId="2" applyFont="1" applyAlignment="1">
      <alignment vertical="center"/>
    </xf>
    <xf numFmtId="0" fontId="43" fillId="0" borderId="23" xfId="2" applyFont="1" applyBorder="1" applyAlignment="1">
      <alignment wrapText="1"/>
    </xf>
    <xf numFmtId="0" fontId="43" fillId="0" borderId="20" xfId="2" applyFont="1" applyAlignment="1">
      <alignment vertical="center" wrapText="1"/>
    </xf>
    <xf numFmtId="0" fontId="43" fillId="0" borderId="23" xfId="2" applyFont="1" applyBorder="1" applyAlignment="1">
      <alignment horizontal="center" vertical="center"/>
    </xf>
    <xf numFmtId="0" fontId="1" fillId="10" borderId="23" xfId="2" applyFont="1" applyFill="1" applyBorder="1" applyAlignment="1">
      <alignment horizontal="center" vertical="center"/>
    </xf>
    <xf numFmtId="0" fontId="43" fillId="10" borderId="23" xfId="2" applyFont="1" applyFill="1" applyBorder="1" applyAlignment="1">
      <alignment horizontal="center" vertical="center"/>
    </xf>
    <xf numFmtId="0" fontId="1" fillId="10" borderId="23" xfId="2" applyFont="1" applyFill="1" applyBorder="1" applyAlignment="1">
      <alignment vertical="center" wrapText="1"/>
    </xf>
    <xf numFmtId="0" fontId="1" fillId="10" borderId="23" xfId="2" applyFont="1" applyFill="1" applyBorder="1" applyAlignment="1">
      <alignment horizontal="center" vertical="center" wrapText="1"/>
    </xf>
    <xf numFmtId="0" fontId="5" fillId="10" borderId="23" xfId="2" applyFont="1" applyFill="1" applyBorder="1" applyAlignment="1">
      <alignment vertical="center" wrapText="1"/>
    </xf>
    <xf numFmtId="0" fontId="1" fillId="10" borderId="23" xfId="2" applyFont="1" applyFill="1" applyBorder="1" applyAlignment="1">
      <alignment vertical="center"/>
    </xf>
    <xf numFmtId="0" fontId="1" fillId="10" borderId="20" xfId="2" applyFont="1" applyFill="1" applyAlignment="1">
      <alignment vertical="center"/>
    </xf>
    <xf numFmtId="0" fontId="0" fillId="10" borderId="20" xfId="2" applyFont="1" applyFill="1" applyAlignment="1">
      <alignment vertical="center"/>
    </xf>
    <xf numFmtId="0" fontId="44" fillId="10" borderId="23" xfId="2" applyFont="1" applyFill="1" applyBorder="1" applyAlignment="1">
      <alignment horizontal="center" vertical="center"/>
    </xf>
    <xf numFmtId="0" fontId="2" fillId="10" borderId="23" xfId="2" applyFont="1" applyFill="1" applyBorder="1" applyAlignment="1">
      <alignment vertical="center" wrapText="1"/>
    </xf>
    <xf numFmtId="0" fontId="2" fillId="10" borderId="23" xfId="2" applyFont="1" applyFill="1" applyBorder="1" applyAlignment="1">
      <alignment horizontal="center" vertical="center" wrapText="1"/>
    </xf>
    <xf numFmtId="0" fontId="11" fillId="10" borderId="23" xfId="2" applyFont="1" applyFill="1" applyBorder="1" applyAlignment="1">
      <alignment vertical="center" wrapText="1"/>
    </xf>
    <xf numFmtId="0" fontId="2" fillId="10" borderId="23" xfId="2" applyFont="1" applyFill="1" applyBorder="1" applyAlignment="1">
      <alignment vertical="center"/>
    </xf>
    <xf numFmtId="0" fontId="2" fillId="10" borderId="20" xfId="2" applyFont="1" applyFill="1" applyAlignment="1">
      <alignment vertical="center"/>
    </xf>
    <xf numFmtId="0" fontId="46" fillId="10" borderId="20" xfId="2" applyFont="1" applyFill="1" applyAlignment="1">
      <alignment vertical="center"/>
    </xf>
    <xf numFmtId="0" fontId="45" fillId="0" borderId="20" xfId="2" applyFont="1" applyAlignment="1">
      <alignment vertical="center"/>
    </xf>
    <xf numFmtId="0" fontId="0" fillId="0" borderId="20" xfId="2" applyFont="1" applyAlignment="1">
      <alignment vertical="center" wrapText="1"/>
    </xf>
    <xf numFmtId="0" fontId="0" fillId="0" borderId="20" xfId="2" applyFont="1" applyAlignment="1">
      <alignment horizontal="center" vertical="center"/>
    </xf>
    <xf numFmtId="0" fontId="18" fillId="0" borderId="20" xfId="2" applyFont="1" applyAlignment="1">
      <alignment vertical="center"/>
    </xf>
    <xf numFmtId="0" fontId="1" fillId="11" borderId="23" xfId="2" applyFont="1" applyFill="1" applyBorder="1" applyAlignment="1">
      <alignment horizontal="center" vertical="center"/>
    </xf>
    <xf numFmtId="0" fontId="43" fillId="11" borderId="23" xfId="2" applyFont="1" applyFill="1" applyBorder="1" applyAlignment="1">
      <alignment horizontal="center" vertical="center"/>
    </xf>
    <xf numFmtId="0" fontId="1" fillId="11" borderId="23" xfId="2" applyFont="1" applyFill="1" applyBorder="1" applyAlignment="1">
      <alignment vertical="center" wrapText="1"/>
    </xf>
    <xf numFmtId="0" fontId="1" fillId="11" borderId="23" xfId="2" applyFont="1" applyFill="1" applyBorder="1" applyAlignment="1">
      <alignment horizontal="center" vertical="center" wrapText="1"/>
    </xf>
    <xf numFmtId="0" fontId="5" fillId="11" borderId="23" xfId="2" applyFont="1" applyFill="1" applyBorder="1" applyAlignment="1">
      <alignment vertical="center" wrapText="1"/>
    </xf>
    <xf numFmtId="0" fontId="1" fillId="11" borderId="23" xfId="2" applyFont="1" applyFill="1" applyBorder="1" applyAlignment="1">
      <alignment vertical="center"/>
    </xf>
    <xf numFmtId="0" fontId="1" fillId="11" borderId="20" xfId="2" applyFont="1" applyFill="1" applyAlignment="1">
      <alignment vertical="center"/>
    </xf>
    <xf numFmtId="0" fontId="0" fillId="11" borderId="20" xfId="2" applyFont="1" applyFill="1" applyAlignment="1">
      <alignment vertical="center"/>
    </xf>
    <xf numFmtId="0" fontId="5" fillId="0" borderId="5" xfId="0" applyFont="1" applyBorder="1" applyAlignment="1">
      <alignment vertical="center"/>
    </xf>
    <xf numFmtId="0" fontId="12" fillId="0" borderId="1" xfId="0" quotePrefix="1" applyFont="1" applyBorder="1" applyAlignment="1">
      <alignment horizontal="left" vertical="center" wrapText="1"/>
    </xf>
    <xf numFmtId="164" fontId="11" fillId="0" borderId="1" xfId="1" applyNumberFormat="1" applyFont="1" applyFill="1" applyBorder="1" applyAlignment="1">
      <alignment horizontal="left" vertical="center"/>
    </xf>
    <xf numFmtId="164" fontId="13" fillId="0" borderId="1" xfId="1" applyNumberFormat="1" applyFont="1" applyFill="1" applyBorder="1" applyAlignment="1">
      <alignment horizontal="left" vertical="center" wrapText="1"/>
    </xf>
    <xf numFmtId="164" fontId="12" fillId="0" borderId="7" xfId="1" applyNumberFormat="1" applyFont="1" applyFill="1" applyBorder="1" applyAlignment="1">
      <alignment horizontal="center" vertical="center" wrapText="1"/>
    </xf>
    <xf numFmtId="0" fontId="1" fillId="12" borderId="23" xfId="2" applyFont="1" applyFill="1" applyBorder="1" applyAlignment="1">
      <alignment horizontal="center" vertical="center"/>
    </xf>
    <xf numFmtId="0" fontId="43" fillId="12" borderId="23" xfId="2" applyFont="1" applyFill="1" applyBorder="1" applyAlignment="1">
      <alignment horizontal="center" vertical="center"/>
    </xf>
    <xf numFmtId="0" fontId="1" fillId="12" borderId="23" xfId="2" applyFont="1" applyFill="1" applyBorder="1" applyAlignment="1">
      <alignment vertical="center" wrapText="1"/>
    </xf>
    <xf numFmtId="0" fontId="1" fillId="12" borderId="23" xfId="2" applyFont="1" applyFill="1" applyBorder="1" applyAlignment="1">
      <alignment horizontal="center" vertical="center" wrapText="1"/>
    </xf>
    <xf numFmtId="0" fontId="5" fillId="12" borderId="23" xfId="2" applyFont="1" applyFill="1" applyBorder="1" applyAlignment="1">
      <alignment vertical="center" wrapText="1"/>
    </xf>
    <xf numFmtId="0" fontId="1" fillId="12" borderId="23" xfId="2" applyFont="1" applyFill="1" applyBorder="1" applyAlignment="1">
      <alignment vertical="center"/>
    </xf>
    <xf numFmtId="0" fontId="1" fillId="12" borderId="20" xfId="2" applyFont="1" applyFill="1" applyAlignment="1">
      <alignment vertical="center"/>
    </xf>
    <xf numFmtId="0" fontId="0" fillId="12" borderId="20" xfId="2" applyFont="1" applyFill="1" applyAlignment="1">
      <alignment vertical="center"/>
    </xf>
    <xf numFmtId="0" fontId="5" fillId="13" borderId="0" xfId="0" applyFont="1" applyFill="1" applyAlignment="1">
      <alignment vertical="center"/>
    </xf>
    <xf numFmtId="0" fontId="12" fillId="3" borderId="1" xfId="0" applyFont="1" applyFill="1" applyBorder="1" applyAlignment="1">
      <alignment horizontal="center" vertical="center"/>
    </xf>
    <xf numFmtId="0" fontId="12" fillId="3" borderId="1" xfId="0" applyFont="1" applyFill="1" applyBorder="1" applyAlignment="1">
      <alignment horizontal="left" vertical="center" wrapText="1"/>
    </xf>
    <xf numFmtId="164" fontId="29" fillId="3" borderId="1" xfId="1" applyNumberFormat="1" applyFont="1" applyFill="1" applyBorder="1" applyAlignment="1">
      <alignment horizontal="center" vertical="center" wrapText="1"/>
    </xf>
    <xf numFmtId="164" fontId="16" fillId="3" borderId="1" xfId="1" applyNumberFormat="1" applyFont="1" applyFill="1" applyBorder="1" applyAlignment="1">
      <alignment horizontal="center" vertical="center" wrapText="1"/>
    </xf>
    <xf numFmtId="0" fontId="5" fillId="3" borderId="0" xfId="0" applyFont="1" applyFill="1" applyAlignment="1">
      <alignment vertical="center"/>
    </xf>
    <xf numFmtId="0" fontId="12" fillId="0" borderId="7" xfId="0" applyFont="1" applyBorder="1" applyAlignment="1">
      <alignment horizontal="center" vertical="center"/>
    </xf>
    <xf numFmtId="0" fontId="12" fillId="0" borderId="26" xfId="0" applyFont="1" applyBorder="1" applyAlignment="1">
      <alignment horizontal="left" vertical="center" wrapText="1"/>
    </xf>
    <xf numFmtId="0" fontId="12" fillId="0" borderId="7" xfId="0" applyFont="1" applyBorder="1" applyAlignment="1">
      <alignment horizontal="left" vertical="center"/>
    </xf>
    <xf numFmtId="164" fontId="29" fillId="0" borderId="7" xfId="1" applyNumberFormat="1" applyFont="1" applyFill="1" applyBorder="1" applyAlignment="1">
      <alignment horizontal="center" vertical="center" wrapText="1"/>
    </xf>
    <xf numFmtId="164" fontId="16" fillId="0" borderId="7" xfId="1" applyNumberFormat="1" applyFont="1" applyFill="1" applyBorder="1" applyAlignment="1">
      <alignment horizontal="center" vertical="center" wrapText="1"/>
    </xf>
    <xf numFmtId="0" fontId="11" fillId="14" borderId="0" xfId="0" applyFont="1" applyFill="1" applyAlignment="1">
      <alignment vertical="center"/>
    </xf>
    <xf numFmtId="0" fontId="5" fillId="14" borderId="0" xfId="0" applyFont="1" applyFill="1" applyAlignment="1">
      <alignment vertical="center"/>
    </xf>
    <xf numFmtId="0" fontId="12" fillId="13" borderId="23" xfId="0" applyFont="1" applyFill="1" applyBorder="1" applyAlignment="1">
      <alignment horizontal="center" vertical="center"/>
    </xf>
    <xf numFmtId="0" fontId="12" fillId="13" borderId="23" xfId="0" applyFont="1" applyFill="1" applyBorder="1" applyAlignment="1">
      <alignment horizontal="left" vertical="center" wrapText="1"/>
    </xf>
    <xf numFmtId="0" fontId="12" fillId="13" borderId="23" xfId="0" applyFont="1" applyFill="1" applyBorder="1" applyAlignment="1">
      <alignment horizontal="left" vertical="center"/>
    </xf>
    <xf numFmtId="164" fontId="29" fillId="13" borderId="23" xfId="1" applyNumberFormat="1" applyFont="1" applyFill="1" applyBorder="1" applyAlignment="1">
      <alignment horizontal="center" vertical="center" wrapText="1"/>
    </xf>
    <xf numFmtId="0" fontId="11" fillId="13" borderId="0" xfId="0" applyFont="1" applyFill="1" applyAlignment="1">
      <alignment vertical="center"/>
    </xf>
    <xf numFmtId="0" fontId="13" fillId="13" borderId="23" xfId="0" applyFont="1" applyFill="1" applyBorder="1" applyAlignment="1">
      <alignment horizontal="center" vertical="center"/>
    </xf>
    <xf numFmtId="0" fontId="13" fillId="13" borderId="23" xfId="0" applyFont="1" applyFill="1" applyBorder="1" applyAlignment="1">
      <alignment horizontal="left" vertical="center" wrapText="1"/>
    </xf>
    <xf numFmtId="0" fontId="13" fillId="13" borderId="23" xfId="0" applyFont="1" applyFill="1" applyBorder="1" applyAlignment="1">
      <alignment horizontal="left" vertical="center"/>
    </xf>
    <xf numFmtId="164" fontId="13" fillId="13" borderId="23" xfId="1" applyNumberFormat="1" applyFont="1" applyFill="1" applyBorder="1" applyAlignment="1">
      <alignment horizontal="center" vertical="center" wrapText="1"/>
    </xf>
    <xf numFmtId="0" fontId="14" fillId="15" borderId="1" xfId="0" applyFont="1" applyFill="1" applyBorder="1" applyAlignment="1">
      <alignment horizontal="center" vertical="center"/>
    </xf>
    <xf numFmtId="0" fontId="14" fillId="15" borderId="1" xfId="0" applyFont="1" applyFill="1" applyBorder="1" applyAlignment="1">
      <alignment horizontal="center" vertical="center" wrapText="1"/>
    </xf>
    <xf numFmtId="164" fontId="29" fillId="15" borderId="1" xfId="1" applyNumberFormat="1" applyFont="1" applyFill="1" applyBorder="1" applyAlignment="1">
      <alignment horizontal="center" vertical="center" wrapText="1"/>
    </xf>
    <xf numFmtId="164" fontId="14" fillId="15" borderId="1" xfId="1" applyNumberFormat="1" applyFont="1" applyFill="1" applyBorder="1" applyAlignment="1">
      <alignment horizontal="center" vertical="center" wrapText="1"/>
    </xf>
    <xf numFmtId="0" fontId="5" fillId="15" borderId="0" xfId="0" applyFont="1" applyFill="1" applyAlignment="1">
      <alignment vertical="center"/>
    </xf>
    <xf numFmtId="164" fontId="16" fillId="15" borderId="1" xfId="1" applyNumberFormat="1" applyFont="1" applyFill="1" applyBorder="1" applyAlignment="1">
      <alignment horizontal="center" vertical="center" wrapText="1"/>
    </xf>
    <xf numFmtId="0" fontId="11" fillId="14" borderId="1" xfId="0" applyFont="1" applyFill="1" applyBorder="1" applyAlignment="1">
      <alignment horizontal="center" vertical="center"/>
    </xf>
    <xf numFmtId="0" fontId="11" fillId="14" borderId="1" xfId="0" applyFont="1" applyFill="1" applyBorder="1" applyAlignment="1">
      <alignment horizontal="left" vertical="center" wrapText="1"/>
    </xf>
    <xf numFmtId="0" fontId="11" fillId="14" borderId="1" xfId="0" applyFont="1" applyFill="1" applyBorder="1" applyAlignment="1">
      <alignment horizontal="left" vertical="center"/>
    </xf>
    <xf numFmtId="164" fontId="16" fillId="14" borderId="1" xfId="1" applyNumberFormat="1" applyFont="1" applyFill="1" applyBorder="1" applyAlignment="1">
      <alignment horizontal="center" vertical="center" wrapText="1"/>
    </xf>
    <xf numFmtId="0" fontId="5" fillId="14" borderId="1" xfId="0" applyFont="1" applyFill="1" applyBorder="1" applyAlignment="1">
      <alignment horizontal="center" vertical="center"/>
    </xf>
    <xf numFmtId="0" fontId="5" fillId="14" borderId="1" xfId="0" applyFont="1" applyFill="1" applyBorder="1" applyAlignment="1">
      <alignment horizontal="left" vertical="center" wrapText="1"/>
    </xf>
    <xf numFmtId="0" fontId="5" fillId="14" borderId="1" xfId="0" applyFont="1" applyFill="1" applyBorder="1" applyAlignment="1">
      <alignment horizontal="left" vertical="center"/>
    </xf>
    <xf numFmtId="164" fontId="5" fillId="14" borderId="1" xfId="1" applyNumberFormat="1" applyFont="1" applyFill="1" applyBorder="1" applyAlignment="1">
      <alignment horizontal="center" vertical="center"/>
    </xf>
    <xf numFmtId="164" fontId="14" fillId="14" borderId="1" xfId="1" applyNumberFormat="1" applyFont="1" applyFill="1" applyBorder="1" applyAlignment="1">
      <alignment horizontal="center" vertical="center" wrapText="1"/>
    </xf>
    <xf numFmtId="164" fontId="23" fillId="15" borderId="1" xfId="1" applyNumberFormat="1" applyFont="1" applyFill="1" applyBorder="1" applyAlignment="1">
      <alignment horizontal="center" vertical="center" wrapText="1"/>
    </xf>
    <xf numFmtId="43" fontId="23" fillId="15" borderId="1" xfId="1" applyFont="1" applyFill="1" applyBorder="1" applyAlignment="1">
      <alignment horizontal="center" vertical="center" wrapText="1"/>
    </xf>
    <xf numFmtId="0" fontId="5" fillId="15" borderId="0" xfId="0" applyFont="1" applyFill="1" applyAlignment="1">
      <alignment vertical="center" wrapText="1"/>
    </xf>
    <xf numFmtId="164" fontId="12" fillId="3" borderId="1" xfId="1" applyNumberFormat="1" applyFont="1" applyFill="1" applyBorder="1" applyAlignment="1">
      <alignment horizontal="center" vertical="center" wrapText="1"/>
    </xf>
    <xf numFmtId="164" fontId="14" fillId="3" borderId="1" xfId="1" applyNumberFormat="1" applyFont="1" applyFill="1" applyBorder="1" applyAlignment="1">
      <alignment horizontal="center" vertical="center" wrapText="1"/>
    </xf>
    <xf numFmtId="0" fontId="11" fillId="3" borderId="0" xfId="0" applyFont="1" applyFill="1" applyAlignment="1">
      <alignment vertical="center"/>
    </xf>
    <xf numFmtId="0" fontId="11" fillId="3" borderId="23" xfId="0" applyFont="1" applyFill="1" applyBorder="1" applyAlignment="1">
      <alignment vertical="center" wrapText="1"/>
    </xf>
    <xf numFmtId="0" fontId="12" fillId="3" borderId="1" xfId="0" applyFont="1" applyFill="1" applyBorder="1" applyAlignment="1">
      <alignment horizontal="center" vertical="center" wrapText="1"/>
    </xf>
    <xf numFmtId="0" fontId="19" fillId="3" borderId="0" xfId="0" applyFont="1" applyFill="1" applyAlignment="1">
      <alignment vertical="center"/>
    </xf>
    <xf numFmtId="0" fontId="12" fillId="3" borderId="1" xfId="0" quotePrefix="1" applyFont="1" applyFill="1" applyBorder="1" applyAlignment="1">
      <alignment horizontal="left" vertical="center" wrapText="1"/>
    </xf>
    <xf numFmtId="164" fontId="30" fillId="3" borderId="1" xfId="1" applyNumberFormat="1" applyFont="1" applyFill="1" applyBorder="1" applyAlignment="1">
      <alignment horizontal="center" vertical="center" wrapText="1"/>
    </xf>
    <xf numFmtId="0" fontId="18" fillId="3" borderId="0" xfId="0" applyFont="1" applyFill="1" applyAlignment="1">
      <alignment vertical="center"/>
    </xf>
    <xf numFmtId="0" fontId="7" fillId="3" borderId="23" xfId="0" applyFont="1" applyFill="1" applyBorder="1" applyAlignment="1">
      <alignment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center"/>
    </xf>
    <xf numFmtId="0" fontId="5" fillId="3" borderId="1" xfId="0" applyFont="1" applyFill="1" applyBorder="1" applyAlignment="1">
      <alignment horizontal="left" vertical="center"/>
    </xf>
    <xf numFmtId="164" fontId="5" fillId="3" borderId="1" xfId="1" applyNumberFormat="1" applyFont="1" applyFill="1" applyBorder="1" applyAlignment="1">
      <alignment horizontal="center" vertical="center"/>
    </xf>
    <xf numFmtId="164" fontId="5" fillId="3" borderId="1" xfId="1" applyNumberFormat="1"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0" fontId="12" fillId="14" borderId="1" xfId="0" applyFont="1" applyFill="1" applyBorder="1" applyAlignment="1">
      <alignment horizontal="center" vertical="center" wrapText="1"/>
    </xf>
    <xf numFmtId="0" fontId="18" fillId="14" borderId="0" xfId="0" applyFont="1" applyFill="1" applyAlignment="1">
      <alignment vertical="center"/>
    </xf>
    <xf numFmtId="0" fontId="13" fillId="14" borderId="1" xfId="0" applyFont="1" applyFill="1" applyBorder="1" applyAlignment="1">
      <alignment horizontal="center" vertical="center"/>
    </xf>
    <xf numFmtId="0" fontId="13" fillId="14" borderId="1" xfId="0" applyFont="1" applyFill="1" applyBorder="1" applyAlignment="1">
      <alignment horizontal="left" vertical="center" wrapText="1"/>
    </xf>
    <xf numFmtId="0" fontId="13" fillId="14" borderId="1" xfId="0" applyFont="1" applyFill="1" applyBorder="1" applyAlignment="1">
      <alignment horizontal="center" vertical="center" wrapText="1"/>
    </xf>
    <xf numFmtId="0" fontId="29" fillId="15" borderId="1" xfId="0" applyFont="1" applyFill="1" applyBorder="1" applyAlignment="1">
      <alignment horizontal="center" vertical="center"/>
    </xf>
    <xf numFmtId="0" fontId="29" fillId="15" borderId="1" xfId="0" applyFont="1" applyFill="1" applyBorder="1" applyAlignment="1">
      <alignment horizontal="center" vertical="center" wrapText="1"/>
    </xf>
    <xf numFmtId="0" fontId="37" fillId="15" borderId="0" xfId="0" applyFont="1" applyFill="1" applyAlignment="1">
      <alignment vertical="center"/>
    </xf>
    <xf numFmtId="0" fontId="19" fillId="14" borderId="0" xfId="0" applyFont="1" applyFill="1" applyAlignment="1">
      <alignment vertical="center"/>
    </xf>
    <xf numFmtId="0" fontId="30" fillId="15" borderId="1" xfId="0" applyFont="1" applyFill="1" applyBorder="1" applyAlignment="1">
      <alignment horizontal="center" vertical="center"/>
    </xf>
    <xf numFmtId="0" fontId="30" fillId="15" borderId="1" xfId="0" applyFont="1" applyFill="1" applyBorder="1" applyAlignment="1">
      <alignment horizontal="center" vertical="center" wrapText="1"/>
    </xf>
    <xf numFmtId="164" fontId="30" fillId="15" borderId="1" xfId="1" applyNumberFormat="1" applyFont="1" applyFill="1" applyBorder="1" applyAlignment="1">
      <alignment horizontal="center" vertical="center" wrapText="1"/>
    </xf>
    <xf numFmtId="0" fontId="33" fillId="15" borderId="0" xfId="0" applyFont="1" applyFill="1" applyAlignment="1">
      <alignment vertical="center"/>
    </xf>
    <xf numFmtId="0" fontId="13" fillId="3" borderId="1" xfId="0" applyFont="1" applyFill="1" applyBorder="1" applyAlignment="1">
      <alignment horizontal="left" vertical="center" wrapText="1"/>
    </xf>
    <xf numFmtId="0" fontId="12" fillId="14" borderId="23" xfId="0" applyFont="1" applyFill="1" applyBorder="1" applyAlignment="1">
      <alignment horizontal="center" vertical="center"/>
    </xf>
    <xf numFmtId="0" fontId="12" fillId="14" borderId="23" xfId="0" applyFont="1" applyFill="1" applyBorder="1" applyAlignment="1">
      <alignment horizontal="left" vertical="center" wrapText="1"/>
    </xf>
    <xf numFmtId="0" fontId="12" fillId="14" borderId="23" xfId="0" applyFont="1" applyFill="1" applyBorder="1" applyAlignment="1">
      <alignment horizontal="left" vertical="center"/>
    </xf>
    <xf numFmtId="164" fontId="12" fillId="14" borderId="23" xfId="1" applyNumberFormat="1" applyFont="1" applyFill="1" applyBorder="1" applyAlignment="1">
      <alignment horizontal="center" vertical="center" wrapText="1"/>
    </xf>
    <xf numFmtId="0" fontId="13" fillId="14" borderId="23" xfId="0" applyFont="1" applyFill="1" applyBorder="1" applyAlignment="1">
      <alignment horizontal="center" vertical="center"/>
    </xf>
    <xf numFmtId="0" fontId="13" fillId="14" borderId="23" xfId="0" applyFont="1" applyFill="1" applyBorder="1" applyAlignment="1">
      <alignment horizontal="left" vertical="center" wrapText="1"/>
    </xf>
    <xf numFmtId="0" fontId="13" fillId="14" borderId="23" xfId="0" applyFont="1" applyFill="1" applyBorder="1" applyAlignment="1">
      <alignment horizontal="left" vertical="center"/>
    </xf>
    <xf numFmtId="164" fontId="13" fillId="14" borderId="23" xfId="1" applyNumberFormat="1" applyFont="1" applyFill="1" applyBorder="1" applyAlignment="1">
      <alignment horizontal="center" vertical="center" wrapText="1"/>
    </xf>
    <xf numFmtId="0" fontId="13" fillId="14" borderId="0" xfId="0" applyFont="1" applyFill="1" applyAlignment="1">
      <alignment vertical="center"/>
    </xf>
    <xf numFmtId="164" fontId="29" fillId="14" borderId="1" xfId="1" applyNumberFormat="1" applyFont="1" applyFill="1" applyBorder="1" applyAlignment="1">
      <alignment horizontal="center" vertical="center" wrapText="1"/>
    </xf>
    <xf numFmtId="0" fontId="16" fillId="14" borderId="1" xfId="0" applyFont="1" applyFill="1" applyBorder="1" applyAlignment="1">
      <alignment horizontal="center" vertical="center"/>
    </xf>
    <xf numFmtId="0" fontId="16" fillId="14" borderId="1" xfId="0" applyFont="1" applyFill="1" applyBorder="1" applyAlignment="1">
      <alignment horizontal="left" vertical="center" wrapText="1"/>
    </xf>
    <xf numFmtId="164" fontId="14" fillId="14" borderId="1" xfId="1" applyNumberFormat="1" applyFont="1" applyFill="1" applyBorder="1" applyAlignment="1">
      <alignment horizontal="center" vertical="center"/>
    </xf>
    <xf numFmtId="0" fontId="14" fillId="14" borderId="1" xfId="0" applyFont="1" applyFill="1" applyBorder="1" applyAlignment="1">
      <alignment horizontal="center" vertical="center"/>
    </xf>
    <xf numFmtId="0" fontId="14" fillId="14" borderId="1" xfId="0" applyFont="1" applyFill="1" applyBorder="1" applyAlignment="1">
      <alignment horizontal="left" vertical="center" wrapText="1"/>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0" fontId="11" fillId="16" borderId="1" xfId="0" applyFont="1" applyFill="1" applyBorder="1" applyAlignment="1">
      <alignment horizontal="center" vertical="center"/>
    </xf>
    <xf numFmtId="0" fontId="11" fillId="16" borderId="1" xfId="0" applyFont="1" applyFill="1" applyBorder="1" applyAlignment="1">
      <alignment horizontal="left" vertical="center"/>
    </xf>
    <xf numFmtId="164" fontId="29" fillId="16" borderId="1" xfId="1" applyNumberFormat="1" applyFont="1" applyFill="1" applyBorder="1" applyAlignment="1">
      <alignment horizontal="center" vertical="center" wrapText="1"/>
    </xf>
    <xf numFmtId="164" fontId="11" fillId="16" borderId="1" xfId="1" applyNumberFormat="1" applyFont="1" applyFill="1" applyBorder="1" applyAlignment="1">
      <alignment horizontal="right" vertical="center"/>
    </xf>
    <xf numFmtId="0" fontId="11" fillId="16" borderId="0" xfId="0" applyFont="1" applyFill="1" applyAlignment="1">
      <alignment vertical="center"/>
    </xf>
    <xf numFmtId="0" fontId="5" fillId="16" borderId="1" xfId="0" applyFont="1" applyFill="1" applyBorder="1" applyAlignment="1">
      <alignment horizontal="center" vertical="center"/>
    </xf>
    <xf numFmtId="0" fontId="5" fillId="16" borderId="1" xfId="0" applyFont="1" applyFill="1" applyBorder="1" applyAlignment="1">
      <alignment horizontal="left" vertical="center" wrapText="1"/>
    </xf>
    <xf numFmtId="0" fontId="5" fillId="16" borderId="1" xfId="0" applyFont="1" applyFill="1" applyBorder="1" applyAlignment="1">
      <alignment horizontal="left" vertical="center"/>
    </xf>
    <xf numFmtId="164" fontId="30" fillId="16" borderId="1" xfId="1" applyNumberFormat="1" applyFont="1" applyFill="1" applyBorder="1" applyAlignment="1">
      <alignment horizontal="center" vertical="center" wrapText="1"/>
    </xf>
    <xf numFmtId="164" fontId="5" fillId="16" borderId="1" xfId="1" applyNumberFormat="1" applyFont="1" applyFill="1" applyBorder="1" applyAlignment="1">
      <alignment horizontal="center" vertical="center"/>
    </xf>
    <xf numFmtId="164" fontId="14" fillId="16" borderId="1" xfId="1" applyNumberFormat="1" applyFont="1" applyFill="1" applyBorder="1" applyAlignment="1">
      <alignment horizontal="center" vertical="center"/>
    </xf>
    <xf numFmtId="164" fontId="14" fillId="16" borderId="1" xfId="1" applyNumberFormat="1" applyFont="1" applyFill="1" applyBorder="1" applyAlignment="1">
      <alignment horizontal="center" vertical="center" wrapText="1"/>
    </xf>
    <xf numFmtId="0" fontId="5" fillId="16" borderId="0" xfId="0" applyFont="1" applyFill="1" applyAlignment="1">
      <alignment vertical="center"/>
    </xf>
    <xf numFmtId="0" fontId="5" fillId="3" borderId="1" xfId="0" applyFont="1" applyFill="1" applyBorder="1" applyAlignment="1">
      <alignment vertical="center" wrapText="1"/>
    </xf>
    <xf numFmtId="43" fontId="16" fillId="3" borderId="1" xfId="1" applyFont="1" applyFill="1" applyBorder="1" applyAlignment="1">
      <alignment horizontal="center" vertical="center" wrapText="1"/>
    </xf>
    <xf numFmtId="0" fontId="5" fillId="3" borderId="0" xfId="0" applyFont="1" applyFill="1" applyAlignment="1">
      <alignment vertical="center" wrapText="1"/>
    </xf>
    <xf numFmtId="164" fontId="23" fillId="3" borderId="1" xfId="1" applyNumberFormat="1" applyFont="1" applyFill="1" applyBorder="1" applyAlignment="1">
      <alignment horizontal="center" vertical="center" wrapText="1"/>
    </xf>
    <xf numFmtId="43" fontId="23" fillId="3" borderId="1" xfId="1" applyFont="1" applyFill="1" applyBorder="1" applyAlignment="1">
      <alignment horizontal="center" vertical="center" wrapText="1"/>
    </xf>
    <xf numFmtId="164" fontId="12" fillId="3" borderId="1" xfId="1" applyNumberFormat="1" applyFont="1" applyFill="1" applyBorder="1" applyAlignment="1">
      <alignment horizontal="left" vertical="center" wrapText="1"/>
    </xf>
    <xf numFmtId="164" fontId="16" fillId="14" borderId="23" xfId="1" applyNumberFormat="1" applyFont="1" applyFill="1" applyBorder="1" applyAlignment="1">
      <alignment horizontal="center" vertical="center" wrapText="1"/>
    </xf>
    <xf numFmtId="0" fontId="11" fillId="14" borderId="23" xfId="0" applyFont="1" applyFill="1" applyBorder="1" applyAlignment="1">
      <alignment vertical="center"/>
    </xf>
    <xf numFmtId="164" fontId="14" fillId="14" borderId="23" xfId="1" applyNumberFormat="1" applyFont="1" applyFill="1" applyBorder="1" applyAlignment="1">
      <alignment horizontal="center" vertical="center" wrapText="1"/>
    </xf>
    <xf numFmtId="0" fontId="13" fillId="14" borderId="23" xfId="0" applyFont="1" applyFill="1" applyBorder="1" applyAlignment="1">
      <alignment horizontal="center" vertical="center" wrapText="1"/>
    </xf>
    <xf numFmtId="0" fontId="1" fillId="14" borderId="23" xfId="2" applyFont="1" applyFill="1" applyBorder="1" applyAlignment="1">
      <alignment horizontal="center" vertical="center"/>
    </xf>
    <xf numFmtId="0" fontId="43" fillId="14" borderId="23" xfId="2" applyFont="1" applyFill="1" applyBorder="1" applyAlignment="1">
      <alignment horizontal="center" vertical="center" wrapText="1"/>
    </xf>
    <xf numFmtId="0" fontId="1" fillId="14" borderId="23" xfId="2" applyFont="1" applyFill="1" applyBorder="1" applyAlignment="1">
      <alignment vertical="center" wrapText="1"/>
    </xf>
    <xf numFmtId="0" fontId="1" fillId="14" borderId="23" xfId="2" applyFont="1" applyFill="1" applyBorder="1" applyAlignment="1">
      <alignment horizontal="center" vertical="center" wrapText="1"/>
    </xf>
    <xf numFmtId="0" fontId="5" fillId="14" borderId="23" xfId="2" applyFont="1" applyFill="1" applyBorder="1" applyAlignment="1">
      <alignment vertical="center" wrapText="1"/>
    </xf>
    <xf numFmtId="0" fontId="1" fillId="14" borderId="20" xfId="2" applyFont="1" applyFill="1" applyAlignment="1">
      <alignment vertical="center"/>
    </xf>
    <xf numFmtId="0" fontId="0" fillId="14" borderId="20" xfId="2" applyFont="1" applyFill="1" applyAlignment="1">
      <alignment vertical="center"/>
    </xf>
    <xf numFmtId="0" fontId="1" fillId="14" borderId="23" xfId="2" applyFont="1" applyFill="1" applyBorder="1" applyAlignment="1">
      <alignment vertical="center"/>
    </xf>
    <xf numFmtId="164" fontId="12" fillId="14" borderId="1" xfId="1" applyNumberFormat="1" applyFont="1" applyFill="1" applyBorder="1" applyAlignment="1">
      <alignment horizontal="center" vertical="center" wrapText="1"/>
    </xf>
    <xf numFmtId="164" fontId="13" fillId="14" borderId="1" xfId="1" applyNumberFormat="1" applyFont="1" applyFill="1" applyBorder="1" applyAlignment="1">
      <alignment horizontal="center" vertical="center" wrapText="1"/>
    </xf>
    <xf numFmtId="0" fontId="12" fillId="8" borderId="23" xfId="0" applyFont="1" applyFill="1" applyBorder="1" applyAlignment="1">
      <alignment horizontal="left" vertical="center" wrapText="1"/>
    </xf>
    <xf numFmtId="164" fontId="23" fillId="14" borderId="1" xfId="1" applyNumberFormat="1" applyFont="1" applyFill="1" applyBorder="1" applyAlignment="1">
      <alignment horizontal="center" vertical="center" wrapText="1"/>
    </xf>
    <xf numFmtId="0" fontId="5" fillId="14" borderId="0" xfId="0" applyFont="1" applyFill="1" applyAlignment="1">
      <alignment vertical="center" wrapText="1"/>
    </xf>
    <xf numFmtId="0" fontId="12" fillId="14" borderId="1" xfId="0" quotePrefix="1" applyFont="1" applyFill="1" applyBorder="1" applyAlignment="1">
      <alignment horizontal="left" vertical="center" wrapText="1"/>
    </xf>
    <xf numFmtId="0" fontId="12" fillId="8" borderId="20" xfId="0" applyFont="1" applyFill="1" applyBorder="1" applyAlignment="1">
      <alignment horizontal="left" vertical="center" wrapText="1"/>
    </xf>
    <xf numFmtId="0" fontId="47" fillId="14" borderId="23" xfId="2" applyFont="1" applyFill="1" applyBorder="1" applyAlignment="1">
      <alignment vertical="center" wrapText="1"/>
    </xf>
    <xf numFmtId="0" fontId="11" fillId="14" borderId="20" xfId="0" applyFont="1" applyFill="1" applyBorder="1" applyAlignment="1">
      <alignment vertical="center"/>
    </xf>
    <xf numFmtId="0" fontId="13" fillId="14" borderId="26" xfId="0" applyFont="1" applyFill="1" applyBorder="1" applyAlignment="1">
      <alignment horizontal="center" vertical="center"/>
    </xf>
    <xf numFmtId="0" fontId="13" fillId="14" borderId="26" xfId="0" applyFont="1" applyFill="1" applyBorder="1" applyAlignment="1">
      <alignment horizontal="left" vertical="center" wrapText="1"/>
    </xf>
    <xf numFmtId="0" fontId="13" fillId="14" borderId="26" xfId="0" applyFont="1" applyFill="1" applyBorder="1" applyAlignment="1">
      <alignment horizontal="left" vertical="center"/>
    </xf>
    <xf numFmtId="164" fontId="29" fillId="15" borderId="7" xfId="1" applyNumberFormat="1" applyFont="1" applyFill="1" applyBorder="1" applyAlignment="1">
      <alignment horizontal="center" vertical="center" wrapText="1"/>
    </xf>
    <xf numFmtId="164" fontId="13" fillId="14" borderId="26" xfId="1" applyNumberFormat="1" applyFont="1" applyFill="1" applyBorder="1" applyAlignment="1">
      <alignment horizontal="center" vertical="center" wrapText="1"/>
    </xf>
    <xf numFmtId="164" fontId="14" fillId="15" borderId="7" xfId="1" applyNumberFormat="1" applyFont="1" applyFill="1" applyBorder="1" applyAlignment="1">
      <alignment horizontal="center" vertical="center" wrapText="1"/>
    </xf>
    <xf numFmtId="164" fontId="14" fillId="14" borderId="26" xfId="1" applyNumberFormat="1" applyFont="1" applyFill="1" applyBorder="1" applyAlignment="1">
      <alignment horizontal="center" vertical="center" wrapText="1"/>
    </xf>
    <xf numFmtId="0" fontId="13" fillId="0" borderId="12" xfId="0" applyFont="1" applyBorder="1" applyAlignment="1">
      <alignment horizontal="center" vertical="center"/>
    </xf>
    <xf numFmtId="0" fontId="13" fillId="0" borderId="12" xfId="0" applyFont="1" applyBorder="1" applyAlignment="1">
      <alignment horizontal="left" vertical="center" wrapText="1"/>
    </xf>
    <xf numFmtId="164" fontId="29" fillId="0" borderId="12" xfId="1" applyNumberFormat="1" applyFont="1" applyFill="1" applyBorder="1" applyAlignment="1">
      <alignment horizontal="center" vertical="center" wrapText="1"/>
    </xf>
    <xf numFmtId="164" fontId="13" fillId="0" borderId="12" xfId="1" applyNumberFormat="1" applyFont="1" applyFill="1" applyBorder="1" applyAlignment="1">
      <alignment horizontal="center" vertical="center" wrapText="1"/>
    </xf>
    <xf numFmtId="164" fontId="14" fillId="0" borderId="12" xfId="1" applyNumberFormat="1" applyFont="1" applyFill="1" applyBorder="1" applyAlignment="1">
      <alignment horizontal="center" vertical="center" wrapText="1"/>
    </xf>
    <xf numFmtId="164" fontId="29" fillId="15" borderId="23" xfId="1" applyNumberFormat="1" applyFont="1" applyFill="1" applyBorder="1" applyAlignment="1">
      <alignment horizontal="center" vertical="center" wrapText="1"/>
    </xf>
    <xf numFmtId="164" fontId="14" fillId="15" borderId="23" xfId="1" applyNumberFormat="1" applyFont="1" applyFill="1" applyBorder="1" applyAlignment="1">
      <alignment horizontal="center" vertical="center" wrapText="1"/>
    </xf>
    <xf numFmtId="164" fontId="16" fillId="3" borderId="23" xfId="1" applyNumberFormat="1" applyFont="1" applyFill="1" applyBorder="1" applyAlignment="1">
      <alignment horizontal="center" vertical="center" wrapText="1"/>
    </xf>
    <xf numFmtId="164" fontId="29" fillId="0" borderId="23" xfId="1" applyNumberFormat="1" applyFont="1" applyFill="1" applyBorder="1" applyAlignment="1">
      <alignment horizontal="center" vertical="center" wrapText="1"/>
    </xf>
    <xf numFmtId="164" fontId="16" fillId="0" borderId="23" xfId="1" applyNumberFormat="1" applyFont="1" applyFill="1" applyBorder="1" applyAlignment="1">
      <alignment horizontal="center" vertical="center" wrapText="1"/>
    </xf>
    <xf numFmtId="164" fontId="14" fillId="0" borderId="23" xfId="1" applyNumberFormat="1" applyFont="1" applyFill="1" applyBorder="1" applyAlignment="1">
      <alignment horizontal="center" vertical="center" wrapText="1"/>
    </xf>
    <xf numFmtId="0" fontId="13" fillId="14" borderId="23" xfId="0" quotePrefix="1" applyFont="1" applyFill="1" applyBorder="1" applyAlignment="1">
      <alignment horizontal="left" vertical="center" wrapText="1"/>
    </xf>
    <xf numFmtId="164" fontId="29" fillId="3" borderId="23" xfId="1" applyNumberFormat="1" applyFont="1" applyFill="1" applyBorder="1" applyAlignment="1">
      <alignment horizontal="center" vertical="center" wrapText="1"/>
    </xf>
    <xf numFmtId="164" fontId="29" fillId="14" borderId="23" xfId="1" applyNumberFormat="1" applyFont="1" applyFill="1" applyBorder="1" applyAlignment="1">
      <alignment horizontal="center" vertical="center" wrapText="1"/>
    </xf>
    <xf numFmtId="164" fontId="11" fillId="14" borderId="23" xfId="1" applyNumberFormat="1" applyFont="1" applyFill="1" applyBorder="1" applyAlignment="1">
      <alignment horizontal="center" vertical="center"/>
    </xf>
    <xf numFmtId="164" fontId="12" fillId="0" borderId="23" xfId="1"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14" borderId="1" xfId="0" applyFont="1" applyFill="1" applyBorder="1" applyAlignment="1">
      <alignment horizontal="left" vertical="center"/>
    </xf>
    <xf numFmtId="164" fontId="34" fillId="15" borderId="1" xfId="1" applyNumberFormat="1" applyFont="1" applyFill="1" applyBorder="1" applyAlignment="1">
      <alignment horizontal="center" vertical="center" wrapText="1"/>
    </xf>
    <xf numFmtId="164" fontId="13" fillId="14" borderId="1" xfId="1" applyNumberFormat="1" applyFont="1" applyFill="1" applyBorder="1" applyAlignment="1">
      <alignment horizontal="center" vertical="center"/>
    </xf>
    <xf numFmtId="164" fontId="13" fillId="15" borderId="1" xfId="1" applyNumberFormat="1" applyFont="1" applyFill="1" applyBorder="1" applyAlignment="1">
      <alignment horizontal="center" vertical="center" wrapText="1"/>
    </xf>
    <xf numFmtId="43" fontId="23" fillId="14" borderId="1" xfId="1" applyFont="1" applyFill="1" applyBorder="1" applyAlignment="1">
      <alignment horizontal="center" vertical="center" wrapText="1"/>
    </xf>
    <xf numFmtId="164" fontId="30" fillId="14" borderId="1" xfId="1" applyNumberFormat="1"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164" fontId="23" fillId="0" borderId="7" xfId="1" applyNumberFormat="1" applyFont="1" applyFill="1" applyBorder="1" applyAlignment="1">
      <alignment horizontal="center" vertical="center" wrapText="1"/>
    </xf>
    <xf numFmtId="164" fontId="13" fillId="0" borderId="7" xfId="1" applyNumberFormat="1" applyFont="1" applyFill="1" applyBorder="1" applyAlignment="1">
      <alignment horizontal="center" vertical="center" wrapText="1"/>
    </xf>
    <xf numFmtId="164" fontId="14" fillId="0" borderId="7" xfId="1" applyNumberFormat="1" applyFont="1" applyFill="1" applyBorder="1" applyAlignment="1">
      <alignment horizontal="center" vertical="center" wrapText="1"/>
    </xf>
    <xf numFmtId="43" fontId="23" fillId="0" borderId="7" xfId="1" applyFont="1" applyFill="1" applyBorder="1" applyAlignment="1">
      <alignment horizontal="center" vertical="center" wrapText="1"/>
    </xf>
    <xf numFmtId="0" fontId="13" fillId="14" borderId="12" xfId="0" applyFont="1" applyFill="1" applyBorder="1" applyAlignment="1">
      <alignment horizontal="center" vertical="center" wrapText="1"/>
    </xf>
    <xf numFmtId="0" fontId="13" fillId="14" borderId="12" xfId="0" applyFont="1" applyFill="1" applyBorder="1" applyAlignment="1">
      <alignment horizontal="left" vertical="center" wrapText="1"/>
    </xf>
    <xf numFmtId="164" fontId="13" fillId="14" borderId="12" xfId="1" applyNumberFormat="1" applyFont="1" applyFill="1" applyBorder="1" applyAlignment="1">
      <alignment horizontal="center" vertical="center" wrapText="1"/>
    </xf>
    <xf numFmtId="41" fontId="13" fillId="14" borderId="23" xfId="1" applyNumberFormat="1" applyFont="1" applyFill="1" applyBorder="1" applyAlignment="1">
      <alignment horizontal="center" vertical="center" wrapText="1"/>
    </xf>
    <xf numFmtId="41" fontId="13" fillId="14" borderId="12" xfId="1" applyNumberFormat="1" applyFont="1" applyFill="1" applyBorder="1" applyAlignment="1">
      <alignment horizontal="center" vertical="center" wrapText="1"/>
    </xf>
    <xf numFmtId="41" fontId="13" fillId="14" borderId="1" xfId="1" applyNumberFormat="1" applyFont="1" applyFill="1" applyBorder="1" applyAlignment="1">
      <alignment horizontal="center" vertical="center" wrapText="1"/>
    </xf>
    <xf numFmtId="0" fontId="13" fillId="14" borderId="29" xfId="0" applyFont="1" applyFill="1" applyBorder="1" applyAlignment="1">
      <alignment horizontal="left" vertical="center" wrapText="1"/>
    </xf>
    <xf numFmtId="41" fontId="13" fillId="14" borderId="29" xfId="1" applyNumberFormat="1" applyFont="1" applyFill="1" applyBorder="1" applyAlignment="1">
      <alignment horizontal="center" vertical="center" wrapText="1"/>
    </xf>
    <xf numFmtId="0" fontId="13" fillId="14" borderId="29" xfId="0" applyFont="1" applyFill="1" applyBorder="1" applyAlignment="1">
      <alignment horizontal="center" vertical="center" wrapText="1"/>
    </xf>
    <xf numFmtId="164" fontId="13" fillId="14" borderId="29" xfId="1" applyNumberFormat="1" applyFont="1" applyFill="1" applyBorder="1" applyAlignment="1">
      <alignment horizontal="center" vertical="center" wrapText="1"/>
    </xf>
    <xf numFmtId="0" fontId="50" fillId="14" borderId="23" xfId="0" applyFont="1" applyFill="1" applyBorder="1"/>
    <xf numFmtId="164" fontId="50" fillId="14" borderId="23" xfId="0" applyNumberFormat="1" applyFont="1" applyFill="1" applyBorder="1"/>
    <xf numFmtId="164" fontId="12" fillId="14" borderId="12" xfId="1" applyNumberFormat="1" applyFont="1" applyFill="1" applyBorder="1" applyAlignment="1">
      <alignment horizontal="center" vertical="center" wrapText="1"/>
    </xf>
    <xf numFmtId="164" fontId="51" fillId="14" borderId="12" xfId="1" applyNumberFormat="1" applyFont="1" applyFill="1" applyBorder="1" applyAlignment="1">
      <alignment horizontal="center" vertical="center" wrapText="1"/>
    </xf>
    <xf numFmtId="43" fontId="51" fillId="14" borderId="29" xfId="1" applyFont="1" applyFill="1" applyBorder="1" applyAlignment="1">
      <alignment horizontal="center" vertical="center" wrapText="1"/>
    </xf>
    <xf numFmtId="0" fontId="13" fillId="14" borderId="20" xfId="0" applyFont="1" applyFill="1" applyBorder="1" applyAlignment="1">
      <alignment vertical="center" wrapText="1"/>
    </xf>
    <xf numFmtId="164" fontId="51" fillId="14" borderId="1" xfId="1" applyNumberFormat="1" applyFont="1" applyFill="1" applyBorder="1" applyAlignment="1">
      <alignment horizontal="center" vertical="center" wrapText="1"/>
    </xf>
    <xf numFmtId="41" fontId="12" fillId="14" borderId="23" xfId="1" applyNumberFormat="1" applyFont="1" applyFill="1" applyBorder="1" applyAlignment="1">
      <alignment horizontal="center" vertical="center" wrapText="1"/>
    </xf>
    <xf numFmtId="41" fontId="51" fillId="14" borderId="23" xfId="1" applyNumberFormat="1" applyFont="1" applyFill="1" applyBorder="1" applyAlignment="1">
      <alignment horizontal="center" vertical="center" wrapText="1"/>
    </xf>
    <xf numFmtId="43" fontId="51" fillId="14" borderId="23" xfId="1" applyFont="1" applyFill="1" applyBorder="1" applyAlignment="1">
      <alignment horizontal="center" vertical="center" wrapText="1"/>
    </xf>
    <xf numFmtId="0" fontId="13" fillId="14" borderId="0" xfId="0" applyFont="1" applyFill="1" applyAlignment="1">
      <alignment vertical="center" wrapText="1"/>
    </xf>
    <xf numFmtId="43" fontId="51" fillId="14" borderId="12" xfId="1" applyFont="1" applyFill="1" applyBorder="1" applyAlignment="1">
      <alignment horizontal="center" vertical="center" wrapText="1"/>
    </xf>
    <xf numFmtId="43" fontId="51" fillId="14" borderId="1" xfId="1" applyFont="1" applyFill="1" applyBorder="1" applyAlignment="1">
      <alignment horizontal="center" vertical="center" wrapText="1"/>
    </xf>
    <xf numFmtId="164" fontId="13" fillId="14" borderId="1" xfId="1" applyNumberFormat="1" applyFont="1" applyFill="1" applyBorder="1" applyAlignment="1">
      <alignment horizontal="left" vertical="center" wrapText="1"/>
    </xf>
    <xf numFmtId="164" fontId="30" fillId="15" borderId="23" xfId="1" applyNumberFormat="1" applyFont="1" applyFill="1" applyBorder="1" applyAlignment="1">
      <alignment horizontal="center" vertical="center" wrapText="1"/>
    </xf>
    <xf numFmtId="0" fontId="5" fillId="14" borderId="20" xfId="0" applyFont="1" applyFill="1" applyBorder="1" applyAlignment="1">
      <alignment vertical="center"/>
    </xf>
    <xf numFmtId="164" fontId="30" fillId="14" borderId="23" xfId="1" applyNumberFormat="1" applyFont="1" applyFill="1" applyBorder="1" applyAlignment="1">
      <alignment horizontal="center" vertical="center" wrapText="1"/>
    </xf>
    <xf numFmtId="0" fontId="13" fillId="8" borderId="23" xfId="0" applyFont="1" applyFill="1" applyBorder="1" applyAlignment="1">
      <alignment horizontal="left" vertical="center" wrapText="1"/>
    </xf>
    <xf numFmtId="164" fontId="5" fillId="14" borderId="23" xfId="1" applyNumberFormat="1" applyFont="1" applyFill="1" applyBorder="1" applyAlignment="1">
      <alignment horizontal="center" vertical="center"/>
    </xf>
    <xf numFmtId="164" fontId="34" fillId="14" borderId="1" xfId="1" applyNumberFormat="1" applyFont="1" applyFill="1" applyBorder="1" applyAlignment="1">
      <alignment horizontal="center" vertical="center" wrapText="1"/>
    </xf>
    <xf numFmtId="0" fontId="1" fillId="14" borderId="23" xfId="2" quotePrefix="1" applyFont="1" applyFill="1" applyBorder="1" applyAlignment="1">
      <alignment vertical="center" wrapText="1"/>
    </xf>
    <xf numFmtId="0" fontId="13" fillId="0" borderId="23" xfId="0" applyFont="1" applyFill="1" applyBorder="1" applyAlignment="1">
      <alignment horizontal="left" vertical="center"/>
    </xf>
    <xf numFmtId="0" fontId="52" fillId="0" borderId="9" xfId="0" quotePrefix="1" applyFont="1" applyFill="1" applyBorder="1" applyAlignment="1">
      <alignment vertical="center" wrapText="1"/>
    </xf>
    <xf numFmtId="0" fontId="13" fillId="0" borderId="23" xfId="0" applyFont="1" applyFill="1" applyBorder="1" applyAlignment="1">
      <alignment horizontal="left" vertical="center" wrapText="1"/>
    </xf>
    <xf numFmtId="0" fontId="43" fillId="14" borderId="23" xfId="2" applyFont="1" applyFill="1" applyBorder="1" applyAlignment="1">
      <alignment horizontal="center" vertical="center"/>
    </xf>
    <xf numFmtId="0" fontId="1" fillId="14" borderId="1" xfId="0" applyFont="1" applyFill="1" applyBorder="1" applyAlignment="1">
      <alignment wrapText="1"/>
    </xf>
    <xf numFmtId="0" fontId="0" fillId="14" borderId="20" xfId="2" applyFont="1" applyFill="1" applyAlignment="1">
      <alignment horizontal="center" vertical="center"/>
    </xf>
    <xf numFmtId="164" fontId="12" fillId="0" borderId="23" xfId="1" applyNumberFormat="1" applyFont="1" applyFill="1" applyBorder="1" applyAlignment="1">
      <alignment horizontal="center" vertical="center" wrapText="1"/>
    </xf>
    <xf numFmtId="164" fontId="27" fillId="0" borderId="23" xfId="1" applyNumberFormat="1" applyFont="1" applyFill="1" applyBorder="1" applyAlignment="1">
      <alignment horizontal="center" vertical="center" wrapText="1"/>
    </xf>
    <xf numFmtId="0" fontId="11" fillId="0" borderId="0" xfId="0" applyFont="1" applyFill="1" applyAlignment="1">
      <alignment horizontal="center" vertical="center"/>
    </xf>
    <xf numFmtId="0" fontId="5" fillId="0" borderId="0" xfId="0" applyFont="1" applyFill="1" applyAlignment="1">
      <alignment vertical="center"/>
    </xf>
    <xf numFmtId="0" fontId="5" fillId="0" borderId="0" xfId="0" applyFont="1" applyFill="1" applyAlignment="1">
      <alignment vertical="center" wrapText="1"/>
    </xf>
    <xf numFmtId="0" fontId="13" fillId="0" borderId="0" xfId="0" applyFont="1" applyFill="1" applyAlignment="1">
      <alignment vertical="center"/>
    </xf>
    <xf numFmtId="0" fontId="28" fillId="0" borderId="0" xfId="0" applyFont="1" applyFill="1" applyAlignment="1">
      <alignment horizontal="center" vertical="center"/>
    </xf>
    <xf numFmtId="3" fontId="5" fillId="0" borderId="23" xfId="1" quotePrefix="1" applyNumberFormat="1" applyFont="1" applyFill="1" applyBorder="1" applyAlignment="1">
      <alignment horizontal="center" vertical="center"/>
    </xf>
    <xf numFmtId="3" fontId="5" fillId="0" borderId="23" xfId="1" quotePrefix="1" applyNumberFormat="1" applyFont="1" applyFill="1" applyBorder="1" applyAlignment="1">
      <alignment horizontal="center" vertical="center" wrapText="1"/>
    </xf>
    <xf numFmtId="164" fontId="5" fillId="0" borderId="23" xfId="1" quotePrefix="1" applyNumberFormat="1" applyFont="1" applyFill="1" applyBorder="1" applyAlignment="1">
      <alignment horizontal="center" vertical="center" wrapText="1"/>
    </xf>
    <xf numFmtId="164" fontId="5" fillId="0" borderId="23" xfId="1" quotePrefix="1" applyNumberFormat="1" applyFont="1" applyFill="1" applyBorder="1" applyAlignment="1">
      <alignment horizontal="center" vertical="center"/>
    </xf>
    <xf numFmtId="0" fontId="12" fillId="0" borderId="23" xfId="0" applyFont="1" applyFill="1" applyBorder="1" applyAlignment="1">
      <alignment horizontal="center" vertical="center"/>
    </xf>
    <xf numFmtId="0" fontId="12" fillId="0" borderId="23" xfId="0" applyFont="1" applyFill="1" applyBorder="1" applyAlignment="1">
      <alignment horizontal="left" vertical="center" wrapText="1"/>
    </xf>
    <xf numFmtId="0" fontId="12" fillId="0" borderId="23" xfId="0" applyFont="1" applyFill="1" applyBorder="1" applyAlignment="1">
      <alignment horizontal="center" vertical="center" wrapText="1"/>
    </xf>
    <xf numFmtId="0" fontId="12" fillId="0" borderId="0" xfId="0" applyFont="1" applyFill="1" applyAlignment="1">
      <alignment vertical="center"/>
    </xf>
    <xf numFmtId="0" fontId="13" fillId="0" borderId="23" xfId="0" applyFont="1" applyFill="1" applyBorder="1" applyAlignment="1">
      <alignment horizontal="center" vertical="center"/>
    </xf>
    <xf numFmtId="0" fontId="12" fillId="0" borderId="23" xfId="0" applyFont="1" applyFill="1" applyBorder="1" applyAlignment="1">
      <alignment horizontal="left" vertical="center"/>
    </xf>
    <xf numFmtId="0" fontId="13" fillId="0" borderId="23" xfId="0" applyFont="1" applyFill="1" applyBorder="1" applyAlignment="1">
      <alignment horizontal="center" vertical="center" wrapText="1"/>
    </xf>
    <xf numFmtId="0" fontId="13" fillId="0" borderId="1" xfId="0" applyFont="1" applyFill="1" applyBorder="1" applyAlignment="1">
      <alignment horizontal="left" vertical="center"/>
    </xf>
    <xf numFmtId="164" fontId="13" fillId="0" borderId="23" xfId="1" quotePrefix="1" applyNumberFormat="1" applyFont="1" applyFill="1" applyBorder="1" applyAlignment="1">
      <alignment horizontal="center" vertical="center" wrapText="1"/>
    </xf>
    <xf numFmtId="164" fontId="13" fillId="0" borderId="23" xfId="1" quotePrefix="1" applyNumberFormat="1" applyFont="1" applyFill="1" applyBorder="1" applyAlignment="1">
      <alignment horizontal="center" vertical="center"/>
    </xf>
    <xf numFmtId="0" fontId="50" fillId="0" borderId="23" xfId="0" applyFont="1" applyFill="1" applyBorder="1" applyAlignment="1">
      <alignment horizontal="left" vertical="center" wrapText="1"/>
    </xf>
    <xf numFmtId="0" fontId="52" fillId="0" borderId="23" xfId="0" applyFont="1" applyFill="1" applyBorder="1" applyAlignment="1">
      <alignment horizontal="left" vertical="center" wrapText="1"/>
    </xf>
    <xf numFmtId="0" fontId="13" fillId="0" borderId="7" xfId="0" applyFont="1" applyFill="1" applyBorder="1" applyAlignment="1">
      <alignment horizontal="left" vertical="center"/>
    </xf>
    <xf numFmtId="0" fontId="52" fillId="0" borderId="24" xfId="0" applyFont="1" applyFill="1" applyBorder="1" applyAlignment="1">
      <alignment horizontal="left" vertical="center" wrapText="1"/>
    </xf>
    <xf numFmtId="0" fontId="50" fillId="0" borderId="24" xfId="0" applyFont="1" applyFill="1" applyBorder="1" applyAlignment="1">
      <alignment horizontal="left" vertical="center" wrapText="1"/>
    </xf>
    <xf numFmtId="0" fontId="13" fillId="0" borderId="23" xfId="0" applyFont="1" applyFill="1" applyBorder="1" applyAlignment="1">
      <alignment vertical="center"/>
    </xf>
    <xf numFmtId="164" fontId="12" fillId="0" borderId="23" xfId="1" quotePrefix="1" applyNumberFormat="1" applyFont="1" applyFill="1" applyBorder="1" applyAlignment="1">
      <alignment horizontal="center" vertical="center" wrapText="1"/>
    </xf>
    <xf numFmtId="0" fontId="13" fillId="0" borderId="23" xfId="0" quotePrefix="1" applyFont="1" applyFill="1" applyBorder="1" applyAlignment="1">
      <alignment horizontal="left" vertical="center" wrapText="1"/>
    </xf>
    <xf numFmtId="0" fontId="12" fillId="0" borderId="23" xfId="0" quotePrefix="1"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23" xfId="0" applyFont="1" applyFill="1" applyBorder="1" applyAlignment="1">
      <alignment vertical="center"/>
    </xf>
    <xf numFmtId="0" fontId="13" fillId="0" borderId="20" xfId="0" applyFont="1" applyFill="1" applyBorder="1" applyAlignment="1">
      <alignment horizontal="left" vertical="center" wrapText="1"/>
    </xf>
    <xf numFmtId="0" fontId="52" fillId="0" borderId="24" xfId="0" quotePrefix="1" applyFont="1" applyFill="1" applyBorder="1" applyAlignment="1">
      <alignment vertical="center" wrapText="1"/>
    </xf>
    <xf numFmtId="164" fontId="11" fillId="0" borderId="23" xfId="1" quotePrefix="1" applyNumberFormat="1" applyFont="1" applyFill="1" applyBorder="1" applyAlignment="1">
      <alignment horizontal="center" vertical="center" wrapText="1"/>
    </xf>
    <xf numFmtId="0" fontId="1" fillId="0" borderId="20" xfId="2" applyFont="1" applyFill="1" applyAlignment="1">
      <alignment horizontal="center" vertical="center"/>
    </xf>
    <xf numFmtId="0" fontId="43" fillId="0" borderId="20" xfId="2" applyFont="1" applyFill="1" applyAlignment="1">
      <alignment horizontal="center" vertical="center"/>
    </xf>
    <xf numFmtId="0" fontId="2" fillId="0" borderId="20" xfId="2" applyFont="1" applyFill="1" applyAlignment="1">
      <alignment vertical="center"/>
    </xf>
    <xf numFmtId="0" fontId="1" fillId="0" borderId="20" xfId="2" applyFont="1" applyFill="1" applyAlignment="1">
      <alignment vertical="center"/>
    </xf>
    <xf numFmtId="0" fontId="0" fillId="0" borderId="20" xfId="2" applyFont="1" applyFill="1" applyAlignment="1">
      <alignment vertical="center"/>
    </xf>
    <xf numFmtId="0" fontId="1" fillId="0" borderId="20" xfId="2" applyFont="1" applyFill="1" applyAlignment="1">
      <alignment vertical="center" wrapText="1"/>
    </xf>
    <xf numFmtId="0" fontId="5" fillId="0" borderId="20" xfId="2" applyFont="1" applyFill="1" applyAlignment="1">
      <alignment vertical="center"/>
    </xf>
    <xf numFmtId="0" fontId="2" fillId="0" borderId="7" xfId="2" applyFont="1" applyFill="1" applyBorder="1" applyAlignment="1">
      <alignment horizontal="center" vertical="center"/>
    </xf>
    <xf numFmtId="0" fontId="44" fillId="0" borderId="7" xfId="2" applyFont="1" applyFill="1" applyBorder="1" applyAlignment="1">
      <alignment horizontal="center" vertical="center"/>
    </xf>
    <xf numFmtId="0" fontId="2" fillId="0" borderId="7" xfId="2" applyFont="1" applyFill="1" applyBorder="1" applyAlignment="1">
      <alignment horizontal="center" vertical="center" wrapText="1"/>
    </xf>
    <xf numFmtId="0" fontId="48" fillId="0" borderId="7"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2" fillId="0" borderId="26" xfId="2" applyFont="1" applyFill="1" applyBorder="1" applyAlignment="1">
      <alignment horizontal="center" vertical="center" wrapText="1"/>
    </xf>
    <xf numFmtId="0" fontId="2" fillId="0" borderId="20" xfId="2" applyFont="1" applyFill="1" applyAlignment="1">
      <alignment horizontal="center" vertical="center"/>
    </xf>
    <xf numFmtId="0" fontId="2" fillId="0" borderId="23" xfId="2" applyFont="1" applyFill="1" applyBorder="1" applyAlignment="1">
      <alignment horizontal="center" vertical="center"/>
    </xf>
    <xf numFmtId="0" fontId="44" fillId="0" borderId="23" xfId="2" applyFont="1" applyFill="1" applyBorder="1" applyAlignment="1">
      <alignment horizontal="center" vertical="center"/>
    </xf>
    <xf numFmtId="0" fontId="2" fillId="0" borderId="23" xfId="2" applyFont="1" applyFill="1" applyBorder="1" applyAlignment="1">
      <alignment horizontal="center" vertical="center" wrapText="1"/>
    </xf>
    <xf numFmtId="0" fontId="11" fillId="0" borderId="23" xfId="2" applyFont="1" applyFill="1" applyBorder="1" applyAlignment="1">
      <alignment horizontal="center" vertical="center" wrapText="1"/>
    </xf>
    <xf numFmtId="0" fontId="2" fillId="0" borderId="23" xfId="2" applyFont="1" applyFill="1" applyBorder="1" applyAlignment="1">
      <alignment horizontal="left" vertical="center" wrapText="1"/>
    </xf>
    <xf numFmtId="0" fontId="22" fillId="0" borderId="20" xfId="2" applyFont="1" applyFill="1" applyAlignment="1">
      <alignment horizontal="left" vertical="center"/>
    </xf>
    <xf numFmtId="0" fontId="1" fillId="0" borderId="23" xfId="2" applyFont="1" applyFill="1" applyBorder="1" applyAlignment="1">
      <alignment horizontal="center" vertical="center"/>
    </xf>
    <xf numFmtId="0" fontId="43" fillId="0" borderId="23" xfId="2" applyFont="1" applyFill="1" applyBorder="1" applyAlignment="1">
      <alignment horizontal="center" vertical="center" wrapText="1"/>
    </xf>
    <xf numFmtId="0" fontId="1" fillId="0" borderId="23" xfId="2" applyFont="1" applyFill="1" applyBorder="1" applyAlignment="1">
      <alignment vertical="center" wrapText="1"/>
    </xf>
    <xf numFmtId="0" fontId="1" fillId="0" borderId="23" xfId="2" applyFont="1" applyFill="1" applyBorder="1" applyAlignment="1">
      <alignment horizontal="center" vertical="center" wrapText="1"/>
    </xf>
    <xf numFmtId="0" fontId="5" fillId="0" borderId="23" xfId="2" applyFont="1" applyFill="1" applyBorder="1" applyAlignment="1">
      <alignment vertical="center" wrapText="1"/>
    </xf>
    <xf numFmtId="0" fontId="1" fillId="0" borderId="23" xfId="2" applyFont="1" applyFill="1" applyBorder="1" applyAlignment="1">
      <alignment vertical="center"/>
    </xf>
    <xf numFmtId="0" fontId="5" fillId="0" borderId="23" xfId="2" applyFont="1" applyFill="1" applyBorder="1" applyAlignment="1">
      <alignment vertical="center"/>
    </xf>
    <xf numFmtId="0" fontId="42" fillId="0" borderId="23" xfId="2" applyFont="1" applyFill="1" applyBorder="1" applyAlignment="1">
      <alignment vertical="center"/>
    </xf>
    <xf numFmtId="0" fontId="5" fillId="0" borderId="23" xfId="2" applyFont="1" applyFill="1" applyBorder="1" applyAlignment="1">
      <alignment wrapText="1"/>
    </xf>
    <xf numFmtId="0" fontId="1" fillId="0" borderId="23" xfId="2" quotePrefix="1" applyFont="1" applyFill="1" applyBorder="1" applyAlignment="1">
      <alignment vertical="center" wrapText="1"/>
    </xf>
    <xf numFmtId="0" fontId="47" fillId="0" borderId="23" xfId="2" applyFont="1" applyFill="1" applyBorder="1" applyAlignment="1">
      <alignment vertical="center" wrapText="1"/>
    </xf>
    <xf numFmtId="0" fontId="1" fillId="0" borderId="1" xfId="0" applyFont="1" applyFill="1" applyBorder="1" applyAlignment="1">
      <alignment wrapText="1"/>
    </xf>
    <xf numFmtId="0" fontId="0" fillId="0" borderId="20" xfId="2" applyFont="1" applyFill="1" applyAlignment="1">
      <alignment horizontal="center" vertical="center"/>
    </xf>
    <xf numFmtId="0" fontId="43" fillId="0" borderId="23" xfId="2" applyFont="1" applyFill="1" applyBorder="1" applyAlignment="1">
      <alignment horizontal="center" vertical="center"/>
    </xf>
    <xf numFmtId="0" fontId="2" fillId="0" borderId="23" xfId="2" applyFont="1" applyFill="1" applyBorder="1" applyAlignment="1">
      <alignment vertical="center" wrapText="1"/>
    </xf>
    <xf numFmtId="0" fontId="11" fillId="0" borderId="23" xfId="2" applyFont="1" applyFill="1" applyBorder="1" applyAlignment="1">
      <alignment vertical="center" wrapText="1"/>
    </xf>
    <xf numFmtId="0" fontId="2" fillId="0" borderId="23" xfId="2" applyFont="1" applyFill="1" applyBorder="1" applyAlignment="1">
      <alignment vertical="center"/>
    </xf>
    <xf numFmtId="0" fontId="46" fillId="0" borderId="20" xfId="2" applyFont="1" applyFill="1" applyAlignment="1">
      <alignment vertical="center"/>
    </xf>
    <xf numFmtId="0" fontId="43" fillId="0" borderId="23" xfId="2" applyFont="1" applyFill="1" applyBorder="1" applyAlignment="1">
      <alignment wrapText="1"/>
    </xf>
    <xf numFmtId="0" fontId="43" fillId="0" borderId="20" xfId="2" applyFont="1" applyFill="1" applyAlignment="1">
      <alignment vertical="center" wrapText="1"/>
    </xf>
    <xf numFmtId="0" fontId="45" fillId="0" borderId="20" xfId="2" applyFont="1" applyFill="1" applyAlignment="1">
      <alignment vertical="center"/>
    </xf>
    <xf numFmtId="0" fontId="0" fillId="0" borderId="20" xfId="2" applyFont="1" applyFill="1" applyAlignment="1">
      <alignment vertical="center" wrapText="1"/>
    </xf>
    <xf numFmtId="0" fontId="18" fillId="0" borderId="20" xfId="2" applyFont="1" applyFill="1" applyAlignment="1">
      <alignment vertical="center"/>
    </xf>
    <xf numFmtId="164" fontId="11" fillId="0" borderId="23" xfId="1" quotePrefix="1" applyNumberFormat="1" applyFont="1" applyFill="1" applyBorder="1" applyAlignment="1">
      <alignment horizontal="center" vertical="center"/>
    </xf>
    <xf numFmtId="0" fontId="52" fillId="0" borderId="32" xfId="0" quotePrefix="1" applyFont="1" applyFill="1" applyBorder="1" applyAlignment="1">
      <alignment vertical="center" wrapText="1"/>
    </xf>
    <xf numFmtId="0" fontId="50" fillId="0" borderId="23" xfId="0" quotePrefix="1" applyFont="1" applyFill="1" applyBorder="1" applyAlignment="1">
      <alignment vertical="center" wrapText="1"/>
    </xf>
    <xf numFmtId="0" fontId="11" fillId="0" borderId="0" xfId="0" applyFont="1" applyFill="1" applyAlignment="1">
      <alignment horizontal="center" vertical="center" wrapText="1"/>
    </xf>
    <xf numFmtId="3" fontId="32" fillId="3" borderId="23" xfId="1" applyNumberFormat="1" applyFont="1" applyFill="1" applyBorder="1" applyAlignment="1">
      <alignment horizontal="center" vertical="center"/>
    </xf>
    <xf numFmtId="3" fontId="32" fillId="3" borderId="23" xfId="1" applyNumberFormat="1" applyFont="1" applyFill="1" applyBorder="1" applyAlignment="1">
      <alignment vertical="center" wrapText="1"/>
    </xf>
    <xf numFmtId="3" fontId="32" fillId="3" borderId="23" xfId="1" applyNumberFormat="1" applyFont="1" applyFill="1" applyBorder="1" applyAlignment="1">
      <alignment vertical="center"/>
    </xf>
    <xf numFmtId="164" fontId="32" fillId="3" borderId="23" xfId="1" applyNumberFormat="1" applyFont="1" applyFill="1" applyBorder="1" applyAlignment="1">
      <alignment vertical="center"/>
    </xf>
    <xf numFmtId="0" fontId="34" fillId="3" borderId="0" xfId="0" applyFont="1" applyFill="1" applyAlignment="1">
      <alignment vertical="center"/>
    </xf>
    <xf numFmtId="0" fontId="32" fillId="3" borderId="23" xfId="0" applyFont="1" applyFill="1" applyBorder="1" applyAlignment="1">
      <alignment horizontal="center" vertical="center"/>
    </xf>
    <xf numFmtId="0" fontId="32" fillId="3" borderId="23" xfId="0" applyFont="1" applyFill="1" applyBorder="1" applyAlignment="1">
      <alignment vertical="center" wrapText="1"/>
    </xf>
    <xf numFmtId="0" fontId="34" fillId="3" borderId="23" xfId="0" applyFont="1" applyFill="1" applyBorder="1" applyAlignment="1">
      <alignment vertical="center"/>
    </xf>
    <xf numFmtId="164" fontId="34" fillId="3" borderId="23" xfId="1" applyNumberFormat="1" applyFont="1" applyFill="1" applyBorder="1" applyAlignment="1">
      <alignment vertical="center"/>
    </xf>
    <xf numFmtId="164" fontId="32" fillId="3" borderId="23" xfId="1" applyNumberFormat="1" applyFont="1" applyFill="1" applyBorder="1" applyAlignment="1">
      <alignment vertical="center" wrapText="1"/>
    </xf>
    <xf numFmtId="0" fontId="12" fillId="3" borderId="23" xfId="0" applyFont="1" applyFill="1" applyBorder="1" applyAlignment="1">
      <alignment horizontal="left" vertical="center"/>
    </xf>
    <xf numFmtId="164" fontId="12" fillId="3" borderId="23" xfId="1" applyNumberFormat="1" applyFont="1" applyFill="1" applyBorder="1" applyAlignment="1">
      <alignment horizontal="left" vertical="center"/>
    </xf>
    <xf numFmtId="164" fontId="13" fillId="3" borderId="23" xfId="1" applyNumberFormat="1" applyFont="1" applyFill="1" applyBorder="1" applyAlignment="1">
      <alignment vertical="center"/>
    </xf>
    <xf numFmtId="0" fontId="13" fillId="3" borderId="0" xfId="0" applyFont="1" applyFill="1" applyAlignment="1">
      <alignment vertical="center"/>
    </xf>
    <xf numFmtId="0" fontId="32" fillId="3" borderId="23" xfId="0" applyFont="1" applyFill="1" applyBorder="1" applyAlignment="1">
      <alignment horizontal="left" vertical="center" wrapText="1"/>
    </xf>
    <xf numFmtId="0" fontId="32" fillId="3" borderId="23" xfId="0" applyFont="1" applyFill="1" applyBorder="1" applyAlignment="1">
      <alignment horizontal="left" vertical="center"/>
    </xf>
    <xf numFmtId="0" fontId="11" fillId="0" borderId="23" xfId="0" applyFont="1" applyFill="1" applyBorder="1" applyAlignment="1">
      <alignment horizontal="center" vertical="center"/>
    </xf>
    <xf numFmtId="164" fontId="12" fillId="0" borderId="23" xfId="1" applyNumberFormat="1" applyFont="1" applyFill="1" applyBorder="1" applyAlignment="1">
      <alignment horizontal="center" vertical="center" wrapText="1"/>
    </xf>
    <xf numFmtId="0" fontId="12" fillId="5" borderId="23" xfId="0" applyFont="1" applyFill="1" applyBorder="1" applyAlignment="1">
      <alignment horizontal="center" vertical="center"/>
    </xf>
    <xf numFmtId="0" fontId="12" fillId="5" borderId="23" xfId="0" applyFont="1" applyFill="1" applyBorder="1" applyAlignment="1">
      <alignment horizontal="left" vertical="center" wrapText="1"/>
    </xf>
    <xf numFmtId="0" fontId="12" fillId="5" borderId="23" xfId="0" applyFont="1" applyFill="1" applyBorder="1" applyAlignment="1">
      <alignment horizontal="center" vertical="center" wrapText="1"/>
    </xf>
    <xf numFmtId="164" fontId="11" fillId="5" borderId="23" xfId="1" quotePrefix="1" applyNumberFormat="1" applyFont="1" applyFill="1" applyBorder="1" applyAlignment="1">
      <alignment horizontal="center" vertical="center" wrapText="1"/>
    </xf>
    <xf numFmtId="164" fontId="11" fillId="5" borderId="23" xfId="1" quotePrefix="1" applyNumberFormat="1" applyFont="1" applyFill="1" applyBorder="1" applyAlignment="1">
      <alignment horizontal="center" vertical="center"/>
    </xf>
    <xf numFmtId="164" fontId="12" fillId="5" borderId="23" xfId="1" quotePrefix="1" applyNumberFormat="1" applyFont="1" applyFill="1" applyBorder="1" applyAlignment="1">
      <alignment horizontal="center" vertical="center" wrapText="1"/>
    </xf>
    <xf numFmtId="0" fontId="12" fillId="5" borderId="0" xfId="0" applyFont="1" applyFill="1" applyAlignment="1">
      <alignment vertical="center"/>
    </xf>
    <xf numFmtId="164" fontId="32" fillId="5" borderId="23" xfId="1" quotePrefix="1" applyNumberFormat="1" applyFont="1" applyFill="1" applyBorder="1" applyAlignment="1">
      <alignment horizontal="center" vertical="center" wrapText="1"/>
    </xf>
    <xf numFmtId="164" fontId="12" fillId="5" borderId="23" xfId="1" quotePrefix="1" applyNumberFormat="1" applyFont="1" applyFill="1" applyBorder="1" applyAlignment="1">
      <alignment horizontal="center" vertical="center"/>
    </xf>
    <xf numFmtId="164" fontId="12" fillId="5" borderId="23" xfId="1" applyNumberFormat="1" applyFont="1" applyFill="1" applyBorder="1" applyAlignment="1">
      <alignment vertical="center" wrapText="1"/>
    </xf>
    <xf numFmtId="164" fontId="5" fillId="5" borderId="23" xfId="1" quotePrefix="1" applyNumberFormat="1" applyFont="1" applyFill="1" applyBorder="1" applyAlignment="1">
      <alignment horizontal="center" vertical="center"/>
    </xf>
    <xf numFmtId="164" fontId="12" fillId="5" borderId="23" xfId="1" applyNumberFormat="1" applyFont="1" applyFill="1" applyBorder="1" applyAlignment="1">
      <alignment horizontal="center" vertical="center" wrapText="1"/>
    </xf>
    <xf numFmtId="164" fontId="33" fillId="5" borderId="23" xfId="1" quotePrefix="1" applyNumberFormat="1" applyFont="1" applyFill="1" applyBorder="1" applyAlignment="1">
      <alignment horizontal="center" vertical="center"/>
    </xf>
    <xf numFmtId="164" fontId="13" fillId="5" borderId="23" xfId="1" quotePrefix="1" applyNumberFormat="1" applyFont="1" applyFill="1" applyBorder="1" applyAlignment="1">
      <alignment horizontal="center" vertical="center" wrapText="1"/>
    </xf>
    <xf numFmtId="164" fontId="13" fillId="5" borderId="23" xfId="1" applyNumberFormat="1" applyFont="1" applyFill="1" applyBorder="1" applyAlignment="1">
      <alignment vertical="center" wrapText="1"/>
    </xf>
    <xf numFmtId="0" fontId="13" fillId="5" borderId="23" xfId="0" applyFont="1" applyFill="1" applyBorder="1" applyAlignment="1">
      <alignment horizontal="center" vertical="center"/>
    </xf>
    <xf numFmtId="0" fontId="13" fillId="5" borderId="23" xfId="0" applyFont="1" applyFill="1" applyBorder="1" applyAlignment="1">
      <alignment horizontal="left" vertical="center" wrapText="1"/>
    </xf>
    <xf numFmtId="0" fontId="13" fillId="5" borderId="23" xfId="0" applyFont="1" applyFill="1" applyBorder="1" applyAlignment="1">
      <alignment horizontal="left" vertical="center"/>
    </xf>
    <xf numFmtId="164" fontId="13" fillId="5" borderId="23" xfId="1" applyNumberFormat="1" applyFont="1" applyFill="1" applyBorder="1" applyAlignment="1">
      <alignment horizontal="center" vertical="center" wrapText="1"/>
    </xf>
    <xf numFmtId="164" fontId="13" fillId="5" borderId="23" xfId="1" applyNumberFormat="1" applyFont="1" applyFill="1" applyBorder="1" applyAlignment="1">
      <alignment vertical="center"/>
    </xf>
    <xf numFmtId="0" fontId="13" fillId="5" borderId="0" xfId="0" applyFont="1" applyFill="1" applyAlignment="1">
      <alignment vertical="center"/>
    </xf>
    <xf numFmtId="0" fontId="11" fillId="5" borderId="23" xfId="0" applyFont="1" applyFill="1" applyBorder="1" applyAlignment="1">
      <alignment horizontal="center" vertical="center"/>
    </xf>
    <xf numFmtId="0" fontId="11" fillId="5" borderId="23" xfId="0" applyFont="1" applyFill="1" applyBorder="1" applyAlignment="1">
      <alignment horizontal="left" vertical="center" wrapText="1"/>
    </xf>
    <xf numFmtId="0" fontId="11" fillId="5" borderId="23" xfId="0" quotePrefix="1" applyFont="1" applyFill="1" applyBorder="1" applyAlignment="1">
      <alignment horizontal="left" vertical="center" wrapText="1"/>
    </xf>
    <xf numFmtId="164" fontId="11" fillId="5" borderId="23" xfId="1" applyNumberFormat="1" applyFont="1" applyFill="1" applyBorder="1" applyAlignment="1">
      <alignment vertical="center"/>
    </xf>
    <xf numFmtId="164" fontId="11" fillId="5" borderId="23" xfId="1" applyNumberFormat="1" applyFont="1" applyFill="1" applyBorder="1" applyAlignment="1">
      <alignment vertical="center" wrapText="1"/>
    </xf>
    <xf numFmtId="0" fontId="11" fillId="5" borderId="0" xfId="0" applyFont="1" applyFill="1" applyAlignment="1">
      <alignment vertical="center"/>
    </xf>
    <xf numFmtId="164" fontId="5" fillId="5" borderId="23" xfId="1" applyNumberFormat="1" applyFont="1" applyFill="1" applyBorder="1" applyAlignment="1">
      <alignment vertical="center"/>
    </xf>
    <xf numFmtId="0" fontId="16" fillId="5" borderId="23" xfId="0" quotePrefix="1" applyFont="1" applyFill="1" applyBorder="1" applyAlignment="1">
      <alignment horizontal="left" vertical="center" wrapText="1"/>
    </xf>
    <xf numFmtId="0" fontId="2" fillId="0" borderId="0" xfId="0" applyFont="1"/>
    <xf numFmtId="0" fontId="1" fillId="0" borderId="23" xfId="0" applyFont="1" applyBorder="1"/>
    <xf numFmtId="0" fontId="1" fillId="0" borderId="23" xfId="0" applyFont="1" applyBorder="1" applyAlignment="1">
      <alignment wrapText="1"/>
    </xf>
    <xf numFmtId="0" fontId="0" fillId="0" borderId="23" xfId="2" applyFont="1" applyFill="1" applyBorder="1" applyAlignment="1">
      <alignment horizontal="center" vertical="center"/>
    </xf>
    <xf numFmtId="0" fontId="1" fillId="4" borderId="23" xfId="0" applyFont="1" applyFill="1" applyBorder="1"/>
    <xf numFmtId="0" fontId="1" fillId="4" borderId="23" xfId="2" applyFont="1" applyFill="1" applyBorder="1" applyAlignment="1">
      <alignment vertical="center" wrapText="1"/>
    </xf>
    <xf numFmtId="0" fontId="1" fillId="4" borderId="23" xfId="2" applyFont="1" applyFill="1" applyBorder="1" applyAlignment="1">
      <alignment horizontal="center" vertical="center" wrapText="1"/>
    </xf>
    <xf numFmtId="0" fontId="1" fillId="4" borderId="0" xfId="0" applyFont="1" applyFill="1"/>
    <xf numFmtId="0" fontId="12" fillId="5" borderId="23" xfId="0" applyFont="1" applyFill="1" applyBorder="1" applyAlignment="1">
      <alignment vertical="center"/>
    </xf>
    <xf numFmtId="164" fontId="12" fillId="5" borderId="23" xfId="1" applyNumberFormat="1" applyFont="1" applyFill="1" applyBorder="1" applyAlignment="1">
      <alignment vertical="center"/>
    </xf>
    <xf numFmtId="164" fontId="53" fillId="5" borderId="23" xfId="1" applyNumberFormat="1" applyFont="1" applyFill="1" applyBorder="1" applyAlignment="1">
      <alignment vertical="center"/>
    </xf>
    <xf numFmtId="0" fontId="1" fillId="5" borderId="23" xfId="0" applyFont="1" applyFill="1" applyBorder="1"/>
    <xf numFmtId="0" fontId="1" fillId="5" borderId="23" xfId="2" applyFont="1" applyFill="1" applyBorder="1" applyAlignment="1">
      <alignment vertical="center" wrapText="1"/>
    </xf>
    <xf numFmtId="0" fontId="1" fillId="5" borderId="23" xfId="2" applyFont="1" applyFill="1" applyBorder="1" applyAlignment="1">
      <alignment horizontal="center" vertical="center" wrapText="1"/>
    </xf>
    <xf numFmtId="0" fontId="1" fillId="5" borderId="0" xfId="0" applyFont="1" applyFill="1"/>
    <xf numFmtId="164" fontId="5" fillId="14" borderId="23" xfId="1" quotePrefix="1" applyNumberFormat="1" applyFont="1" applyFill="1" applyBorder="1" applyAlignment="1">
      <alignment horizontal="center" vertical="center" wrapText="1"/>
    </xf>
    <xf numFmtId="164" fontId="5" fillId="14" borderId="23" xfId="1" quotePrefix="1" applyNumberFormat="1" applyFont="1" applyFill="1" applyBorder="1" applyAlignment="1">
      <alignment horizontal="center" vertical="center"/>
    </xf>
    <xf numFmtId="164" fontId="11" fillId="14" borderId="23" xfId="1" quotePrefix="1" applyNumberFormat="1" applyFont="1" applyFill="1" applyBorder="1" applyAlignment="1">
      <alignment horizontal="center" vertical="center" wrapText="1"/>
    </xf>
    <xf numFmtId="0" fontId="12" fillId="14" borderId="0" xfId="0" applyFont="1" applyFill="1" applyAlignment="1">
      <alignment vertical="center"/>
    </xf>
    <xf numFmtId="0" fontId="12" fillId="13" borderId="23" xfId="0" applyFont="1" applyFill="1" applyBorder="1" applyAlignment="1">
      <alignment horizontal="center" vertical="center" wrapText="1"/>
    </xf>
    <xf numFmtId="164" fontId="5" fillId="13" borderId="23" xfId="1" quotePrefix="1" applyNumberFormat="1" applyFont="1" applyFill="1" applyBorder="1" applyAlignment="1">
      <alignment horizontal="center" vertical="center"/>
    </xf>
    <xf numFmtId="164" fontId="11" fillId="13" borderId="23" xfId="1" quotePrefix="1" applyNumberFormat="1" applyFont="1" applyFill="1" applyBorder="1" applyAlignment="1">
      <alignment horizontal="center" vertical="center" wrapText="1"/>
    </xf>
    <xf numFmtId="164" fontId="12" fillId="13" borderId="23" xfId="1" applyNumberFormat="1" applyFont="1" applyFill="1" applyBorder="1" applyAlignment="1">
      <alignment vertical="center" wrapText="1"/>
    </xf>
    <xf numFmtId="164" fontId="11" fillId="13" borderId="23" xfId="1" quotePrefix="1" applyNumberFormat="1" applyFont="1" applyFill="1" applyBorder="1" applyAlignment="1">
      <alignment horizontal="center" vertical="center"/>
    </xf>
    <xf numFmtId="0" fontId="12" fillId="13" borderId="0" xfId="0" applyFont="1" applyFill="1" applyAlignment="1">
      <alignment vertical="center"/>
    </xf>
    <xf numFmtId="164" fontId="13" fillId="13" borderId="23" xfId="1" applyNumberFormat="1" applyFont="1" applyFill="1" applyBorder="1" applyAlignment="1">
      <alignment vertical="center" wrapText="1"/>
    </xf>
    <xf numFmtId="0" fontId="13" fillId="13" borderId="23" xfId="0" applyFont="1" applyFill="1" applyBorder="1" applyAlignment="1">
      <alignment horizontal="center" vertical="center" wrapText="1"/>
    </xf>
    <xf numFmtId="164" fontId="12" fillId="13" borderId="23" xfId="1" applyNumberFormat="1" applyFont="1" applyFill="1" applyBorder="1" applyAlignment="1">
      <alignment horizontal="center" vertical="center" wrapText="1"/>
    </xf>
    <xf numFmtId="0" fontId="52" fillId="5" borderId="24" xfId="0" applyFont="1" applyFill="1" applyBorder="1" applyAlignment="1">
      <alignment horizontal="left" vertical="center" wrapText="1"/>
    </xf>
    <xf numFmtId="164" fontId="13" fillId="5" borderId="23" xfId="1" quotePrefix="1" applyNumberFormat="1" applyFont="1" applyFill="1" applyBorder="1" applyAlignment="1">
      <alignment horizontal="center" vertical="center"/>
    </xf>
    <xf numFmtId="164" fontId="34" fillId="5" borderId="23" xfId="1" applyNumberFormat="1" applyFont="1" applyFill="1" applyBorder="1" applyAlignment="1">
      <alignment horizontal="center" vertical="center" wrapText="1"/>
    </xf>
    <xf numFmtId="164" fontId="34" fillId="5" borderId="23" xfId="1" applyNumberFormat="1" applyFont="1" applyFill="1" applyBorder="1" applyAlignment="1">
      <alignment vertical="center" wrapText="1"/>
    </xf>
    <xf numFmtId="0" fontId="13" fillId="5" borderId="24" xfId="0" applyFont="1" applyFill="1" applyBorder="1" applyAlignment="1">
      <alignment horizontal="left" vertical="center" wrapText="1"/>
    </xf>
    <xf numFmtId="0" fontId="50" fillId="5" borderId="24" xfId="0" applyFont="1" applyFill="1" applyBorder="1" applyAlignment="1">
      <alignment horizontal="left" vertical="center" wrapText="1"/>
    </xf>
    <xf numFmtId="164" fontId="32" fillId="5" borderId="23" xfId="1" applyNumberFormat="1" applyFont="1" applyFill="1" applyBorder="1" applyAlignment="1">
      <alignment horizontal="center" vertical="center" wrapText="1"/>
    </xf>
    <xf numFmtId="164" fontId="5" fillId="5" borderId="23" xfId="1" quotePrefix="1" applyNumberFormat="1" applyFont="1" applyFill="1" applyBorder="1" applyAlignment="1">
      <alignment horizontal="center" vertical="center" wrapText="1"/>
    </xf>
    <xf numFmtId="165" fontId="12" fillId="13" borderId="23" xfId="1" applyNumberFormat="1" applyFont="1" applyFill="1" applyBorder="1" applyAlignment="1">
      <alignment vertical="center" wrapText="1"/>
    </xf>
    <xf numFmtId="165" fontId="12" fillId="13" borderId="23" xfId="1" applyNumberFormat="1" applyFont="1" applyFill="1" applyBorder="1" applyAlignment="1">
      <alignment horizontal="center" vertical="center" wrapText="1"/>
    </xf>
    <xf numFmtId="165" fontId="13" fillId="13" borderId="23" xfId="1" applyNumberFormat="1" applyFont="1" applyFill="1" applyBorder="1" applyAlignment="1">
      <alignment vertical="center" wrapText="1"/>
    </xf>
    <xf numFmtId="165" fontId="13" fillId="13" borderId="23" xfId="1" applyNumberFormat="1" applyFont="1" applyFill="1" applyBorder="1" applyAlignment="1">
      <alignment horizontal="center" vertical="center" wrapText="1"/>
    </xf>
    <xf numFmtId="0" fontId="50" fillId="5" borderId="23" xfId="0" quotePrefix="1" applyFont="1" applyFill="1" applyBorder="1" applyAlignment="1">
      <alignment vertical="center" wrapText="1"/>
    </xf>
    <xf numFmtId="0" fontId="12" fillId="5" borderId="23" xfId="0" applyFont="1" applyFill="1" applyBorder="1" applyAlignment="1">
      <alignment horizontal="left" vertical="center"/>
    </xf>
    <xf numFmtId="0" fontId="13" fillId="5" borderId="23" xfId="0" applyFont="1" applyFill="1" applyBorder="1" applyAlignment="1">
      <alignment horizontal="center" vertical="center" wrapText="1"/>
    </xf>
    <xf numFmtId="0" fontId="16" fillId="14" borderId="23" xfId="0" quotePrefix="1" applyFont="1" applyFill="1" applyBorder="1" applyAlignment="1">
      <alignment horizontal="left" vertical="center" wrapText="1"/>
    </xf>
    <xf numFmtId="0" fontId="12" fillId="14" borderId="23" xfId="0" quotePrefix="1" applyFont="1" applyFill="1" applyBorder="1" applyAlignment="1">
      <alignment horizontal="left" vertical="center" wrapText="1"/>
    </xf>
    <xf numFmtId="164" fontId="12" fillId="14" borderId="23" xfId="1" applyNumberFormat="1" applyFont="1" applyFill="1" applyBorder="1" applyAlignment="1">
      <alignment vertical="center"/>
    </xf>
    <xf numFmtId="164" fontId="13" fillId="14" borderId="23" xfId="1" applyNumberFormat="1" applyFont="1" applyFill="1" applyBorder="1" applyAlignment="1">
      <alignment vertical="center"/>
    </xf>
    <xf numFmtId="164" fontId="13" fillId="14" borderId="23" xfId="1" applyNumberFormat="1" applyFont="1" applyFill="1" applyBorder="1" applyAlignment="1">
      <alignment vertical="center" wrapText="1"/>
    </xf>
    <xf numFmtId="0" fontId="32" fillId="3" borderId="23" xfId="0" applyFont="1" applyFill="1" applyBorder="1" applyAlignment="1">
      <alignment vertical="center"/>
    </xf>
    <xf numFmtId="0" fontId="32" fillId="3" borderId="0" xfId="0" applyFont="1" applyFill="1" applyAlignment="1">
      <alignment vertical="center"/>
    </xf>
    <xf numFmtId="0" fontId="16" fillId="0" borderId="23" xfId="0" quotePrefix="1" applyFont="1" applyFill="1" applyBorder="1" applyAlignment="1">
      <alignment horizontal="left" vertical="center" wrapText="1"/>
    </xf>
    <xf numFmtId="0" fontId="14" fillId="0" borderId="23" xfId="0" quotePrefix="1" applyFont="1" applyFill="1" applyBorder="1" applyAlignment="1">
      <alignment horizontal="left" vertical="center" wrapText="1"/>
    </xf>
    <xf numFmtId="164" fontId="41" fillId="5" borderId="23" xfId="1" quotePrefix="1" applyNumberFormat="1" applyFont="1" applyFill="1" applyBorder="1" applyAlignment="1">
      <alignment horizontal="center" vertical="center" wrapText="1"/>
    </xf>
    <xf numFmtId="164" fontId="12" fillId="14" borderId="23" xfId="1" applyNumberFormat="1" applyFont="1" applyFill="1" applyBorder="1" applyAlignment="1">
      <alignment vertical="center" wrapText="1"/>
    </xf>
    <xf numFmtId="165" fontId="13" fillId="14" borderId="23" xfId="1" applyNumberFormat="1" applyFont="1" applyFill="1" applyBorder="1" applyAlignment="1">
      <alignment vertical="center" wrapText="1"/>
    </xf>
    <xf numFmtId="165" fontId="13" fillId="14" borderId="23" xfId="1" applyNumberFormat="1" applyFont="1" applyFill="1" applyBorder="1" applyAlignment="1">
      <alignment horizontal="center" vertical="center" wrapText="1"/>
    </xf>
    <xf numFmtId="0" fontId="12" fillId="14" borderId="23" xfId="0" applyFont="1" applyFill="1" applyBorder="1" applyAlignment="1">
      <alignment horizontal="center" vertical="center" wrapText="1"/>
    </xf>
    <xf numFmtId="164" fontId="11" fillId="14" borderId="23" xfId="1" quotePrefix="1" applyNumberFormat="1" applyFont="1" applyFill="1" applyBorder="1" applyAlignment="1">
      <alignment horizontal="center" vertical="center"/>
    </xf>
    <xf numFmtId="164" fontId="13" fillId="14" borderId="23" xfId="1" quotePrefix="1" applyNumberFormat="1" applyFont="1" applyFill="1" applyBorder="1" applyAlignment="1">
      <alignment horizontal="center" vertical="center"/>
    </xf>
    <xf numFmtId="164" fontId="33" fillId="14" borderId="23" xfId="1" quotePrefix="1" applyNumberFormat="1" applyFont="1" applyFill="1" applyBorder="1" applyAlignment="1">
      <alignment horizontal="center" vertical="center" wrapText="1"/>
    </xf>
    <xf numFmtId="0" fontId="11" fillId="0" borderId="23" xfId="0" applyFont="1" applyFill="1" applyBorder="1" applyAlignment="1">
      <alignment vertical="center" wrapText="1"/>
    </xf>
    <xf numFmtId="0" fontId="11" fillId="0" borderId="23" xfId="0" applyFont="1" applyFill="1" applyBorder="1" applyAlignment="1">
      <alignment vertical="center"/>
    </xf>
    <xf numFmtId="164" fontId="11" fillId="0" borderId="23" xfId="1" applyNumberFormat="1" applyFont="1" applyFill="1" applyBorder="1" applyAlignment="1">
      <alignment vertical="center"/>
    </xf>
    <xf numFmtId="0" fontId="11" fillId="0" borderId="0" xfId="0" applyFont="1" applyFill="1" applyAlignment="1">
      <alignment vertical="center"/>
    </xf>
    <xf numFmtId="0" fontId="1" fillId="5" borderId="23" xfId="0" applyFont="1" applyFill="1" applyBorder="1" applyAlignment="1">
      <alignment vertical="center"/>
    </xf>
    <xf numFmtId="0" fontId="1" fillId="0" borderId="23" xfId="0" applyFont="1" applyFill="1" applyBorder="1"/>
    <xf numFmtId="0" fontId="1" fillId="0" borderId="23" xfId="0" applyFont="1" applyFill="1" applyBorder="1" applyAlignment="1">
      <alignment horizontal="center"/>
    </xf>
    <xf numFmtId="164" fontId="12" fillId="3" borderId="23" xfId="1" applyNumberFormat="1" applyFont="1" applyFill="1" applyBorder="1" applyAlignment="1">
      <alignment vertical="center" wrapText="1"/>
    </xf>
    <xf numFmtId="164" fontId="12" fillId="3" borderId="23" xfId="1" applyNumberFormat="1" applyFont="1" applyFill="1" applyBorder="1" applyAlignment="1">
      <alignment vertical="center"/>
    </xf>
    <xf numFmtId="0" fontId="2" fillId="0" borderId="0" xfId="0" applyFont="1" applyFill="1" applyAlignment="1">
      <alignment horizontal="center"/>
    </xf>
    <xf numFmtId="0" fontId="2" fillId="0" borderId="0" xfId="0" applyFont="1" applyFill="1"/>
    <xf numFmtId="0" fontId="2" fillId="0" borderId="23" xfId="0" applyFont="1" applyFill="1" applyBorder="1" applyAlignment="1">
      <alignment horizontal="center" vertical="center"/>
    </xf>
    <xf numFmtId="0" fontId="2" fillId="0" borderId="23" xfId="0" applyFont="1" applyFill="1" applyBorder="1" applyAlignment="1">
      <alignment horizontal="center" vertical="center" wrapText="1"/>
    </xf>
    <xf numFmtId="0" fontId="1" fillId="0" borderId="0" xfId="0" applyFont="1" applyFill="1"/>
    <xf numFmtId="0" fontId="1" fillId="0" borderId="23" xfId="0" applyFont="1" applyFill="1" applyBorder="1" applyAlignment="1">
      <alignment wrapText="1"/>
    </xf>
    <xf numFmtId="0" fontId="1" fillId="0" borderId="23" xfId="0" applyFont="1" applyFill="1" applyBorder="1" applyAlignment="1">
      <alignment vertical="center"/>
    </xf>
    <xf numFmtId="0" fontId="1" fillId="0" borderId="0" xfId="0" applyFont="1" applyFill="1" applyAlignment="1">
      <alignment horizontal="center"/>
    </xf>
    <xf numFmtId="164" fontId="1" fillId="8" borderId="0" xfId="1" applyNumberFormat="1" applyFont="1" applyFill="1" applyAlignment="1">
      <alignment vertical="center"/>
    </xf>
    <xf numFmtId="0" fontId="2" fillId="8" borderId="0" xfId="0" applyFont="1" applyFill="1" applyAlignment="1">
      <alignment horizontal="center" vertical="center"/>
    </xf>
    <xf numFmtId="0" fontId="1" fillId="8" borderId="0" xfId="0" applyFont="1" applyFill="1" applyAlignment="1">
      <alignment vertical="center" wrapText="1"/>
    </xf>
    <xf numFmtId="164" fontId="1" fillId="8" borderId="23" xfId="1" applyNumberFormat="1" applyFont="1" applyFill="1" applyBorder="1" applyAlignment="1">
      <alignment vertical="center"/>
    </xf>
    <xf numFmtId="164" fontId="56" fillId="8" borderId="23" xfId="1" applyNumberFormat="1" applyFont="1" applyFill="1" applyBorder="1" applyAlignment="1">
      <alignment vertical="center"/>
    </xf>
    <xf numFmtId="0" fontId="56" fillId="8" borderId="0" xfId="0" applyFont="1" applyFill="1" applyAlignment="1">
      <alignment vertical="center"/>
    </xf>
    <xf numFmtId="0" fontId="56" fillId="8" borderId="23" xfId="0" applyFont="1" applyFill="1" applyBorder="1" applyAlignment="1">
      <alignment horizontal="center" vertical="center"/>
    </xf>
    <xf numFmtId="164" fontId="56" fillId="8" borderId="23" xfId="1" applyNumberFormat="1" applyFont="1" applyFill="1" applyBorder="1" applyAlignment="1">
      <alignment vertical="center" wrapText="1"/>
    </xf>
    <xf numFmtId="0" fontId="56" fillId="8" borderId="0" xfId="0" applyFont="1" applyFill="1" applyAlignment="1">
      <alignment horizontal="center" vertical="center"/>
    </xf>
    <xf numFmtId="3" fontId="57" fillId="8" borderId="23" xfId="1" applyNumberFormat="1" applyFont="1" applyFill="1" applyBorder="1" applyAlignment="1">
      <alignment horizontal="center" vertical="center"/>
    </xf>
    <xf numFmtId="3" fontId="57" fillId="8" borderId="23" xfId="1" applyNumberFormat="1" applyFont="1" applyFill="1" applyBorder="1" applyAlignment="1">
      <alignment horizontal="center" vertical="center" wrapText="1"/>
    </xf>
    <xf numFmtId="164" fontId="57" fillId="8" borderId="23" xfId="1" applyNumberFormat="1" applyFont="1" applyFill="1" applyBorder="1" applyAlignment="1">
      <alignment vertical="center"/>
    </xf>
    <xf numFmtId="164" fontId="57" fillId="8" borderId="23" xfId="1" applyNumberFormat="1" applyFont="1" applyFill="1" applyBorder="1" applyAlignment="1">
      <alignment horizontal="center" vertical="center" wrapText="1"/>
    </xf>
    <xf numFmtId="164" fontId="57" fillId="8" borderId="27" xfId="1" applyNumberFormat="1" applyFont="1" applyFill="1" applyBorder="1" applyAlignment="1">
      <alignment horizontal="center" vertical="center" wrapText="1"/>
    </xf>
    <xf numFmtId="164" fontId="56" fillId="8" borderId="0" xfId="0" applyNumberFormat="1" applyFont="1" applyFill="1" applyAlignment="1">
      <alignment vertical="center"/>
    </xf>
    <xf numFmtId="164" fontId="57" fillId="8" borderId="0" xfId="0" applyNumberFormat="1" applyFont="1" applyFill="1" applyAlignment="1">
      <alignment vertical="center"/>
    </xf>
    <xf numFmtId="0" fontId="55" fillId="8" borderId="0" xfId="0" applyFont="1" applyFill="1" applyAlignment="1">
      <alignment vertical="center"/>
    </xf>
    <xf numFmtId="164" fontId="60" fillId="8" borderId="0" xfId="1" applyNumberFormat="1" applyFont="1" applyFill="1" applyAlignment="1">
      <alignment vertical="center"/>
    </xf>
    <xf numFmtId="0" fontId="60" fillId="8" borderId="0" xfId="0" applyFont="1" applyFill="1" applyAlignment="1">
      <alignment vertical="center"/>
    </xf>
    <xf numFmtId="164" fontId="57" fillId="8" borderId="26" xfId="1" applyNumberFormat="1" applyFont="1" applyFill="1" applyBorder="1" applyAlignment="1">
      <alignment horizontal="center" vertical="center" wrapText="1"/>
    </xf>
    <xf numFmtId="164" fontId="54" fillId="8" borderId="33" xfId="1" applyNumberFormat="1" applyFont="1" applyFill="1" applyBorder="1" applyAlignment="1">
      <alignment horizontal="center" vertical="center"/>
    </xf>
    <xf numFmtId="0" fontId="56" fillId="8" borderId="23" xfId="0" applyFont="1" applyFill="1" applyBorder="1" applyAlignment="1">
      <alignment vertical="center" wrapText="1"/>
    </xf>
    <xf numFmtId="0" fontId="2" fillId="0" borderId="0" xfId="0" applyFont="1" applyAlignment="1">
      <alignment horizontal="center" vertical="center" wrapText="1"/>
    </xf>
    <xf numFmtId="0" fontId="0" fillId="0" borderId="0" xfId="0" applyAlignment="1">
      <alignment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2" fillId="0" borderId="20" xfId="2" applyFont="1" applyAlignment="1">
      <alignment horizontal="center" vertical="center" wrapText="1"/>
    </xf>
    <xf numFmtId="0" fontId="0" fillId="0" borderId="20" xfId="2" applyFont="1" applyAlignment="1">
      <alignment vertical="center"/>
    </xf>
    <xf numFmtId="0" fontId="2" fillId="0" borderId="27" xfId="2" applyFont="1" applyBorder="1" applyAlignment="1">
      <alignment horizontal="center" vertical="center" wrapText="1"/>
    </xf>
    <xf numFmtId="0" fontId="2" fillId="0" borderId="28" xfId="2" applyFont="1" applyBorder="1" applyAlignment="1">
      <alignment horizontal="center" vertical="center" wrapText="1"/>
    </xf>
    <xf numFmtId="0" fontId="2" fillId="0" borderId="20" xfId="2" applyFont="1" applyFill="1" applyAlignment="1">
      <alignment horizontal="center" vertical="center" wrapText="1"/>
    </xf>
    <xf numFmtId="0" fontId="0" fillId="0" borderId="20" xfId="2" applyFont="1" applyFill="1" applyAlignment="1">
      <alignment vertical="center"/>
    </xf>
    <xf numFmtId="0" fontId="2" fillId="0" borderId="27" xfId="2" applyFont="1" applyFill="1" applyBorder="1" applyAlignment="1">
      <alignment horizontal="center" vertical="center" wrapText="1"/>
    </xf>
    <xf numFmtId="0" fontId="2" fillId="0" borderId="28" xfId="2" applyFont="1" applyFill="1" applyBorder="1" applyAlignment="1">
      <alignment horizontal="center" vertical="center" wrapText="1"/>
    </xf>
    <xf numFmtId="0" fontId="55" fillId="8" borderId="0" xfId="0" applyFont="1" applyFill="1" applyAlignment="1">
      <alignment horizontal="center" vertical="center"/>
    </xf>
    <xf numFmtId="0" fontId="55" fillId="8" borderId="20" xfId="0" applyFont="1" applyFill="1" applyBorder="1" applyAlignment="1">
      <alignment horizontal="center" vertical="center" wrapText="1"/>
    </xf>
    <xf numFmtId="164" fontId="54" fillId="8" borderId="33" xfId="1" applyNumberFormat="1" applyFont="1" applyFill="1" applyBorder="1" applyAlignment="1">
      <alignment horizontal="center" vertical="center"/>
    </xf>
    <xf numFmtId="164" fontId="55" fillId="8" borderId="0" xfId="1" applyNumberFormat="1" applyFont="1" applyFill="1" applyAlignment="1">
      <alignment horizontal="center" vertical="center"/>
    </xf>
    <xf numFmtId="0" fontId="61" fillId="8" borderId="20" xfId="0" applyFont="1" applyFill="1" applyBorder="1" applyAlignment="1">
      <alignment horizontal="center" vertical="center" wrapText="1"/>
    </xf>
    <xf numFmtId="164" fontId="62" fillId="8" borderId="33" xfId="1" applyNumberFormat="1" applyFont="1" applyFill="1" applyBorder="1" applyAlignment="1">
      <alignment horizontal="center" vertical="center"/>
    </xf>
    <xf numFmtId="3" fontId="57" fillId="8" borderId="26" xfId="1" applyNumberFormat="1" applyFont="1" applyFill="1" applyBorder="1" applyAlignment="1">
      <alignment horizontal="center" vertical="center"/>
    </xf>
    <xf numFmtId="3" fontId="57" fillId="8" borderId="31" xfId="1" applyNumberFormat="1" applyFont="1" applyFill="1" applyBorder="1" applyAlignment="1">
      <alignment horizontal="center" vertical="center"/>
    </xf>
    <xf numFmtId="3" fontId="57" fillId="8" borderId="26" xfId="1" applyNumberFormat="1" applyFont="1" applyFill="1" applyBorder="1" applyAlignment="1">
      <alignment horizontal="center" vertical="center" wrapText="1"/>
    </xf>
    <xf numFmtId="3" fontId="57" fillId="8" borderId="31" xfId="1" applyNumberFormat="1" applyFont="1" applyFill="1" applyBorder="1" applyAlignment="1">
      <alignment horizontal="center" vertical="center" wrapText="1"/>
    </xf>
    <xf numFmtId="164" fontId="57" fillId="8" borderId="26" xfId="1" applyNumberFormat="1" applyFont="1" applyFill="1" applyBorder="1" applyAlignment="1">
      <alignment horizontal="center" vertical="center" wrapText="1"/>
    </xf>
    <xf numFmtId="164" fontId="57" fillId="8" borderId="31" xfId="1" applyNumberFormat="1" applyFont="1" applyFill="1" applyBorder="1" applyAlignment="1">
      <alignment horizontal="center" vertical="center" wrapText="1"/>
    </xf>
    <xf numFmtId="164" fontId="57" fillId="8" borderId="24" xfId="1" applyNumberFormat="1" applyFont="1" applyFill="1" applyBorder="1" applyAlignment="1">
      <alignment horizontal="center" vertical="center" wrapText="1"/>
    </xf>
    <xf numFmtId="164" fontId="57" fillId="8" borderId="30" xfId="1" applyNumberFormat="1" applyFont="1" applyFill="1" applyBorder="1" applyAlignment="1">
      <alignment horizontal="center" vertical="center" wrapText="1"/>
    </xf>
    <xf numFmtId="164" fontId="57" fillId="8" borderId="30" xfId="1" applyNumberFormat="1" applyFont="1" applyFill="1" applyBorder="1" applyAlignment="1">
      <alignment horizontal="center" vertical="center"/>
    </xf>
    <xf numFmtId="164" fontId="11" fillId="0" borderId="26" xfId="1" applyNumberFormat="1" applyFont="1" applyFill="1" applyBorder="1" applyAlignment="1">
      <alignment horizontal="center" vertical="center" wrapText="1"/>
    </xf>
    <xf numFmtId="164" fontId="11" fillId="0" borderId="31" xfId="1" applyNumberFormat="1" applyFont="1" applyFill="1" applyBorder="1" applyAlignment="1">
      <alignment horizontal="center" vertical="center" wrapText="1"/>
    </xf>
    <xf numFmtId="164" fontId="11" fillId="0" borderId="29" xfId="1" applyNumberFormat="1" applyFont="1" applyFill="1" applyBorder="1" applyAlignment="1">
      <alignment horizontal="center" vertical="center" wrapText="1"/>
    </xf>
    <xf numFmtId="3" fontId="11" fillId="0" borderId="26" xfId="1" applyNumberFormat="1" applyFont="1" applyFill="1" applyBorder="1" applyAlignment="1">
      <alignment horizontal="center" vertical="center" wrapText="1"/>
    </xf>
    <xf numFmtId="3" fontId="11" fillId="0" borderId="31" xfId="1" applyNumberFormat="1" applyFont="1" applyFill="1" applyBorder="1" applyAlignment="1">
      <alignment horizontal="center" vertical="center" wrapText="1"/>
    </xf>
    <xf numFmtId="3" fontId="11" fillId="0" borderId="29" xfId="1" applyNumberFormat="1" applyFont="1" applyFill="1" applyBorder="1" applyAlignment="1">
      <alignment horizontal="center" vertical="center" wrapText="1"/>
    </xf>
    <xf numFmtId="3" fontId="11" fillId="0" borderId="26"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29" xfId="1" applyNumberFormat="1" applyFont="1" applyFill="1" applyBorder="1" applyAlignment="1">
      <alignment horizontal="center" vertical="center"/>
    </xf>
    <xf numFmtId="0" fontId="11" fillId="0" borderId="0" xfId="0" applyFont="1" applyFill="1" applyAlignment="1">
      <alignment horizontal="center" vertical="center" wrapText="1"/>
    </xf>
    <xf numFmtId="164" fontId="27" fillId="0" borderId="23" xfId="1" applyNumberFormat="1" applyFont="1" applyFill="1" applyBorder="1" applyAlignment="1">
      <alignment horizontal="center" vertical="center" wrapText="1"/>
    </xf>
    <xf numFmtId="164" fontId="12" fillId="0" borderId="24" xfId="1" applyNumberFormat="1" applyFont="1" applyFill="1" applyBorder="1" applyAlignment="1">
      <alignment horizontal="center" vertical="center"/>
    </xf>
    <xf numFmtId="164" fontId="12" fillId="0" borderId="30" xfId="1" applyNumberFormat="1" applyFont="1" applyFill="1" applyBorder="1" applyAlignment="1">
      <alignment horizontal="center" vertical="center"/>
    </xf>
    <xf numFmtId="164" fontId="12" fillId="0" borderId="25" xfId="1" applyNumberFormat="1" applyFont="1" applyFill="1" applyBorder="1" applyAlignment="1">
      <alignment horizontal="center" vertical="center"/>
    </xf>
    <xf numFmtId="0" fontId="11" fillId="5" borderId="0" xfId="0" applyFont="1" applyFill="1" applyAlignment="1">
      <alignment horizontal="left" vertical="center" wrapText="1"/>
    </xf>
    <xf numFmtId="164" fontId="12" fillId="0" borderId="23" xfId="1" applyNumberFormat="1" applyFont="1" applyFill="1" applyBorder="1" applyAlignment="1">
      <alignment horizontal="center" vertical="center" wrapText="1"/>
    </xf>
    <xf numFmtId="0" fontId="8" fillId="0" borderId="3" xfId="0" applyFont="1" applyBorder="1" applyAlignment="1">
      <alignment horizontal="center" vertical="center"/>
    </xf>
    <xf numFmtId="0" fontId="5" fillId="0" borderId="4" xfId="0" applyFont="1" applyBorder="1" applyAlignment="1">
      <alignment vertical="center"/>
    </xf>
    <xf numFmtId="0" fontId="5" fillId="0" borderId="5" xfId="0" applyFont="1" applyBorder="1" applyAlignment="1">
      <alignment vertical="center"/>
    </xf>
    <xf numFmtId="0" fontId="9" fillId="0" borderId="3" xfId="0" applyFont="1" applyBorder="1" applyAlignment="1">
      <alignment horizontal="center" vertical="center"/>
    </xf>
    <xf numFmtId="0" fontId="27" fillId="0" borderId="7" xfId="0" applyFont="1" applyBorder="1" applyAlignment="1">
      <alignment horizontal="center" vertical="center" wrapText="1"/>
    </xf>
    <xf numFmtId="0" fontId="28" fillId="0" borderId="11" xfId="0" applyFont="1" applyBorder="1" applyAlignment="1">
      <alignment vertical="center"/>
    </xf>
    <xf numFmtId="0" fontId="28" fillId="0" borderId="12" xfId="0" applyFont="1" applyBorder="1" applyAlignment="1">
      <alignment vertical="center"/>
    </xf>
    <xf numFmtId="0" fontId="28" fillId="0" borderId="11" xfId="0" applyFont="1" applyBorder="1" applyAlignment="1">
      <alignment vertical="center" wrapText="1"/>
    </xf>
    <xf numFmtId="0" fontId="28" fillId="0" borderId="12" xfId="0" applyFont="1" applyBorder="1" applyAlignment="1">
      <alignment vertical="center" wrapText="1"/>
    </xf>
    <xf numFmtId="164" fontId="40" fillId="0" borderId="7" xfId="1" applyNumberFormat="1" applyFont="1" applyFill="1" applyBorder="1" applyAlignment="1">
      <alignment horizontal="center" vertical="center" wrapText="1"/>
    </xf>
    <xf numFmtId="164" fontId="40" fillId="0" borderId="11" xfId="1" applyNumberFormat="1" applyFont="1" applyFill="1" applyBorder="1" applyAlignment="1">
      <alignment vertical="center"/>
    </xf>
    <xf numFmtId="164" fontId="40" fillId="0" borderId="12" xfId="1" applyNumberFormat="1" applyFont="1" applyFill="1" applyBorder="1" applyAlignment="1">
      <alignment vertical="center"/>
    </xf>
    <xf numFmtId="164" fontId="27" fillId="0" borderId="8" xfId="1" applyNumberFormat="1" applyFont="1" applyFill="1" applyBorder="1" applyAlignment="1">
      <alignment horizontal="center" vertical="center"/>
    </xf>
    <xf numFmtId="164" fontId="28" fillId="0" borderId="9" xfId="1" applyNumberFormat="1" applyFont="1" applyFill="1" applyBorder="1" applyAlignment="1">
      <alignment vertical="center"/>
    </xf>
    <xf numFmtId="164" fontId="28" fillId="0" borderId="10" xfId="1" applyNumberFormat="1" applyFont="1" applyFill="1" applyBorder="1" applyAlignment="1">
      <alignment vertical="center"/>
    </xf>
    <xf numFmtId="164" fontId="27" fillId="0" borderId="7" xfId="1" applyNumberFormat="1" applyFont="1" applyFill="1" applyBorder="1" applyAlignment="1">
      <alignment horizontal="center" vertical="center" wrapText="1"/>
    </xf>
    <xf numFmtId="164" fontId="28" fillId="0" borderId="12" xfId="1" applyNumberFormat="1" applyFont="1" applyFill="1" applyBorder="1" applyAlignment="1">
      <alignment vertical="center"/>
    </xf>
    <xf numFmtId="164" fontId="27" fillId="0" borderId="8" xfId="1"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0" fontId="5" fillId="0" borderId="0" xfId="0" applyFont="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5" fillId="0" borderId="19" xfId="0" applyFont="1" applyBorder="1" applyAlignment="1">
      <alignment vertical="center"/>
    </xf>
    <xf numFmtId="0" fontId="5" fillId="0" borderId="20" xfId="0" applyFont="1" applyBorder="1" applyAlignment="1">
      <alignment vertical="center"/>
    </xf>
    <xf numFmtId="0" fontId="13" fillId="0" borderId="3" xfId="0" applyFont="1" applyBorder="1" applyAlignment="1">
      <alignment horizontal="left" vertical="center" wrapText="1"/>
    </xf>
    <xf numFmtId="164" fontId="11" fillId="0" borderId="8" xfId="1" applyNumberFormat="1" applyFont="1" applyFill="1" applyBorder="1" applyAlignment="1">
      <alignment horizontal="center" vertical="center"/>
    </xf>
    <xf numFmtId="164" fontId="5" fillId="0" borderId="9" xfId="1" applyNumberFormat="1" applyFont="1" applyFill="1" applyBorder="1" applyAlignment="1">
      <alignment vertical="center"/>
    </xf>
    <xf numFmtId="164" fontId="5" fillId="0" borderId="10" xfId="1" applyNumberFormat="1" applyFont="1" applyFill="1" applyBorder="1" applyAlignment="1">
      <alignment vertical="center"/>
    </xf>
    <xf numFmtId="164" fontId="11" fillId="0" borderId="8" xfId="1" applyNumberFormat="1" applyFont="1" applyFill="1" applyBorder="1" applyAlignment="1">
      <alignment horizontal="center" vertical="center" wrapText="1"/>
    </xf>
    <xf numFmtId="164" fontId="11" fillId="0" borderId="7" xfId="1" applyNumberFormat="1" applyFont="1" applyFill="1" applyBorder="1" applyAlignment="1">
      <alignment horizontal="center" vertical="center" wrapText="1"/>
    </xf>
    <xf numFmtId="164" fontId="5" fillId="0" borderId="12" xfId="1" applyNumberFormat="1" applyFont="1" applyFill="1" applyBorder="1" applyAlignment="1">
      <alignment vertical="center"/>
    </xf>
    <xf numFmtId="43" fontId="22" fillId="0" borderId="7" xfId="1" applyFont="1" applyFill="1" applyBorder="1" applyAlignment="1">
      <alignment horizontal="center" vertical="center" wrapText="1"/>
    </xf>
    <xf numFmtId="43" fontId="22" fillId="0" borderId="11" xfId="1" applyFont="1" applyFill="1" applyBorder="1" applyAlignment="1">
      <alignment vertical="center"/>
    </xf>
    <xf numFmtId="43" fontId="22" fillId="0" borderId="12" xfId="1" applyFont="1" applyFill="1" applyBorder="1" applyAlignment="1">
      <alignment vertical="center"/>
    </xf>
    <xf numFmtId="0" fontId="11" fillId="0" borderId="7" xfId="0" applyFont="1" applyBorder="1" applyAlignment="1">
      <alignment horizontal="center" vertical="center" wrapText="1"/>
    </xf>
    <xf numFmtId="0" fontId="5" fillId="0" borderId="11" xfId="0" applyFont="1" applyBorder="1" applyAlignment="1">
      <alignment vertical="center"/>
    </xf>
    <xf numFmtId="0" fontId="5" fillId="0" borderId="12" xfId="0" applyFont="1" applyBorder="1" applyAlignment="1">
      <alignment vertical="center"/>
    </xf>
    <xf numFmtId="164" fontId="22" fillId="0" borderId="7" xfId="1" applyNumberFormat="1" applyFont="1" applyFill="1" applyBorder="1" applyAlignment="1">
      <alignment horizontal="center" vertical="center" wrapText="1"/>
    </xf>
    <xf numFmtId="164" fontId="22" fillId="0" borderId="11" xfId="1" applyNumberFormat="1" applyFont="1" applyFill="1" applyBorder="1" applyAlignment="1">
      <alignment vertical="center"/>
    </xf>
    <xf numFmtId="164" fontId="22" fillId="0" borderId="12" xfId="1" applyNumberFormat="1" applyFont="1" applyFill="1" applyBorder="1" applyAlignment="1">
      <alignment vertical="center"/>
    </xf>
    <xf numFmtId="0" fontId="5" fillId="0" borderId="21" xfId="0" applyFont="1" applyBorder="1" applyAlignment="1">
      <alignment vertical="center"/>
    </xf>
    <xf numFmtId="164" fontId="11" fillId="0" borderId="11" xfId="1" applyNumberFormat="1" applyFont="1" applyFill="1" applyBorder="1" applyAlignment="1">
      <alignment vertical="center"/>
    </xf>
    <xf numFmtId="164" fontId="11" fillId="0" borderId="12" xfId="1" applyNumberFormat="1" applyFont="1" applyFill="1" applyBorder="1" applyAlignment="1">
      <alignment vertical="center"/>
    </xf>
    <xf numFmtId="164" fontId="12" fillId="0" borderId="8" xfId="1" applyNumberFormat="1" applyFont="1" applyFill="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164" fontId="5" fillId="0" borderId="11" xfId="1" applyNumberFormat="1" applyFont="1" applyFill="1" applyBorder="1" applyAlignment="1">
      <alignment vertical="center"/>
    </xf>
    <xf numFmtId="164" fontId="32" fillId="0" borderId="7" xfId="1" applyNumberFormat="1" applyFont="1" applyFill="1" applyBorder="1" applyAlignment="1">
      <alignment horizontal="center" vertical="center" wrapText="1"/>
    </xf>
    <xf numFmtId="164" fontId="33" fillId="0" borderId="12" xfId="1" applyNumberFormat="1" applyFont="1" applyFill="1" applyBorder="1" applyAlignment="1">
      <alignment vertical="center"/>
    </xf>
    <xf numFmtId="164" fontId="12" fillId="0" borderId="7" xfId="1" applyNumberFormat="1" applyFont="1" applyFill="1" applyBorder="1" applyAlignment="1">
      <alignment horizontal="center" vertical="center" wrapText="1"/>
    </xf>
    <xf numFmtId="0" fontId="12" fillId="0" borderId="7" xfId="0" applyFont="1" applyBorder="1" applyAlignment="1">
      <alignment horizontal="center" vertical="center" wrapText="1"/>
    </xf>
    <xf numFmtId="0" fontId="5" fillId="0" borderId="21" xfId="0" applyFont="1" applyBorder="1" applyAlignment="1">
      <alignment horizontal="center" vertical="center"/>
    </xf>
    <xf numFmtId="0" fontId="8" fillId="0" borderId="3" xfId="0" applyFont="1" applyBorder="1" applyAlignment="1">
      <alignment horizontal="center" vertical="center" wrapText="1"/>
    </xf>
    <xf numFmtId="164" fontId="33" fillId="0" borderId="11" xfId="1" applyNumberFormat="1" applyFont="1" applyFill="1" applyBorder="1" applyAlignment="1">
      <alignment vertical="center"/>
    </xf>
    <xf numFmtId="3" fontId="58" fillId="8" borderId="23" xfId="2" applyNumberFormat="1" applyFont="1" applyFill="1" applyBorder="1" applyAlignment="1">
      <alignment horizontal="left" vertical="center" wrapText="1"/>
    </xf>
    <xf numFmtId="3" fontId="58" fillId="8" borderId="23" xfId="3" applyNumberFormat="1" applyFont="1" applyFill="1" applyBorder="1" applyAlignment="1">
      <alignment horizontal="left" vertical="center" wrapText="1"/>
    </xf>
  </cellXfs>
  <cellStyles count="4">
    <cellStyle name="Comma" xfId="1" builtinId="3"/>
    <cellStyle name="Normal" xfId="0" builtinId="0"/>
    <cellStyle name="Normal 2" xfId="2"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80"/>
  </sheetPr>
  <dimension ref="A1:AA1001"/>
  <sheetViews>
    <sheetView workbookViewId="0">
      <pane xSplit="3" ySplit="3" topLeftCell="D109" activePane="bottomRight" state="frozen"/>
      <selection pane="topRight" activeCell="D1" sqref="D1"/>
      <selection pane="bottomLeft" activeCell="A4" sqref="A4"/>
      <selection pane="bottomRight" activeCell="G81" sqref="G81"/>
    </sheetView>
  </sheetViews>
  <sheetFormatPr defaultColWidth="14.42578125" defaultRowHeight="15" customHeight="1"/>
  <cols>
    <col min="1" max="2" width="5.85546875" style="32" customWidth="1"/>
    <col min="3" max="3" width="33.85546875" style="124" customWidth="1"/>
    <col min="4" max="4" width="7.85546875" style="105" customWidth="1"/>
    <col min="5" max="5" width="25.140625" style="32" customWidth="1"/>
    <col min="6" max="6" width="14.42578125" style="32" customWidth="1"/>
    <col min="7" max="8" width="24.7109375" style="32" customWidth="1"/>
    <col min="9" max="27" width="8" style="32" customWidth="1"/>
    <col min="28" max="16384" width="14.42578125" style="32"/>
  </cols>
  <sheetData>
    <row r="1" spans="1:27">
      <c r="A1" s="103"/>
      <c r="B1" s="103"/>
      <c r="C1" s="748" t="s">
        <v>0</v>
      </c>
      <c r="D1" s="749"/>
      <c r="E1" s="749"/>
      <c r="F1" s="31"/>
      <c r="G1" s="31"/>
      <c r="H1" s="31"/>
      <c r="I1" s="31"/>
      <c r="J1" s="31"/>
      <c r="K1" s="31"/>
      <c r="L1" s="31"/>
      <c r="M1" s="31"/>
      <c r="N1" s="31"/>
      <c r="O1" s="31"/>
      <c r="P1" s="31"/>
      <c r="Q1" s="31"/>
      <c r="R1" s="31"/>
      <c r="S1" s="31"/>
      <c r="T1" s="31"/>
      <c r="U1" s="31"/>
      <c r="V1" s="31"/>
      <c r="W1" s="31"/>
      <c r="X1" s="31"/>
      <c r="Y1" s="31"/>
      <c r="Z1" s="31"/>
      <c r="AA1" s="31"/>
    </row>
    <row r="2" spans="1:27">
      <c r="A2" s="103"/>
      <c r="B2" s="103"/>
      <c r="C2" s="109"/>
      <c r="D2" s="103"/>
      <c r="E2" s="31"/>
      <c r="F2" s="31"/>
      <c r="G2" s="31"/>
      <c r="H2" s="31"/>
      <c r="I2" s="31"/>
      <c r="J2" s="31"/>
      <c r="K2" s="31"/>
      <c r="L2" s="31"/>
      <c r="M2" s="31"/>
      <c r="N2" s="31"/>
      <c r="O2" s="31"/>
      <c r="P2" s="31"/>
      <c r="Q2" s="31"/>
      <c r="R2" s="31"/>
      <c r="S2" s="31"/>
      <c r="T2" s="31"/>
      <c r="U2" s="31"/>
      <c r="V2" s="31"/>
      <c r="W2" s="31"/>
      <c r="X2" s="31"/>
      <c r="Y2" s="31"/>
      <c r="Z2" s="31"/>
      <c r="AA2" s="31"/>
    </row>
    <row r="3" spans="1:27" ht="42.75" customHeight="1">
      <c r="A3" s="110" t="s">
        <v>1</v>
      </c>
      <c r="B3" s="110"/>
      <c r="C3" s="21" t="s">
        <v>2</v>
      </c>
      <c r="D3" s="21" t="s">
        <v>3</v>
      </c>
      <c r="E3" s="21" t="s">
        <v>4</v>
      </c>
      <c r="F3" s="22" t="s">
        <v>263</v>
      </c>
      <c r="G3" s="750" t="s">
        <v>276</v>
      </c>
      <c r="H3" s="751"/>
      <c r="I3" s="111"/>
      <c r="J3" s="111"/>
      <c r="K3" s="111"/>
      <c r="L3" s="111"/>
      <c r="M3" s="111"/>
      <c r="N3" s="111"/>
      <c r="O3" s="111"/>
      <c r="P3" s="111"/>
      <c r="Q3" s="111"/>
      <c r="R3" s="111"/>
      <c r="S3" s="111"/>
      <c r="T3" s="111"/>
      <c r="U3" s="111"/>
      <c r="V3" s="111"/>
      <c r="W3" s="111"/>
      <c r="X3" s="111"/>
      <c r="Y3" s="111"/>
      <c r="Z3" s="111"/>
      <c r="AA3" s="111"/>
    </row>
    <row r="4" spans="1:27" ht="42.75" customHeight="1">
      <c r="A4" s="112"/>
      <c r="B4" s="112"/>
      <c r="C4" s="25"/>
      <c r="D4" s="25"/>
      <c r="E4" s="25"/>
      <c r="F4" s="12"/>
      <c r="G4" s="12" t="s">
        <v>278</v>
      </c>
      <c r="H4" s="12" t="s">
        <v>279</v>
      </c>
      <c r="I4" s="111"/>
      <c r="J4" s="111"/>
      <c r="K4" s="111"/>
      <c r="L4" s="111"/>
      <c r="M4" s="111"/>
      <c r="N4" s="111"/>
      <c r="O4" s="111"/>
      <c r="P4" s="111"/>
      <c r="Q4" s="111"/>
      <c r="R4" s="111"/>
      <c r="S4" s="111"/>
      <c r="T4" s="111"/>
      <c r="U4" s="111"/>
      <c r="V4" s="111"/>
      <c r="W4" s="111"/>
      <c r="X4" s="111"/>
      <c r="Y4" s="111"/>
      <c r="Z4" s="111"/>
      <c r="AA4" s="111"/>
    </row>
    <row r="5" spans="1:27" ht="30">
      <c r="A5" s="113">
        <v>1</v>
      </c>
      <c r="B5" s="113"/>
      <c r="C5" s="114" t="s">
        <v>5</v>
      </c>
      <c r="D5" s="104"/>
      <c r="E5" s="114"/>
      <c r="F5" s="23"/>
      <c r="G5" s="23"/>
      <c r="H5" s="24"/>
      <c r="I5" s="31"/>
      <c r="J5" s="31"/>
      <c r="K5" s="31"/>
      <c r="L5" s="31"/>
      <c r="M5" s="31"/>
      <c r="N5" s="31"/>
      <c r="O5" s="31"/>
      <c r="P5" s="31"/>
      <c r="Q5" s="31"/>
      <c r="R5" s="31"/>
      <c r="S5" s="31"/>
      <c r="T5" s="31"/>
      <c r="U5" s="31"/>
      <c r="V5" s="31"/>
      <c r="W5" s="31"/>
      <c r="X5" s="31"/>
      <c r="Y5" s="31"/>
      <c r="Z5" s="31"/>
      <c r="AA5" s="31"/>
    </row>
    <row r="6" spans="1:27" s="118" customFormat="1" ht="60">
      <c r="A6" s="115">
        <v>2</v>
      </c>
      <c r="B6" s="115"/>
      <c r="C6" s="27" t="s">
        <v>6</v>
      </c>
      <c r="D6" s="26" t="s">
        <v>7</v>
      </c>
      <c r="E6" s="27" t="s">
        <v>8</v>
      </c>
      <c r="F6" s="28" t="s">
        <v>264</v>
      </c>
      <c r="G6" s="29" t="s">
        <v>274</v>
      </c>
      <c r="H6" s="28" t="s">
        <v>265</v>
      </c>
      <c r="I6" s="116" t="s">
        <v>275</v>
      </c>
      <c r="J6" s="117"/>
      <c r="K6" s="117"/>
      <c r="L6" s="117"/>
      <c r="M6" s="117"/>
      <c r="N6" s="117"/>
      <c r="O6" s="117"/>
      <c r="P6" s="117"/>
      <c r="Q6" s="117"/>
      <c r="R6" s="117"/>
      <c r="S6" s="117"/>
      <c r="T6" s="117"/>
      <c r="U6" s="117"/>
      <c r="V6" s="117"/>
      <c r="W6" s="117"/>
      <c r="X6" s="117"/>
      <c r="Y6" s="117"/>
      <c r="Z6" s="117"/>
      <c r="AA6" s="117"/>
    </row>
    <row r="7" spans="1:27" ht="30">
      <c r="A7" s="30">
        <v>3</v>
      </c>
      <c r="B7" s="30"/>
      <c r="C7" s="9" t="s">
        <v>9</v>
      </c>
      <c r="D7" s="8"/>
      <c r="E7" s="9"/>
      <c r="F7" s="13" t="s">
        <v>355</v>
      </c>
      <c r="G7" s="13"/>
      <c r="H7" s="14"/>
      <c r="I7" s="31"/>
      <c r="J7" s="31"/>
      <c r="K7" s="31"/>
      <c r="L7" s="31"/>
      <c r="M7" s="31"/>
      <c r="N7" s="31"/>
      <c r="O7" s="31"/>
      <c r="P7" s="31"/>
      <c r="Q7" s="31"/>
      <c r="R7" s="31"/>
      <c r="S7" s="31"/>
      <c r="T7" s="31"/>
      <c r="U7" s="31"/>
      <c r="V7" s="31"/>
      <c r="W7" s="31"/>
      <c r="X7" s="31"/>
      <c r="Y7" s="31"/>
      <c r="Z7" s="31"/>
      <c r="AA7" s="31"/>
    </row>
    <row r="8" spans="1:27" s="136" customFormat="1" ht="150">
      <c r="A8" s="130">
        <v>4</v>
      </c>
      <c r="B8" s="142" t="s">
        <v>448</v>
      </c>
      <c r="C8" s="131" t="s">
        <v>10</v>
      </c>
      <c r="D8" s="132" t="s">
        <v>13</v>
      </c>
      <c r="E8" s="138" t="s">
        <v>103</v>
      </c>
      <c r="F8" s="133" t="s">
        <v>355</v>
      </c>
      <c r="G8" s="133"/>
      <c r="H8" s="134"/>
      <c r="I8" s="135"/>
      <c r="J8" s="135"/>
      <c r="K8" s="135"/>
      <c r="L8" s="135"/>
      <c r="M8" s="135"/>
      <c r="N8" s="135"/>
      <c r="O8" s="135"/>
      <c r="P8" s="135"/>
      <c r="Q8" s="135"/>
      <c r="R8" s="135"/>
      <c r="S8" s="135"/>
      <c r="T8" s="135"/>
      <c r="U8" s="135"/>
      <c r="V8" s="135"/>
      <c r="W8" s="135"/>
      <c r="X8" s="135"/>
      <c r="Y8" s="135"/>
      <c r="Z8" s="135"/>
      <c r="AA8" s="135"/>
    </row>
    <row r="9" spans="1:27">
      <c r="A9" s="30">
        <v>5</v>
      </c>
      <c r="B9" s="30"/>
      <c r="C9" s="9" t="s">
        <v>11</v>
      </c>
      <c r="D9" s="8"/>
      <c r="E9" s="9"/>
      <c r="F9" s="13" t="s">
        <v>355</v>
      </c>
      <c r="G9" s="13"/>
      <c r="H9" s="14"/>
      <c r="I9" s="31"/>
      <c r="J9" s="31"/>
      <c r="K9" s="31"/>
      <c r="L9" s="31"/>
      <c r="M9" s="31"/>
      <c r="N9" s="31"/>
      <c r="O9" s="31"/>
      <c r="P9" s="31"/>
      <c r="Q9" s="31"/>
      <c r="R9" s="31"/>
      <c r="S9" s="31"/>
      <c r="T9" s="31"/>
      <c r="U9" s="31"/>
      <c r="V9" s="31"/>
      <c r="W9" s="31"/>
      <c r="X9" s="31"/>
      <c r="Y9" s="31"/>
      <c r="Z9" s="31"/>
      <c r="AA9" s="31"/>
    </row>
    <row r="10" spans="1:27" s="118" customFormat="1" ht="30">
      <c r="A10" s="115">
        <v>6</v>
      </c>
      <c r="B10" s="115"/>
      <c r="C10" s="27" t="s">
        <v>12</v>
      </c>
      <c r="D10" s="26" t="s">
        <v>13</v>
      </c>
      <c r="E10" s="27" t="s">
        <v>14</v>
      </c>
      <c r="F10" s="28" t="s">
        <v>264</v>
      </c>
      <c r="G10" s="28" t="s">
        <v>280</v>
      </c>
      <c r="H10" s="28" t="s">
        <v>280</v>
      </c>
      <c r="I10" s="116" t="s">
        <v>281</v>
      </c>
      <c r="J10" s="117"/>
      <c r="K10" s="117"/>
      <c r="L10" s="117"/>
      <c r="M10" s="117"/>
      <c r="N10" s="117"/>
      <c r="O10" s="117"/>
      <c r="P10" s="117"/>
      <c r="Q10" s="117"/>
      <c r="R10" s="117"/>
      <c r="S10" s="117"/>
      <c r="T10" s="117"/>
      <c r="U10" s="117"/>
      <c r="V10" s="117"/>
      <c r="W10" s="117"/>
      <c r="X10" s="117"/>
      <c r="Y10" s="117"/>
      <c r="Z10" s="117"/>
      <c r="AA10" s="117"/>
    </row>
    <row r="11" spans="1:27" s="123" customFormat="1" ht="45">
      <c r="A11" s="119">
        <v>7</v>
      </c>
      <c r="B11" s="119"/>
      <c r="C11" s="120" t="s">
        <v>15</v>
      </c>
      <c r="D11" s="125" t="s">
        <v>13</v>
      </c>
      <c r="E11" s="120" t="s">
        <v>16</v>
      </c>
      <c r="F11" s="108" t="s">
        <v>266</v>
      </c>
      <c r="G11" s="108"/>
      <c r="H11" s="126"/>
      <c r="I11" s="122"/>
      <c r="J11" s="122"/>
      <c r="K11" s="122"/>
      <c r="L11" s="122"/>
      <c r="M11" s="122"/>
      <c r="N11" s="122"/>
      <c r="O11" s="122"/>
      <c r="P11" s="122"/>
      <c r="Q11" s="122"/>
      <c r="R11" s="122"/>
      <c r="S11" s="122"/>
      <c r="T11" s="122"/>
      <c r="U11" s="122"/>
      <c r="V11" s="122"/>
      <c r="W11" s="122"/>
      <c r="X11" s="122"/>
      <c r="Y11" s="122"/>
      <c r="Z11" s="122"/>
      <c r="AA11" s="122"/>
    </row>
    <row r="12" spans="1:27" ht="30">
      <c r="A12" s="30">
        <v>8</v>
      </c>
      <c r="B12" s="30"/>
      <c r="C12" s="9" t="s">
        <v>17</v>
      </c>
      <c r="D12" s="8" t="s">
        <v>13</v>
      </c>
      <c r="E12" s="9" t="s">
        <v>18</v>
      </c>
      <c r="F12" s="13" t="s">
        <v>264</v>
      </c>
      <c r="G12" s="13"/>
      <c r="H12" s="14"/>
      <c r="I12" s="31"/>
      <c r="J12" s="31"/>
      <c r="K12" s="31"/>
      <c r="L12" s="31"/>
      <c r="M12" s="31"/>
      <c r="N12" s="31"/>
      <c r="O12" s="31"/>
      <c r="P12" s="31"/>
      <c r="Q12" s="31"/>
      <c r="R12" s="31"/>
      <c r="S12" s="31"/>
      <c r="T12" s="31"/>
      <c r="U12" s="31"/>
      <c r="V12" s="31"/>
      <c r="W12" s="31"/>
      <c r="X12" s="31"/>
      <c r="Y12" s="31"/>
      <c r="Z12" s="31"/>
      <c r="AA12" s="31"/>
    </row>
    <row r="13" spans="1:27" ht="30">
      <c r="A13" s="30">
        <v>9</v>
      </c>
      <c r="B13" s="30"/>
      <c r="C13" s="9" t="s">
        <v>19</v>
      </c>
      <c r="D13" s="8"/>
      <c r="E13" s="9"/>
      <c r="F13" s="13"/>
      <c r="G13" s="13"/>
      <c r="H13" s="14"/>
      <c r="I13" s="31"/>
      <c r="J13" s="31"/>
      <c r="K13" s="31"/>
      <c r="L13" s="31"/>
      <c r="M13" s="31"/>
      <c r="N13" s="31"/>
      <c r="O13" s="31"/>
      <c r="P13" s="31"/>
      <c r="Q13" s="31"/>
      <c r="R13" s="31"/>
      <c r="S13" s="31"/>
      <c r="T13" s="31"/>
      <c r="U13" s="31"/>
      <c r="V13" s="31"/>
      <c r="W13" s="31"/>
      <c r="X13" s="31"/>
      <c r="Y13" s="31"/>
      <c r="Z13" s="31"/>
      <c r="AA13" s="31"/>
    </row>
    <row r="14" spans="1:27" ht="30">
      <c r="A14" s="30">
        <v>10</v>
      </c>
      <c r="B14" s="30"/>
      <c r="C14" s="9" t="s">
        <v>20</v>
      </c>
      <c r="D14" s="8"/>
      <c r="E14" s="9"/>
      <c r="F14" s="13"/>
      <c r="G14" s="13"/>
      <c r="H14" s="14"/>
      <c r="I14" s="31"/>
      <c r="J14" s="31"/>
      <c r="K14" s="31"/>
      <c r="L14" s="31"/>
      <c r="M14" s="31"/>
      <c r="N14" s="31"/>
      <c r="O14" s="31"/>
      <c r="P14" s="31"/>
      <c r="Q14" s="31"/>
      <c r="R14" s="31"/>
      <c r="S14" s="31"/>
      <c r="T14" s="31"/>
      <c r="U14" s="31"/>
      <c r="V14" s="31"/>
      <c r="W14" s="31"/>
      <c r="X14" s="31"/>
      <c r="Y14" s="31"/>
      <c r="Z14" s="31"/>
      <c r="AA14" s="31"/>
    </row>
    <row r="15" spans="1:27">
      <c r="A15" s="30">
        <v>11</v>
      </c>
      <c r="B15" s="30"/>
      <c r="C15" s="9" t="s">
        <v>21</v>
      </c>
      <c r="D15" s="8"/>
      <c r="E15" s="9"/>
      <c r="F15" s="13"/>
      <c r="G15" s="13"/>
      <c r="H15" s="14"/>
      <c r="I15" s="31"/>
      <c r="J15" s="31"/>
      <c r="K15" s="31"/>
      <c r="L15" s="31"/>
      <c r="M15" s="31"/>
      <c r="N15" s="31"/>
      <c r="O15" s="31"/>
      <c r="P15" s="31"/>
      <c r="Q15" s="31"/>
      <c r="R15" s="31"/>
      <c r="S15" s="31"/>
      <c r="T15" s="31"/>
      <c r="U15" s="31"/>
      <c r="V15" s="31"/>
      <c r="W15" s="31"/>
      <c r="X15" s="31"/>
      <c r="Y15" s="31"/>
      <c r="Z15" s="31"/>
      <c r="AA15" s="31"/>
    </row>
    <row r="16" spans="1:27" ht="30">
      <c r="A16" s="30">
        <v>12</v>
      </c>
      <c r="B16" s="30"/>
      <c r="C16" s="9" t="s">
        <v>22</v>
      </c>
      <c r="D16" s="8"/>
      <c r="E16" s="9"/>
      <c r="F16" s="13"/>
      <c r="G16" s="13"/>
      <c r="H16" s="14"/>
      <c r="I16" s="31"/>
      <c r="J16" s="31"/>
      <c r="K16" s="31"/>
      <c r="L16" s="31"/>
      <c r="M16" s="31"/>
      <c r="N16" s="31"/>
      <c r="O16" s="31"/>
      <c r="P16" s="31"/>
      <c r="Q16" s="31"/>
      <c r="R16" s="31"/>
      <c r="S16" s="31"/>
      <c r="T16" s="31"/>
      <c r="U16" s="31"/>
      <c r="V16" s="31"/>
      <c r="W16" s="31"/>
      <c r="X16" s="31"/>
      <c r="Y16" s="31"/>
      <c r="Z16" s="31"/>
      <c r="AA16" s="31"/>
    </row>
    <row r="17" spans="1:27" ht="30">
      <c r="A17" s="30">
        <v>13</v>
      </c>
      <c r="B17" s="30"/>
      <c r="C17" s="9" t="s">
        <v>23</v>
      </c>
      <c r="D17" s="8"/>
      <c r="E17" s="9"/>
      <c r="F17" s="13"/>
      <c r="G17" s="13"/>
      <c r="H17" s="14"/>
      <c r="I17" s="31"/>
      <c r="J17" s="31"/>
      <c r="K17" s="31"/>
      <c r="L17" s="31"/>
      <c r="M17" s="31"/>
      <c r="N17" s="31"/>
      <c r="O17" s="31"/>
      <c r="P17" s="31"/>
      <c r="Q17" s="31"/>
      <c r="R17" s="31"/>
      <c r="S17" s="31"/>
      <c r="T17" s="31"/>
      <c r="U17" s="31"/>
      <c r="V17" s="31"/>
      <c r="W17" s="31"/>
      <c r="X17" s="31"/>
      <c r="Y17" s="31"/>
      <c r="Z17" s="31"/>
      <c r="AA17" s="31"/>
    </row>
    <row r="18" spans="1:27">
      <c r="A18" s="30">
        <v>14</v>
      </c>
      <c r="B18" s="30"/>
      <c r="C18" s="9" t="s">
        <v>24</v>
      </c>
      <c r="D18" s="8"/>
      <c r="E18" s="9"/>
      <c r="F18" s="13"/>
      <c r="G18" s="13"/>
      <c r="H18" s="14"/>
      <c r="I18" s="31"/>
      <c r="J18" s="31"/>
      <c r="K18" s="31"/>
      <c r="L18" s="31"/>
      <c r="M18" s="31"/>
      <c r="N18" s="31"/>
      <c r="O18" s="31"/>
      <c r="P18" s="31"/>
      <c r="Q18" s="31"/>
      <c r="R18" s="31"/>
      <c r="S18" s="31"/>
      <c r="T18" s="31"/>
      <c r="U18" s="31"/>
      <c r="V18" s="31"/>
      <c r="W18" s="31"/>
      <c r="X18" s="31"/>
      <c r="Y18" s="31"/>
      <c r="Z18" s="31"/>
      <c r="AA18" s="31"/>
    </row>
    <row r="19" spans="1:27">
      <c r="A19" s="30">
        <v>15</v>
      </c>
      <c r="B19" s="30"/>
      <c r="C19" s="9" t="s">
        <v>25</v>
      </c>
      <c r="D19" s="8"/>
      <c r="E19" s="9"/>
      <c r="F19" s="13"/>
      <c r="G19" s="13"/>
      <c r="H19" s="14"/>
      <c r="I19" s="31"/>
      <c r="J19" s="31"/>
      <c r="K19" s="31"/>
      <c r="L19" s="31"/>
      <c r="M19" s="31"/>
      <c r="N19" s="31"/>
      <c r="O19" s="31"/>
      <c r="P19" s="31"/>
      <c r="Q19" s="31"/>
      <c r="R19" s="31"/>
      <c r="S19" s="31"/>
      <c r="T19" s="31"/>
      <c r="U19" s="31"/>
      <c r="V19" s="31"/>
      <c r="W19" s="31"/>
      <c r="X19" s="31"/>
      <c r="Y19" s="31"/>
      <c r="Z19" s="31"/>
      <c r="AA19" s="31"/>
    </row>
    <row r="20" spans="1:27">
      <c r="A20" s="30">
        <v>16</v>
      </c>
      <c r="B20" s="30"/>
      <c r="C20" s="9" t="s">
        <v>26</v>
      </c>
      <c r="D20" s="8"/>
      <c r="E20" s="9"/>
      <c r="F20" s="13"/>
      <c r="G20" s="13"/>
      <c r="H20" s="14"/>
      <c r="I20" s="31"/>
      <c r="J20" s="31"/>
      <c r="K20" s="31"/>
      <c r="L20" s="31"/>
      <c r="M20" s="31"/>
      <c r="N20" s="31"/>
      <c r="O20" s="31"/>
      <c r="P20" s="31"/>
      <c r="Q20" s="31"/>
      <c r="R20" s="31"/>
      <c r="S20" s="31"/>
      <c r="T20" s="31"/>
      <c r="U20" s="31"/>
      <c r="V20" s="31"/>
      <c r="W20" s="31"/>
      <c r="X20" s="31"/>
      <c r="Y20" s="31"/>
      <c r="Z20" s="31"/>
      <c r="AA20" s="31"/>
    </row>
    <row r="21" spans="1:27">
      <c r="A21" s="30">
        <v>17</v>
      </c>
      <c r="B21" s="30"/>
      <c r="C21" s="9" t="s">
        <v>27</v>
      </c>
      <c r="D21" s="8"/>
      <c r="E21" s="9"/>
      <c r="F21" s="13"/>
      <c r="G21" s="13"/>
      <c r="H21" s="14"/>
      <c r="I21" s="31"/>
      <c r="J21" s="31"/>
      <c r="K21" s="31"/>
      <c r="L21" s="31"/>
      <c r="M21" s="31"/>
      <c r="N21" s="31"/>
      <c r="O21" s="31"/>
      <c r="P21" s="31"/>
      <c r="Q21" s="31"/>
      <c r="R21" s="31"/>
      <c r="S21" s="31"/>
      <c r="T21" s="31"/>
      <c r="U21" s="31"/>
      <c r="V21" s="31"/>
      <c r="W21" s="31"/>
      <c r="X21" s="31"/>
      <c r="Y21" s="31"/>
      <c r="Z21" s="31"/>
      <c r="AA21" s="31"/>
    </row>
    <row r="22" spans="1:27" ht="30">
      <c r="A22" s="30">
        <v>18</v>
      </c>
      <c r="B22" s="30"/>
      <c r="C22" s="9" t="s">
        <v>28</v>
      </c>
      <c r="D22" s="8"/>
      <c r="E22" s="9"/>
      <c r="F22" s="13"/>
      <c r="G22" s="13"/>
      <c r="H22" s="14"/>
      <c r="I22" s="31"/>
      <c r="J22" s="31"/>
      <c r="K22" s="31"/>
      <c r="L22" s="31"/>
      <c r="M22" s="31"/>
      <c r="N22" s="31"/>
      <c r="O22" s="31"/>
      <c r="P22" s="31"/>
      <c r="Q22" s="31"/>
      <c r="R22" s="31"/>
      <c r="S22" s="31"/>
      <c r="T22" s="31"/>
      <c r="U22" s="31"/>
      <c r="V22" s="31"/>
      <c r="W22" s="31"/>
      <c r="X22" s="31"/>
      <c r="Y22" s="31"/>
      <c r="Z22" s="31"/>
      <c r="AA22" s="31"/>
    </row>
    <row r="23" spans="1:27" s="123" customFormat="1" ht="30">
      <c r="A23" s="119">
        <v>19</v>
      </c>
      <c r="B23" s="119"/>
      <c r="C23" s="120" t="s">
        <v>29</v>
      </c>
      <c r="D23" s="125" t="s">
        <v>7</v>
      </c>
      <c r="E23" s="120" t="s">
        <v>30</v>
      </c>
      <c r="F23" s="108" t="s">
        <v>267</v>
      </c>
      <c r="G23" s="108"/>
      <c r="H23" s="126"/>
      <c r="I23" s="128" t="s">
        <v>285</v>
      </c>
      <c r="J23" s="122"/>
      <c r="K23" s="122"/>
      <c r="L23" s="122"/>
      <c r="M23" s="122"/>
      <c r="N23" s="122"/>
      <c r="O23" s="122"/>
      <c r="P23" s="122"/>
      <c r="Q23" s="122"/>
      <c r="R23" s="122"/>
      <c r="S23" s="122"/>
      <c r="T23" s="122"/>
      <c r="U23" s="122"/>
      <c r="V23" s="122"/>
      <c r="W23" s="122"/>
      <c r="X23" s="122"/>
      <c r="Y23" s="122"/>
      <c r="Z23" s="122"/>
      <c r="AA23" s="122"/>
    </row>
    <row r="24" spans="1:27" ht="30">
      <c r="A24" s="30">
        <v>20</v>
      </c>
      <c r="B24" s="30"/>
      <c r="C24" s="9" t="s">
        <v>31</v>
      </c>
      <c r="D24" s="8"/>
      <c r="E24" s="9"/>
      <c r="F24" s="13"/>
      <c r="G24" s="13"/>
      <c r="H24" s="14"/>
      <c r="I24" s="31"/>
      <c r="J24" s="31"/>
      <c r="K24" s="31"/>
      <c r="L24" s="31"/>
      <c r="M24" s="31"/>
      <c r="N24" s="31"/>
      <c r="O24" s="31"/>
      <c r="P24" s="31"/>
      <c r="Q24" s="31"/>
      <c r="R24" s="31"/>
      <c r="S24" s="31"/>
      <c r="T24" s="31"/>
      <c r="U24" s="31"/>
      <c r="V24" s="31"/>
      <c r="W24" s="31"/>
      <c r="X24" s="31"/>
      <c r="Y24" s="31"/>
      <c r="Z24" s="31"/>
      <c r="AA24" s="31"/>
    </row>
    <row r="25" spans="1:27">
      <c r="A25" s="30">
        <v>21</v>
      </c>
      <c r="B25" s="30"/>
      <c r="C25" s="9" t="s">
        <v>32</v>
      </c>
      <c r="D25" s="8"/>
      <c r="E25" s="9"/>
      <c r="F25" s="13"/>
      <c r="G25" s="13"/>
      <c r="H25" s="14"/>
      <c r="I25" s="31"/>
      <c r="J25" s="31"/>
      <c r="K25" s="31"/>
      <c r="L25" s="31"/>
      <c r="M25" s="31"/>
      <c r="N25" s="31"/>
      <c r="O25" s="31"/>
      <c r="P25" s="31"/>
      <c r="Q25" s="31"/>
      <c r="R25" s="31"/>
      <c r="S25" s="31"/>
      <c r="T25" s="31"/>
      <c r="U25" s="31"/>
      <c r="V25" s="31"/>
      <c r="W25" s="31"/>
      <c r="X25" s="31"/>
      <c r="Y25" s="31"/>
      <c r="Z25" s="31"/>
      <c r="AA25" s="31"/>
    </row>
    <row r="26" spans="1:27" ht="30">
      <c r="A26" s="30">
        <v>22</v>
      </c>
      <c r="B26" s="30"/>
      <c r="C26" s="9" t="s">
        <v>31</v>
      </c>
      <c r="D26" s="8"/>
      <c r="E26" s="9"/>
      <c r="F26" s="13"/>
      <c r="G26" s="13"/>
      <c r="H26" s="14"/>
      <c r="I26" s="31"/>
      <c r="J26" s="31"/>
      <c r="K26" s="31"/>
      <c r="L26" s="31"/>
      <c r="M26" s="31"/>
      <c r="N26" s="31"/>
      <c r="O26" s="31"/>
      <c r="P26" s="31"/>
      <c r="Q26" s="31"/>
      <c r="R26" s="31"/>
      <c r="S26" s="31"/>
      <c r="T26" s="31"/>
      <c r="U26" s="31"/>
      <c r="V26" s="31"/>
      <c r="W26" s="31"/>
      <c r="X26" s="31"/>
      <c r="Y26" s="31"/>
      <c r="Z26" s="31"/>
      <c r="AA26" s="31"/>
    </row>
    <row r="27" spans="1:27" ht="30">
      <c r="A27" s="30">
        <v>23</v>
      </c>
      <c r="B27" s="30"/>
      <c r="C27" s="9" t="s">
        <v>33</v>
      </c>
      <c r="D27" s="8"/>
      <c r="E27" s="9"/>
      <c r="F27" s="13"/>
      <c r="G27" s="13"/>
      <c r="H27" s="14"/>
      <c r="I27" s="31"/>
      <c r="J27" s="31"/>
      <c r="K27" s="31"/>
      <c r="L27" s="31"/>
      <c r="M27" s="31"/>
      <c r="N27" s="31"/>
      <c r="O27" s="31"/>
      <c r="P27" s="31"/>
      <c r="Q27" s="31"/>
      <c r="R27" s="31"/>
      <c r="S27" s="31"/>
      <c r="T27" s="31"/>
      <c r="U27" s="31"/>
      <c r="V27" s="31"/>
      <c r="W27" s="31"/>
      <c r="X27" s="31"/>
      <c r="Y27" s="31"/>
      <c r="Z27" s="31"/>
      <c r="AA27" s="31"/>
    </row>
    <row r="28" spans="1:27" ht="30">
      <c r="A28" s="30">
        <v>24</v>
      </c>
      <c r="B28" s="30"/>
      <c r="C28" s="9" t="s">
        <v>34</v>
      </c>
      <c r="D28" s="8"/>
      <c r="E28" s="9"/>
      <c r="F28" s="13"/>
      <c r="G28" s="13"/>
      <c r="H28" s="14"/>
      <c r="I28" s="31"/>
      <c r="J28" s="31"/>
      <c r="K28" s="31"/>
      <c r="L28" s="31"/>
      <c r="M28" s="31"/>
      <c r="N28" s="31"/>
      <c r="O28" s="31"/>
      <c r="P28" s="31"/>
      <c r="Q28" s="31"/>
      <c r="R28" s="31"/>
      <c r="S28" s="31"/>
      <c r="T28" s="31"/>
      <c r="U28" s="31"/>
      <c r="V28" s="31"/>
      <c r="W28" s="31"/>
      <c r="X28" s="31"/>
      <c r="Y28" s="31"/>
      <c r="Z28" s="31"/>
      <c r="AA28" s="31"/>
    </row>
    <row r="29" spans="1:27" ht="30">
      <c r="A29" s="30">
        <v>25</v>
      </c>
      <c r="B29" s="30"/>
      <c r="C29" s="9" t="s">
        <v>35</v>
      </c>
      <c r="D29" s="8"/>
      <c r="E29" s="9"/>
      <c r="F29" s="13"/>
      <c r="G29" s="13"/>
      <c r="H29" s="14"/>
      <c r="I29" s="31"/>
      <c r="J29" s="31"/>
      <c r="K29" s="31"/>
      <c r="L29" s="31"/>
      <c r="M29" s="31"/>
      <c r="N29" s="31"/>
      <c r="O29" s="31"/>
      <c r="P29" s="31"/>
      <c r="Q29" s="31"/>
      <c r="R29" s="31"/>
      <c r="S29" s="31"/>
      <c r="T29" s="31"/>
      <c r="U29" s="31"/>
      <c r="V29" s="31"/>
      <c r="W29" s="31"/>
      <c r="X29" s="31"/>
      <c r="Y29" s="31"/>
      <c r="Z29" s="31"/>
      <c r="AA29" s="31"/>
    </row>
    <row r="30" spans="1:27" s="123" customFormat="1" ht="30">
      <c r="A30" s="119">
        <v>26</v>
      </c>
      <c r="B30" s="119"/>
      <c r="C30" s="120" t="s">
        <v>36</v>
      </c>
      <c r="D30" s="125" t="s">
        <v>7</v>
      </c>
      <c r="E30" s="141" t="s">
        <v>37</v>
      </c>
      <c r="F30" s="108" t="s">
        <v>268</v>
      </c>
      <c r="G30" s="108"/>
      <c r="H30" s="126"/>
      <c r="I30" s="122"/>
      <c r="J30" s="122"/>
      <c r="K30" s="122"/>
      <c r="L30" s="122"/>
      <c r="M30" s="122"/>
      <c r="N30" s="122"/>
      <c r="O30" s="122"/>
      <c r="P30" s="122"/>
      <c r="Q30" s="122"/>
      <c r="R30" s="122"/>
      <c r="S30" s="122"/>
      <c r="T30" s="122"/>
      <c r="U30" s="122"/>
      <c r="V30" s="122"/>
      <c r="W30" s="122"/>
      <c r="X30" s="122"/>
      <c r="Y30" s="122"/>
      <c r="Z30" s="122"/>
      <c r="AA30" s="122"/>
    </row>
    <row r="31" spans="1:27" ht="30">
      <c r="A31" s="30">
        <v>27</v>
      </c>
      <c r="B31" s="30"/>
      <c r="C31" s="9" t="s">
        <v>38</v>
      </c>
      <c r="D31" s="8"/>
      <c r="E31" s="9"/>
      <c r="F31" s="28" t="s">
        <v>268</v>
      </c>
      <c r="G31" s="13"/>
      <c r="H31" s="14"/>
      <c r="I31" s="31"/>
      <c r="J31" s="31"/>
      <c r="K31" s="31"/>
      <c r="L31" s="31"/>
      <c r="M31" s="31"/>
      <c r="N31" s="31"/>
      <c r="O31" s="31"/>
      <c r="P31" s="31"/>
      <c r="Q31" s="31"/>
      <c r="R31" s="31"/>
      <c r="S31" s="31"/>
      <c r="T31" s="31"/>
      <c r="U31" s="31"/>
      <c r="V31" s="31"/>
      <c r="W31" s="31"/>
      <c r="X31" s="31"/>
      <c r="Y31" s="31"/>
      <c r="Z31" s="31"/>
      <c r="AA31" s="31"/>
    </row>
    <row r="32" spans="1:27" ht="30">
      <c r="A32" s="30">
        <v>28</v>
      </c>
      <c r="B32" s="30"/>
      <c r="C32" s="9" t="s">
        <v>39</v>
      </c>
      <c r="D32" s="8"/>
      <c r="E32" s="9"/>
      <c r="F32" s="28" t="s">
        <v>268</v>
      </c>
      <c r="G32" s="13"/>
      <c r="H32" s="14"/>
      <c r="I32" s="31"/>
      <c r="J32" s="31"/>
      <c r="K32" s="31"/>
      <c r="L32" s="31"/>
      <c r="M32" s="31"/>
      <c r="N32" s="31"/>
      <c r="O32" s="31"/>
      <c r="P32" s="31"/>
      <c r="Q32" s="31"/>
      <c r="R32" s="31"/>
      <c r="S32" s="31"/>
      <c r="T32" s="31"/>
      <c r="U32" s="31"/>
      <c r="V32" s="31"/>
      <c r="W32" s="31"/>
      <c r="X32" s="31"/>
      <c r="Y32" s="31"/>
      <c r="Z32" s="31"/>
      <c r="AA32" s="31"/>
    </row>
    <row r="33" spans="1:27" ht="30">
      <c r="A33" s="30">
        <v>29</v>
      </c>
      <c r="B33" s="30"/>
      <c r="C33" s="9" t="s">
        <v>40</v>
      </c>
      <c r="D33" s="8"/>
      <c r="E33" s="9"/>
      <c r="F33" s="28" t="s">
        <v>268</v>
      </c>
      <c r="G33" s="13"/>
      <c r="H33" s="14"/>
      <c r="I33" s="31"/>
      <c r="J33" s="31"/>
      <c r="K33" s="31"/>
      <c r="L33" s="31"/>
      <c r="M33" s="31"/>
      <c r="N33" s="31"/>
      <c r="O33" s="31"/>
      <c r="P33" s="31"/>
      <c r="Q33" s="31"/>
      <c r="R33" s="31"/>
      <c r="S33" s="31"/>
      <c r="T33" s="31"/>
      <c r="U33" s="31"/>
      <c r="V33" s="31"/>
      <c r="W33" s="31"/>
      <c r="X33" s="31"/>
      <c r="Y33" s="31"/>
      <c r="Z33" s="31"/>
      <c r="AA33" s="31"/>
    </row>
    <row r="34" spans="1:27" s="123" customFormat="1">
      <c r="A34" s="119">
        <v>30</v>
      </c>
      <c r="B34" s="119"/>
      <c r="C34" s="120" t="s">
        <v>41</v>
      </c>
      <c r="D34" s="106" t="s">
        <v>7</v>
      </c>
      <c r="E34" s="107" t="s">
        <v>440</v>
      </c>
      <c r="F34" s="108" t="s">
        <v>268</v>
      </c>
      <c r="G34" s="108"/>
      <c r="H34" s="126"/>
      <c r="I34" s="122"/>
      <c r="J34" s="122"/>
      <c r="K34" s="122"/>
      <c r="L34" s="122"/>
      <c r="M34" s="122"/>
      <c r="N34" s="122"/>
      <c r="O34" s="122"/>
      <c r="P34" s="122"/>
      <c r="Q34" s="122"/>
      <c r="R34" s="122"/>
      <c r="S34" s="122"/>
      <c r="T34" s="122"/>
      <c r="U34" s="122"/>
      <c r="V34" s="122"/>
      <c r="W34" s="122"/>
      <c r="X34" s="122"/>
      <c r="Y34" s="122"/>
      <c r="Z34" s="122"/>
      <c r="AA34" s="122"/>
    </row>
    <row r="35" spans="1:27" s="123" customFormat="1">
      <c r="A35" s="119">
        <v>31</v>
      </c>
      <c r="B35" s="119"/>
      <c r="C35" s="120" t="s">
        <v>42</v>
      </c>
      <c r="D35" s="125" t="s">
        <v>7</v>
      </c>
      <c r="E35" s="139" t="s">
        <v>43</v>
      </c>
      <c r="F35" s="108" t="s">
        <v>268</v>
      </c>
      <c r="G35" s="108"/>
      <c r="H35" s="126"/>
      <c r="I35" s="122"/>
      <c r="J35" s="122"/>
      <c r="K35" s="122"/>
      <c r="L35" s="122"/>
      <c r="M35" s="122"/>
      <c r="N35" s="122"/>
      <c r="O35" s="122"/>
      <c r="P35" s="122"/>
      <c r="Q35" s="122"/>
      <c r="R35" s="122"/>
      <c r="S35" s="122"/>
      <c r="T35" s="122"/>
      <c r="U35" s="122"/>
      <c r="V35" s="122"/>
      <c r="W35" s="122"/>
      <c r="X35" s="122"/>
      <c r="Y35" s="122"/>
      <c r="Z35" s="122"/>
      <c r="AA35" s="122"/>
    </row>
    <row r="36" spans="1:27" ht="30">
      <c r="A36" s="30">
        <v>32</v>
      </c>
      <c r="B36" s="30"/>
      <c r="C36" s="9" t="s">
        <v>44</v>
      </c>
      <c r="D36" s="8"/>
      <c r="E36" s="9"/>
      <c r="F36" s="28" t="s">
        <v>268</v>
      </c>
      <c r="G36" s="13"/>
      <c r="H36" s="14"/>
      <c r="I36" s="31"/>
      <c r="J36" s="31"/>
      <c r="K36" s="31"/>
      <c r="L36" s="31"/>
      <c r="M36" s="31"/>
      <c r="N36" s="31"/>
      <c r="O36" s="31"/>
      <c r="P36" s="31"/>
      <c r="Q36" s="31"/>
      <c r="R36" s="31"/>
      <c r="S36" s="31"/>
      <c r="T36" s="31"/>
      <c r="U36" s="31"/>
      <c r="V36" s="31"/>
      <c r="W36" s="31"/>
      <c r="X36" s="31"/>
      <c r="Y36" s="31"/>
      <c r="Z36" s="31"/>
      <c r="AA36" s="31"/>
    </row>
    <row r="37" spans="1:27" ht="30">
      <c r="A37" s="30">
        <v>33</v>
      </c>
      <c r="B37" s="30"/>
      <c r="C37" s="9" t="s">
        <v>45</v>
      </c>
      <c r="D37" s="8"/>
      <c r="E37" s="9"/>
      <c r="F37" s="28" t="s">
        <v>268</v>
      </c>
      <c r="G37" s="13"/>
      <c r="H37" s="14"/>
      <c r="I37" s="31"/>
      <c r="J37" s="31"/>
      <c r="K37" s="31"/>
      <c r="L37" s="31"/>
      <c r="M37" s="31"/>
      <c r="N37" s="31"/>
      <c r="O37" s="31"/>
      <c r="P37" s="31"/>
      <c r="Q37" s="31"/>
      <c r="R37" s="31"/>
      <c r="S37" s="31"/>
      <c r="T37" s="31"/>
      <c r="U37" s="31"/>
      <c r="V37" s="31"/>
      <c r="W37" s="31"/>
      <c r="X37" s="31"/>
      <c r="Y37" s="31"/>
      <c r="Z37" s="31"/>
      <c r="AA37" s="31"/>
    </row>
    <row r="38" spans="1:27" ht="30">
      <c r="A38" s="30">
        <v>34</v>
      </c>
      <c r="B38" s="30"/>
      <c r="C38" s="9" t="s">
        <v>46</v>
      </c>
      <c r="D38" s="8"/>
      <c r="E38" s="9"/>
      <c r="F38" s="28" t="s">
        <v>268</v>
      </c>
      <c r="G38" s="13"/>
      <c r="H38" s="14"/>
      <c r="I38" s="31"/>
      <c r="J38" s="31"/>
      <c r="K38" s="31"/>
      <c r="L38" s="31"/>
      <c r="M38" s="31"/>
      <c r="N38" s="31"/>
      <c r="O38" s="31"/>
      <c r="P38" s="31"/>
      <c r="Q38" s="31"/>
      <c r="R38" s="31"/>
      <c r="S38" s="31"/>
      <c r="T38" s="31"/>
      <c r="U38" s="31"/>
      <c r="V38" s="31"/>
      <c r="W38" s="31"/>
      <c r="X38" s="31"/>
      <c r="Y38" s="31"/>
      <c r="Z38" s="31"/>
      <c r="AA38" s="31"/>
    </row>
    <row r="39" spans="1:27">
      <c r="A39" s="30">
        <v>35</v>
      </c>
      <c r="B39" s="30"/>
      <c r="C39" s="9" t="s">
        <v>47</v>
      </c>
      <c r="D39" s="8"/>
      <c r="E39" s="9"/>
      <c r="F39" s="28" t="s">
        <v>268</v>
      </c>
      <c r="G39" s="13"/>
      <c r="H39" s="14"/>
      <c r="I39" s="31"/>
      <c r="J39" s="31"/>
      <c r="K39" s="31"/>
      <c r="L39" s="31"/>
      <c r="M39" s="31"/>
      <c r="N39" s="31"/>
      <c r="O39" s="31"/>
      <c r="P39" s="31"/>
      <c r="Q39" s="31"/>
      <c r="R39" s="31"/>
      <c r="S39" s="31"/>
      <c r="T39" s="31"/>
      <c r="U39" s="31"/>
      <c r="V39" s="31"/>
      <c r="W39" s="31"/>
      <c r="X39" s="31"/>
      <c r="Y39" s="31"/>
      <c r="Z39" s="31"/>
      <c r="AA39" s="31"/>
    </row>
    <row r="40" spans="1:27" s="123" customFormat="1" ht="30">
      <c r="A40" s="119">
        <v>36</v>
      </c>
      <c r="B40" s="119"/>
      <c r="C40" s="120" t="s">
        <v>48</v>
      </c>
      <c r="D40" s="106" t="s">
        <v>13</v>
      </c>
      <c r="E40" s="107" t="s">
        <v>441</v>
      </c>
      <c r="F40" s="108" t="s">
        <v>268</v>
      </c>
      <c r="G40" s="108"/>
      <c r="H40" s="126"/>
      <c r="I40" s="122"/>
      <c r="J40" s="122"/>
      <c r="K40" s="122"/>
      <c r="L40" s="122"/>
      <c r="M40" s="122"/>
      <c r="N40" s="122"/>
      <c r="O40" s="122"/>
      <c r="P40" s="122"/>
      <c r="Q40" s="122"/>
      <c r="R40" s="122"/>
      <c r="S40" s="122"/>
      <c r="T40" s="122"/>
      <c r="U40" s="122"/>
      <c r="V40" s="122"/>
      <c r="W40" s="122"/>
      <c r="X40" s="122"/>
      <c r="Y40" s="122"/>
      <c r="Z40" s="122"/>
      <c r="AA40" s="122"/>
    </row>
    <row r="41" spans="1:27" ht="30">
      <c r="A41" s="30">
        <v>37</v>
      </c>
      <c r="B41" s="30"/>
      <c r="C41" s="9" t="s">
        <v>49</v>
      </c>
      <c r="D41" s="8"/>
      <c r="E41" s="9"/>
      <c r="F41" s="28" t="s">
        <v>268</v>
      </c>
      <c r="G41" s="13"/>
      <c r="H41" s="14"/>
      <c r="I41" s="31"/>
      <c r="J41" s="31"/>
      <c r="K41" s="31"/>
      <c r="L41" s="31"/>
      <c r="M41" s="31"/>
      <c r="N41" s="31"/>
      <c r="O41" s="31"/>
      <c r="P41" s="31"/>
      <c r="Q41" s="31"/>
      <c r="R41" s="31"/>
      <c r="S41" s="31"/>
      <c r="T41" s="31"/>
      <c r="U41" s="31"/>
      <c r="V41" s="31"/>
      <c r="W41" s="31"/>
      <c r="X41" s="31"/>
      <c r="Y41" s="31"/>
      <c r="Z41" s="31"/>
      <c r="AA41" s="31"/>
    </row>
    <row r="42" spans="1:27" ht="30">
      <c r="A42" s="30">
        <v>38</v>
      </c>
      <c r="B42" s="30"/>
      <c r="C42" s="9" t="s">
        <v>50</v>
      </c>
      <c r="D42" s="8"/>
      <c r="E42" s="9"/>
      <c r="F42" s="28" t="s">
        <v>268</v>
      </c>
      <c r="G42" s="13"/>
      <c r="H42" s="14"/>
      <c r="I42" s="31"/>
      <c r="J42" s="31"/>
      <c r="K42" s="31"/>
      <c r="L42" s="31"/>
      <c r="M42" s="31"/>
      <c r="N42" s="31"/>
      <c r="O42" s="31"/>
      <c r="P42" s="31"/>
      <c r="Q42" s="31"/>
      <c r="R42" s="31"/>
      <c r="S42" s="31"/>
      <c r="T42" s="31"/>
      <c r="U42" s="31"/>
      <c r="V42" s="31"/>
      <c r="W42" s="31"/>
      <c r="X42" s="31"/>
      <c r="Y42" s="31"/>
      <c r="Z42" s="31"/>
      <c r="AA42" s="31"/>
    </row>
    <row r="43" spans="1:27" ht="30">
      <c r="A43" s="30">
        <v>39</v>
      </c>
      <c r="B43" s="30"/>
      <c r="C43" s="9" t="s">
        <v>51</v>
      </c>
      <c r="D43" s="8"/>
      <c r="E43" s="9"/>
      <c r="F43" s="28" t="s">
        <v>268</v>
      </c>
      <c r="G43" s="13"/>
      <c r="H43" s="14"/>
      <c r="I43" s="31"/>
      <c r="J43" s="31"/>
      <c r="K43" s="31"/>
      <c r="L43" s="31"/>
      <c r="M43" s="31"/>
      <c r="N43" s="31"/>
      <c r="O43" s="31"/>
      <c r="P43" s="31"/>
      <c r="Q43" s="31"/>
      <c r="R43" s="31"/>
      <c r="S43" s="31"/>
      <c r="T43" s="31"/>
      <c r="U43" s="31"/>
      <c r="V43" s="31"/>
      <c r="W43" s="31"/>
      <c r="X43" s="31"/>
      <c r="Y43" s="31"/>
      <c r="Z43" s="31"/>
      <c r="AA43" s="31"/>
    </row>
    <row r="44" spans="1:27" s="136" customFormat="1" ht="105">
      <c r="A44" s="130">
        <v>40</v>
      </c>
      <c r="B44" s="132" t="s">
        <v>447</v>
      </c>
      <c r="C44" s="131" t="s">
        <v>52</v>
      </c>
      <c r="D44" s="132" t="s">
        <v>7</v>
      </c>
      <c r="E44" s="138" t="s">
        <v>442</v>
      </c>
      <c r="F44" s="133" t="s">
        <v>443</v>
      </c>
      <c r="G44" s="133" t="s">
        <v>444</v>
      </c>
      <c r="H44" s="134"/>
      <c r="I44" s="135"/>
      <c r="J44" s="135"/>
      <c r="K44" s="135"/>
      <c r="L44" s="135"/>
      <c r="M44" s="135"/>
      <c r="N44" s="135"/>
      <c r="O44" s="135"/>
      <c r="P44" s="135"/>
      <c r="Q44" s="135"/>
      <c r="R44" s="135"/>
      <c r="S44" s="135"/>
      <c r="T44" s="135"/>
      <c r="U44" s="135"/>
      <c r="V44" s="135"/>
      <c r="W44" s="135"/>
      <c r="X44" s="135"/>
      <c r="Y44" s="135"/>
      <c r="Z44" s="135"/>
      <c r="AA44" s="135"/>
    </row>
    <row r="45" spans="1:27" ht="30">
      <c r="A45" s="30">
        <v>41</v>
      </c>
      <c r="B45" s="30"/>
      <c r="C45" s="9" t="s">
        <v>53</v>
      </c>
      <c r="D45" s="8"/>
      <c r="E45" s="9"/>
      <c r="F45" s="13" t="s">
        <v>443</v>
      </c>
      <c r="G45" s="13"/>
      <c r="H45" s="14"/>
      <c r="I45" s="31"/>
      <c r="J45" s="31"/>
      <c r="K45" s="31"/>
      <c r="L45" s="31"/>
      <c r="M45" s="31"/>
      <c r="N45" s="31"/>
      <c r="O45" s="31"/>
      <c r="P45" s="31"/>
      <c r="Q45" s="31"/>
      <c r="R45" s="31"/>
      <c r="S45" s="31"/>
      <c r="T45" s="31"/>
      <c r="U45" s="31"/>
      <c r="V45" s="31"/>
      <c r="W45" s="31"/>
      <c r="X45" s="31"/>
      <c r="Y45" s="31"/>
      <c r="Z45" s="31"/>
      <c r="AA45" s="31"/>
    </row>
    <row r="46" spans="1:27" ht="30">
      <c r="A46" s="30">
        <v>42</v>
      </c>
      <c r="B46" s="30"/>
      <c r="C46" s="9" t="s">
        <v>54</v>
      </c>
      <c r="D46" s="8"/>
      <c r="E46" s="9"/>
      <c r="F46" s="13" t="s">
        <v>443</v>
      </c>
      <c r="G46" s="13"/>
      <c r="H46" s="14"/>
      <c r="I46" s="31"/>
      <c r="J46" s="31"/>
      <c r="K46" s="31"/>
      <c r="L46" s="31"/>
      <c r="M46" s="31"/>
      <c r="N46" s="31"/>
      <c r="O46" s="31"/>
      <c r="P46" s="31"/>
      <c r="Q46" s="31"/>
      <c r="R46" s="31"/>
      <c r="S46" s="31"/>
      <c r="T46" s="31"/>
      <c r="U46" s="31"/>
      <c r="V46" s="31"/>
      <c r="W46" s="31"/>
      <c r="X46" s="31"/>
      <c r="Y46" s="31"/>
      <c r="Z46" s="31"/>
      <c r="AA46" s="31"/>
    </row>
    <row r="47" spans="1:27" ht="30">
      <c r="A47" s="30">
        <v>43</v>
      </c>
      <c r="B47" s="30"/>
      <c r="C47" s="9" t="s">
        <v>55</v>
      </c>
      <c r="D47" s="8"/>
      <c r="E47" s="9"/>
      <c r="F47" s="13" t="s">
        <v>443</v>
      </c>
      <c r="G47" s="13"/>
      <c r="H47" s="14"/>
      <c r="I47" s="31"/>
      <c r="J47" s="31"/>
      <c r="K47" s="31"/>
      <c r="L47" s="31"/>
      <c r="M47" s="31"/>
      <c r="N47" s="31"/>
      <c r="O47" s="31"/>
      <c r="P47" s="31"/>
      <c r="Q47" s="31"/>
      <c r="R47" s="31"/>
      <c r="S47" s="31"/>
      <c r="T47" s="31"/>
      <c r="U47" s="31"/>
      <c r="V47" s="31"/>
      <c r="W47" s="31"/>
      <c r="X47" s="31"/>
      <c r="Y47" s="31"/>
      <c r="Z47" s="31"/>
      <c r="AA47" s="31"/>
    </row>
    <row r="48" spans="1:27" ht="30">
      <c r="A48" s="30">
        <v>44</v>
      </c>
      <c r="B48" s="30"/>
      <c r="C48" s="9" t="s">
        <v>56</v>
      </c>
      <c r="D48" s="8"/>
      <c r="E48" s="9"/>
      <c r="F48" s="13" t="s">
        <v>443</v>
      </c>
      <c r="G48" s="13"/>
      <c r="H48" s="14"/>
      <c r="I48" s="31"/>
      <c r="J48" s="31"/>
      <c r="K48" s="31"/>
      <c r="L48" s="31"/>
      <c r="M48" s="31"/>
      <c r="N48" s="31"/>
      <c r="O48" s="31"/>
      <c r="P48" s="31"/>
      <c r="Q48" s="31"/>
      <c r="R48" s="31"/>
      <c r="S48" s="31"/>
      <c r="T48" s="31"/>
      <c r="U48" s="31"/>
      <c r="V48" s="31"/>
      <c r="W48" s="31"/>
      <c r="X48" s="31"/>
      <c r="Y48" s="31"/>
      <c r="Z48" s="31"/>
      <c r="AA48" s="31"/>
    </row>
    <row r="49" spans="1:27" ht="30">
      <c r="A49" s="30">
        <v>45</v>
      </c>
      <c r="B49" s="30"/>
      <c r="C49" s="9" t="s">
        <v>57</v>
      </c>
      <c r="D49" s="8"/>
      <c r="E49" s="9"/>
      <c r="F49" s="13" t="s">
        <v>443</v>
      </c>
      <c r="G49" s="13"/>
      <c r="H49" s="14"/>
      <c r="I49" s="31"/>
      <c r="J49" s="31"/>
      <c r="K49" s="31"/>
      <c r="L49" s="31"/>
      <c r="M49" s="31"/>
      <c r="N49" s="31"/>
      <c r="O49" s="31"/>
      <c r="P49" s="31"/>
      <c r="Q49" s="31"/>
      <c r="R49" s="31"/>
      <c r="S49" s="31"/>
      <c r="T49" s="31"/>
      <c r="U49" s="31"/>
      <c r="V49" s="31"/>
      <c r="W49" s="31"/>
      <c r="X49" s="31"/>
      <c r="Y49" s="31"/>
      <c r="Z49" s="31"/>
      <c r="AA49" s="31"/>
    </row>
    <row r="50" spans="1:27">
      <c r="A50" s="30">
        <v>46</v>
      </c>
      <c r="B50" s="30"/>
      <c r="C50" s="9" t="s">
        <v>58</v>
      </c>
      <c r="D50" s="8"/>
      <c r="E50" s="9"/>
      <c r="F50" s="13"/>
      <c r="G50" s="13"/>
      <c r="H50" s="14"/>
      <c r="I50" s="31"/>
      <c r="J50" s="31"/>
      <c r="K50" s="31"/>
      <c r="L50" s="31"/>
      <c r="M50" s="31"/>
      <c r="N50" s="31"/>
      <c r="O50" s="31"/>
      <c r="P50" s="31"/>
      <c r="Q50" s="31"/>
      <c r="R50" s="31"/>
      <c r="S50" s="31"/>
      <c r="T50" s="31"/>
      <c r="U50" s="31"/>
      <c r="V50" s="31"/>
      <c r="W50" s="31"/>
      <c r="X50" s="31"/>
      <c r="Y50" s="31"/>
      <c r="Z50" s="31"/>
      <c r="AA50" s="31"/>
    </row>
    <row r="51" spans="1:27">
      <c r="A51" s="30">
        <v>47</v>
      </c>
      <c r="B51" s="30"/>
      <c r="C51" s="9" t="s">
        <v>59</v>
      </c>
      <c r="D51" s="8"/>
      <c r="E51" s="9"/>
      <c r="F51" s="13"/>
      <c r="G51" s="13"/>
      <c r="H51" s="14"/>
      <c r="I51" s="31"/>
      <c r="J51" s="31"/>
      <c r="K51" s="31"/>
      <c r="L51" s="31"/>
      <c r="M51" s="31"/>
      <c r="N51" s="31"/>
      <c r="O51" s="31"/>
      <c r="P51" s="31"/>
      <c r="Q51" s="31"/>
      <c r="R51" s="31"/>
      <c r="S51" s="31"/>
      <c r="T51" s="31"/>
      <c r="U51" s="31"/>
      <c r="V51" s="31"/>
      <c r="W51" s="31"/>
      <c r="X51" s="31"/>
      <c r="Y51" s="31"/>
      <c r="Z51" s="31"/>
      <c r="AA51" s="31"/>
    </row>
    <row r="52" spans="1:27" ht="30">
      <c r="A52" s="30">
        <v>48</v>
      </c>
      <c r="B52" s="30"/>
      <c r="C52" s="9" t="s">
        <v>60</v>
      </c>
      <c r="D52" s="8"/>
      <c r="E52" s="9"/>
      <c r="F52" s="13" t="s">
        <v>443</v>
      </c>
      <c r="G52" s="13"/>
      <c r="H52" s="14"/>
      <c r="I52" s="31"/>
      <c r="J52" s="31"/>
      <c r="K52" s="31"/>
      <c r="L52" s="31"/>
      <c r="M52" s="31"/>
      <c r="N52" s="31"/>
      <c r="O52" s="31"/>
      <c r="P52" s="31"/>
      <c r="Q52" s="31"/>
      <c r="R52" s="31"/>
      <c r="S52" s="31"/>
      <c r="T52" s="31"/>
      <c r="U52" s="31"/>
      <c r="V52" s="31"/>
      <c r="W52" s="31"/>
      <c r="X52" s="31"/>
      <c r="Y52" s="31"/>
      <c r="Z52" s="31"/>
      <c r="AA52" s="31"/>
    </row>
    <row r="53" spans="1:27" ht="30">
      <c r="A53" s="30">
        <v>49</v>
      </c>
      <c r="B53" s="30"/>
      <c r="C53" s="9" t="s">
        <v>61</v>
      </c>
      <c r="D53" s="8"/>
      <c r="E53" s="9"/>
      <c r="F53" s="13" t="s">
        <v>443</v>
      </c>
      <c r="G53" s="13"/>
      <c r="H53" s="14"/>
      <c r="I53" s="31"/>
      <c r="J53" s="31"/>
      <c r="K53" s="31"/>
      <c r="L53" s="31"/>
      <c r="M53" s="31"/>
      <c r="N53" s="31"/>
      <c r="O53" s="31"/>
      <c r="P53" s="31"/>
      <c r="Q53" s="31"/>
      <c r="R53" s="31"/>
      <c r="S53" s="31"/>
      <c r="T53" s="31"/>
      <c r="U53" s="31"/>
      <c r="V53" s="31"/>
      <c r="W53" s="31"/>
      <c r="X53" s="31"/>
      <c r="Y53" s="31"/>
      <c r="Z53" s="31"/>
      <c r="AA53" s="31"/>
    </row>
    <row r="54" spans="1:27" s="123" customFormat="1" ht="120">
      <c r="A54" s="119">
        <v>50</v>
      </c>
      <c r="B54" s="119"/>
      <c r="C54" s="120" t="s">
        <v>62</v>
      </c>
      <c r="D54" s="125" t="s">
        <v>7</v>
      </c>
      <c r="E54" s="140" t="s">
        <v>63</v>
      </c>
      <c r="F54" s="108" t="s">
        <v>269</v>
      </c>
      <c r="G54" s="108" t="s">
        <v>291</v>
      </c>
      <c r="H54" s="126"/>
      <c r="I54" s="122"/>
      <c r="J54" s="122"/>
      <c r="K54" s="122"/>
      <c r="L54" s="122"/>
      <c r="M54" s="122"/>
      <c r="N54" s="122"/>
      <c r="O54" s="122"/>
      <c r="P54" s="122"/>
      <c r="Q54" s="122"/>
      <c r="R54" s="122"/>
      <c r="S54" s="122"/>
      <c r="T54" s="122"/>
      <c r="U54" s="122"/>
      <c r="V54" s="122"/>
      <c r="W54" s="122"/>
      <c r="X54" s="122"/>
      <c r="Y54" s="122"/>
      <c r="Z54" s="122"/>
      <c r="AA54" s="122"/>
    </row>
    <row r="55" spans="1:27" ht="30">
      <c r="A55" s="30">
        <v>51</v>
      </c>
      <c r="B55" s="30"/>
      <c r="C55" s="9" t="s">
        <v>64</v>
      </c>
      <c r="D55" s="8"/>
      <c r="E55" s="9"/>
      <c r="F55" s="13" t="s">
        <v>443</v>
      </c>
      <c r="G55" s="13"/>
      <c r="H55" s="14"/>
      <c r="I55" s="31"/>
      <c r="J55" s="31"/>
      <c r="K55" s="31"/>
      <c r="L55" s="31"/>
      <c r="M55" s="31"/>
      <c r="N55" s="31"/>
      <c r="O55" s="31"/>
      <c r="P55" s="31"/>
      <c r="Q55" s="31"/>
      <c r="R55" s="31"/>
      <c r="S55" s="31"/>
      <c r="T55" s="31"/>
      <c r="U55" s="31"/>
      <c r="V55" s="31"/>
      <c r="W55" s="31"/>
      <c r="X55" s="31"/>
      <c r="Y55" s="31"/>
      <c r="Z55" s="31"/>
      <c r="AA55" s="31"/>
    </row>
    <row r="56" spans="1:27" ht="30">
      <c r="A56" s="30">
        <v>52</v>
      </c>
      <c r="B56" s="30"/>
      <c r="C56" s="9" t="s">
        <v>65</v>
      </c>
      <c r="D56" s="8" t="s">
        <v>13</v>
      </c>
      <c r="E56" s="9" t="s">
        <v>66</v>
      </c>
      <c r="F56" s="13" t="s">
        <v>270</v>
      </c>
      <c r="G56" s="13"/>
      <c r="H56" s="14"/>
      <c r="I56" s="31"/>
      <c r="J56" s="31"/>
      <c r="K56" s="31"/>
      <c r="L56" s="31"/>
      <c r="M56" s="31"/>
      <c r="N56" s="31"/>
      <c r="O56" s="31"/>
      <c r="P56" s="31"/>
      <c r="Q56" s="31"/>
      <c r="R56" s="31"/>
      <c r="S56" s="31"/>
      <c r="T56" s="31"/>
      <c r="U56" s="31"/>
      <c r="V56" s="31"/>
      <c r="W56" s="31"/>
      <c r="X56" s="31"/>
      <c r="Y56" s="31"/>
      <c r="Z56" s="31"/>
      <c r="AA56" s="31"/>
    </row>
    <row r="57" spans="1:27" s="118" customFormat="1" ht="60">
      <c r="A57" s="115">
        <v>53</v>
      </c>
      <c r="B57" s="115"/>
      <c r="C57" s="27" t="s">
        <v>67</v>
      </c>
      <c r="D57" s="26" t="s">
        <v>13</v>
      </c>
      <c r="E57" s="36" t="s">
        <v>68</v>
      </c>
      <c r="F57" s="28" t="s">
        <v>271</v>
      </c>
      <c r="G57" s="28" t="s">
        <v>292</v>
      </c>
      <c r="H57" s="28" t="s">
        <v>293</v>
      </c>
      <c r="I57" s="117"/>
      <c r="J57" s="117"/>
      <c r="K57" s="117"/>
      <c r="L57" s="117"/>
      <c r="M57" s="117"/>
      <c r="N57" s="117"/>
      <c r="O57" s="117"/>
      <c r="P57" s="117"/>
      <c r="Q57" s="117"/>
      <c r="R57" s="117"/>
      <c r="S57" s="117"/>
      <c r="T57" s="117"/>
      <c r="U57" s="117"/>
      <c r="V57" s="117"/>
      <c r="W57" s="117"/>
      <c r="X57" s="117"/>
      <c r="Y57" s="117"/>
      <c r="Z57" s="117"/>
      <c r="AA57" s="117"/>
    </row>
    <row r="58" spans="1:27">
      <c r="A58" s="30">
        <v>54</v>
      </c>
      <c r="B58" s="30"/>
      <c r="C58" s="9" t="s">
        <v>69</v>
      </c>
      <c r="D58" s="8"/>
      <c r="E58" s="9"/>
      <c r="F58" s="13"/>
      <c r="G58" s="13"/>
      <c r="H58" s="14"/>
      <c r="I58" s="31"/>
      <c r="J58" s="31"/>
      <c r="K58" s="31"/>
      <c r="L58" s="31"/>
      <c r="M58" s="31"/>
      <c r="N58" s="31"/>
      <c r="O58" s="31"/>
      <c r="P58" s="31"/>
      <c r="Q58" s="31"/>
      <c r="R58" s="31"/>
      <c r="S58" s="31"/>
      <c r="T58" s="31"/>
      <c r="U58" s="31"/>
      <c r="V58" s="31"/>
      <c r="W58" s="31"/>
      <c r="X58" s="31"/>
      <c r="Y58" s="31"/>
      <c r="Z58" s="31"/>
      <c r="AA58" s="31"/>
    </row>
    <row r="59" spans="1:27" ht="30">
      <c r="A59" s="30">
        <v>55</v>
      </c>
      <c r="B59" s="30"/>
      <c r="C59" s="9" t="s">
        <v>70</v>
      </c>
      <c r="D59" s="8" t="s">
        <v>13</v>
      </c>
      <c r="E59" s="9" t="s">
        <v>71</v>
      </c>
      <c r="F59" s="13" t="s">
        <v>294</v>
      </c>
      <c r="G59" s="13"/>
      <c r="H59" s="14"/>
      <c r="I59" s="33" t="s">
        <v>295</v>
      </c>
      <c r="J59" s="31"/>
      <c r="K59" s="31"/>
      <c r="L59" s="31"/>
      <c r="M59" s="31"/>
      <c r="N59" s="31"/>
      <c r="O59" s="31"/>
      <c r="P59" s="31"/>
      <c r="Q59" s="31"/>
      <c r="R59" s="31"/>
      <c r="S59" s="31"/>
      <c r="T59" s="31"/>
      <c r="U59" s="31"/>
      <c r="V59" s="31"/>
      <c r="W59" s="31"/>
      <c r="X59" s="31"/>
      <c r="Y59" s="31"/>
      <c r="Z59" s="31"/>
      <c r="AA59" s="31"/>
    </row>
    <row r="60" spans="1:27" ht="30">
      <c r="A60" s="30">
        <v>56</v>
      </c>
      <c r="B60" s="30"/>
      <c r="C60" s="9" t="s">
        <v>72</v>
      </c>
      <c r="D60" s="8" t="s">
        <v>13</v>
      </c>
      <c r="E60" s="35" t="s">
        <v>73</v>
      </c>
      <c r="F60" s="13" t="s">
        <v>272</v>
      </c>
      <c r="G60" s="13"/>
      <c r="H60" s="14"/>
      <c r="I60" s="31"/>
      <c r="J60" s="31"/>
      <c r="K60" s="31"/>
      <c r="L60" s="31"/>
      <c r="M60" s="31"/>
      <c r="N60" s="31"/>
      <c r="O60" s="31"/>
      <c r="P60" s="31"/>
      <c r="Q60" s="31"/>
      <c r="R60" s="31"/>
      <c r="S60" s="31"/>
      <c r="T60" s="31"/>
      <c r="U60" s="31"/>
      <c r="V60" s="31"/>
      <c r="W60" s="31"/>
      <c r="X60" s="31"/>
      <c r="Y60" s="31"/>
      <c r="Z60" s="31"/>
      <c r="AA60" s="31"/>
    </row>
    <row r="61" spans="1:27">
      <c r="A61" s="30">
        <v>57</v>
      </c>
      <c r="B61" s="30"/>
      <c r="C61" s="9" t="s">
        <v>74</v>
      </c>
      <c r="D61" s="8"/>
      <c r="E61" s="9"/>
      <c r="F61" s="13"/>
      <c r="G61" s="13"/>
      <c r="H61" s="14"/>
      <c r="I61" s="31"/>
      <c r="J61" s="31"/>
      <c r="K61" s="31"/>
      <c r="L61" s="31"/>
      <c r="M61" s="31"/>
      <c r="N61" s="31"/>
      <c r="O61" s="31"/>
      <c r="P61" s="31"/>
      <c r="Q61" s="31"/>
      <c r="R61" s="31"/>
      <c r="S61" s="31"/>
      <c r="T61" s="31"/>
      <c r="U61" s="31"/>
      <c r="V61" s="31"/>
      <c r="W61" s="31"/>
      <c r="X61" s="31"/>
      <c r="Y61" s="31"/>
      <c r="Z61" s="31"/>
      <c r="AA61" s="31"/>
    </row>
    <row r="62" spans="1:27">
      <c r="A62" s="30">
        <v>58</v>
      </c>
      <c r="B62" s="30"/>
      <c r="C62" s="9" t="s">
        <v>75</v>
      </c>
      <c r="D62" s="8"/>
      <c r="E62" s="9"/>
      <c r="F62" s="13"/>
      <c r="G62" s="13"/>
      <c r="H62" s="14"/>
      <c r="I62" s="31"/>
      <c r="J62" s="31"/>
      <c r="K62" s="31"/>
      <c r="L62" s="31"/>
      <c r="M62" s="31"/>
      <c r="N62" s="31"/>
      <c r="O62" s="31"/>
      <c r="P62" s="31"/>
      <c r="Q62" s="31"/>
      <c r="R62" s="31"/>
      <c r="S62" s="31"/>
      <c r="T62" s="31"/>
      <c r="U62" s="31"/>
      <c r="V62" s="31"/>
      <c r="W62" s="31"/>
      <c r="X62" s="31"/>
      <c r="Y62" s="31"/>
      <c r="Z62" s="31"/>
      <c r="AA62" s="31"/>
    </row>
    <row r="63" spans="1:27">
      <c r="A63" s="30">
        <v>59</v>
      </c>
      <c r="B63" s="30"/>
      <c r="C63" s="9" t="s">
        <v>76</v>
      </c>
      <c r="D63" s="8"/>
      <c r="E63" s="9"/>
      <c r="F63" s="13"/>
      <c r="G63" s="13"/>
      <c r="H63" s="14"/>
      <c r="I63" s="31"/>
      <c r="J63" s="31"/>
      <c r="K63" s="31"/>
      <c r="L63" s="31"/>
      <c r="M63" s="31"/>
      <c r="N63" s="31"/>
      <c r="O63" s="31"/>
      <c r="P63" s="31"/>
      <c r="Q63" s="31"/>
      <c r="R63" s="31"/>
      <c r="S63" s="31"/>
      <c r="T63" s="31"/>
      <c r="U63" s="31"/>
      <c r="V63" s="31"/>
      <c r="W63" s="31"/>
      <c r="X63" s="31"/>
      <c r="Y63" s="31"/>
      <c r="Z63" s="31"/>
      <c r="AA63" s="31"/>
    </row>
    <row r="64" spans="1:27">
      <c r="A64" s="30">
        <v>60</v>
      </c>
      <c r="B64" s="30"/>
      <c r="C64" s="9" t="s">
        <v>77</v>
      </c>
      <c r="D64" s="8"/>
      <c r="E64" s="9"/>
      <c r="F64" s="13"/>
      <c r="G64" s="13"/>
      <c r="H64" s="14"/>
      <c r="I64" s="31"/>
      <c r="J64" s="31"/>
      <c r="K64" s="31"/>
      <c r="L64" s="31"/>
      <c r="M64" s="31"/>
      <c r="N64" s="31"/>
      <c r="O64" s="31"/>
      <c r="P64" s="31"/>
      <c r="Q64" s="31"/>
      <c r="R64" s="31"/>
      <c r="S64" s="31"/>
      <c r="T64" s="31"/>
      <c r="U64" s="31"/>
      <c r="V64" s="31"/>
      <c r="W64" s="31"/>
      <c r="X64" s="31"/>
      <c r="Y64" s="31"/>
      <c r="Z64" s="31"/>
      <c r="AA64" s="31"/>
    </row>
    <row r="65" spans="1:27">
      <c r="A65" s="30">
        <v>61</v>
      </c>
      <c r="B65" s="30"/>
      <c r="C65" s="9" t="s">
        <v>78</v>
      </c>
      <c r="D65" s="8"/>
      <c r="E65" s="9"/>
      <c r="F65" s="13"/>
      <c r="G65" s="13"/>
      <c r="H65" s="14"/>
      <c r="I65" s="31"/>
      <c r="J65" s="31"/>
      <c r="K65" s="31"/>
      <c r="L65" s="31"/>
      <c r="M65" s="31"/>
      <c r="N65" s="31"/>
      <c r="O65" s="31"/>
      <c r="P65" s="31"/>
      <c r="Q65" s="31"/>
      <c r="R65" s="31"/>
      <c r="S65" s="31"/>
      <c r="T65" s="31"/>
      <c r="U65" s="31"/>
      <c r="V65" s="31"/>
      <c r="W65" s="31"/>
      <c r="X65" s="31"/>
      <c r="Y65" s="31"/>
      <c r="Z65" s="31"/>
      <c r="AA65" s="31"/>
    </row>
    <row r="66" spans="1:27" s="123" customFormat="1" ht="45">
      <c r="A66" s="119">
        <v>62</v>
      </c>
      <c r="B66" s="119"/>
      <c r="C66" s="120" t="s">
        <v>79</v>
      </c>
      <c r="D66" s="106" t="s">
        <v>13</v>
      </c>
      <c r="E66" s="121" t="s">
        <v>80</v>
      </c>
      <c r="F66" s="108" t="s">
        <v>273</v>
      </c>
      <c r="G66" s="108"/>
      <c r="H66" s="108" t="s">
        <v>306</v>
      </c>
      <c r="I66" s="122"/>
      <c r="J66" s="122"/>
      <c r="K66" s="122"/>
      <c r="L66" s="122"/>
      <c r="M66" s="122"/>
      <c r="N66" s="122"/>
      <c r="O66" s="122"/>
      <c r="P66" s="122"/>
      <c r="Q66" s="122"/>
      <c r="R66" s="122"/>
      <c r="S66" s="122"/>
      <c r="T66" s="122"/>
      <c r="U66" s="122"/>
      <c r="V66" s="122"/>
      <c r="W66" s="122"/>
      <c r="X66" s="122"/>
      <c r="Y66" s="122"/>
      <c r="Z66" s="122"/>
      <c r="AA66" s="122"/>
    </row>
    <row r="67" spans="1:27" ht="30">
      <c r="A67" s="30">
        <v>63</v>
      </c>
      <c r="B67" s="30"/>
      <c r="C67" s="9" t="s">
        <v>81</v>
      </c>
      <c r="D67" s="8"/>
      <c r="E67" s="9" t="s">
        <v>82</v>
      </c>
      <c r="F67" s="13" t="s">
        <v>461</v>
      </c>
      <c r="G67" s="13"/>
      <c r="H67" s="14"/>
      <c r="I67" s="31"/>
      <c r="J67" s="31"/>
      <c r="K67" s="31"/>
      <c r="L67" s="31"/>
      <c r="M67" s="31"/>
      <c r="N67" s="31"/>
      <c r="O67" s="31"/>
      <c r="P67" s="31"/>
      <c r="Q67" s="31"/>
      <c r="R67" s="31"/>
      <c r="S67" s="31"/>
      <c r="T67" s="31"/>
      <c r="U67" s="31"/>
      <c r="V67" s="31"/>
      <c r="W67" s="31"/>
      <c r="X67" s="31"/>
      <c r="Y67" s="31"/>
      <c r="Z67" s="31"/>
      <c r="AA67" s="31"/>
    </row>
    <row r="68" spans="1:27">
      <c r="A68" s="30">
        <v>64</v>
      </c>
      <c r="B68" s="30"/>
      <c r="C68" s="9" t="s">
        <v>83</v>
      </c>
      <c r="D68" s="8"/>
      <c r="E68" s="9"/>
      <c r="F68" s="13"/>
      <c r="G68" s="13"/>
      <c r="H68" s="14"/>
      <c r="I68" s="31"/>
      <c r="J68" s="31"/>
      <c r="K68" s="31"/>
      <c r="L68" s="31"/>
      <c r="M68" s="31"/>
      <c r="N68" s="31"/>
      <c r="O68" s="31"/>
      <c r="P68" s="31"/>
      <c r="Q68" s="31"/>
      <c r="R68" s="31"/>
      <c r="S68" s="31"/>
      <c r="T68" s="31"/>
      <c r="U68" s="31"/>
      <c r="V68" s="31"/>
      <c r="W68" s="31"/>
      <c r="X68" s="31"/>
      <c r="Y68" s="31"/>
      <c r="Z68" s="31"/>
      <c r="AA68" s="31"/>
    </row>
    <row r="69" spans="1:27">
      <c r="A69" s="30">
        <v>65</v>
      </c>
      <c r="B69" s="30"/>
      <c r="C69" s="9" t="s">
        <v>84</v>
      </c>
      <c r="D69" s="8"/>
      <c r="E69" s="9"/>
      <c r="F69" s="13" t="s">
        <v>355</v>
      </c>
      <c r="G69" s="13"/>
      <c r="H69" s="14"/>
      <c r="I69" s="31"/>
      <c r="J69" s="31"/>
      <c r="K69" s="31"/>
      <c r="L69" s="31"/>
      <c r="M69" s="31"/>
      <c r="N69" s="31"/>
      <c r="O69" s="31"/>
      <c r="P69" s="31"/>
      <c r="Q69" s="31"/>
      <c r="R69" s="31"/>
      <c r="S69" s="31"/>
      <c r="T69" s="31"/>
      <c r="U69" s="31"/>
      <c r="V69" s="31"/>
      <c r="W69" s="31"/>
      <c r="X69" s="31"/>
      <c r="Y69" s="31"/>
      <c r="Z69" s="31"/>
      <c r="AA69" s="31"/>
    </row>
    <row r="70" spans="1:27">
      <c r="A70" s="30">
        <v>66</v>
      </c>
      <c r="B70" s="30"/>
      <c r="C70" s="9" t="s">
        <v>85</v>
      </c>
      <c r="D70" s="8"/>
      <c r="E70" s="9"/>
      <c r="F70" s="13"/>
      <c r="G70" s="13"/>
      <c r="H70" s="14"/>
      <c r="I70" s="31"/>
      <c r="J70" s="31"/>
      <c r="K70" s="31"/>
      <c r="L70" s="31"/>
      <c r="M70" s="31"/>
      <c r="N70" s="31"/>
      <c r="O70" s="31"/>
      <c r="P70" s="31"/>
      <c r="Q70" s="31"/>
      <c r="R70" s="31"/>
      <c r="S70" s="31"/>
      <c r="T70" s="31"/>
      <c r="U70" s="31"/>
      <c r="V70" s="31"/>
      <c r="W70" s="31"/>
      <c r="X70" s="31"/>
      <c r="Y70" s="31"/>
      <c r="Z70" s="31"/>
      <c r="AA70" s="31"/>
    </row>
    <row r="71" spans="1:27" s="123" customFormat="1" ht="30">
      <c r="A71" s="119">
        <v>67</v>
      </c>
      <c r="B71" s="119"/>
      <c r="C71" s="120" t="s">
        <v>86</v>
      </c>
      <c r="D71" s="125" t="s">
        <v>13</v>
      </c>
      <c r="E71" s="120" t="s">
        <v>87</v>
      </c>
      <c r="F71" s="108" t="s">
        <v>271</v>
      </c>
      <c r="G71" s="108"/>
      <c r="H71" s="126"/>
      <c r="I71" s="128" t="s">
        <v>296</v>
      </c>
      <c r="J71" s="122"/>
      <c r="K71" s="122"/>
      <c r="L71" s="122"/>
      <c r="M71" s="122"/>
      <c r="N71" s="122"/>
      <c r="O71" s="122"/>
      <c r="P71" s="122"/>
      <c r="Q71" s="122"/>
      <c r="R71" s="122"/>
      <c r="S71" s="122"/>
      <c r="T71" s="122"/>
      <c r="U71" s="122"/>
      <c r="V71" s="122"/>
      <c r="W71" s="122"/>
      <c r="X71" s="122"/>
      <c r="Y71" s="122"/>
      <c r="Z71" s="122"/>
      <c r="AA71" s="122"/>
    </row>
    <row r="72" spans="1:27" ht="30">
      <c r="A72" s="30">
        <v>68</v>
      </c>
      <c r="B72" s="30"/>
      <c r="C72" s="9" t="s">
        <v>88</v>
      </c>
      <c r="D72" s="8"/>
      <c r="E72" s="9"/>
      <c r="F72" s="13"/>
      <c r="G72" s="13"/>
      <c r="H72" s="14"/>
      <c r="I72" s="31"/>
      <c r="J72" s="31"/>
      <c r="K72" s="31"/>
      <c r="L72" s="31"/>
      <c r="M72" s="31"/>
      <c r="N72" s="31"/>
      <c r="O72" s="31"/>
      <c r="P72" s="31"/>
      <c r="Q72" s="31"/>
      <c r="R72" s="31"/>
      <c r="S72" s="31"/>
      <c r="T72" s="31"/>
      <c r="U72" s="31"/>
      <c r="V72" s="31"/>
      <c r="W72" s="31"/>
      <c r="X72" s="31"/>
      <c r="Y72" s="31"/>
      <c r="Z72" s="31"/>
      <c r="AA72" s="31"/>
    </row>
    <row r="73" spans="1:27" ht="30">
      <c r="A73" s="30">
        <v>69</v>
      </c>
      <c r="B73" s="30"/>
      <c r="C73" s="9" t="s">
        <v>89</v>
      </c>
      <c r="D73" s="8"/>
      <c r="E73" s="9"/>
      <c r="F73" s="13"/>
      <c r="G73" s="13"/>
      <c r="H73" s="14"/>
      <c r="I73" s="31"/>
      <c r="J73" s="31"/>
      <c r="K73" s="31"/>
      <c r="L73" s="31"/>
      <c r="M73" s="31"/>
      <c r="N73" s="31"/>
      <c r="O73" s="31"/>
      <c r="P73" s="31"/>
      <c r="Q73" s="31"/>
      <c r="R73" s="31"/>
      <c r="S73" s="31"/>
      <c r="T73" s="31"/>
      <c r="U73" s="31"/>
      <c r="V73" s="31"/>
      <c r="W73" s="31"/>
      <c r="X73" s="31"/>
      <c r="Y73" s="31"/>
      <c r="Z73" s="31"/>
      <c r="AA73" s="31"/>
    </row>
    <row r="74" spans="1:27" s="123" customFormat="1" ht="30">
      <c r="A74" s="119">
        <v>70</v>
      </c>
      <c r="B74" s="119"/>
      <c r="C74" s="120" t="s">
        <v>90</v>
      </c>
      <c r="D74" s="125" t="s">
        <v>13</v>
      </c>
      <c r="E74" s="121" t="s">
        <v>91</v>
      </c>
      <c r="F74" s="108" t="s">
        <v>461</v>
      </c>
      <c r="G74" s="108"/>
      <c r="H74" s="126"/>
      <c r="I74" s="122"/>
      <c r="J74" s="122"/>
      <c r="K74" s="122"/>
      <c r="L74" s="122"/>
      <c r="M74" s="122"/>
      <c r="N74" s="122"/>
      <c r="O74" s="122"/>
      <c r="P74" s="122"/>
      <c r="Q74" s="122"/>
      <c r="R74" s="122"/>
      <c r="S74" s="122"/>
      <c r="T74" s="122"/>
      <c r="U74" s="122"/>
      <c r="V74" s="122"/>
      <c r="W74" s="122"/>
      <c r="X74" s="122"/>
      <c r="Y74" s="122"/>
      <c r="Z74" s="122"/>
      <c r="AA74" s="122"/>
    </row>
    <row r="75" spans="1:27" s="123" customFormat="1" ht="75">
      <c r="A75" s="119">
        <v>71</v>
      </c>
      <c r="B75" s="119"/>
      <c r="C75" s="120" t="s">
        <v>92</v>
      </c>
      <c r="D75" s="125" t="s">
        <v>13</v>
      </c>
      <c r="E75" s="121" t="s">
        <v>350</v>
      </c>
      <c r="F75" s="108" t="s">
        <v>355</v>
      </c>
      <c r="G75" s="108"/>
      <c r="H75" s="126"/>
      <c r="I75" s="122"/>
      <c r="J75" s="122"/>
      <c r="K75" s="122"/>
      <c r="L75" s="122"/>
      <c r="M75" s="122"/>
      <c r="N75" s="122"/>
      <c r="O75" s="122"/>
      <c r="P75" s="122"/>
      <c r="Q75" s="122"/>
      <c r="R75" s="122"/>
      <c r="S75" s="122"/>
      <c r="T75" s="122"/>
      <c r="U75" s="122"/>
      <c r="V75" s="122"/>
      <c r="W75" s="122"/>
      <c r="X75" s="122"/>
      <c r="Y75" s="122"/>
      <c r="Z75" s="122"/>
      <c r="AA75" s="122"/>
    </row>
    <row r="76" spans="1:27">
      <c r="A76" s="30">
        <v>72</v>
      </c>
      <c r="B76" s="30"/>
      <c r="C76" s="9" t="s">
        <v>93</v>
      </c>
      <c r="D76" s="8"/>
      <c r="E76" s="9"/>
      <c r="F76" s="13"/>
      <c r="G76" s="13"/>
      <c r="H76" s="14"/>
      <c r="I76" s="31"/>
      <c r="J76" s="31"/>
      <c r="K76" s="31"/>
      <c r="L76" s="31"/>
      <c r="M76" s="31"/>
      <c r="N76" s="31"/>
      <c r="O76" s="31"/>
      <c r="P76" s="31"/>
      <c r="Q76" s="31"/>
      <c r="R76" s="31"/>
      <c r="S76" s="31"/>
      <c r="T76" s="31"/>
      <c r="U76" s="31"/>
      <c r="V76" s="31"/>
      <c r="W76" s="31"/>
      <c r="X76" s="31"/>
      <c r="Y76" s="31"/>
      <c r="Z76" s="31"/>
      <c r="AA76" s="31"/>
    </row>
    <row r="77" spans="1:27" ht="30">
      <c r="A77" s="30">
        <v>73</v>
      </c>
      <c r="B77" s="30"/>
      <c r="C77" s="9" t="s">
        <v>94</v>
      </c>
      <c r="D77" s="8"/>
      <c r="E77" s="9"/>
      <c r="F77" s="13"/>
      <c r="G77" s="13"/>
      <c r="H77" s="14"/>
      <c r="I77" s="31"/>
      <c r="J77" s="31"/>
      <c r="K77" s="31"/>
      <c r="L77" s="31"/>
      <c r="M77" s="31"/>
      <c r="N77" s="31"/>
      <c r="O77" s="31"/>
      <c r="P77" s="31"/>
      <c r="Q77" s="31"/>
      <c r="R77" s="31"/>
      <c r="S77" s="31"/>
      <c r="T77" s="31"/>
      <c r="U77" s="31"/>
      <c r="V77" s="31"/>
      <c r="W77" s="31"/>
      <c r="X77" s="31"/>
      <c r="Y77" s="31"/>
      <c r="Z77" s="31"/>
      <c r="AA77" s="31"/>
    </row>
    <row r="78" spans="1:27" s="123" customFormat="1" ht="30">
      <c r="A78" s="119">
        <v>74</v>
      </c>
      <c r="B78" s="119"/>
      <c r="C78" s="120" t="s">
        <v>95</v>
      </c>
      <c r="D78" s="106" t="s">
        <v>7</v>
      </c>
      <c r="E78" s="120"/>
      <c r="F78" s="108" t="s">
        <v>422</v>
      </c>
      <c r="G78" s="108"/>
      <c r="H78" s="126"/>
      <c r="I78" s="122"/>
      <c r="J78" s="122"/>
      <c r="K78" s="122"/>
      <c r="L78" s="122"/>
      <c r="M78" s="122"/>
      <c r="N78" s="122"/>
      <c r="O78" s="122"/>
      <c r="P78" s="122"/>
      <c r="Q78" s="122"/>
      <c r="R78" s="122"/>
      <c r="S78" s="122"/>
      <c r="T78" s="122"/>
      <c r="U78" s="122"/>
      <c r="V78" s="122"/>
      <c r="W78" s="122"/>
      <c r="X78" s="122"/>
      <c r="Y78" s="122"/>
      <c r="Z78" s="122"/>
      <c r="AA78" s="122"/>
    </row>
    <row r="79" spans="1:27" ht="30">
      <c r="A79" s="30">
        <v>75</v>
      </c>
      <c r="B79" s="30"/>
      <c r="C79" s="9" t="s">
        <v>96</v>
      </c>
      <c r="D79" s="8"/>
      <c r="E79" s="9"/>
      <c r="F79" s="13"/>
      <c r="G79" s="13"/>
      <c r="H79" s="14"/>
      <c r="I79" s="31"/>
      <c r="J79" s="31"/>
      <c r="K79" s="31"/>
      <c r="L79" s="31"/>
      <c r="M79" s="31"/>
      <c r="N79" s="31"/>
      <c r="O79" s="31"/>
      <c r="P79" s="31"/>
      <c r="Q79" s="31"/>
      <c r="R79" s="31"/>
      <c r="S79" s="31"/>
      <c r="T79" s="31"/>
      <c r="U79" s="31"/>
      <c r="V79" s="31"/>
      <c r="W79" s="31"/>
      <c r="X79" s="31"/>
      <c r="Y79" s="31"/>
      <c r="Z79" s="31"/>
      <c r="AA79" s="31"/>
    </row>
    <row r="80" spans="1:27">
      <c r="A80" s="30">
        <v>76</v>
      </c>
      <c r="B80" s="30"/>
      <c r="C80" s="9" t="s">
        <v>97</v>
      </c>
      <c r="D80" s="8"/>
      <c r="E80" s="9"/>
      <c r="F80" s="13"/>
      <c r="G80" s="13"/>
      <c r="H80" s="14"/>
      <c r="I80" s="31"/>
      <c r="J80" s="31"/>
      <c r="K80" s="31"/>
      <c r="L80" s="31"/>
      <c r="M80" s="31"/>
      <c r="N80" s="31"/>
      <c r="O80" s="31"/>
      <c r="P80" s="31"/>
      <c r="Q80" s="31"/>
      <c r="R80" s="31"/>
      <c r="S80" s="31"/>
      <c r="T80" s="31"/>
      <c r="U80" s="31"/>
      <c r="V80" s="31"/>
      <c r="W80" s="31"/>
      <c r="X80" s="31"/>
      <c r="Y80" s="31"/>
      <c r="Z80" s="31"/>
      <c r="AA80" s="31"/>
    </row>
    <row r="81" spans="1:27" ht="30">
      <c r="A81" s="30">
        <v>77</v>
      </c>
      <c r="B81" s="30"/>
      <c r="C81" s="9" t="s">
        <v>98</v>
      </c>
      <c r="D81" s="8" t="s">
        <v>7</v>
      </c>
      <c r="E81" s="9" t="s">
        <v>99</v>
      </c>
      <c r="F81" s="13"/>
      <c r="G81" s="13" t="s">
        <v>299</v>
      </c>
      <c r="H81" s="14"/>
      <c r="I81" s="31"/>
      <c r="J81" s="31"/>
      <c r="K81" s="31"/>
      <c r="L81" s="31"/>
      <c r="M81" s="31"/>
      <c r="N81" s="31"/>
      <c r="O81" s="31"/>
      <c r="P81" s="31"/>
      <c r="Q81" s="31"/>
      <c r="R81" s="31"/>
      <c r="S81" s="31"/>
      <c r="T81" s="31"/>
      <c r="U81" s="31"/>
      <c r="V81" s="31"/>
      <c r="W81" s="31"/>
      <c r="X81" s="31"/>
      <c r="Y81" s="31"/>
      <c r="Z81" s="31"/>
      <c r="AA81" s="31"/>
    </row>
    <row r="82" spans="1:27" ht="30">
      <c r="A82" s="30">
        <v>78</v>
      </c>
      <c r="B82" s="30"/>
      <c r="C82" s="9" t="s">
        <v>100</v>
      </c>
      <c r="D82" s="8"/>
      <c r="E82" s="9"/>
      <c r="F82" s="13"/>
      <c r="G82" s="13"/>
      <c r="H82" s="14"/>
      <c r="I82" s="31"/>
      <c r="J82" s="31"/>
      <c r="K82" s="31"/>
      <c r="L82" s="31"/>
      <c r="M82" s="31"/>
      <c r="N82" s="31"/>
      <c r="O82" s="31"/>
      <c r="P82" s="31"/>
      <c r="Q82" s="31"/>
      <c r="R82" s="31"/>
      <c r="S82" s="31"/>
      <c r="T82" s="31"/>
      <c r="U82" s="31"/>
      <c r="V82" s="31"/>
      <c r="W82" s="31"/>
      <c r="X82" s="31"/>
      <c r="Y82" s="31"/>
      <c r="Z82" s="31"/>
      <c r="AA82" s="31"/>
    </row>
    <row r="83" spans="1:27" ht="30">
      <c r="A83" s="30">
        <v>79</v>
      </c>
      <c r="B83" s="30"/>
      <c r="C83" s="9" t="s">
        <v>101</v>
      </c>
      <c r="D83" s="8"/>
      <c r="E83" s="9"/>
      <c r="F83" s="13"/>
      <c r="G83" s="13"/>
      <c r="H83" s="14"/>
      <c r="I83" s="31"/>
      <c r="J83" s="31"/>
      <c r="K83" s="31"/>
      <c r="L83" s="31"/>
      <c r="M83" s="31"/>
      <c r="N83" s="31"/>
      <c r="O83" s="31"/>
      <c r="P83" s="31"/>
      <c r="Q83" s="31"/>
      <c r="R83" s="31"/>
      <c r="S83" s="31"/>
      <c r="T83" s="31"/>
      <c r="U83" s="31"/>
      <c r="V83" s="31"/>
      <c r="W83" s="31"/>
      <c r="X83" s="31"/>
      <c r="Y83" s="31"/>
      <c r="Z83" s="31"/>
      <c r="AA83" s="31"/>
    </row>
    <row r="84" spans="1:27" ht="45">
      <c r="A84" s="30">
        <v>80</v>
      </c>
      <c r="B84" s="30"/>
      <c r="C84" s="9" t="s">
        <v>102</v>
      </c>
      <c r="D84" s="8"/>
      <c r="E84" s="9"/>
      <c r="F84" s="13" t="s">
        <v>355</v>
      </c>
      <c r="G84" s="13"/>
      <c r="H84" s="14"/>
      <c r="I84" s="31"/>
      <c r="J84" s="31"/>
      <c r="K84" s="31"/>
      <c r="L84" s="31"/>
      <c r="M84" s="31"/>
      <c r="N84" s="31"/>
      <c r="O84" s="31"/>
      <c r="P84" s="31"/>
      <c r="Q84" s="31"/>
      <c r="R84" s="31"/>
      <c r="S84" s="31"/>
      <c r="T84" s="31"/>
      <c r="U84" s="31"/>
      <c r="V84" s="31"/>
      <c r="W84" s="31"/>
      <c r="X84" s="31"/>
      <c r="Y84" s="31"/>
      <c r="Z84" s="31"/>
      <c r="AA84" s="31"/>
    </row>
    <row r="85" spans="1:27" ht="30">
      <c r="A85" s="30">
        <v>81</v>
      </c>
      <c r="B85" s="30"/>
      <c r="C85" s="9" t="s">
        <v>104</v>
      </c>
      <c r="D85" s="8"/>
      <c r="E85" s="9"/>
      <c r="F85" s="13"/>
      <c r="G85" s="13"/>
      <c r="H85" s="14"/>
      <c r="I85" s="31"/>
      <c r="J85" s="31"/>
      <c r="K85" s="31"/>
      <c r="L85" s="31"/>
      <c r="M85" s="31"/>
      <c r="N85" s="31"/>
      <c r="O85" s="31"/>
      <c r="P85" s="31"/>
      <c r="Q85" s="31"/>
      <c r="R85" s="31"/>
      <c r="S85" s="31"/>
      <c r="T85" s="31"/>
      <c r="U85" s="31"/>
      <c r="V85" s="31"/>
      <c r="W85" s="31"/>
      <c r="X85" s="31"/>
      <c r="Y85" s="31"/>
      <c r="Z85" s="31"/>
      <c r="AA85" s="31"/>
    </row>
    <row r="86" spans="1:27">
      <c r="A86" s="30">
        <v>82</v>
      </c>
      <c r="B86" s="30"/>
      <c r="C86" s="9" t="s">
        <v>105</v>
      </c>
      <c r="D86" s="8"/>
      <c r="E86" s="9"/>
      <c r="F86" s="13"/>
      <c r="G86" s="13"/>
      <c r="H86" s="14"/>
      <c r="I86" s="31"/>
      <c r="J86" s="31"/>
      <c r="K86" s="31"/>
      <c r="L86" s="31"/>
      <c r="M86" s="31"/>
      <c r="N86" s="31"/>
      <c r="O86" s="31"/>
      <c r="P86" s="31"/>
      <c r="Q86" s="31"/>
      <c r="R86" s="31"/>
      <c r="S86" s="31"/>
      <c r="T86" s="31"/>
      <c r="U86" s="31"/>
      <c r="V86" s="31"/>
      <c r="W86" s="31"/>
      <c r="X86" s="31"/>
      <c r="Y86" s="31"/>
      <c r="Z86" s="31"/>
      <c r="AA86" s="31"/>
    </row>
    <row r="87" spans="1:27" ht="30">
      <c r="A87" s="30">
        <v>83</v>
      </c>
      <c r="B87" s="30"/>
      <c r="C87" s="9" t="s">
        <v>106</v>
      </c>
      <c r="D87" s="8"/>
      <c r="E87" s="9"/>
      <c r="F87" s="13"/>
      <c r="G87" s="13"/>
      <c r="H87" s="14"/>
      <c r="I87" s="31"/>
      <c r="J87" s="31"/>
      <c r="K87" s="31"/>
      <c r="L87" s="31"/>
      <c r="M87" s="31"/>
      <c r="N87" s="31"/>
      <c r="O87" s="31"/>
      <c r="P87" s="31"/>
      <c r="Q87" s="31"/>
      <c r="R87" s="31"/>
      <c r="S87" s="31"/>
      <c r="T87" s="31"/>
      <c r="U87" s="31"/>
      <c r="V87" s="31"/>
      <c r="W87" s="31"/>
      <c r="X87" s="31"/>
      <c r="Y87" s="31"/>
      <c r="Z87" s="31"/>
      <c r="AA87" s="31"/>
    </row>
    <row r="88" spans="1:27" ht="30">
      <c r="A88" s="30">
        <v>84</v>
      </c>
      <c r="B88" s="30"/>
      <c r="C88" s="9" t="s">
        <v>107</v>
      </c>
      <c r="D88" s="8"/>
      <c r="E88" s="9"/>
      <c r="F88" s="13"/>
      <c r="G88" s="13"/>
      <c r="H88" s="14"/>
      <c r="I88" s="31"/>
      <c r="J88" s="31"/>
      <c r="K88" s="31"/>
      <c r="L88" s="31"/>
      <c r="M88" s="31"/>
      <c r="N88" s="31"/>
      <c r="O88" s="31"/>
      <c r="P88" s="31"/>
      <c r="Q88" s="31"/>
      <c r="R88" s="31"/>
      <c r="S88" s="31"/>
      <c r="T88" s="31"/>
      <c r="U88" s="31"/>
      <c r="V88" s="31"/>
      <c r="W88" s="31"/>
      <c r="X88" s="31"/>
      <c r="Y88" s="31"/>
      <c r="Z88" s="31"/>
      <c r="AA88" s="31"/>
    </row>
    <row r="89" spans="1:27" ht="30">
      <c r="A89" s="30">
        <v>85</v>
      </c>
      <c r="B89" s="30"/>
      <c r="C89" s="9" t="s">
        <v>108</v>
      </c>
      <c r="D89" s="8"/>
      <c r="E89" s="9"/>
      <c r="F89" s="13"/>
      <c r="G89" s="13"/>
      <c r="H89" s="14"/>
      <c r="I89" s="31"/>
      <c r="J89" s="31"/>
      <c r="K89" s="31"/>
      <c r="L89" s="31"/>
      <c r="M89" s="31"/>
      <c r="N89" s="31"/>
      <c r="O89" s="31"/>
      <c r="P89" s="31"/>
      <c r="Q89" s="31"/>
      <c r="R89" s="31"/>
      <c r="S89" s="31"/>
      <c r="T89" s="31"/>
      <c r="U89" s="31"/>
      <c r="V89" s="31"/>
      <c r="W89" s="31"/>
      <c r="X89" s="31"/>
      <c r="Y89" s="31"/>
      <c r="Z89" s="31"/>
      <c r="AA89" s="31"/>
    </row>
    <row r="90" spans="1:27" ht="30">
      <c r="A90" s="30">
        <v>86</v>
      </c>
      <c r="B90" s="30"/>
      <c r="C90" s="9" t="s">
        <v>109</v>
      </c>
      <c r="D90" s="8"/>
      <c r="E90" s="9"/>
      <c r="F90" s="13"/>
      <c r="G90" s="13"/>
      <c r="H90" s="14"/>
      <c r="I90" s="31"/>
      <c r="J90" s="31"/>
      <c r="K90" s="31"/>
      <c r="L90" s="31"/>
      <c r="M90" s="31"/>
      <c r="N90" s="31"/>
      <c r="O90" s="31"/>
      <c r="P90" s="31"/>
      <c r="Q90" s="31"/>
      <c r="R90" s="31"/>
      <c r="S90" s="31"/>
      <c r="T90" s="31"/>
      <c r="U90" s="31"/>
      <c r="V90" s="31"/>
      <c r="W90" s="31"/>
      <c r="X90" s="31"/>
      <c r="Y90" s="31"/>
      <c r="Z90" s="31"/>
      <c r="AA90" s="31"/>
    </row>
    <row r="91" spans="1:27" ht="30">
      <c r="A91" s="30">
        <v>87</v>
      </c>
      <c r="B91" s="30"/>
      <c r="C91" s="9" t="s">
        <v>110</v>
      </c>
      <c r="D91" s="8"/>
      <c r="E91" s="9"/>
      <c r="F91" s="13"/>
      <c r="G91" s="13"/>
      <c r="H91" s="14"/>
      <c r="I91" s="31"/>
      <c r="J91" s="31"/>
      <c r="K91" s="31"/>
      <c r="L91" s="31"/>
      <c r="M91" s="31"/>
      <c r="N91" s="31"/>
      <c r="O91" s="31"/>
      <c r="P91" s="31"/>
      <c r="Q91" s="31"/>
      <c r="R91" s="31"/>
      <c r="S91" s="31"/>
      <c r="T91" s="31"/>
      <c r="U91" s="31"/>
      <c r="V91" s="31"/>
      <c r="W91" s="31"/>
      <c r="X91" s="31"/>
      <c r="Y91" s="31"/>
      <c r="Z91" s="31"/>
      <c r="AA91" s="31"/>
    </row>
    <row r="92" spans="1:27" ht="30">
      <c r="A92" s="30">
        <v>88</v>
      </c>
      <c r="B92" s="30"/>
      <c r="C92" s="9" t="s">
        <v>111</v>
      </c>
      <c r="D92" s="8"/>
      <c r="E92" s="9"/>
      <c r="F92" s="13"/>
      <c r="G92" s="13"/>
      <c r="H92" s="14"/>
      <c r="I92" s="31"/>
      <c r="J92" s="31"/>
      <c r="K92" s="31"/>
      <c r="L92" s="31"/>
      <c r="M92" s="31"/>
      <c r="N92" s="31"/>
      <c r="O92" s="31"/>
      <c r="P92" s="31"/>
      <c r="Q92" s="31"/>
      <c r="R92" s="31"/>
      <c r="S92" s="31"/>
      <c r="T92" s="31"/>
      <c r="U92" s="31"/>
      <c r="V92" s="31"/>
      <c r="W92" s="31"/>
      <c r="X92" s="31"/>
      <c r="Y92" s="31"/>
      <c r="Z92" s="31"/>
      <c r="AA92" s="31"/>
    </row>
    <row r="93" spans="1:27" ht="30">
      <c r="A93" s="30">
        <v>89</v>
      </c>
      <c r="B93" s="30"/>
      <c r="C93" s="9" t="s">
        <v>112</v>
      </c>
      <c r="D93" s="8"/>
      <c r="E93" s="9"/>
      <c r="F93" s="13" t="s">
        <v>268</v>
      </c>
      <c r="G93" s="13"/>
      <c r="H93" s="14"/>
      <c r="I93" s="31"/>
      <c r="J93" s="31"/>
      <c r="K93" s="31"/>
      <c r="L93" s="31"/>
      <c r="M93" s="31"/>
      <c r="N93" s="31"/>
      <c r="O93" s="31"/>
      <c r="P93" s="31"/>
      <c r="Q93" s="31"/>
      <c r="R93" s="31"/>
      <c r="S93" s="31"/>
      <c r="T93" s="31"/>
      <c r="U93" s="31"/>
      <c r="V93" s="31"/>
      <c r="W93" s="31"/>
      <c r="X93" s="31"/>
      <c r="Y93" s="31"/>
      <c r="Z93" s="31"/>
      <c r="AA93" s="31"/>
    </row>
    <row r="94" spans="1:27" s="123" customFormat="1" ht="45">
      <c r="A94" s="119">
        <v>90</v>
      </c>
      <c r="B94" s="119"/>
      <c r="C94" s="120" t="s">
        <v>113</v>
      </c>
      <c r="D94" s="106" t="s">
        <v>7</v>
      </c>
      <c r="E94" s="108" t="s">
        <v>426</v>
      </c>
      <c r="F94" s="108" t="s">
        <v>427</v>
      </c>
      <c r="G94" s="108"/>
      <c r="H94" s="126"/>
      <c r="I94" s="122"/>
      <c r="J94" s="122"/>
      <c r="K94" s="122"/>
      <c r="L94" s="122"/>
      <c r="M94" s="122"/>
      <c r="N94" s="122"/>
      <c r="O94" s="122"/>
      <c r="P94" s="122"/>
      <c r="Q94" s="122"/>
      <c r="R94" s="122"/>
      <c r="S94" s="122"/>
      <c r="T94" s="122"/>
      <c r="U94" s="122"/>
      <c r="V94" s="122"/>
      <c r="W94" s="122"/>
      <c r="X94" s="122"/>
      <c r="Y94" s="122"/>
      <c r="Z94" s="122"/>
      <c r="AA94" s="122"/>
    </row>
    <row r="95" spans="1:27" s="136" customFormat="1" ht="45">
      <c r="A95" s="130">
        <v>91</v>
      </c>
      <c r="B95" s="132" t="s">
        <v>439</v>
      </c>
      <c r="C95" s="131" t="s">
        <v>114</v>
      </c>
      <c r="D95" s="132" t="s">
        <v>7</v>
      </c>
      <c r="E95" s="133" t="s">
        <v>428</v>
      </c>
      <c r="F95" s="133" t="s">
        <v>427</v>
      </c>
      <c r="G95" s="133" t="s">
        <v>292</v>
      </c>
      <c r="H95" s="134" t="s">
        <v>429</v>
      </c>
      <c r="I95" s="135"/>
      <c r="J95" s="135"/>
      <c r="K95" s="135"/>
      <c r="L95" s="135"/>
      <c r="M95" s="135"/>
      <c r="N95" s="135"/>
      <c r="O95" s="135"/>
      <c r="P95" s="135"/>
      <c r="Q95" s="135"/>
      <c r="R95" s="135"/>
      <c r="S95" s="135"/>
      <c r="T95" s="135"/>
      <c r="U95" s="135"/>
      <c r="V95" s="135"/>
      <c r="W95" s="135"/>
      <c r="X95" s="135"/>
      <c r="Y95" s="135"/>
      <c r="Z95" s="135"/>
      <c r="AA95" s="135"/>
    </row>
    <row r="96" spans="1:27" s="123" customFormat="1" ht="45">
      <c r="A96" s="119">
        <v>92</v>
      </c>
      <c r="B96" s="119"/>
      <c r="C96" s="120" t="s">
        <v>115</v>
      </c>
      <c r="D96" s="106" t="s">
        <v>7</v>
      </c>
      <c r="E96" s="108" t="s">
        <v>431</v>
      </c>
      <c r="F96" s="108" t="s">
        <v>427</v>
      </c>
      <c r="G96" s="108"/>
      <c r="H96" s="126" t="s">
        <v>432</v>
      </c>
      <c r="I96" s="122"/>
      <c r="J96" s="122"/>
      <c r="K96" s="122"/>
      <c r="L96" s="122"/>
      <c r="M96" s="122"/>
      <c r="N96" s="122"/>
      <c r="O96" s="122"/>
      <c r="P96" s="122"/>
      <c r="Q96" s="122"/>
      <c r="R96" s="122"/>
      <c r="S96" s="122"/>
      <c r="T96" s="122"/>
      <c r="U96" s="122"/>
      <c r="V96" s="122"/>
      <c r="W96" s="122"/>
      <c r="X96" s="122"/>
      <c r="Y96" s="122"/>
      <c r="Z96" s="122"/>
      <c r="AA96" s="122"/>
    </row>
    <row r="97" spans="1:27" ht="30">
      <c r="A97" s="30">
        <v>93</v>
      </c>
      <c r="B97" s="30"/>
      <c r="C97" s="9" t="s">
        <v>116</v>
      </c>
      <c r="D97" s="8"/>
      <c r="E97" s="9"/>
      <c r="F97" s="13"/>
      <c r="G97" s="13"/>
      <c r="H97" s="14"/>
      <c r="I97" s="31"/>
      <c r="J97" s="31"/>
      <c r="K97" s="31"/>
      <c r="L97" s="31"/>
      <c r="M97" s="31"/>
      <c r="N97" s="31"/>
      <c r="O97" s="31"/>
      <c r="P97" s="31"/>
      <c r="Q97" s="31"/>
      <c r="R97" s="31"/>
      <c r="S97" s="31"/>
      <c r="T97" s="31"/>
      <c r="U97" s="31"/>
      <c r="V97" s="31"/>
      <c r="W97" s="31"/>
      <c r="X97" s="31"/>
      <c r="Y97" s="31"/>
      <c r="Z97" s="31"/>
      <c r="AA97" s="31"/>
    </row>
    <row r="98" spans="1:27" ht="45">
      <c r="A98" s="30">
        <v>94</v>
      </c>
      <c r="B98" s="30"/>
      <c r="C98" s="9" t="s">
        <v>117</v>
      </c>
      <c r="D98" s="8"/>
      <c r="E98" s="9"/>
      <c r="F98" s="13"/>
      <c r="G98" s="13"/>
      <c r="H98" s="14"/>
      <c r="I98" s="31"/>
      <c r="J98" s="31"/>
      <c r="K98" s="31"/>
      <c r="L98" s="31"/>
      <c r="M98" s="31"/>
      <c r="N98" s="31"/>
      <c r="O98" s="31"/>
      <c r="P98" s="31"/>
      <c r="Q98" s="31"/>
      <c r="R98" s="31"/>
      <c r="S98" s="31"/>
      <c r="T98" s="31"/>
      <c r="U98" s="31"/>
      <c r="V98" s="31"/>
      <c r="W98" s="31"/>
      <c r="X98" s="31"/>
      <c r="Y98" s="31"/>
      <c r="Z98" s="31"/>
      <c r="AA98" s="31"/>
    </row>
    <row r="99" spans="1:27" ht="45">
      <c r="A99" s="30">
        <v>95</v>
      </c>
      <c r="B99" s="30"/>
      <c r="C99" s="9" t="s">
        <v>118</v>
      </c>
      <c r="D99" s="8"/>
      <c r="E99" s="9"/>
      <c r="F99" s="13"/>
      <c r="G99" s="13"/>
      <c r="H99" s="14"/>
      <c r="I99" s="31"/>
      <c r="J99" s="31"/>
      <c r="K99" s="31"/>
      <c r="L99" s="31"/>
      <c r="M99" s="31"/>
      <c r="N99" s="31"/>
      <c r="O99" s="31"/>
      <c r="P99" s="31"/>
      <c r="Q99" s="31"/>
      <c r="R99" s="31"/>
      <c r="S99" s="31"/>
      <c r="T99" s="31"/>
      <c r="U99" s="31"/>
      <c r="V99" s="31"/>
      <c r="W99" s="31"/>
      <c r="X99" s="31"/>
      <c r="Y99" s="31"/>
      <c r="Z99" s="31"/>
      <c r="AA99" s="31"/>
    </row>
    <row r="100" spans="1:27" ht="30">
      <c r="A100" s="30">
        <v>96</v>
      </c>
      <c r="B100" s="30"/>
      <c r="C100" s="9" t="s">
        <v>119</v>
      </c>
      <c r="D100" s="8"/>
      <c r="E100" s="9"/>
      <c r="F100" s="13"/>
      <c r="G100" s="13"/>
      <c r="H100" s="14"/>
      <c r="I100" s="31"/>
      <c r="J100" s="31"/>
      <c r="K100" s="31"/>
      <c r="L100" s="31"/>
      <c r="M100" s="31"/>
      <c r="N100" s="31"/>
      <c r="O100" s="31"/>
      <c r="P100" s="31"/>
      <c r="Q100" s="31"/>
      <c r="R100" s="31"/>
      <c r="S100" s="31"/>
      <c r="T100" s="31"/>
      <c r="U100" s="31"/>
      <c r="V100" s="31"/>
      <c r="W100" s="31"/>
      <c r="X100" s="31"/>
      <c r="Y100" s="31"/>
      <c r="Z100" s="31"/>
      <c r="AA100" s="31"/>
    </row>
    <row r="101" spans="1:27" ht="45">
      <c r="A101" s="30">
        <v>97</v>
      </c>
      <c r="B101" s="30"/>
      <c r="C101" s="9" t="s">
        <v>120</v>
      </c>
      <c r="D101" s="8"/>
      <c r="E101" s="9"/>
      <c r="F101" s="13"/>
      <c r="G101" s="13"/>
      <c r="H101" s="14"/>
      <c r="I101" s="31"/>
      <c r="J101" s="31"/>
      <c r="K101" s="31"/>
      <c r="L101" s="31"/>
      <c r="M101" s="31"/>
      <c r="N101" s="31"/>
      <c r="O101" s="31"/>
      <c r="P101" s="31"/>
      <c r="Q101" s="31"/>
      <c r="R101" s="31"/>
      <c r="S101" s="31"/>
      <c r="T101" s="31"/>
      <c r="U101" s="31"/>
      <c r="V101" s="31"/>
      <c r="W101" s="31"/>
      <c r="X101" s="31"/>
      <c r="Y101" s="31"/>
      <c r="Z101" s="31"/>
      <c r="AA101" s="31"/>
    </row>
    <row r="102" spans="1:27" ht="45">
      <c r="A102" s="30">
        <v>98</v>
      </c>
      <c r="B102" s="30"/>
      <c r="C102" s="9" t="s">
        <v>121</v>
      </c>
      <c r="D102" s="8"/>
      <c r="E102" s="9"/>
      <c r="F102" s="13"/>
      <c r="G102" s="13"/>
      <c r="H102" s="14"/>
      <c r="I102" s="31"/>
      <c r="J102" s="31"/>
      <c r="K102" s="31"/>
      <c r="L102" s="31"/>
      <c r="M102" s="31"/>
      <c r="N102" s="31"/>
      <c r="O102" s="31"/>
      <c r="P102" s="31"/>
      <c r="Q102" s="31"/>
      <c r="R102" s="31"/>
      <c r="S102" s="31"/>
      <c r="T102" s="31"/>
      <c r="U102" s="31"/>
      <c r="V102" s="31"/>
      <c r="W102" s="31"/>
      <c r="X102" s="31"/>
      <c r="Y102" s="31"/>
      <c r="Z102" s="31"/>
      <c r="AA102" s="31"/>
    </row>
    <row r="103" spans="1:27" ht="30">
      <c r="A103" s="30">
        <v>99</v>
      </c>
      <c r="B103" s="30"/>
      <c r="C103" s="9" t="s">
        <v>122</v>
      </c>
      <c r="D103" s="8"/>
      <c r="E103" s="9"/>
      <c r="F103" s="13"/>
      <c r="G103" s="13"/>
      <c r="H103" s="14"/>
      <c r="I103" s="31"/>
      <c r="J103" s="31"/>
      <c r="K103" s="31"/>
      <c r="L103" s="31"/>
      <c r="M103" s="31"/>
      <c r="N103" s="31"/>
      <c r="O103" s="31"/>
      <c r="P103" s="31"/>
      <c r="Q103" s="31"/>
      <c r="R103" s="31"/>
      <c r="S103" s="31"/>
      <c r="T103" s="31"/>
      <c r="U103" s="31"/>
      <c r="V103" s="31"/>
      <c r="W103" s="31"/>
      <c r="X103" s="31"/>
      <c r="Y103" s="31"/>
      <c r="Z103" s="31"/>
      <c r="AA103" s="31"/>
    </row>
    <row r="104" spans="1:27" ht="30">
      <c r="A104" s="30">
        <v>100</v>
      </c>
      <c r="B104" s="30"/>
      <c r="C104" s="9" t="s">
        <v>123</v>
      </c>
      <c r="D104" s="8"/>
      <c r="E104" s="9"/>
      <c r="F104" s="13"/>
      <c r="G104" s="13"/>
      <c r="H104" s="14"/>
      <c r="I104" s="31"/>
      <c r="J104" s="31"/>
      <c r="K104" s="31"/>
      <c r="L104" s="31"/>
      <c r="M104" s="31"/>
      <c r="N104" s="31"/>
      <c r="O104" s="31"/>
      <c r="P104" s="31"/>
      <c r="Q104" s="31"/>
      <c r="R104" s="31"/>
      <c r="S104" s="31"/>
      <c r="T104" s="31"/>
      <c r="U104" s="31"/>
      <c r="V104" s="31"/>
      <c r="W104" s="31"/>
      <c r="X104" s="31"/>
      <c r="Y104" s="31"/>
      <c r="Z104" s="31"/>
      <c r="AA104" s="31"/>
    </row>
    <row r="105" spans="1:27" ht="45">
      <c r="A105" s="30">
        <v>101</v>
      </c>
      <c r="B105" s="30"/>
      <c r="C105" s="9" t="s">
        <v>124</v>
      </c>
      <c r="D105" s="8"/>
      <c r="E105" s="9"/>
      <c r="F105" s="13"/>
      <c r="G105" s="13"/>
      <c r="H105" s="14"/>
      <c r="I105" s="31"/>
      <c r="J105" s="31"/>
      <c r="K105" s="31"/>
      <c r="L105" s="31"/>
      <c r="M105" s="31"/>
      <c r="N105" s="31"/>
      <c r="O105" s="31"/>
      <c r="P105" s="31"/>
      <c r="Q105" s="31"/>
      <c r="R105" s="31"/>
      <c r="S105" s="31"/>
      <c r="T105" s="31"/>
      <c r="U105" s="31"/>
      <c r="V105" s="31"/>
      <c r="W105" s="31"/>
      <c r="X105" s="31"/>
      <c r="Y105" s="31"/>
      <c r="Z105" s="31"/>
      <c r="AA105" s="31"/>
    </row>
    <row r="106" spans="1:27" ht="60">
      <c r="A106" s="30">
        <v>102</v>
      </c>
      <c r="B106" s="30"/>
      <c r="C106" s="9" t="s">
        <v>125</v>
      </c>
      <c r="D106" s="8"/>
      <c r="E106" s="9"/>
      <c r="F106" s="13"/>
      <c r="G106" s="13"/>
      <c r="H106" s="14"/>
      <c r="I106" s="31"/>
      <c r="J106" s="31"/>
      <c r="K106" s="31"/>
      <c r="L106" s="31"/>
      <c r="M106" s="31"/>
      <c r="N106" s="31"/>
      <c r="O106" s="31"/>
      <c r="P106" s="31"/>
      <c r="Q106" s="31"/>
      <c r="R106" s="31"/>
      <c r="S106" s="31"/>
      <c r="T106" s="31"/>
      <c r="U106" s="31"/>
      <c r="V106" s="31"/>
      <c r="W106" s="31"/>
      <c r="X106" s="31"/>
      <c r="Y106" s="31"/>
      <c r="Z106" s="31"/>
      <c r="AA106" s="31"/>
    </row>
    <row r="107" spans="1:27" ht="45">
      <c r="A107" s="30">
        <v>103</v>
      </c>
      <c r="B107" s="30"/>
      <c r="C107" s="9" t="s">
        <v>126</v>
      </c>
      <c r="D107" s="8"/>
      <c r="E107" s="9"/>
      <c r="F107" s="13"/>
      <c r="G107" s="13"/>
      <c r="H107" s="14"/>
      <c r="I107" s="31"/>
      <c r="J107" s="31"/>
      <c r="K107" s="31"/>
      <c r="L107" s="31"/>
      <c r="M107" s="31"/>
      <c r="N107" s="31"/>
      <c r="O107" s="31"/>
      <c r="P107" s="31"/>
      <c r="Q107" s="31"/>
      <c r="R107" s="31"/>
      <c r="S107" s="31"/>
      <c r="T107" s="31"/>
      <c r="U107" s="31"/>
      <c r="V107" s="31"/>
      <c r="W107" s="31"/>
      <c r="X107" s="31"/>
      <c r="Y107" s="31"/>
      <c r="Z107" s="31"/>
      <c r="AA107" s="31"/>
    </row>
    <row r="108" spans="1:27" ht="45">
      <c r="A108" s="30">
        <v>104</v>
      </c>
      <c r="B108" s="30"/>
      <c r="C108" s="9" t="s">
        <v>127</v>
      </c>
      <c r="D108" s="8"/>
      <c r="E108" s="9"/>
      <c r="F108" s="13"/>
      <c r="G108" s="13"/>
      <c r="H108" s="14"/>
      <c r="I108" s="31"/>
      <c r="J108" s="31"/>
      <c r="K108" s="31"/>
      <c r="L108" s="31"/>
      <c r="M108" s="31"/>
      <c r="N108" s="31"/>
      <c r="O108" s="31"/>
      <c r="P108" s="31"/>
      <c r="Q108" s="31"/>
      <c r="R108" s="31"/>
      <c r="S108" s="31"/>
      <c r="T108" s="31"/>
      <c r="U108" s="31"/>
      <c r="V108" s="31"/>
      <c r="W108" s="31"/>
      <c r="X108" s="31"/>
      <c r="Y108" s="31"/>
      <c r="Z108" s="31"/>
      <c r="AA108" s="31"/>
    </row>
    <row r="109" spans="1:27" ht="30">
      <c r="A109" s="30">
        <v>105</v>
      </c>
      <c r="B109" s="30"/>
      <c r="C109" s="9" t="s">
        <v>128</v>
      </c>
      <c r="D109" s="8"/>
      <c r="E109" s="9"/>
      <c r="F109" s="13"/>
      <c r="G109" s="13"/>
      <c r="H109" s="14"/>
      <c r="I109" s="31"/>
      <c r="J109" s="31"/>
      <c r="K109" s="31"/>
      <c r="L109" s="31"/>
      <c r="M109" s="31"/>
      <c r="N109" s="31"/>
      <c r="O109" s="31"/>
      <c r="P109" s="31"/>
      <c r="Q109" s="31"/>
      <c r="R109" s="31"/>
      <c r="S109" s="31"/>
      <c r="T109" s="31"/>
      <c r="U109" s="31"/>
      <c r="V109" s="31"/>
      <c r="W109" s="31"/>
      <c r="X109" s="31"/>
      <c r="Y109" s="31"/>
      <c r="Z109" s="31"/>
      <c r="AA109" s="31"/>
    </row>
    <row r="110" spans="1:27" ht="60">
      <c r="A110" s="30">
        <v>106</v>
      </c>
      <c r="B110" s="30"/>
      <c r="C110" s="9" t="s">
        <v>129</v>
      </c>
      <c r="D110" s="8"/>
      <c r="E110" s="9"/>
      <c r="F110" s="13"/>
      <c r="G110" s="13"/>
      <c r="H110" s="14"/>
      <c r="I110" s="31"/>
      <c r="J110" s="31"/>
      <c r="K110" s="31"/>
      <c r="L110" s="31"/>
      <c r="M110" s="31"/>
      <c r="N110" s="31"/>
      <c r="O110" s="31"/>
      <c r="P110" s="31"/>
      <c r="Q110" s="31"/>
      <c r="R110" s="31"/>
      <c r="S110" s="31"/>
      <c r="T110" s="31"/>
      <c r="U110" s="31"/>
      <c r="V110" s="31"/>
      <c r="W110" s="31"/>
      <c r="X110" s="31"/>
      <c r="Y110" s="31"/>
      <c r="Z110" s="31"/>
      <c r="AA110" s="31"/>
    </row>
    <row r="111" spans="1:27" ht="45">
      <c r="A111" s="30">
        <v>107</v>
      </c>
      <c r="B111" s="30"/>
      <c r="C111" s="9" t="s">
        <v>130</v>
      </c>
      <c r="D111" s="8"/>
      <c r="E111" s="9"/>
      <c r="F111" s="13"/>
      <c r="G111" s="13"/>
      <c r="H111" s="14"/>
      <c r="I111" s="31"/>
      <c r="J111" s="31"/>
      <c r="K111" s="31"/>
      <c r="L111" s="31"/>
      <c r="M111" s="31"/>
      <c r="N111" s="31"/>
      <c r="O111" s="31"/>
      <c r="P111" s="31"/>
      <c r="Q111" s="31"/>
      <c r="R111" s="31"/>
      <c r="S111" s="31"/>
      <c r="T111" s="31"/>
      <c r="U111" s="31"/>
      <c r="V111" s="31"/>
      <c r="W111" s="31"/>
      <c r="X111" s="31"/>
      <c r="Y111" s="31"/>
      <c r="Z111" s="31"/>
      <c r="AA111" s="31"/>
    </row>
    <row r="112" spans="1:27" ht="30">
      <c r="A112" s="30">
        <v>108</v>
      </c>
      <c r="B112" s="30"/>
      <c r="C112" s="9" t="s">
        <v>131</v>
      </c>
      <c r="D112" s="8"/>
      <c r="E112" s="9"/>
      <c r="F112" s="13"/>
      <c r="G112" s="13"/>
      <c r="H112" s="14"/>
      <c r="I112" s="31"/>
      <c r="J112" s="31"/>
      <c r="K112" s="31"/>
      <c r="L112" s="31"/>
      <c r="M112" s="31"/>
      <c r="N112" s="31"/>
      <c r="O112" s="31"/>
      <c r="P112" s="31"/>
      <c r="Q112" s="31"/>
      <c r="R112" s="31"/>
      <c r="S112" s="31"/>
      <c r="T112" s="31"/>
      <c r="U112" s="31"/>
      <c r="V112" s="31"/>
      <c r="W112" s="31"/>
      <c r="X112" s="31"/>
      <c r="Y112" s="31"/>
      <c r="Z112" s="31"/>
      <c r="AA112" s="31"/>
    </row>
    <row r="113" spans="1:27" ht="45">
      <c r="A113" s="30">
        <v>109</v>
      </c>
      <c r="B113" s="30"/>
      <c r="C113" s="9" t="s">
        <v>132</v>
      </c>
      <c r="D113" s="8"/>
      <c r="E113" s="9"/>
      <c r="F113" s="13"/>
      <c r="G113" s="13"/>
      <c r="H113" s="14"/>
      <c r="I113" s="31"/>
      <c r="J113" s="31"/>
      <c r="K113" s="31"/>
      <c r="L113" s="31"/>
      <c r="M113" s="31"/>
      <c r="N113" s="31"/>
      <c r="O113" s="31"/>
      <c r="P113" s="31"/>
      <c r="Q113" s="31"/>
      <c r="R113" s="31"/>
      <c r="S113" s="31"/>
      <c r="T113" s="31"/>
      <c r="U113" s="31"/>
      <c r="V113" s="31"/>
      <c r="W113" s="31"/>
      <c r="X113" s="31"/>
      <c r="Y113" s="31"/>
      <c r="Z113" s="31"/>
      <c r="AA113" s="31"/>
    </row>
    <row r="114" spans="1:27" ht="30">
      <c r="A114" s="30">
        <v>110</v>
      </c>
      <c r="B114" s="30"/>
      <c r="C114" s="9" t="s">
        <v>133</v>
      </c>
      <c r="D114" s="8"/>
      <c r="E114" s="39" t="s">
        <v>445</v>
      </c>
      <c r="F114" s="13" t="s">
        <v>268</v>
      </c>
      <c r="G114" s="13"/>
      <c r="H114" s="14"/>
      <c r="I114" s="31"/>
      <c r="J114" s="31"/>
      <c r="K114" s="31"/>
      <c r="L114" s="31"/>
      <c r="M114" s="31"/>
      <c r="N114" s="31"/>
      <c r="O114" s="31"/>
      <c r="P114" s="31"/>
      <c r="Q114" s="31"/>
      <c r="R114" s="31"/>
      <c r="S114" s="31"/>
      <c r="T114" s="31"/>
      <c r="U114" s="31"/>
      <c r="V114" s="31"/>
      <c r="W114" s="31"/>
      <c r="X114" s="31"/>
      <c r="Y114" s="31"/>
      <c r="Z114" s="31"/>
      <c r="AA114" s="31"/>
    </row>
    <row r="115" spans="1:27" ht="45">
      <c r="A115" s="30">
        <v>111</v>
      </c>
      <c r="B115" s="30"/>
      <c r="C115" s="9" t="s">
        <v>134</v>
      </c>
      <c r="D115" s="8"/>
      <c r="E115" s="39" t="s">
        <v>446</v>
      </c>
      <c r="F115" s="13" t="s">
        <v>268</v>
      </c>
      <c r="G115" s="13"/>
      <c r="H115" s="14"/>
      <c r="I115" s="31"/>
      <c r="J115" s="31"/>
      <c r="K115" s="31"/>
      <c r="L115" s="31"/>
      <c r="M115" s="31"/>
      <c r="N115" s="31"/>
      <c r="O115" s="31"/>
      <c r="P115" s="31"/>
      <c r="Q115" s="31"/>
      <c r="R115" s="31"/>
      <c r="S115" s="31"/>
      <c r="T115" s="31"/>
      <c r="U115" s="31"/>
      <c r="V115" s="31"/>
      <c r="W115" s="31"/>
      <c r="X115" s="31"/>
      <c r="Y115" s="31"/>
      <c r="Z115" s="31"/>
      <c r="AA115" s="31"/>
    </row>
    <row r="116" spans="1:27" ht="45">
      <c r="A116" s="30">
        <v>112</v>
      </c>
      <c r="B116" s="30"/>
      <c r="C116" s="9" t="s">
        <v>135</v>
      </c>
      <c r="D116" s="8"/>
      <c r="E116" s="39" t="s">
        <v>446</v>
      </c>
      <c r="F116" s="13" t="s">
        <v>268</v>
      </c>
      <c r="G116" s="13"/>
      <c r="H116" s="14"/>
      <c r="I116" s="31"/>
      <c r="J116" s="31"/>
      <c r="K116" s="31"/>
      <c r="L116" s="31"/>
      <c r="M116" s="31"/>
      <c r="N116" s="31"/>
      <c r="O116" s="31"/>
      <c r="P116" s="31"/>
      <c r="Q116" s="31"/>
      <c r="R116" s="31"/>
      <c r="S116" s="31"/>
      <c r="T116" s="31"/>
      <c r="U116" s="31"/>
      <c r="V116" s="31"/>
      <c r="W116" s="31"/>
      <c r="X116" s="31"/>
      <c r="Y116" s="31"/>
      <c r="Z116" s="31"/>
      <c r="AA116" s="31"/>
    </row>
    <row r="117" spans="1:27" ht="30">
      <c r="A117" s="30">
        <v>113</v>
      </c>
      <c r="B117" s="30"/>
      <c r="C117" s="9" t="s">
        <v>136</v>
      </c>
      <c r="D117" s="8"/>
      <c r="E117" s="39" t="s">
        <v>446</v>
      </c>
      <c r="F117" s="13" t="s">
        <v>268</v>
      </c>
      <c r="G117" s="13"/>
      <c r="H117" s="14"/>
      <c r="I117" s="31"/>
      <c r="J117" s="31"/>
      <c r="K117" s="31"/>
      <c r="L117" s="31"/>
      <c r="M117" s="31"/>
      <c r="N117" s="31"/>
      <c r="O117" s="31"/>
      <c r="P117" s="31"/>
      <c r="Q117" s="31"/>
      <c r="R117" s="31"/>
      <c r="S117" s="31"/>
      <c r="T117" s="31"/>
      <c r="U117" s="31"/>
      <c r="V117" s="31"/>
      <c r="W117" s="31"/>
      <c r="X117" s="31"/>
      <c r="Y117" s="31"/>
      <c r="Z117" s="31"/>
      <c r="AA117" s="31"/>
    </row>
    <row r="118" spans="1:27" ht="45">
      <c r="A118" s="30">
        <v>114</v>
      </c>
      <c r="B118" s="30"/>
      <c r="C118" s="9" t="s">
        <v>137</v>
      </c>
      <c r="D118" s="8"/>
      <c r="E118" s="9"/>
      <c r="F118" s="13"/>
      <c r="G118" s="13"/>
      <c r="H118" s="14"/>
      <c r="I118" s="31"/>
      <c r="J118" s="31"/>
      <c r="K118" s="31"/>
      <c r="L118" s="31"/>
      <c r="M118" s="31"/>
      <c r="N118" s="31"/>
      <c r="O118" s="31"/>
      <c r="P118" s="31"/>
      <c r="Q118" s="31"/>
      <c r="R118" s="31"/>
      <c r="S118" s="31"/>
      <c r="T118" s="31"/>
      <c r="U118" s="31"/>
      <c r="V118" s="31"/>
      <c r="W118" s="31"/>
      <c r="X118" s="31"/>
      <c r="Y118" s="31"/>
      <c r="Z118" s="31"/>
      <c r="AA118" s="31"/>
    </row>
    <row r="119" spans="1:27" ht="30">
      <c r="A119" s="30">
        <v>115</v>
      </c>
      <c r="B119" s="30"/>
      <c r="C119" s="9" t="s">
        <v>138</v>
      </c>
      <c r="D119" s="8"/>
      <c r="E119" s="9"/>
      <c r="F119" s="13"/>
      <c r="G119" s="13"/>
      <c r="H119" s="14"/>
      <c r="I119" s="31"/>
      <c r="J119" s="31"/>
      <c r="K119" s="31"/>
      <c r="L119" s="31"/>
      <c r="M119" s="31"/>
      <c r="N119" s="31"/>
      <c r="O119" s="31"/>
      <c r="P119" s="31"/>
      <c r="Q119" s="31"/>
      <c r="R119" s="31"/>
      <c r="S119" s="31"/>
      <c r="T119" s="31"/>
      <c r="U119" s="31"/>
      <c r="V119" s="31"/>
      <c r="W119" s="31"/>
      <c r="X119" s="31"/>
      <c r="Y119" s="31"/>
      <c r="Z119" s="31"/>
      <c r="AA119" s="31"/>
    </row>
    <row r="120" spans="1:27" ht="30">
      <c r="A120" s="30">
        <v>116</v>
      </c>
      <c r="B120" s="30"/>
      <c r="C120" s="9" t="s">
        <v>139</v>
      </c>
      <c r="D120" s="8"/>
      <c r="E120" s="9"/>
      <c r="F120" s="13"/>
      <c r="G120" s="13"/>
      <c r="H120" s="14"/>
      <c r="I120" s="31"/>
      <c r="J120" s="31"/>
      <c r="K120" s="31"/>
      <c r="L120" s="31"/>
      <c r="M120" s="31"/>
      <c r="N120" s="31"/>
      <c r="O120" s="31"/>
      <c r="P120" s="31"/>
      <c r="Q120" s="31"/>
      <c r="R120" s="31"/>
      <c r="S120" s="31"/>
      <c r="T120" s="31"/>
      <c r="U120" s="31"/>
      <c r="V120" s="31"/>
      <c r="W120" s="31"/>
      <c r="X120" s="31"/>
      <c r="Y120" s="31"/>
      <c r="Z120" s="31"/>
      <c r="AA120" s="31"/>
    </row>
    <row r="121" spans="1:27" ht="30">
      <c r="A121" s="30">
        <v>117</v>
      </c>
      <c r="B121" s="30"/>
      <c r="C121" s="9" t="s">
        <v>140</v>
      </c>
      <c r="D121" s="8"/>
      <c r="E121" s="9"/>
      <c r="F121" s="13"/>
      <c r="G121" s="13"/>
      <c r="H121" s="14"/>
      <c r="I121" s="31"/>
      <c r="J121" s="31"/>
      <c r="K121" s="31"/>
      <c r="L121" s="31"/>
      <c r="M121" s="31"/>
      <c r="N121" s="31"/>
      <c r="O121" s="31"/>
      <c r="P121" s="31"/>
      <c r="Q121" s="31"/>
      <c r="R121" s="31"/>
      <c r="S121" s="31"/>
      <c r="T121" s="31"/>
      <c r="U121" s="31"/>
      <c r="V121" s="31"/>
      <c r="W121" s="31"/>
      <c r="X121" s="31"/>
      <c r="Y121" s="31"/>
      <c r="Z121" s="31"/>
      <c r="AA121" s="31"/>
    </row>
    <row r="122" spans="1:27" ht="30">
      <c r="A122" s="30">
        <v>118</v>
      </c>
      <c r="B122" s="30"/>
      <c r="C122" s="9" t="s">
        <v>141</v>
      </c>
      <c r="D122" s="8"/>
      <c r="E122" s="9"/>
      <c r="F122" s="13"/>
      <c r="G122" s="13"/>
      <c r="H122" s="14"/>
      <c r="I122" s="31"/>
      <c r="J122" s="31"/>
      <c r="K122" s="31"/>
      <c r="L122" s="31"/>
      <c r="M122" s="31"/>
      <c r="N122" s="31"/>
      <c r="O122" s="31"/>
      <c r="P122" s="31"/>
      <c r="Q122" s="31"/>
      <c r="R122" s="31"/>
      <c r="S122" s="31"/>
      <c r="T122" s="31"/>
      <c r="U122" s="31"/>
      <c r="V122" s="31"/>
      <c r="W122" s="31"/>
      <c r="X122" s="31"/>
      <c r="Y122" s="31"/>
      <c r="Z122" s="31"/>
      <c r="AA122" s="31"/>
    </row>
    <row r="123" spans="1:27" ht="45">
      <c r="A123" s="30">
        <v>119</v>
      </c>
      <c r="B123" s="30"/>
      <c r="C123" s="9" t="s">
        <v>142</v>
      </c>
      <c r="D123" s="8"/>
      <c r="E123" s="9"/>
      <c r="F123" s="13"/>
      <c r="G123" s="13"/>
      <c r="H123" s="14"/>
      <c r="I123" s="31"/>
      <c r="J123" s="31"/>
      <c r="K123" s="31"/>
      <c r="L123" s="31"/>
      <c r="M123" s="31"/>
      <c r="N123" s="31"/>
      <c r="O123" s="31"/>
      <c r="P123" s="31"/>
      <c r="Q123" s="31"/>
      <c r="R123" s="31"/>
      <c r="S123" s="31"/>
      <c r="T123" s="31"/>
      <c r="U123" s="31"/>
      <c r="V123" s="31"/>
      <c r="W123" s="31"/>
      <c r="X123" s="31"/>
      <c r="Y123" s="31"/>
      <c r="Z123" s="31"/>
      <c r="AA123" s="31"/>
    </row>
    <row r="124" spans="1:27" s="136" customFormat="1" ht="135">
      <c r="A124" s="130">
        <v>120</v>
      </c>
      <c r="B124" s="132" t="s">
        <v>434</v>
      </c>
      <c r="C124" s="131" t="s">
        <v>143</v>
      </c>
      <c r="D124" s="132" t="s">
        <v>7</v>
      </c>
      <c r="E124" s="133" t="s">
        <v>433</v>
      </c>
      <c r="F124" s="133" t="s">
        <v>427</v>
      </c>
      <c r="G124" s="133"/>
      <c r="H124" s="134"/>
      <c r="I124" s="137" t="s">
        <v>437</v>
      </c>
      <c r="J124" s="135"/>
      <c r="K124" s="135"/>
      <c r="L124" s="135"/>
      <c r="M124" s="135"/>
      <c r="N124" s="135"/>
      <c r="O124" s="135"/>
      <c r="P124" s="135"/>
      <c r="Q124" s="135"/>
      <c r="R124" s="135"/>
      <c r="S124" s="135"/>
      <c r="T124" s="135"/>
      <c r="U124" s="135"/>
      <c r="V124" s="135"/>
      <c r="W124" s="135"/>
      <c r="X124" s="135"/>
      <c r="Y124" s="135"/>
      <c r="Z124" s="135"/>
      <c r="AA124" s="135"/>
    </row>
    <row r="125" spans="1:27" ht="30">
      <c r="A125" s="30">
        <v>121</v>
      </c>
      <c r="B125" s="30"/>
      <c r="C125" s="9" t="s">
        <v>144</v>
      </c>
      <c r="D125" s="8"/>
      <c r="E125" s="9"/>
      <c r="F125" s="13"/>
      <c r="G125" s="13"/>
      <c r="H125" s="14"/>
      <c r="I125" s="31"/>
      <c r="J125" s="31"/>
      <c r="K125" s="31"/>
      <c r="L125" s="31"/>
      <c r="M125" s="31"/>
      <c r="N125" s="31"/>
      <c r="O125" s="31"/>
      <c r="P125" s="31"/>
      <c r="Q125" s="31"/>
      <c r="R125" s="31"/>
      <c r="S125" s="31"/>
      <c r="T125" s="31"/>
      <c r="U125" s="31"/>
      <c r="V125" s="31"/>
      <c r="W125" s="31"/>
      <c r="X125" s="31"/>
      <c r="Y125" s="31"/>
      <c r="Z125" s="31"/>
      <c r="AA125" s="31"/>
    </row>
    <row r="126" spans="1:27" s="136" customFormat="1" ht="120">
      <c r="A126" s="130">
        <v>122</v>
      </c>
      <c r="B126" s="132" t="s">
        <v>436</v>
      </c>
      <c r="C126" s="131" t="s">
        <v>145</v>
      </c>
      <c r="D126" s="132" t="s">
        <v>7</v>
      </c>
      <c r="E126" s="133" t="s">
        <v>435</v>
      </c>
      <c r="F126" s="133" t="s">
        <v>427</v>
      </c>
      <c r="G126" s="133"/>
      <c r="H126" s="134"/>
      <c r="I126" s="137" t="s">
        <v>438</v>
      </c>
      <c r="J126" s="135"/>
      <c r="K126" s="135"/>
      <c r="L126" s="135"/>
      <c r="M126" s="135"/>
      <c r="N126" s="135"/>
      <c r="O126" s="135"/>
      <c r="P126" s="135"/>
      <c r="Q126" s="135"/>
      <c r="R126" s="135"/>
      <c r="S126" s="135"/>
      <c r="T126" s="135"/>
      <c r="U126" s="135"/>
      <c r="V126" s="135"/>
      <c r="W126" s="135"/>
      <c r="X126" s="135"/>
      <c r="Y126" s="135"/>
      <c r="Z126" s="135"/>
      <c r="AA126" s="135"/>
    </row>
    <row r="127" spans="1:27" ht="45">
      <c r="A127" s="30">
        <v>123</v>
      </c>
      <c r="B127" s="30"/>
      <c r="C127" s="9" t="s">
        <v>146</v>
      </c>
      <c r="D127" s="8"/>
      <c r="E127" s="35" t="s">
        <v>446</v>
      </c>
      <c r="F127" s="13" t="s">
        <v>268</v>
      </c>
      <c r="G127" s="13"/>
      <c r="H127" s="14"/>
      <c r="I127" s="31"/>
      <c r="J127" s="31"/>
      <c r="K127" s="31"/>
      <c r="L127" s="31"/>
      <c r="M127" s="31"/>
      <c r="N127" s="31"/>
      <c r="O127" s="31"/>
      <c r="P127" s="31"/>
      <c r="Q127" s="31"/>
      <c r="R127" s="31"/>
      <c r="S127" s="31"/>
      <c r="T127" s="31"/>
      <c r="U127" s="31"/>
      <c r="V127" s="31"/>
      <c r="W127" s="31"/>
      <c r="X127" s="31"/>
      <c r="Y127" s="31"/>
      <c r="Z127" s="31"/>
      <c r="AA127" s="31"/>
    </row>
    <row r="128" spans="1:27" ht="30">
      <c r="A128" s="30">
        <v>124</v>
      </c>
      <c r="B128" s="30"/>
      <c r="C128" s="9" t="s">
        <v>147</v>
      </c>
      <c r="D128" s="8"/>
      <c r="E128" s="9"/>
      <c r="F128" s="13"/>
      <c r="G128" s="13"/>
      <c r="H128" s="14"/>
      <c r="I128" s="31"/>
      <c r="J128" s="31"/>
      <c r="K128" s="31"/>
      <c r="L128" s="31"/>
      <c r="M128" s="31"/>
      <c r="N128" s="31"/>
      <c r="O128" s="31"/>
      <c r="P128" s="31"/>
      <c r="Q128" s="31"/>
      <c r="R128" s="31"/>
      <c r="S128" s="31"/>
      <c r="T128" s="31"/>
      <c r="U128" s="31"/>
      <c r="V128" s="31"/>
      <c r="W128" s="31"/>
      <c r="X128" s="31"/>
      <c r="Y128" s="31"/>
      <c r="Z128" s="31"/>
      <c r="AA128" s="31"/>
    </row>
    <row r="129" spans="1:27" ht="30">
      <c r="A129" s="30">
        <v>125</v>
      </c>
      <c r="B129" s="30"/>
      <c r="C129" s="9" t="s">
        <v>148</v>
      </c>
      <c r="D129" s="8"/>
      <c r="E129" s="9"/>
      <c r="F129" s="13"/>
      <c r="G129" s="13"/>
      <c r="H129" s="14"/>
      <c r="I129" s="31"/>
      <c r="J129" s="31"/>
      <c r="K129" s="31"/>
      <c r="L129" s="31"/>
      <c r="M129" s="31"/>
      <c r="N129" s="31"/>
      <c r="O129" s="31"/>
      <c r="P129" s="31"/>
      <c r="Q129" s="31"/>
      <c r="R129" s="31"/>
      <c r="S129" s="31"/>
      <c r="T129" s="31"/>
      <c r="U129" s="31"/>
      <c r="V129" s="31"/>
      <c r="W129" s="31"/>
      <c r="X129" s="31"/>
      <c r="Y129" s="31"/>
      <c r="Z129" s="31"/>
      <c r="AA129" s="31"/>
    </row>
    <row r="130" spans="1:27" ht="45">
      <c r="A130" s="30">
        <v>126</v>
      </c>
      <c r="B130" s="30"/>
      <c r="C130" s="9" t="s">
        <v>149</v>
      </c>
      <c r="D130" s="8"/>
      <c r="E130" s="9"/>
      <c r="F130" s="13"/>
      <c r="G130" s="13"/>
      <c r="H130" s="14"/>
      <c r="I130" s="31"/>
      <c r="J130" s="31"/>
      <c r="K130" s="31"/>
      <c r="L130" s="31"/>
      <c r="M130" s="31"/>
      <c r="N130" s="31"/>
      <c r="O130" s="31"/>
      <c r="P130" s="31"/>
      <c r="Q130" s="31"/>
      <c r="R130" s="31"/>
      <c r="S130" s="31"/>
      <c r="T130" s="31"/>
      <c r="U130" s="31"/>
      <c r="V130" s="31"/>
      <c r="W130" s="31"/>
      <c r="X130" s="31"/>
      <c r="Y130" s="31"/>
      <c r="Z130" s="31"/>
      <c r="AA130" s="31"/>
    </row>
    <row r="131" spans="1:27" ht="45">
      <c r="A131" s="30">
        <v>127</v>
      </c>
      <c r="B131" s="30"/>
      <c r="C131" s="9" t="s">
        <v>150</v>
      </c>
      <c r="D131" s="8"/>
      <c r="E131" s="9"/>
      <c r="F131" s="13"/>
      <c r="G131" s="13"/>
      <c r="H131" s="14"/>
      <c r="I131" s="31"/>
      <c r="J131" s="31"/>
      <c r="K131" s="31"/>
      <c r="L131" s="31"/>
      <c r="M131" s="31"/>
      <c r="N131" s="31"/>
      <c r="O131" s="31"/>
      <c r="P131" s="31"/>
      <c r="Q131" s="31"/>
      <c r="R131" s="31"/>
      <c r="S131" s="31"/>
      <c r="T131" s="31"/>
      <c r="U131" s="31"/>
      <c r="V131" s="31"/>
      <c r="W131" s="31"/>
      <c r="X131" s="31"/>
      <c r="Y131" s="31"/>
      <c r="Z131" s="31"/>
      <c r="AA131" s="31"/>
    </row>
    <row r="132" spans="1:27" ht="15.75" customHeight="1">
      <c r="A132" s="103"/>
      <c r="B132" s="103"/>
      <c r="C132" s="93" t="s">
        <v>353</v>
      </c>
      <c r="D132" s="127" t="s">
        <v>13</v>
      </c>
      <c r="E132" s="31"/>
      <c r="F132" s="33" t="s">
        <v>354</v>
      </c>
      <c r="G132" s="31"/>
      <c r="H132" s="31"/>
      <c r="I132" s="31"/>
      <c r="J132" s="31"/>
      <c r="K132" s="31"/>
      <c r="L132" s="31"/>
      <c r="M132" s="31"/>
      <c r="N132" s="31"/>
      <c r="O132" s="31"/>
      <c r="P132" s="31"/>
      <c r="Q132" s="31"/>
      <c r="R132" s="31"/>
      <c r="S132" s="31"/>
      <c r="T132" s="31"/>
      <c r="U132" s="31"/>
      <c r="V132" s="31"/>
      <c r="W132" s="31"/>
      <c r="X132" s="31"/>
      <c r="Y132" s="31"/>
      <c r="Z132" s="31"/>
      <c r="AA132" s="31"/>
    </row>
    <row r="133" spans="1:27" ht="15.75" customHeight="1">
      <c r="A133" s="103"/>
      <c r="B133" s="103"/>
      <c r="C133" s="109"/>
      <c r="D133" s="103"/>
      <c r="E133" s="31"/>
      <c r="F133" s="31"/>
      <c r="G133" s="31"/>
      <c r="H133" s="31"/>
      <c r="I133" s="31"/>
      <c r="J133" s="31"/>
      <c r="K133" s="31"/>
      <c r="L133" s="31"/>
      <c r="M133" s="31"/>
      <c r="N133" s="31"/>
      <c r="O133" s="31"/>
      <c r="P133" s="31"/>
      <c r="Q133" s="31"/>
      <c r="R133" s="31"/>
      <c r="S133" s="31"/>
      <c r="T133" s="31"/>
      <c r="U133" s="31"/>
      <c r="V133" s="31"/>
      <c r="W133" s="31"/>
      <c r="X133" s="31"/>
      <c r="Y133" s="31"/>
      <c r="Z133" s="31"/>
      <c r="AA133" s="31"/>
    </row>
    <row r="134" spans="1:27" ht="15.75" customHeight="1">
      <c r="A134" s="103"/>
      <c r="B134" s="103"/>
      <c r="C134" s="109"/>
      <c r="D134" s="103"/>
      <c r="E134" s="31"/>
      <c r="F134" s="31"/>
      <c r="G134" s="31"/>
      <c r="H134" s="31"/>
      <c r="I134" s="31"/>
      <c r="J134" s="31"/>
      <c r="K134" s="31"/>
      <c r="L134" s="31"/>
      <c r="M134" s="31"/>
      <c r="N134" s="31"/>
      <c r="O134" s="31"/>
      <c r="P134" s="31"/>
      <c r="Q134" s="31"/>
      <c r="R134" s="31"/>
      <c r="S134" s="31"/>
      <c r="T134" s="31"/>
      <c r="U134" s="31"/>
      <c r="V134" s="31"/>
      <c r="W134" s="31"/>
      <c r="X134" s="31"/>
      <c r="Y134" s="31"/>
      <c r="Z134" s="31"/>
      <c r="AA134" s="31"/>
    </row>
    <row r="135" spans="1:27" ht="15.75" customHeight="1">
      <c r="A135" s="103"/>
      <c r="B135" s="103"/>
      <c r="C135" s="109"/>
      <c r="D135" s="103"/>
      <c r="E135" s="31"/>
      <c r="F135" s="31"/>
      <c r="G135" s="31"/>
      <c r="H135" s="31"/>
      <c r="I135" s="31"/>
      <c r="J135" s="31"/>
      <c r="K135" s="31"/>
      <c r="L135" s="31"/>
      <c r="M135" s="31"/>
      <c r="N135" s="31"/>
      <c r="O135" s="31"/>
      <c r="P135" s="31"/>
      <c r="Q135" s="31"/>
      <c r="R135" s="31"/>
      <c r="S135" s="31"/>
      <c r="T135" s="31"/>
      <c r="U135" s="31"/>
      <c r="V135" s="31"/>
      <c r="W135" s="31"/>
      <c r="X135" s="31"/>
      <c r="Y135" s="31"/>
      <c r="Z135" s="31"/>
      <c r="AA135" s="31"/>
    </row>
    <row r="136" spans="1:27" ht="15.75" customHeight="1">
      <c r="A136" s="103"/>
      <c r="B136" s="103"/>
      <c r="C136" s="109"/>
      <c r="D136" s="103"/>
      <c r="E136" s="31"/>
      <c r="F136" s="31"/>
      <c r="G136" s="31"/>
      <c r="H136" s="31"/>
      <c r="I136" s="31"/>
      <c r="J136" s="31"/>
      <c r="K136" s="31"/>
      <c r="L136" s="31"/>
      <c r="M136" s="31"/>
      <c r="N136" s="31"/>
      <c r="O136" s="31"/>
      <c r="P136" s="31"/>
      <c r="Q136" s="31"/>
      <c r="R136" s="31"/>
      <c r="S136" s="31"/>
      <c r="T136" s="31"/>
      <c r="U136" s="31"/>
      <c r="V136" s="31"/>
      <c r="W136" s="31"/>
      <c r="X136" s="31"/>
      <c r="Y136" s="31"/>
      <c r="Z136" s="31"/>
      <c r="AA136" s="31"/>
    </row>
    <row r="137" spans="1:27" ht="15.75" customHeight="1">
      <c r="A137" s="103"/>
      <c r="B137" s="103"/>
      <c r="C137" s="109"/>
      <c r="D137" s="103"/>
      <c r="E137" s="31"/>
      <c r="F137" s="31"/>
      <c r="G137" s="31"/>
      <c r="H137" s="31"/>
      <c r="I137" s="31"/>
      <c r="J137" s="31"/>
      <c r="K137" s="31"/>
      <c r="L137" s="31"/>
      <c r="M137" s="31"/>
      <c r="N137" s="31"/>
      <c r="O137" s="31"/>
      <c r="P137" s="31"/>
      <c r="Q137" s="31"/>
      <c r="R137" s="31"/>
      <c r="S137" s="31"/>
      <c r="T137" s="31"/>
      <c r="U137" s="31"/>
      <c r="V137" s="31"/>
      <c r="W137" s="31"/>
      <c r="X137" s="31"/>
      <c r="Y137" s="31"/>
      <c r="Z137" s="31"/>
      <c r="AA137" s="31"/>
    </row>
    <row r="138" spans="1:27" ht="15.75" customHeight="1">
      <c r="A138" s="103"/>
      <c r="B138" s="103"/>
      <c r="C138" s="109"/>
      <c r="D138" s="103"/>
      <c r="E138" s="31"/>
      <c r="F138" s="31"/>
      <c r="G138" s="31"/>
      <c r="H138" s="31"/>
      <c r="I138" s="31"/>
      <c r="J138" s="31"/>
      <c r="K138" s="31"/>
      <c r="L138" s="31"/>
      <c r="M138" s="31"/>
      <c r="N138" s="31"/>
      <c r="O138" s="31"/>
      <c r="P138" s="31"/>
      <c r="Q138" s="31"/>
      <c r="R138" s="31"/>
      <c r="S138" s="31"/>
      <c r="T138" s="31"/>
      <c r="U138" s="31"/>
      <c r="V138" s="31"/>
      <c r="W138" s="31"/>
      <c r="X138" s="31"/>
      <c r="Y138" s="31"/>
      <c r="Z138" s="31"/>
      <c r="AA138" s="31"/>
    </row>
    <row r="139" spans="1:27" ht="15.75" customHeight="1">
      <c r="A139" s="103"/>
      <c r="B139" s="103"/>
      <c r="C139" s="109"/>
      <c r="D139" s="103"/>
      <c r="E139" s="31"/>
      <c r="F139" s="31"/>
      <c r="G139" s="31"/>
      <c r="H139" s="31"/>
      <c r="I139" s="31"/>
      <c r="J139" s="31"/>
      <c r="K139" s="31"/>
      <c r="L139" s="31"/>
      <c r="M139" s="31"/>
      <c r="N139" s="31"/>
      <c r="O139" s="31"/>
      <c r="P139" s="31"/>
      <c r="Q139" s="31"/>
      <c r="R139" s="31"/>
      <c r="S139" s="31"/>
      <c r="T139" s="31"/>
      <c r="U139" s="31"/>
      <c r="V139" s="31"/>
      <c r="W139" s="31"/>
      <c r="X139" s="31"/>
      <c r="Y139" s="31"/>
      <c r="Z139" s="31"/>
      <c r="AA139" s="31"/>
    </row>
    <row r="140" spans="1:27" ht="15.75" customHeight="1">
      <c r="A140" s="103"/>
      <c r="B140" s="103"/>
      <c r="C140" s="109"/>
      <c r="D140" s="103"/>
      <c r="E140" s="31"/>
      <c r="F140" s="31"/>
      <c r="G140" s="31"/>
      <c r="H140" s="31"/>
      <c r="I140" s="31"/>
      <c r="J140" s="31"/>
      <c r="K140" s="31"/>
      <c r="L140" s="31"/>
      <c r="M140" s="31"/>
      <c r="N140" s="31"/>
      <c r="O140" s="31"/>
      <c r="P140" s="31"/>
      <c r="Q140" s="31"/>
      <c r="R140" s="31"/>
      <c r="S140" s="31"/>
      <c r="T140" s="31"/>
      <c r="U140" s="31"/>
      <c r="V140" s="31"/>
      <c r="W140" s="31"/>
      <c r="X140" s="31"/>
      <c r="Y140" s="31"/>
      <c r="Z140" s="31"/>
      <c r="AA140" s="31"/>
    </row>
    <row r="141" spans="1:27" ht="15.75" customHeight="1">
      <c r="A141" s="103"/>
      <c r="B141" s="103"/>
      <c r="C141" s="109"/>
      <c r="D141" s="103"/>
      <c r="E141" s="31"/>
      <c r="F141" s="31"/>
      <c r="G141" s="31"/>
      <c r="H141" s="31"/>
      <c r="I141" s="31"/>
      <c r="J141" s="31"/>
      <c r="K141" s="31"/>
      <c r="L141" s="31"/>
      <c r="M141" s="31"/>
      <c r="N141" s="31"/>
      <c r="O141" s="31"/>
      <c r="P141" s="31"/>
      <c r="Q141" s="31"/>
      <c r="R141" s="31"/>
      <c r="S141" s="31"/>
      <c r="T141" s="31"/>
      <c r="U141" s="31"/>
      <c r="V141" s="31"/>
      <c r="W141" s="31"/>
      <c r="X141" s="31"/>
      <c r="Y141" s="31"/>
      <c r="Z141" s="31"/>
      <c r="AA141" s="31"/>
    </row>
    <row r="142" spans="1:27" ht="15.75" customHeight="1">
      <c r="A142" s="103"/>
      <c r="B142" s="103"/>
      <c r="C142" s="109"/>
      <c r="D142" s="103"/>
      <c r="E142" s="31"/>
      <c r="F142" s="31"/>
      <c r="G142" s="31"/>
      <c r="H142" s="31"/>
      <c r="I142" s="31"/>
      <c r="J142" s="31"/>
      <c r="K142" s="31"/>
      <c r="L142" s="31"/>
      <c r="M142" s="31"/>
      <c r="N142" s="31"/>
      <c r="O142" s="31"/>
      <c r="P142" s="31"/>
      <c r="Q142" s="31"/>
      <c r="R142" s="31"/>
      <c r="S142" s="31"/>
      <c r="T142" s="31"/>
      <c r="U142" s="31"/>
      <c r="V142" s="31"/>
      <c r="W142" s="31"/>
      <c r="X142" s="31"/>
      <c r="Y142" s="31"/>
      <c r="Z142" s="31"/>
      <c r="AA142" s="31"/>
    </row>
    <row r="143" spans="1:27" ht="15.75" customHeight="1">
      <c r="A143" s="103"/>
      <c r="B143" s="103"/>
      <c r="C143" s="109"/>
      <c r="D143" s="103"/>
      <c r="E143" s="31"/>
      <c r="F143" s="31"/>
      <c r="G143" s="31"/>
      <c r="H143" s="31"/>
      <c r="I143" s="31"/>
      <c r="J143" s="31"/>
      <c r="K143" s="31"/>
      <c r="L143" s="31"/>
      <c r="M143" s="31"/>
      <c r="N143" s="31"/>
      <c r="O143" s="31"/>
      <c r="P143" s="31"/>
      <c r="Q143" s="31"/>
      <c r="R143" s="31"/>
      <c r="S143" s="31"/>
      <c r="T143" s="31"/>
      <c r="U143" s="31"/>
      <c r="V143" s="31"/>
      <c r="W143" s="31"/>
      <c r="X143" s="31"/>
      <c r="Y143" s="31"/>
      <c r="Z143" s="31"/>
      <c r="AA143" s="31"/>
    </row>
    <row r="144" spans="1:27" ht="15.75" customHeight="1">
      <c r="A144" s="103"/>
      <c r="B144" s="103"/>
      <c r="C144" s="109"/>
      <c r="D144" s="103"/>
      <c r="E144" s="31"/>
      <c r="F144" s="31"/>
      <c r="G144" s="31"/>
      <c r="H144" s="31"/>
      <c r="I144" s="31"/>
      <c r="J144" s="31"/>
      <c r="K144" s="31"/>
      <c r="L144" s="31"/>
      <c r="M144" s="31"/>
      <c r="N144" s="31"/>
      <c r="O144" s="31"/>
      <c r="P144" s="31"/>
      <c r="Q144" s="31"/>
      <c r="R144" s="31"/>
      <c r="S144" s="31"/>
      <c r="T144" s="31"/>
      <c r="U144" s="31"/>
      <c r="V144" s="31"/>
      <c r="W144" s="31"/>
      <c r="X144" s="31"/>
      <c r="Y144" s="31"/>
      <c r="Z144" s="31"/>
      <c r="AA144" s="31"/>
    </row>
    <row r="145" spans="1:27" ht="15.75" customHeight="1">
      <c r="A145" s="103"/>
      <c r="B145" s="103"/>
      <c r="C145" s="109"/>
      <c r="D145" s="103"/>
      <c r="E145" s="31"/>
      <c r="F145" s="31"/>
      <c r="G145" s="31"/>
      <c r="H145" s="31"/>
      <c r="I145" s="31"/>
      <c r="J145" s="31"/>
      <c r="K145" s="31"/>
      <c r="L145" s="31"/>
      <c r="M145" s="31"/>
      <c r="N145" s="31"/>
      <c r="O145" s="31"/>
      <c r="P145" s="31"/>
      <c r="Q145" s="31"/>
      <c r="R145" s="31"/>
      <c r="S145" s="31"/>
      <c r="T145" s="31"/>
      <c r="U145" s="31"/>
      <c r="V145" s="31"/>
      <c r="W145" s="31"/>
      <c r="X145" s="31"/>
      <c r="Y145" s="31"/>
      <c r="Z145" s="31"/>
      <c r="AA145" s="31"/>
    </row>
    <row r="146" spans="1:27" ht="15.75" customHeight="1">
      <c r="A146" s="103"/>
      <c r="B146" s="103"/>
      <c r="C146" s="109"/>
      <c r="D146" s="103"/>
      <c r="E146" s="31"/>
      <c r="F146" s="31"/>
      <c r="G146" s="31"/>
      <c r="H146" s="31"/>
      <c r="I146" s="31"/>
      <c r="J146" s="31"/>
      <c r="K146" s="31"/>
      <c r="L146" s="31"/>
      <c r="M146" s="31"/>
      <c r="N146" s="31"/>
      <c r="O146" s="31"/>
      <c r="P146" s="31"/>
      <c r="Q146" s="31"/>
      <c r="R146" s="31"/>
      <c r="S146" s="31"/>
      <c r="T146" s="31"/>
      <c r="U146" s="31"/>
      <c r="V146" s="31"/>
      <c r="W146" s="31"/>
      <c r="X146" s="31"/>
      <c r="Y146" s="31"/>
      <c r="Z146" s="31"/>
      <c r="AA146" s="31"/>
    </row>
    <row r="147" spans="1:27" ht="15.75" customHeight="1">
      <c r="A147" s="103"/>
      <c r="B147" s="103"/>
      <c r="C147" s="109"/>
      <c r="D147" s="103"/>
      <c r="E147" s="31"/>
      <c r="F147" s="31"/>
      <c r="G147" s="31"/>
      <c r="H147" s="31"/>
      <c r="I147" s="31"/>
      <c r="J147" s="31"/>
      <c r="K147" s="31"/>
      <c r="L147" s="31"/>
      <c r="M147" s="31"/>
      <c r="N147" s="31"/>
      <c r="O147" s="31"/>
      <c r="P147" s="31"/>
      <c r="Q147" s="31"/>
      <c r="R147" s="31"/>
      <c r="S147" s="31"/>
      <c r="T147" s="31"/>
      <c r="U147" s="31"/>
      <c r="V147" s="31"/>
      <c r="W147" s="31"/>
      <c r="X147" s="31"/>
      <c r="Y147" s="31"/>
      <c r="Z147" s="31"/>
      <c r="AA147" s="31"/>
    </row>
    <row r="148" spans="1:27" ht="15.75" customHeight="1">
      <c r="A148" s="103"/>
      <c r="B148" s="103"/>
      <c r="C148" s="109"/>
      <c r="D148" s="103"/>
      <c r="E148" s="31"/>
      <c r="F148" s="31"/>
      <c r="G148" s="31"/>
      <c r="H148" s="31"/>
      <c r="I148" s="31"/>
      <c r="J148" s="31"/>
      <c r="K148" s="31"/>
      <c r="L148" s="31"/>
      <c r="M148" s="31"/>
      <c r="N148" s="31"/>
      <c r="O148" s="31"/>
      <c r="P148" s="31"/>
      <c r="Q148" s="31"/>
      <c r="R148" s="31"/>
      <c r="S148" s="31"/>
      <c r="T148" s="31"/>
      <c r="U148" s="31"/>
      <c r="V148" s="31"/>
      <c r="W148" s="31"/>
      <c r="X148" s="31"/>
      <c r="Y148" s="31"/>
      <c r="Z148" s="31"/>
      <c r="AA148" s="31"/>
    </row>
    <row r="149" spans="1:27" ht="15.75" customHeight="1">
      <c r="A149" s="103"/>
      <c r="B149" s="103"/>
      <c r="C149" s="109"/>
      <c r="D149" s="103"/>
      <c r="E149" s="31"/>
      <c r="F149" s="31"/>
      <c r="G149" s="31"/>
      <c r="H149" s="31"/>
      <c r="I149" s="31"/>
      <c r="J149" s="31"/>
      <c r="K149" s="31"/>
      <c r="L149" s="31"/>
      <c r="M149" s="31"/>
      <c r="N149" s="31"/>
      <c r="O149" s="31"/>
      <c r="P149" s="31"/>
      <c r="Q149" s="31"/>
      <c r="R149" s="31"/>
      <c r="S149" s="31"/>
      <c r="T149" s="31"/>
      <c r="U149" s="31"/>
      <c r="V149" s="31"/>
      <c r="W149" s="31"/>
      <c r="X149" s="31"/>
      <c r="Y149" s="31"/>
      <c r="Z149" s="31"/>
      <c r="AA149" s="31"/>
    </row>
    <row r="150" spans="1:27" ht="15.75" customHeight="1">
      <c r="A150" s="103"/>
      <c r="B150" s="103"/>
      <c r="C150" s="109"/>
      <c r="D150" s="103"/>
      <c r="E150" s="31"/>
      <c r="F150" s="31"/>
      <c r="G150" s="31"/>
      <c r="H150" s="31"/>
      <c r="I150" s="31"/>
      <c r="J150" s="31"/>
      <c r="K150" s="31"/>
      <c r="L150" s="31"/>
      <c r="M150" s="31"/>
      <c r="N150" s="31"/>
      <c r="O150" s="31"/>
      <c r="P150" s="31"/>
      <c r="Q150" s="31"/>
      <c r="R150" s="31"/>
      <c r="S150" s="31"/>
      <c r="T150" s="31"/>
      <c r="U150" s="31"/>
      <c r="V150" s="31"/>
      <c r="W150" s="31"/>
      <c r="X150" s="31"/>
      <c r="Y150" s="31"/>
      <c r="Z150" s="31"/>
      <c r="AA150" s="31"/>
    </row>
    <row r="151" spans="1:27" ht="15.75" customHeight="1">
      <c r="A151" s="103"/>
      <c r="B151" s="103"/>
      <c r="C151" s="109"/>
      <c r="D151" s="103"/>
      <c r="E151" s="31"/>
      <c r="F151" s="31"/>
      <c r="G151" s="31"/>
      <c r="H151" s="31"/>
      <c r="I151" s="31"/>
      <c r="J151" s="31"/>
      <c r="K151" s="31"/>
      <c r="L151" s="31"/>
      <c r="M151" s="31"/>
      <c r="N151" s="31"/>
      <c r="O151" s="31"/>
      <c r="P151" s="31"/>
      <c r="Q151" s="31"/>
      <c r="R151" s="31"/>
      <c r="S151" s="31"/>
      <c r="T151" s="31"/>
      <c r="U151" s="31"/>
      <c r="V151" s="31"/>
      <c r="W151" s="31"/>
      <c r="X151" s="31"/>
      <c r="Y151" s="31"/>
      <c r="Z151" s="31"/>
      <c r="AA151" s="31"/>
    </row>
    <row r="152" spans="1:27" ht="15.75" customHeight="1">
      <c r="A152" s="103"/>
      <c r="B152" s="103"/>
      <c r="C152" s="109"/>
      <c r="D152" s="103"/>
      <c r="E152" s="31"/>
      <c r="F152" s="31"/>
      <c r="G152" s="31"/>
      <c r="H152" s="31"/>
      <c r="I152" s="31"/>
      <c r="J152" s="31"/>
      <c r="K152" s="31"/>
      <c r="L152" s="31"/>
      <c r="M152" s="31"/>
      <c r="N152" s="31"/>
      <c r="O152" s="31"/>
      <c r="P152" s="31"/>
      <c r="Q152" s="31"/>
      <c r="R152" s="31"/>
      <c r="S152" s="31"/>
      <c r="T152" s="31"/>
      <c r="U152" s="31"/>
      <c r="V152" s="31"/>
      <c r="W152" s="31"/>
      <c r="X152" s="31"/>
      <c r="Y152" s="31"/>
      <c r="Z152" s="31"/>
      <c r="AA152" s="31"/>
    </row>
    <row r="153" spans="1:27" ht="15.75" customHeight="1">
      <c r="A153" s="103"/>
      <c r="B153" s="103"/>
      <c r="C153" s="109"/>
      <c r="D153" s="103"/>
      <c r="E153" s="31"/>
      <c r="F153" s="31"/>
      <c r="G153" s="31"/>
      <c r="H153" s="31"/>
      <c r="I153" s="31"/>
      <c r="J153" s="31"/>
      <c r="K153" s="31"/>
      <c r="L153" s="31"/>
      <c r="M153" s="31"/>
      <c r="N153" s="31"/>
      <c r="O153" s="31"/>
      <c r="P153" s="31"/>
      <c r="Q153" s="31"/>
      <c r="R153" s="31"/>
      <c r="S153" s="31"/>
      <c r="T153" s="31"/>
      <c r="U153" s="31"/>
      <c r="V153" s="31"/>
      <c r="W153" s="31"/>
      <c r="X153" s="31"/>
      <c r="Y153" s="31"/>
      <c r="Z153" s="31"/>
      <c r="AA153" s="31"/>
    </row>
    <row r="154" spans="1:27" ht="15.75" customHeight="1">
      <c r="A154" s="103"/>
      <c r="B154" s="103"/>
      <c r="C154" s="109"/>
      <c r="D154" s="103"/>
      <c r="E154" s="31"/>
      <c r="F154" s="31"/>
      <c r="G154" s="31"/>
      <c r="H154" s="31"/>
      <c r="I154" s="31"/>
      <c r="J154" s="31"/>
      <c r="K154" s="31"/>
      <c r="L154" s="31"/>
      <c r="M154" s="31"/>
      <c r="N154" s="31"/>
      <c r="O154" s="31"/>
      <c r="P154" s="31"/>
      <c r="Q154" s="31"/>
      <c r="R154" s="31"/>
      <c r="S154" s="31"/>
      <c r="T154" s="31"/>
      <c r="U154" s="31"/>
      <c r="V154" s="31"/>
      <c r="W154" s="31"/>
      <c r="X154" s="31"/>
      <c r="Y154" s="31"/>
      <c r="Z154" s="31"/>
      <c r="AA154" s="31"/>
    </row>
    <row r="155" spans="1:27" ht="15.75" customHeight="1">
      <c r="A155" s="103"/>
      <c r="B155" s="103"/>
      <c r="C155" s="109"/>
      <c r="D155" s="103"/>
      <c r="E155" s="31"/>
      <c r="F155" s="31"/>
      <c r="G155" s="31"/>
      <c r="H155" s="31"/>
      <c r="I155" s="31"/>
      <c r="J155" s="31"/>
      <c r="K155" s="31"/>
      <c r="L155" s="31"/>
      <c r="M155" s="31"/>
      <c r="N155" s="31"/>
      <c r="O155" s="31"/>
      <c r="P155" s="31"/>
      <c r="Q155" s="31"/>
      <c r="R155" s="31"/>
      <c r="S155" s="31"/>
      <c r="T155" s="31"/>
      <c r="U155" s="31"/>
      <c r="V155" s="31"/>
      <c r="W155" s="31"/>
      <c r="X155" s="31"/>
      <c r="Y155" s="31"/>
      <c r="Z155" s="31"/>
      <c r="AA155" s="31"/>
    </row>
    <row r="156" spans="1:27" ht="15.75" customHeight="1">
      <c r="A156" s="103"/>
      <c r="B156" s="103"/>
      <c r="C156" s="109"/>
      <c r="D156" s="103"/>
      <c r="E156" s="31"/>
      <c r="F156" s="31"/>
      <c r="G156" s="31"/>
      <c r="H156" s="31"/>
      <c r="I156" s="31"/>
      <c r="J156" s="31"/>
      <c r="K156" s="31"/>
      <c r="L156" s="31"/>
      <c r="M156" s="31"/>
      <c r="N156" s="31"/>
      <c r="O156" s="31"/>
      <c r="P156" s="31"/>
      <c r="Q156" s="31"/>
      <c r="R156" s="31"/>
      <c r="S156" s="31"/>
      <c r="T156" s="31"/>
      <c r="U156" s="31"/>
      <c r="V156" s="31"/>
      <c r="W156" s="31"/>
      <c r="X156" s="31"/>
      <c r="Y156" s="31"/>
      <c r="Z156" s="31"/>
      <c r="AA156" s="31"/>
    </row>
    <row r="157" spans="1:27" ht="15.75" customHeight="1">
      <c r="A157" s="103"/>
      <c r="B157" s="103"/>
      <c r="C157" s="109"/>
      <c r="D157" s="103"/>
      <c r="E157" s="31"/>
      <c r="F157" s="31"/>
      <c r="G157" s="31"/>
      <c r="H157" s="31"/>
      <c r="I157" s="31"/>
      <c r="J157" s="31"/>
      <c r="K157" s="31"/>
      <c r="L157" s="31"/>
      <c r="M157" s="31"/>
      <c r="N157" s="31"/>
      <c r="O157" s="31"/>
      <c r="P157" s="31"/>
      <c r="Q157" s="31"/>
      <c r="R157" s="31"/>
      <c r="S157" s="31"/>
      <c r="T157" s="31"/>
      <c r="U157" s="31"/>
      <c r="V157" s="31"/>
      <c r="W157" s="31"/>
      <c r="X157" s="31"/>
      <c r="Y157" s="31"/>
      <c r="Z157" s="31"/>
      <c r="AA157" s="31"/>
    </row>
    <row r="158" spans="1:27" ht="15.75" customHeight="1">
      <c r="A158" s="103"/>
      <c r="B158" s="103"/>
      <c r="C158" s="109"/>
      <c r="D158" s="103"/>
      <c r="E158" s="31"/>
      <c r="F158" s="31"/>
      <c r="G158" s="31"/>
      <c r="H158" s="31"/>
      <c r="I158" s="31"/>
      <c r="J158" s="31"/>
      <c r="K158" s="31"/>
      <c r="L158" s="31"/>
      <c r="M158" s="31"/>
      <c r="N158" s="31"/>
      <c r="O158" s="31"/>
      <c r="P158" s="31"/>
      <c r="Q158" s="31"/>
      <c r="R158" s="31"/>
      <c r="S158" s="31"/>
      <c r="T158" s="31"/>
      <c r="U158" s="31"/>
      <c r="V158" s="31"/>
      <c r="W158" s="31"/>
      <c r="X158" s="31"/>
      <c r="Y158" s="31"/>
      <c r="Z158" s="31"/>
      <c r="AA158" s="31"/>
    </row>
    <row r="159" spans="1:27" ht="15.75" customHeight="1">
      <c r="A159" s="103"/>
      <c r="B159" s="103"/>
      <c r="C159" s="109"/>
      <c r="D159" s="103"/>
      <c r="E159" s="31"/>
      <c r="F159" s="31"/>
      <c r="G159" s="31"/>
      <c r="H159" s="31"/>
      <c r="I159" s="31"/>
      <c r="J159" s="31"/>
      <c r="K159" s="31"/>
      <c r="L159" s="31"/>
      <c r="M159" s="31"/>
      <c r="N159" s="31"/>
      <c r="O159" s="31"/>
      <c r="P159" s="31"/>
      <c r="Q159" s="31"/>
      <c r="R159" s="31"/>
      <c r="S159" s="31"/>
      <c r="T159" s="31"/>
      <c r="U159" s="31"/>
      <c r="V159" s="31"/>
      <c r="W159" s="31"/>
      <c r="X159" s="31"/>
      <c r="Y159" s="31"/>
      <c r="Z159" s="31"/>
      <c r="AA159" s="31"/>
    </row>
    <row r="160" spans="1:27" ht="15.75" customHeight="1">
      <c r="A160" s="103"/>
      <c r="B160" s="103"/>
      <c r="C160" s="109"/>
      <c r="D160" s="103"/>
      <c r="E160" s="31"/>
      <c r="F160" s="31"/>
      <c r="G160" s="31"/>
      <c r="H160" s="31"/>
      <c r="I160" s="31"/>
      <c r="J160" s="31"/>
      <c r="K160" s="31"/>
      <c r="L160" s="31"/>
      <c r="M160" s="31"/>
      <c r="N160" s="31"/>
      <c r="O160" s="31"/>
      <c r="P160" s="31"/>
      <c r="Q160" s="31"/>
      <c r="R160" s="31"/>
      <c r="S160" s="31"/>
      <c r="T160" s="31"/>
      <c r="U160" s="31"/>
      <c r="V160" s="31"/>
      <c r="W160" s="31"/>
      <c r="X160" s="31"/>
      <c r="Y160" s="31"/>
      <c r="Z160" s="31"/>
      <c r="AA160" s="31"/>
    </row>
    <row r="161" spans="1:27" ht="15.75" customHeight="1">
      <c r="A161" s="103"/>
      <c r="B161" s="103"/>
      <c r="C161" s="109"/>
      <c r="D161" s="103"/>
      <c r="E161" s="31"/>
      <c r="F161" s="31"/>
      <c r="G161" s="31"/>
      <c r="H161" s="31"/>
      <c r="I161" s="31"/>
      <c r="J161" s="31"/>
      <c r="K161" s="31"/>
      <c r="L161" s="31"/>
      <c r="M161" s="31"/>
      <c r="N161" s="31"/>
      <c r="O161" s="31"/>
      <c r="P161" s="31"/>
      <c r="Q161" s="31"/>
      <c r="R161" s="31"/>
      <c r="S161" s="31"/>
      <c r="T161" s="31"/>
      <c r="U161" s="31"/>
      <c r="V161" s="31"/>
      <c r="W161" s="31"/>
      <c r="X161" s="31"/>
      <c r="Y161" s="31"/>
      <c r="Z161" s="31"/>
      <c r="AA161" s="31"/>
    </row>
    <row r="162" spans="1:27" ht="15.75" customHeight="1">
      <c r="A162" s="103"/>
      <c r="B162" s="103"/>
      <c r="C162" s="109"/>
      <c r="D162" s="103"/>
      <c r="E162" s="31"/>
      <c r="F162" s="31"/>
      <c r="G162" s="31"/>
      <c r="H162" s="31"/>
      <c r="I162" s="31"/>
      <c r="J162" s="31"/>
      <c r="K162" s="31"/>
      <c r="L162" s="31"/>
      <c r="M162" s="31"/>
      <c r="N162" s="31"/>
      <c r="O162" s="31"/>
      <c r="P162" s="31"/>
      <c r="Q162" s="31"/>
      <c r="R162" s="31"/>
      <c r="S162" s="31"/>
      <c r="T162" s="31"/>
      <c r="U162" s="31"/>
      <c r="V162" s="31"/>
      <c r="W162" s="31"/>
      <c r="X162" s="31"/>
      <c r="Y162" s="31"/>
      <c r="Z162" s="31"/>
      <c r="AA162" s="31"/>
    </row>
    <row r="163" spans="1:27" ht="15.75" customHeight="1">
      <c r="A163" s="103"/>
      <c r="B163" s="103"/>
      <c r="C163" s="109"/>
      <c r="D163" s="103"/>
      <c r="E163" s="31"/>
      <c r="F163" s="31"/>
      <c r="G163" s="31"/>
      <c r="H163" s="31"/>
      <c r="I163" s="31"/>
      <c r="J163" s="31"/>
      <c r="K163" s="31"/>
      <c r="L163" s="31"/>
      <c r="M163" s="31"/>
      <c r="N163" s="31"/>
      <c r="O163" s="31"/>
      <c r="P163" s="31"/>
      <c r="Q163" s="31"/>
      <c r="R163" s="31"/>
      <c r="S163" s="31"/>
      <c r="T163" s="31"/>
      <c r="U163" s="31"/>
      <c r="V163" s="31"/>
      <c r="W163" s="31"/>
      <c r="X163" s="31"/>
      <c r="Y163" s="31"/>
      <c r="Z163" s="31"/>
      <c r="AA163" s="31"/>
    </row>
    <row r="164" spans="1:27" ht="15.75" customHeight="1">
      <c r="A164" s="103"/>
      <c r="B164" s="103"/>
      <c r="C164" s="109"/>
      <c r="D164" s="103"/>
      <c r="E164" s="31"/>
      <c r="F164" s="31"/>
      <c r="G164" s="31"/>
      <c r="H164" s="31"/>
      <c r="I164" s="31"/>
      <c r="J164" s="31"/>
      <c r="K164" s="31"/>
      <c r="L164" s="31"/>
      <c r="M164" s="31"/>
      <c r="N164" s="31"/>
      <c r="O164" s="31"/>
      <c r="P164" s="31"/>
      <c r="Q164" s="31"/>
      <c r="R164" s="31"/>
      <c r="S164" s="31"/>
      <c r="T164" s="31"/>
      <c r="U164" s="31"/>
      <c r="V164" s="31"/>
      <c r="W164" s="31"/>
      <c r="X164" s="31"/>
      <c r="Y164" s="31"/>
      <c r="Z164" s="31"/>
      <c r="AA164" s="31"/>
    </row>
    <row r="165" spans="1:27" ht="15.75" customHeight="1">
      <c r="A165" s="103"/>
      <c r="B165" s="103"/>
      <c r="C165" s="109"/>
      <c r="D165" s="103"/>
      <c r="E165" s="31"/>
      <c r="F165" s="31"/>
      <c r="G165" s="31"/>
      <c r="H165" s="31"/>
      <c r="I165" s="31"/>
      <c r="J165" s="31"/>
      <c r="K165" s="31"/>
      <c r="L165" s="31"/>
      <c r="M165" s="31"/>
      <c r="N165" s="31"/>
      <c r="O165" s="31"/>
      <c r="P165" s="31"/>
      <c r="Q165" s="31"/>
      <c r="R165" s="31"/>
      <c r="S165" s="31"/>
      <c r="T165" s="31"/>
      <c r="U165" s="31"/>
      <c r="V165" s="31"/>
      <c r="W165" s="31"/>
      <c r="X165" s="31"/>
      <c r="Y165" s="31"/>
      <c r="Z165" s="31"/>
      <c r="AA165" s="31"/>
    </row>
    <row r="166" spans="1:27" ht="15.75" customHeight="1">
      <c r="A166" s="103"/>
      <c r="B166" s="103"/>
      <c r="C166" s="109"/>
      <c r="D166" s="103"/>
      <c r="E166" s="31"/>
      <c r="F166" s="31"/>
      <c r="G166" s="31"/>
      <c r="H166" s="31"/>
      <c r="I166" s="31"/>
      <c r="J166" s="31"/>
      <c r="K166" s="31"/>
      <c r="L166" s="31"/>
      <c r="M166" s="31"/>
      <c r="N166" s="31"/>
      <c r="O166" s="31"/>
      <c r="P166" s="31"/>
      <c r="Q166" s="31"/>
      <c r="R166" s="31"/>
      <c r="S166" s="31"/>
      <c r="T166" s="31"/>
      <c r="U166" s="31"/>
      <c r="V166" s="31"/>
      <c r="W166" s="31"/>
      <c r="X166" s="31"/>
      <c r="Y166" s="31"/>
      <c r="Z166" s="31"/>
      <c r="AA166" s="31"/>
    </row>
    <row r="167" spans="1:27" ht="15.75" customHeight="1">
      <c r="A167" s="103"/>
      <c r="B167" s="103"/>
      <c r="C167" s="109"/>
      <c r="D167" s="103"/>
      <c r="E167" s="31"/>
      <c r="F167" s="31"/>
      <c r="G167" s="31"/>
      <c r="H167" s="31"/>
      <c r="I167" s="31"/>
      <c r="J167" s="31"/>
      <c r="K167" s="31"/>
      <c r="L167" s="31"/>
      <c r="M167" s="31"/>
      <c r="N167" s="31"/>
      <c r="O167" s="31"/>
      <c r="P167" s="31"/>
      <c r="Q167" s="31"/>
      <c r="R167" s="31"/>
      <c r="S167" s="31"/>
      <c r="T167" s="31"/>
      <c r="U167" s="31"/>
      <c r="V167" s="31"/>
      <c r="W167" s="31"/>
      <c r="X167" s="31"/>
      <c r="Y167" s="31"/>
      <c r="Z167" s="31"/>
      <c r="AA167" s="31"/>
    </row>
    <row r="168" spans="1:27" ht="15.75" customHeight="1">
      <c r="A168" s="103"/>
      <c r="B168" s="103"/>
      <c r="C168" s="109"/>
      <c r="D168" s="103"/>
      <c r="E168" s="31"/>
      <c r="F168" s="31"/>
      <c r="G168" s="31"/>
      <c r="H168" s="31"/>
      <c r="I168" s="31"/>
      <c r="J168" s="31"/>
      <c r="K168" s="31"/>
      <c r="L168" s="31"/>
      <c r="M168" s="31"/>
      <c r="N168" s="31"/>
      <c r="O168" s="31"/>
      <c r="P168" s="31"/>
      <c r="Q168" s="31"/>
      <c r="R168" s="31"/>
      <c r="S168" s="31"/>
      <c r="T168" s="31"/>
      <c r="U168" s="31"/>
      <c r="V168" s="31"/>
      <c r="W168" s="31"/>
      <c r="X168" s="31"/>
      <c r="Y168" s="31"/>
      <c r="Z168" s="31"/>
      <c r="AA168" s="31"/>
    </row>
    <row r="169" spans="1:27" ht="15.75" customHeight="1">
      <c r="A169" s="103"/>
      <c r="B169" s="103"/>
      <c r="C169" s="109"/>
      <c r="D169" s="103"/>
      <c r="E169" s="31"/>
      <c r="F169" s="31"/>
      <c r="G169" s="31"/>
      <c r="H169" s="31"/>
      <c r="I169" s="31"/>
      <c r="J169" s="31"/>
      <c r="K169" s="31"/>
      <c r="L169" s="31"/>
      <c r="M169" s="31"/>
      <c r="N169" s="31"/>
      <c r="O169" s="31"/>
      <c r="P169" s="31"/>
      <c r="Q169" s="31"/>
      <c r="R169" s="31"/>
      <c r="S169" s="31"/>
      <c r="T169" s="31"/>
      <c r="U169" s="31"/>
      <c r="V169" s="31"/>
      <c r="W169" s="31"/>
      <c r="X169" s="31"/>
      <c r="Y169" s="31"/>
      <c r="Z169" s="31"/>
      <c r="AA169" s="31"/>
    </row>
    <row r="170" spans="1:27" ht="15.75" customHeight="1">
      <c r="A170" s="103"/>
      <c r="B170" s="103"/>
      <c r="C170" s="109"/>
      <c r="D170" s="103"/>
      <c r="E170" s="31"/>
      <c r="F170" s="31"/>
      <c r="G170" s="31"/>
      <c r="H170" s="31"/>
      <c r="I170" s="31"/>
      <c r="J170" s="31"/>
      <c r="K170" s="31"/>
      <c r="L170" s="31"/>
      <c r="M170" s="31"/>
      <c r="N170" s="31"/>
      <c r="O170" s="31"/>
      <c r="P170" s="31"/>
      <c r="Q170" s="31"/>
      <c r="R170" s="31"/>
      <c r="S170" s="31"/>
      <c r="T170" s="31"/>
      <c r="U170" s="31"/>
      <c r="V170" s="31"/>
      <c r="W170" s="31"/>
      <c r="X170" s="31"/>
      <c r="Y170" s="31"/>
      <c r="Z170" s="31"/>
      <c r="AA170" s="31"/>
    </row>
    <row r="171" spans="1:27" ht="15.75" customHeight="1">
      <c r="A171" s="103"/>
      <c r="B171" s="103"/>
      <c r="C171" s="109"/>
      <c r="D171" s="103"/>
      <c r="E171" s="31"/>
      <c r="F171" s="31"/>
      <c r="G171" s="31"/>
      <c r="H171" s="31"/>
      <c r="I171" s="31"/>
      <c r="J171" s="31"/>
      <c r="K171" s="31"/>
      <c r="L171" s="31"/>
      <c r="M171" s="31"/>
      <c r="N171" s="31"/>
      <c r="O171" s="31"/>
      <c r="P171" s="31"/>
      <c r="Q171" s="31"/>
      <c r="R171" s="31"/>
      <c r="S171" s="31"/>
      <c r="T171" s="31"/>
      <c r="U171" s="31"/>
      <c r="V171" s="31"/>
      <c r="W171" s="31"/>
      <c r="X171" s="31"/>
      <c r="Y171" s="31"/>
      <c r="Z171" s="31"/>
      <c r="AA171" s="31"/>
    </row>
    <row r="172" spans="1:27" ht="15.75" customHeight="1">
      <c r="A172" s="103"/>
      <c r="B172" s="103"/>
      <c r="C172" s="109"/>
      <c r="D172" s="103"/>
      <c r="E172" s="31"/>
      <c r="F172" s="31"/>
      <c r="G172" s="31"/>
      <c r="H172" s="31"/>
      <c r="I172" s="31"/>
      <c r="J172" s="31"/>
      <c r="K172" s="31"/>
      <c r="L172" s="31"/>
      <c r="M172" s="31"/>
      <c r="N172" s="31"/>
      <c r="O172" s="31"/>
      <c r="P172" s="31"/>
      <c r="Q172" s="31"/>
      <c r="R172" s="31"/>
      <c r="S172" s="31"/>
      <c r="T172" s="31"/>
      <c r="U172" s="31"/>
      <c r="V172" s="31"/>
      <c r="W172" s="31"/>
      <c r="X172" s="31"/>
      <c r="Y172" s="31"/>
      <c r="Z172" s="31"/>
      <c r="AA172" s="31"/>
    </row>
    <row r="173" spans="1:27" ht="15.75" customHeight="1">
      <c r="A173" s="103"/>
      <c r="B173" s="103"/>
      <c r="C173" s="109"/>
      <c r="D173" s="103"/>
      <c r="E173" s="31"/>
      <c r="F173" s="31"/>
      <c r="G173" s="31"/>
      <c r="H173" s="31"/>
      <c r="I173" s="31"/>
      <c r="J173" s="31"/>
      <c r="K173" s="31"/>
      <c r="L173" s="31"/>
      <c r="M173" s="31"/>
      <c r="N173" s="31"/>
      <c r="O173" s="31"/>
      <c r="P173" s="31"/>
      <c r="Q173" s="31"/>
      <c r="R173" s="31"/>
      <c r="S173" s="31"/>
      <c r="T173" s="31"/>
      <c r="U173" s="31"/>
      <c r="V173" s="31"/>
      <c r="W173" s="31"/>
      <c r="X173" s="31"/>
      <c r="Y173" s="31"/>
      <c r="Z173" s="31"/>
      <c r="AA173" s="31"/>
    </row>
    <row r="174" spans="1:27" ht="15.75" customHeight="1">
      <c r="A174" s="103"/>
      <c r="B174" s="103"/>
      <c r="C174" s="109"/>
      <c r="D174" s="103"/>
      <c r="E174" s="31"/>
      <c r="F174" s="31"/>
      <c r="G174" s="31"/>
      <c r="H174" s="31"/>
      <c r="I174" s="31"/>
      <c r="J174" s="31"/>
      <c r="K174" s="31"/>
      <c r="L174" s="31"/>
      <c r="M174" s="31"/>
      <c r="N174" s="31"/>
      <c r="O174" s="31"/>
      <c r="P174" s="31"/>
      <c r="Q174" s="31"/>
      <c r="R174" s="31"/>
      <c r="S174" s="31"/>
      <c r="T174" s="31"/>
      <c r="U174" s="31"/>
      <c r="V174" s="31"/>
      <c r="W174" s="31"/>
      <c r="X174" s="31"/>
      <c r="Y174" s="31"/>
      <c r="Z174" s="31"/>
      <c r="AA174" s="31"/>
    </row>
    <row r="175" spans="1:27" ht="15.75" customHeight="1">
      <c r="A175" s="103"/>
      <c r="B175" s="103"/>
      <c r="C175" s="109"/>
      <c r="D175" s="103"/>
      <c r="E175" s="31"/>
      <c r="F175" s="31"/>
      <c r="G175" s="31"/>
      <c r="H175" s="31"/>
      <c r="I175" s="31"/>
      <c r="J175" s="31"/>
      <c r="K175" s="31"/>
      <c r="L175" s="31"/>
      <c r="M175" s="31"/>
      <c r="N175" s="31"/>
      <c r="O175" s="31"/>
      <c r="P175" s="31"/>
      <c r="Q175" s="31"/>
      <c r="R175" s="31"/>
      <c r="S175" s="31"/>
      <c r="T175" s="31"/>
      <c r="U175" s="31"/>
      <c r="V175" s="31"/>
      <c r="W175" s="31"/>
      <c r="X175" s="31"/>
      <c r="Y175" s="31"/>
      <c r="Z175" s="31"/>
      <c r="AA175" s="31"/>
    </row>
    <row r="176" spans="1:27" ht="15.75" customHeight="1">
      <c r="A176" s="103"/>
      <c r="B176" s="103"/>
      <c r="C176" s="109"/>
      <c r="D176" s="103"/>
      <c r="E176" s="31"/>
      <c r="F176" s="31"/>
      <c r="G176" s="31"/>
      <c r="H176" s="31"/>
      <c r="I176" s="31"/>
      <c r="J176" s="31"/>
      <c r="K176" s="31"/>
      <c r="L176" s="31"/>
      <c r="M176" s="31"/>
      <c r="N176" s="31"/>
      <c r="O176" s="31"/>
      <c r="P176" s="31"/>
      <c r="Q176" s="31"/>
      <c r="R176" s="31"/>
      <c r="S176" s="31"/>
      <c r="T176" s="31"/>
      <c r="U176" s="31"/>
      <c r="V176" s="31"/>
      <c r="W176" s="31"/>
      <c r="X176" s="31"/>
      <c r="Y176" s="31"/>
      <c r="Z176" s="31"/>
      <c r="AA176" s="31"/>
    </row>
    <row r="177" spans="1:27" ht="15.75" customHeight="1">
      <c r="A177" s="103"/>
      <c r="B177" s="103"/>
      <c r="C177" s="109"/>
      <c r="D177" s="103"/>
      <c r="E177" s="31"/>
      <c r="F177" s="31"/>
      <c r="G177" s="31"/>
      <c r="H177" s="31"/>
      <c r="I177" s="31"/>
      <c r="J177" s="31"/>
      <c r="K177" s="31"/>
      <c r="L177" s="31"/>
      <c r="M177" s="31"/>
      <c r="N177" s="31"/>
      <c r="O177" s="31"/>
      <c r="P177" s="31"/>
      <c r="Q177" s="31"/>
      <c r="R177" s="31"/>
      <c r="S177" s="31"/>
      <c r="T177" s="31"/>
      <c r="U177" s="31"/>
      <c r="V177" s="31"/>
      <c r="W177" s="31"/>
      <c r="X177" s="31"/>
      <c r="Y177" s="31"/>
      <c r="Z177" s="31"/>
      <c r="AA177" s="31"/>
    </row>
    <row r="178" spans="1:27" ht="15.75" customHeight="1">
      <c r="A178" s="103"/>
      <c r="B178" s="103"/>
      <c r="C178" s="109"/>
      <c r="D178" s="103"/>
      <c r="E178" s="31"/>
      <c r="F178" s="31"/>
      <c r="G178" s="31"/>
      <c r="H178" s="31"/>
      <c r="I178" s="31"/>
      <c r="J178" s="31"/>
      <c r="K178" s="31"/>
      <c r="L178" s="31"/>
      <c r="M178" s="31"/>
      <c r="N178" s="31"/>
      <c r="O178" s="31"/>
      <c r="P178" s="31"/>
      <c r="Q178" s="31"/>
      <c r="R178" s="31"/>
      <c r="S178" s="31"/>
      <c r="T178" s="31"/>
      <c r="U178" s="31"/>
      <c r="V178" s="31"/>
      <c r="W178" s="31"/>
      <c r="X178" s="31"/>
      <c r="Y178" s="31"/>
      <c r="Z178" s="31"/>
      <c r="AA178" s="31"/>
    </row>
    <row r="179" spans="1:27" ht="15.75" customHeight="1">
      <c r="A179" s="103"/>
      <c r="B179" s="103"/>
      <c r="C179" s="109"/>
      <c r="D179" s="103"/>
      <c r="E179" s="31"/>
      <c r="F179" s="31"/>
      <c r="G179" s="31"/>
      <c r="H179" s="31"/>
      <c r="I179" s="31"/>
      <c r="J179" s="31"/>
      <c r="K179" s="31"/>
      <c r="L179" s="31"/>
      <c r="M179" s="31"/>
      <c r="N179" s="31"/>
      <c r="O179" s="31"/>
      <c r="P179" s="31"/>
      <c r="Q179" s="31"/>
      <c r="R179" s="31"/>
      <c r="S179" s="31"/>
      <c r="T179" s="31"/>
      <c r="U179" s="31"/>
      <c r="V179" s="31"/>
      <c r="W179" s="31"/>
      <c r="X179" s="31"/>
      <c r="Y179" s="31"/>
      <c r="Z179" s="31"/>
      <c r="AA179" s="31"/>
    </row>
    <row r="180" spans="1:27" ht="15.75" customHeight="1">
      <c r="A180" s="103"/>
      <c r="B180" s="103"/>
      <c r="C180" s="109"/>
      <c r="D180" s="103"/>
      <c r="E180" s="31"/>
      <c r="F180" s="31"/>
      <c r="G180" s="31"/>
      <c r="H180" s="31"/>
      <c r="I180" s="31"/>
      <c r="J180" s="31"/>
      <c r="K180" s="31"/>
      <c r="L180" s="31"/>
      <c r="M180" s="31"/>
      <c r="N180" s="31"/>
      <c r="O180" s="31"/>
      <c r="P180" s="31"/>
      <c r="Q180" s="31"/>
      <c r="R180" s="31"/>
      <c r="S180" s="31"/>
      <c r="T180" s="31"/>
      <c r="U180" s="31"/>
      <c r="V180" s="31"/>
      <c r="W180" s="31"/>
      <c r="X180" s="31"/>
      <c r="Y180" s="31"/>
      <c r="Z180" s="31"/>
      <c r="AA180" s="31"/>
    </row>
    <row r="181" spans="1:27" ht="15.75" customHeight="1">
      <c r="A181" s="103"/>
      <c r="B181" s="103"/>
      <c r="C181" s="109"/>
      <c r="D181" s="103"/>
      <c r="E181" s="31"/>
      <c r="F181" s="31"/>
      <c r="G181" s="31"/>
      <c r="H181" s="31"/>
      <c r="I181" s="31"/>
      <c r="J181" s="31"/>
      <c r="K181" s="31"/>
      <c r="L181" s="31"/>
      <c r="M181" s="31"/>
      <c r="N181" s="31"/>
      <c r="O181" s="31"/>
      <c r="P181" s="31"/>
      <c r="Q181" s="31"/>
      <c r="R181" s="31"/>
      <c r="S181" s="31"/>
      <c r="T181" s="31"/>
      <c r="U181" s="31"/>
      <c r="V181" s="31"/>
      <c r="W181" s="31"/>
      <c r="X181" s="31"/>
      <c r="Y181" s="31"/>
      <c r="Z181" s="31"/>
      <c r="AA181" s="31"/>
    </row>
    <row r="182" spans="1:27" ht="15.75" customHeight="1">
      <c r="A182" s="103"/>
      <c r="B182" s="103"/>
      <c r="C182" s="109"/>
      <c r="D182" s="103"/>
      <c r="E182" s="31"/>
      <c r="F182" s="31"/>
      <c r="G182" s="31"/>
      <c r="H182" s="31"/>
      <c r="I182" s="31"/>
      <c r="J182" s="31"/>
      <c r="K182" s="31"/>
      <c r="L182" s="31"/>
      <c r="M182" s="31"/>
      <c r="N182" s="31"/>
      <c r="O182" s="31"/>
      <c r="P182" s="31"/>
      <c r="Q182" s="31"/>
      <c r="R182" s="31"/>
      <c r="S182" s="31"/>
      <c r="T182" s="31"/>
      <c r="U182" s="31"/>
      <c r="V182" s="31"/>
      <c r="W182" s="31"/>
      <c r="X182" s="31"/>
      <c r="Y182" s="31"/>
      <c r="Z182" s="31"/>
      <c r="AA182" s="31"/>
    </row>
    <row r="183" spans="1:27" ht="15.75" customHeight="1">
      <c r="A183" s="103"/>
      <c r="B183" s="103"/>
      <c r="C183" s="109"/>
      <c r="D183" s="103"/>
      <c r="E183" s="31"/>
      <c r="F183" s="31"/>
      <c r="G183" s="31"/>
      <c r="H183" s="31"/>
      <c r="I183" s="31"/>
      <c r="J183" s="31"/>
      <c r="K183" s="31"/>
      <c r="L183" s="31"/>
      <c r="M183" s="31"/>
      <c r="N183" s="31"/>
      <c r="O183" s="31"/>
      <c r="P183" s="31"/>
      <c r="Q183" s="31"/>
      <c r="R183" s="31"/>
      <c r="S183" s="31"/>
      <c r="T183" s="31"/>
      <c r="U183" s="31"/>
      <c r="V183" s="31"/>
      <c r="W183" s="31"/>
      <c r="X183" s="31"/>
      <c r="Y183" s="31"/>
      <c r="Z183" s="31"/>
      <c r="AA183" s="31"/>
    </row>
    <row r="184" spans="1:27" ht="15.75" customHeight="1">
      <c r="A184" s="103"/>
      <c r="B184" s="103"/>
      <c r="C184" s="109"/>
      <c r="D184" s="103"/>
      <c r="E184" s="31"/>
      <c r="F184" s="31"/>
      <c r="G184" s="31"/>
      <c r="H184" s="31"/>
      <c r="I184" s="31"/>
      <c r="J184" s="31"/>
      <c r="K184" s="31"/>
      <c r="L184" s="31"/>
      <c r="M184" s="31"/>
      <c r="N184" s="31"/>
      <c r="O184" s="31"/>
      <c r="P184" s="31"/>
      <c r="Q184" s="31"/>
      <c r="R184" s="31"/>
      <c r="S184" s="31"/>
      <c r="T184" s="31"/>
      <c r="U184" s="31"/>
      <c r="V184" s="31"/>
      <c r="W184" s="31"/>
      <c r="X184" s="31"/>
      <c r="Y184" s="31"/>
      <c r="Z184" s="31"/>
      <c r="AA184" s="31"/>
    </row>
    <row r="185" spans="1:27" ht="15.75" customHeight="1">
      <c r="A185" s="103"/>
      <c r="B185" s="103"/>
      <c r="C185" s="109"/>
      <c r="D185" s="103"/>
      <c r="E185" s="31"/>
      <c r="F185" s="31"/>
      <c r="G185" s="31"/>
      <c r="H185" s="31"/>
      <c r="I185" s="31"/>
      <c r="J185" s="31"/>
      <c r="K185" s="31"/>
      <c r="L185" s="31"/>
      <c r="M185" s="31"/>
      <c r="N185" s="31"/>
      <c r="O185" s="31"/>
      <c r="P185" s="31"/>
      <c r="Q185" s="31"/>
      <c r="R185" s="31"/>
      <c r="S185" s="31"/>
      <c r="T185" s="31"/>
      <c r="U185" s="31"/>
      <c r="V185" s="31"/>
      <c r="W185" s="31"/>
      <c r="X185" s="31"/>
      <c r="Y185" s="31"/>
      <c r="Z185" s="31"/>
      <c r="AA185" s="31"/>
    </row>
    <row r="186" spans="1:27" ht="15.75" customHeight="1">
      <c r="A186" s="103"/>
      <c r="B186" s="103"/>
      <c r="C186" s="109"/>
      <c r="D186" s="103"/>
      <c r="E186" s="31"/>
      <c r="F186" s="31"/>
      <c r="G186" s="31"/>
      <c r="H186" s="31"/>
      <c r="I186" s="31"/>
      <c r="J186" s="31"/>
      <c r="K186" s="31"/>
      <c r="L186" s="31"/>
      <c r="M186" s="31"/>
      <c r="N186" s="31"/>
      <c r="O186" s="31"/>
      <c r="P186" s="31"/>
      <c r="Q186" s="31"/>
      <c r="R186" s="31"/>
      <c r="S186" s="31"/>
      <c r="T186" s="31"/>
      <c r="U186" s="31"/>
      <c r="V186" s="31"/>
      <c r="W186" s="31"/>
      <c r="X186" s="31"/>
      <c r="Y186" s="31"/>
      <c r="Z186" s="31"/>
      <c r="AA186" s="31"/>
    </row>
    <row r="187" spans="1:27" ht="15.75" customHeight="1">
      <c r="A187" s="103"/>
      <c r="B187" s="103"/>
      <c r="C187" s="109"/>
      <c r="D187" s="103"/>
      <c r="E187" s="31"/>
      <c r="F187" s="31"/>
      <c r="G187" s="31"/>
      <c r="H187" s="31"/>
      <c r="I187" s="31"/>
      <c r="J187" s="31"/>
      <c r="K187" s="31"/>
      <c r="L187" s="31"/>
      <c r="M187" s="31"/>
      <c r="N187" s="31"/>
      <c r="O187" s="31"/>
      <c r="P187" s="31"/>
      <c r="Q187" s="31"/>
      <c r="R187" s="31"/>
      <c r="S187" s="31"/>
      <c r="T187" s="31"/>
      <c r="U187" s="31"/>
      <c r="V187" s="31"/>
      <c r="W187" s="31"/>
      <c r="X187" s="31"/>
      <c r="Y187" s="31"/>
      <c r="Z187" s="31"/>
      <c r="AA187" s="31"/>
    </row>
    <row r="188" spans="1:27" ht="15.75" customHeight="1">
      <c r="A188" s="103"/>
      <c r="B188" s="103"/>
      <c r="C188" s="109"/>
      <c r="D188" s="103"/>
      <c r="E188" s="31"/>
      <c r="F188" s="31"/>
      <c r="G188" s="31"/>
      <c r="H188" s="31"/>
      <c r="I188" s="31"/>
      <c r="J188" s="31"/>
      <c r="K188" s="31"/>
      <c r="L188" s="31"/>
      <c r="M188" s="31"/>
      <c r="N188" s="31"/>
      <c r="O188" s="31"/>
      <c r="P188" s="31"/>
      <c r="Q188" s="31"/>
      <c r="R188" s="31"/>
      <c r="S188" s="31"/>
      <c r="T188" s="31"/>
      <c r="U188" s="31"/>
      <c r="V188" s="31"/>
      <c r="W188" s="31"/>
      <c r="X188" s="31"/>
      <c r="Y188" s="31"/>
      <c r="Z188" s="31"/>
      <c r="AA188" s="31"/>
    </row>
    <row r="189" spans="1:27" ht="15.75" customHeight="1">
      <c r="A189" s="103"/>
      <c r="B189" s="103"/>
      <c r="C189" s="109"/>
      <c r="D189" s="103"/>
      <c r="E189" s="31"/>
      <c r="F189" s="31"/>
      <c r="G189" s="31"/>
      <c r="H189" s="31"/>
      <c r="I189" s="31"/>
      <c r="J189" s="31"/>
      <c r="K189" s="31"/>
      <c r="L189" s="31"/>
      <c r="M189" s="31"/>
      <c r="N189" s="31"/>
      <c r="O189" s="31"/>
      <c r="P189" s="31"/>
      <c r="Q189" s="31"/>
      <c r="R189" s="31"/>
      <c r="S189" s="31"/>
      <c r="T189" s="31"/>
      <c r="U189" s="31"/>
      <c r="V189" s="31"/>
      <c r="W189" s="31"/>
      <c r="X189" s="31"/>
      <c r="Y189" s="31"/>
      <c r="Z189" s="31"/>
      <c r="AA189" s="31"/>
    </row>
    <row r="190" spans="1:27" ht="15.75" customHeight="1">
      <c r="A190" s="103"/>
      <c r="B190" s="103"/>
      <c r="C190" s="109"/>
      <c r="D190" s="103"/>
      <c r="E190" s="31"/>
      <c r="F190" s="31"/>
      <c r="G190" s="31"/>
      <c r="H190" s="31"/>
      <c r="I190" s="31"/>
      <c r="J190" s="31"/>
      <c r="K190" s="31"/>
      <c r="L190" s="31"/>
      <c r="M190" s="31"/>
      <c r="N190" s="31"/>
      <c r="O190" s="31"/>
      <c r="P190" s="31"/>
      <c r="Q190" s="31"/>
      <c r="R190" s="31"/>
      <c r="S190" s="31"/>
      <c r="T190" s="31"/>
      <c r="U190" s="31"/>
      <c r="V190" s="31"/>
      <c r="W190" s="31"/>
      <c r="X190" s="31"/>
      <c r="Y190" s="31"/>
      <c r="Z190" s="31"/>
      <c r="AA190" s="31"/>
    </row>
    <row r="191" spans="1:27" ht="15.75" customHeight="1">
      <c r="A191" s="103"/>
      <c r="B191" s="103"/>
      <c r="C191" s="109"/>
      <c r="D191" s="103"/>
      <c r="E191" s="31"/>
      <c r="F191" s="31"/>
      <c r="G191" s="31"/>
      <c r="H191" s="31"/>
      <c r="I191" s="31"/>
      <c r="J191" s="31"/>
      <c r="K191" s="31"/>
      <c r="L191" s="31"/>
      <c r="M191" s="31"/>
      <c r="N191" s="31"/>
      <c r="O191" s="31"/>
      <c r="P191" s="31"/>
      <c r="Q191" s="31"/>
      <c r="R191" s="31"/>
      <c r="S191" s="31"/>
      <c r="T191" s="31"/>
      <c r="U191" s="31"/>
      <c r="V191" s="31"/>
      <c r="W191" s="31"/>
      <c r="X191" s="31"/>
      <c r="Y191" s="31"/>
      <c r="Z191" s="31"/>
      <c r="AA191" s="31"/>
    </row>
    <row r="192" spans="1:27" ht="15.75" customHeight="1">
      <c r="A192" s="103"/>
      <c r="B192" s="103"/>
      <c r="C192" s="109"/>
      <c r="D192" s="103"/>
      <c r="E192" s="31"/>
      <c r="F192" s="31"/>
      <c r="G192" s="31"/>
      <c r="H192" s="31"/>
      <c r="I192" s="31"/>
      <c r="J192" s="31"/>
      <c r="K192" s="31"/>
      <c r="L192" s="31"/>
      <c r="M192" s="31"/>
      <c r="N192" s="31"/>
      <c r="O192" s="31"/>
      <c r="P192" s="31"/>
      <c r="Q192" s="31"/>
      <c r="R192" s="31"/>
      <c r="S192" s="31"/>
      <c r="T192" s="31"/>
      <c r="U192" s="31"/>
      <c r="V192" s="31"/>
      <c r="W192" s="31"/>
      <c r="X192" s="31"/>
      <c r="Y192" s="31"/>
      <c r="Z192" s="31"/>
      <c r="AA192" s="31"/>
    </row>
    <row r="193" spans="1:27" ht="15.75" customHeight="1">
      <c r="A193" s="103"/>
      <c r="B193" s="103"/>
      <c r="C193" s="109"/>
      <c r="D193" s="103"/>
      <c r="E193" s="31"/>
      <c r="F193" s="31"/>
      <c r="G193" s="31"/>
      <c r="H193" s="31"/>
      <c r="I193" s="31"/>
      <c r="J193" s="31"/>
      <c r="K193" s="31"/>
      <c r="L193" s="31"/>
      <c r="M193" s="31"/>
      <c r="N193" s="31"/>
      <c r="O193" s="31"/>
      <c r="P193" s="31"/>
      <c r="Q193" s="31"/>
      <c r="R193" s="31"/>
      <c r="S193" s="31"/>
      <c r="T193" s="31"/>
      <c r="U193" s="31"/>
      <c r="V193" s="31"/>
      <c r="W193" s="31"/>
      <c r="X193" s="31"/>
      <c r="Y193" s="31"/>
      <c r="Z193" s="31"/>
      <c r="AA193" s="31"/>
    </row>
    <row r="194" spans="1:27" ht="15.75" customHeight="1">
      <c r="A194" s="103"/>
      <c r="B194" s="103"/>
      <c r="C194" s="109"/>
      <c r="D194" s="103"/>
      <c r="E194" s="31"/>
      <c r="F194" s="31"/>
      <c r="G194" s="31"/>
      <c r="H194" s="31"/>
      <c r="I194" s="31"/>
      <c r="J194" s="31"/>
      <c r="K194" s="31"/>
      <c r="L194" s="31"/>
      <c r="M194" s="31"/>
      <c r="N194" s="31"/>
      <c r="O194" s="31"/>
      <c r="P194" s="31"/>
      <c r="Q194" s="31"/>
      <c r="R194" s="31"/>
      <c r="S194" s="31"/>
      <c r="T194" s="31"/>
      <c r="U194" s="31"/>
      <c r="V194" s="31"/>
      <c r="W194" s="31"/>
      <c r="X194" s="31"/>
      <c r="Y194" s="31"/>
      <c r="Z194" s="31"/>
      <c r="AA194" s="31"/>
    </row>
    <row r="195" spans="1:27" ht="15.75" customHeight="1">
      <c r="A195" s="103"/>
      <c r="B195" s="103"/>
      <c r="C195" s="109"/>
      <c r="D195" s="103"/>
      <c r="E195" s="31"/>
      <c r="F195" s="31"/>
      <c r="G195" s="31"/>
      <c r="H195" s="31"/>
      <c r="I195" s="31"/>
      <c r="J195" s="31"/>
      <c r="K195" s="31"/>
      <c r="L195" s="31"/>
      <c r="M195" s="31"/>
      <c r="N195" s="31"/>
      <c r="O195" s="31"/>
      <c r="P195" s="31"/>
      <c r="Q195" s="31"/>
      <c r="R195" s="31"/>
      <c r="S195" s="31"/>
      <c r="T195" s="31"/>
      <c r="U195" s="31"/>
      <c r="V195" s="31"/>
      <c r="W195" s="31"/>
      <c r="X195" s="31"/>
      <c r="Y195" s="31"/>
      <c r="Z195" s="31"/>
      <c r="AA195" s="31"/>
    </row>
    <row r="196" spans="1:27" ht="15.75" customHeight="1">
      <c r="A196" s="103"/>
      <c r="B196" s="103"/>
      <c r="C196" s="109"/>
      <c r="D196" s="103"/>
      <c r="E196" s="31"/>
      <c r="F196" s="31"/>
      <c r="G196" s="31"/>
      <c r="H196" s="31"/>
      <c r="I196" s="31"/>
      <c r="J196" s="31"/>
      <c r="K196" s="31"/>
      <c r="L196" s="31"/>
      <c r="M196" s="31"/>
      <c r="N196" s="31"/>
      <c r="O196" s="31"/>
      <c r="P196" s="31"/>
      <c r="Q196" s="31"/>
      <c r="R196" s="31"/>
      <c r="S196" s="31"/>
      <c r="T196" s="31"/>
      <c r="U196" s="31"/>
      <c r="V196" s="31"/>
      <c r="W196" s="31"/>
      <c r="X196" s="31"/>
      <c r="Y196" s="31"/>
      <c r="Z196" s="31"/>
      <c r="AA196" s="31"/>
    </row>
    <row r="197" spans="1:27" ht="15.75" customHeight="1">
      <c r="A197" s="103"/>
      <c r="B197" s="103"/>
      <c r="C197" s="109"/>
      <c r="D197" s="103"/>
      <c r="E197" s="31"/>
      <c r="F197" s="31"/>
      <c r="G197" s="31"/>
      <c r="H197" s="31"/>
      <c r="I197" s="31"/>
      <c r="J197" s="31"/>
      <c r="K197" s="31"/>
      <c r="L197" s="31"/>
      <c r="M197" s="31"/>
      <c r="N197" s="31"/>
      <c r="O197" s="31"/>
      <c r="P197" s="31"/>
      <c r="Q197" s="31"/>
      <c r="R197" s="31"/>
      <c r="S197" s="31"/>
      <c r="T197" s="31"/>
      <c r="U197" s="31"/>
      <c r="V197" s="31"/>
      <c r="W197" s="31"/>
      <c r="X197" s="31"/>
      <c r="Y197" s="31"/>
      <c r="Z197" s="31"/>
      <c r="AA197" s="31"/>
    </row>
    <row r="198" spans="1:27" ht="15.75" customHeight="1">
      <c r="A198" s="103"/>
      <c r="B198" s="103"/>
      <c r="C198" s="109"/>
      <c r="D198" s="103"/>
      <c r="E198" s="31"/>
      <c r="F198" s="31"/>
      <c r="G198" s="31"/>
      <c r="H198" s="31"/>
      <c r="I198" s="31"/>
      <c r="J198" s="31"/>
      <c r="K198" s="31"/>
      <c r="L198" s="31"/>
      <c r="M198" s="31"/>
      <c r="N198" s="31"/>
      <c r="O198" s="31"/>
      <c r="P198" s="31"/>
      <c r="Q198" s="31"/>
      <c r="R198" s="31"/>
      <c r="S198" s="31"/>
      <c r="T198" s="31"/>
      <c r="U198" s="31"/>
      <c r="V198" s="31"/>
      <c r="W198" s="31"/>
      <c r="X198" s="31"/>
      <c r="Y198" s="31"/>
      <c r="Z198" s="31"/>
      <c r="AA198" s="31"/>
    </row>
    <row r="199" spans="1:27" ht="15.75" customHeight="1">
      <c r="A199" s="103"/>
      <c r="B199" s="103"/>
      <c r="C199" s="109"/>
      <c r="D199" s="103"/>
      <c r="E199" s="31"/>
      <c r="F199" s="31"/>
      <c r="G199" s="31"/>
      <c r="H199" s="31"/>
      <c r="I199" s="31"/>
      <c r="J199" s="31"/>
      <c r="K199" s="31"/>
      <c r="L199" s="31"/>
      <c r="M199" s="31"/>
      <c r="N199" s="31"/>
      <c r="O199" s="31"/>
      <c r="P199" s="31"/>
      <c r="Q199" s="31"/>
      <c r="R199" s="31"/>
      <c r="S199" s="31"/>
      <c r="T199" s="31"/>
      <c r="U199" s="31"/>
      <c r="V199" s="31"/>
      <c r="W199" s="31"/>
      <c r="X199" s="31"/>
      <c r="Y199" s="31"/>
      <c r="Z199" s="31"/>
      <c r="AA199" s="31"/>
    </row>
    <row r="200" spans="1:27" ht="15.75" customHeight="1">
      <c r="A200" s="103"/>
      <c r="B200" s="103"/>
      <c r="C200" s="109"/>
      <c r="D200" s="103"/>
      <c r="E200" s="31"/>
      <c r="F200" s="31"/>
      <c r="G200" s="31"/>
      <c r="H200" s="31"/>
      <c r="I200" s="31"/>
      <c r="J200" s="31"/>
      <c r="K200" s="31"/>
      <c r="L200" s="31"/>
      <c r="M200" s="31"/>
      <c r="N200" s="31"/>
      <c r="O200" s="31"/>
      <c r="P200" s="31"/>
      <c r="Q200" s="31"/>
      <c r="R200" s="31"/>
      <c r="S200" s="31"/>
      <c r="T200" s="31"/>
      <c r="U200" s="31"/>
      <c r="V200" s="31"/>
      <c r="W200" s="31"/>
      <c r="X200" s="31"/>
      <c r="Y200" s="31"/>
      <c r="Z200" s="31"/>
      <c r="AA200" s="31"/>
    </row>
    <row r="201" spans="1:27" ht="15.75" customHeight="1">
      <c r="A201" s="103"/>
      <c r="B201" s="103"/>
      <c r="C201" s="109"/>
      <c r="D201" s="103"/>
      <c r="E201" s="31"/>
      <c r="F201" s="31"/>
      <c r="G201" s="31"/>
      <c r="H201" s="31"/>
      <c r="I201" s="31"/>
      <c r="J201" s="31"/>
      <c r="K201" s="31"/>
      <c r="L201" s="31"/>
      <c r="M201" s="31"/>
      <c r="N201" s="31"/>
      <c r="O201" s="31"/>
      <c r="P201" s="31"/>
      <c r="Q201" s="31"/>
      <c r="R201" s="31"/>
      <c r="S201" s="31"/>
      <c r="T201" s="31"/>
      <c r="U201" s="31"/>
      <c r="V201" s="31"/>
      <c r="W201" s="31"/>
      <c r="X201" s="31"/>
      <c r="Y201" s="31"/>
      <c r="Z201" s="31"/>
      <c r="AA201" s="31"/>
    </row>
    <row r="202" spans="1:27" ht="15.75" customHeight="1">
      <c r="A202" s="103"/>
      <c r="B202" s="103"/>
      <c r="C202" s="109"/>
      <c r="D202" s="103"/>
      <c r="E202" s="31"/>
      <c r="F202" s="31"/>
      <c r="G202" s="31"/>
      <c r="H202" s="31"/>
      <c r="I202" s="31"/>
      <c r="J202" s="31"/>
      <c r="K202" s="31"/>
      <c r="L202" s="31"/>
      <c r="M202" s="31"/>
      <c r="N202" s="31"/>
      <c r="O202" s="31"/>
      <c r="P202" s="31"/>
      <c r="Q202" s="31"/>
      <c r="R202" s="31"/>
      <c r="S202" s="31"/>
      <c r="T202" s="31"/>
      <c r="U202" s="31"/>
      <c r="V202" s="31"/>
      <c r="W202" s="31"/>
      <c r="X202" s="31"/>
      <c r="Y202" s="31"/>
      <c r="Z202" s="31"/>
      <c r="AA202" s="31"/>
    </row>
    <row r="203" spans="1:27" ht="15.75" customHeight="1">
      <c r="A203" s="103"/>
      <c r="B203" s="103"/>
      <c r="C203" s="109"/>
      <c r="D203" s="103"/>
      <c r="E203" s="31"/>
      <c r="F203" s="31"/>
      <c r="G203" s="31"/>
      <c r="H203" s="31"/>
      <c r="I203" s="31"/>
      <c r="J203" s="31"/>
      <c r="K203" s="31"/>
      <c r="L203" s="31"/>
      <c r="M203" s="31"/>
      <c r="N203" s="31"/>
      <c r="O203" s="31"/>
      <c r="P203" s="31"/>
      <c r="Q203" s="31"/>
      <c r="R203" s="31"/>
      <c r="S203" s="31"/>
      <c r="T203" s="31"/>
      <c r="U203" s="31"/>
      <c r="V203" s="31"/>
      <c r="W203" s="31"/>
      <c r="X203" s="31"/>
      <c r="Y203" s="31"/>
      <c r="Z203" s="31"/>
      <c r="AA203" s="31"/>
    </row>
    <row r="204" spans="1:27" ht="15.75" customHeight="1">
      <c r="A204" s="103"/>
      <c r="B204" s="103"/>
      <c r="C204" s="109"/>
      <c r="D204" s="103"/>
      <c r="E204" s="31"/>
      <c r="F204" s="31"/>
      <c r="G204" s="31"/>
      <c r="H204" s="31"/>
      <c r="I204" s="31"/>
      <c r="J204" s="31"/>
      <c r="K204" s="31"/>
      <c r="L204" s="31"/>
      <c r="M204" s="31"/>
      <c r="N204" s="31"/>
      <c r="O204" s="31"/>
      <c r="P204" s="31"/>
      <c r="Q204" s="31"/>
      <c r="R204" s="31"/>
      <c r="S204" s="31"/>
      <c r="T204" s="31"/>
      <c r="U204" s="31"/>
      <c r="V204" s="31"/>
      <c r="W204" s="31"/>
      <c r="X204" s="31"/>
      <c r="Y204" s="31"/>
      <c r="Z204" s="31"/>
      <c r="AA204" s="31"/>
    </row>
    <row r="205" spans="1:27" ht="15.75" customHeight="1">
      <c r="A205" s="103"/>
      <c r="B205" s="103"/>
      <c r="C205" s="109"/>
      <c r="D205" s="103"/>
      <c r="E205" s="31"/>
      <c r="F205" s="31"/>
      <c r="G205" s="31"/>
      <c r="H205" s="31"/>
      <c r="I205" s="31"/>
      <c r="J205" s="31"/>
      <c r="K205" s="31"/>
      <c r="L205" s="31"/>
      <c r="M205" s="31"/>
      <c r="N205" s="31"/>
      <c r="O205" s="31"/>
      <c r="P205" s="31"/>
      <c r="Q205" s="31"/>
      <c r="R205" s="31"/>
      <c r="S205" s="31"/>
      <c r="T205" s="31"/>
      <c r="U205" s="31"/>
      <c r="V205" s="31"/>
      <c r="W205" s="31"/>
      <c r="X205" s="31"/>
      <c r="Y205" s="31"/>
      <c r="Z205" s="31"/>
      <c r="AA205" s="31"/>
    </row>
    <row r="206" spans="1:27" ht="15.75" customHeight="1">
      <c r="A206" s="103"/>
      <c r="B206" s="103"/>
      <c r="C206" s="109"/>
      <c r="D206" s="103"/>
      <c r="E206" s="31"/>
      <c r="F206" s="31"/>
      <c r="G206" s="31"/>
      <c r="H206" s="31"/>
      <c r="I206" s="31"/>
      <c r="J206" s="31"/>
      <c r="K206" s="31"/>
      <c r="L206" s="31"/>
      <c r="M206" s="31"/>
      <c r="N206" s="31"/>
      <c r="O206" s="31"/>
      <c r="P206" s="31"/>
      <c r="Q206" s="31"/>
      <c r="R206" s="31"/>
      <c r="S206" s="31"/>
      <c r="T206" s="31"/>
      <c r="U206" s="31"/>
      <c r="V206" s="31"/>
      <c r="W206" s="31"/>
      <c r="X206" s="31"/>
      <c r="Y206" s="31"/>
      <c r="Z206" s="31"/>
      <c r="AA206" s="31"/>
    </row>
    <row r="207" spans="1:27" ht="15.75" customHeight="1">
      <c r="A207" s="103"/>
      <c r="B207" s="103"/>
      <c r="C207" s="109"/>
      <c r="D207" s="103"/>
      <c r="E207" s="31"/>
      <c r="F207" s="31"/>
      <c r="G207" s="31"/>
      <c r="H207" s="31"/>
      <c r="I207" s="31"/>
      <c r="J207" s="31"/>
      <c r="K207" s="31"/>
      <c r="L207" s="31"/>
      <c r="M207" s="31"/>
      <c r="N207" s="31"/>
      <c r="O207" s="31"/>
      <c r="P207" s="31"/>
      <c r="Q207" s="31"/>
      <c r="R207" s="31"/>
      <c r="S207" s="31"/>
      <c r="T207" s="31"/>
      <c r="U207" s="31"/>
      <c r="V207" s="31"/>
      <c r="W207" s="31"/>
      <c r="X207" s="31"/>
      <c r="Y207" s="31"/>
      <c r="Z207" s="31"/>
      <c r="AA207" s="31"/>
    </row>
    <row r="208" spans="1:27" ht="15.75" customHeight="1">
      <c r="A208" s="103"/>
      <c r="B208" s="103"/>
      <c r="C208" s="109"/>
      <c r="D208" s="103"/>
      <c r="E208" s="31"/>
      <c r="F208" s="31"/>
      <c r="G208" s="31"/>
      <c r="H208" s="31"/>
      <c r="I208" s="31"/>
      <c r="J208" s="31"/>
      <c r="K208" s="31"/>
      <c r="L208" s="31"/>
      <c r="M208" s="31"/>
      <c r="N208" s="31"/>
      <c r="O208" s="31"/>
      <c r="P208" s="31"/>
      <c r="Q208" s="31"/>
      <c r="R208" s="31"/>
      <c r="S208" s="31"/>
      <c r="T208" s="31"/>
      <c r="U208" s="31"/>
      <c r="V208" s="31"/>
      <c r="W208" s="31"/>
      <c r="X208" s="31"/>
      <c r="Y208" s="31"/>
      <c r="Z208" s="31"/>
      <c r="AA208" s="31"/>
    </row>
    <row r="209" spans="1:27" ht="15.75" customHeight="1">
      <c r="A209" s="103"/>
      <c r="B209" s="103"/>
      <c r="C209" s="109"/>
      <c r="D209" s="103"/>
      <c r="E209" s="31"/>
      <c r="F209" s="31"/>
      <c r="G209" s="31"/>
      <c r="H209" s="31"/>
      <c r="I209" s="31"/>
      <c r="J209" s="31"/>
      <c r="K209" s="31"/>
      <c r="L209" s="31"/>
      <c r="M209" s="31"/>
      <c r="N209" s="31"/>
      <c r="O209" s="31"/>
      <c r="P209" s="31"/>
      <c r="Q209" s="31"/>
      <c r="R209" s="31"/>
      <c r="S209" s="31"/>
      <c r="T209" s="31"/>
      <c r="U209" s="31"/>
      <c r="V209" s="31"/>
      <c r="W209" s="31"/>
      <c r="X209" s="31"/>
      <c r="Y209" s="31"/>
      <c r="Z209" s="31"/>
      <c r="AA209" s="31"/>
    </row>
    <row r="210" spans="1:27" ht="15.75" customHeight="1">
      <c r="A210" s="103"/>
      <c r="B210" s="103"/>
      <c r="C210" s="109"/>
      <c r="D210" s="103"/>
      <c r="E210" s="31"/>
      <c r="F210" s="31"/>
      <c r="G210" s="31"/>
      <c r="H210" s="31"/>
      <c r="I210" s="31"/>
      <c r="J210" s="31"/>
      <c r="K210" s="31"/>
      <c r="L210" s="31"/>
      <c r="M210" s="31"/>
      <c r="N210" s="31"/>
      <c r="O210" s="31"/>
      <c r="P210" s="31"/>
      <c r="Q210" s="31"/>
      <c r="R210" s="31"/>
      <c r="S210" s="31"/>
      <c r="T210" s="31"/>
      <c r="U210" s="31"/>
      <c r="V210" s="31"/>
      <c r="W210" s="31"/>
      <c r="X210" s="31"/>
      <c r="Y210" s="31"/>
      <c r="Z210" s="31"/>
      <c r="AA210" s="31"/>
    </row>
    <row r="211" spans="1:27" ht="15.75" customHeight="1">
      <c r="A211" s="103"/>
      <c r="B211" s="103"/>
      <c r="C211" s="109"/>
      <c r="D211" s="103"/>
      <c r="E211" s="31"/>
      <c r="F211" s="31"/>
      <c r="G211" s="31"/>
      <c r="H211" s="31"/>
      <c r="I211" s="31"/>
      <c r="J211" s="31"/>
      <c r="K211" s="31"/>
      <c r="L211" s="31"/>
      <c r="M211" s="31"/>
      <c r="N211" s="31"/>
      <c r="O211" s="31"/>
      <c r="P211" s="31"/>
      <c r="Q211" s="31"/>
      <c r="R211" s="31"/>
      <c r="S211" s="31"/>
      <c r="T211" s="31"/>
      <c r="U211" s="31"/>
      <c r="V211" s="31"/>
      <c r="W211" s="31"/>
      <c r="X211" s="31"/>
      <c r="Y211" s="31"/>
      <c r="Z211" s="31"/>
      <c r="AA211" s="31"/>
    </row>
    <row r="212" spans="1:27" ht="15.75" customHeight="1">
      <c r="A212" s="103"/>
      <c r="B212" s="103"/>
      <c r="C212" s="109"/>
      <c r="D212" s="103"/>
      <c r="E212" s="31"/>
      <c r="F212" s="31"/>
      <c r="G212" s="31"/>
      <c r="H212" s="31"/>
      <c r="I212" s="31"/>
      <c r="J212" s="31"/>
      <c r="K212" s="31"/>
      <c r="L212" s="31"/>
      <c r="M212" s="31"/>
      <c r="N212" s="31"/>
      <c r="O212" s="31"/>
      <c r="P212" s="31"/>
      <c r="Q212" s="31"/>
      <c r="R212" s="31"/>
      <c r="S212" s="31"/>
      <c r="T212" s="31"/>
      <c r="U212" s="31"/>
      <c r="V212" s="31"/>
      <c r="W212" s="31"/>
      <c r="X212" s="31"/>
      <c r="Y212" s="31"/>
      <c r="Z212" s="31"/>
      <c r="AA212" s="31"/>
    </row>
    <row r="213" spans="1:27" ht="15.75" customHeight="1">
      <c r="A213" s="103"/>
      <c r="B213" s="103"/>
      <c r="C213" s="109"/>
      <c r="D213" s="103"/>
      <c r="E213" s="31"/>
      <c r="F213" s="31"/>
      <c r="G213" s="31"/>
      <c r="H213" s="31"/>
      <c r="I213" s="31"/>
      <c r="J213" s="31"/>
      <c r="K213" s="31"/>
      <c r="L213" s="31"/>
      <c r="M213" s="31"/>
      <c r="N213" s="31"/>
      <c r="O213" s="31"/>
      <c r="P213" s="31"/>
      <c r="Q213" s="31"/>
      <c r="R213" s="31"/>
      <c r="S213" s="31"/>
      <c r="T213" s="31"/>
      <c r="U213" s="31"/>
      <c r="V213" s="31"/>
      <c r="W213" s="31"/>
      <c r="X213" s="31"/>
      <c r="Y213" s="31"/>
      <c r="Z213" s="31"/>
      <c r="AA213" s="31"/>
    </row>
    <row r="214" spans="1:27" ht="15.75" customHeight="1">
      <c r="A214" s="103"/>
      <c r="B214" s="103"/>
      <c r="C214" s="109"/>
      <c r="D214" s="103"/>
      <c r="E214" s="31"/>
      <c r="F214" s="31"/>
      <c r="G214" s="31"/>
      <c r="H214" s="31"/>
      <c r="I214" s="31"/>
      <c r="J214" s="31"/>
      <c r="K214" s="31"/>
      <c r="L214" s="31"/>
      <c r="M214" s="31"/>
      <c r="N214" s="31"/>
      <c r="O214" s="31"/>
      <c r="P214" s="31"/>
      <c r="Q214" s="31"/>
      <c r="R214" s="31"/>
      <c r="S214" s="31"/>
      <c r="T214" s="31"/>
      <c r="U214" s="31"/>
      <c r="V214" s="31"/>
      <c r="W214" s="31"/>
      <c r="X214" s="31"/>
      <c r="Y214" s="31"/>
      <c r="Z214" s="31"/>
      <c r="AA214" s="31"/>
    </row>
    <row r="215" spans="1:27" ht="15.75" customHeight="1">
      <c r="A215" s="103"/>
      <c r="B215" s="103"/>
      <c r="C215" s="109"/>
      <c r="D215" s="103"/>
      <c r="E215" s="31"/>
      <c r="F215" s="31"/>
      <c r="G215" s="31"/>
      <c r="H215" s="31"/>
      <c r="I215" s="31"/>
      <c r="J215" s="31"/>
      <c r="K215" s="31"/>
      <c r="L215" s="31"/>
      <c r="M215" s="31"/>
      <c r="N215" s="31"/>
      <c r="O215" s="31"/>
      <c r="P215" s="31"/>
      <c r="Q215" s="31"/>
      <c r="R215" s="31"/>
      <c r="S215" s="31"/>
      <c r="T215" s="31"/>
      <c r="U215" s="31"/>
      <c r="V215" s="31"/>
      <c r="W215" s="31"/>
      <c r="X215" s="31"/>
      <c r="Y215" s="31"/>
      <c r="Z215" s="31"/>
      <c r="AA215" s="31"/>
    </row>
    <row r="216" spans="1:27" ht="15.75" customHeight="1">
      <c r="A216" s="103"/>
      <c r="B216" s="103"/>
      <c r="C216" s="109"/>
      <c r="D216" s="103"/>
      <c r="E216" s="31"/>
      <c r="F216" s="31"/>
      <c r="G216" s="31"/>
      <c r="H216" s="31"/>
      <c r="I216" s="31"/>
      <c r="J216" s="31"/>
      <c r="K216" s="31"/>
      <c r="L216" s="31"/>
      <c r="M216" s="31"/>
      <c r="N216" s="31"/>
      <c r="O216" s="31"/>
      <c r="P216" s="31"/>
      <c r="Q216" s="31"/>
      <c r="R216" s="31"/>
      <c r="S216" s="31"/>
      <c r="T216" s="31"/>
      <c r="U216" s="31"/>
      <c r="V216" s="31"/>
      <c r="W216" s="31"/>
      <c r="X216" s="31"/>
      <c r="Y216" s="31"/>
      <c r="Z216" s="31"/>
      <c r="AA216" s="31"/>
    </row>
    <row r="217" spans="1:27" ht="15.75" customHeight="1">
      <c r="A217" s="103"/>
      <c r="B217" s="103"/>
      <c r="C217" s="109"/>
      <c r="D217" s="103"/>
      <c r="E217" s="31"/>
      <c r="F217" s="31"/>
      <c r="G217" s="31"/>
      <c r="H217" s="31"/>
      <c r="I217" s="31"/>
      <c r="J217" s="31"/>
      <c r="K217" s="31"/>
      <c r="L217" s="31"/>
      <c r="M217" s="31"/>
      <c r="N217" s="31"/>
      <c r="O217" s="31"/>
      <c r="P217" s="31"/>
      <c r="Q217" s="31"/>
      <c r="R217" s="31"/>
      <c r="S217" s="31"/>
      <c r="T217" s="31"/>
      <c r="U217" s="31"/>
      <c r="V217" s="31"/>
      <c r="W217" s="31"/>
      <c r="X217" s="31"/>
      <c r="Y217" s="31"/>
      <c r="Z217" s="31"/>
      <c r="AA217" s="31"/>
    </row>
    <row r="218" spans="1:27" ht="15.75" customHeight="1">
      <c r="A218" s="103"/>
      <c r="B218" s="103"/>
      <c r="C218" s="109"/>
      <c r="D218" s="103"/>
      <c r="E218" s="31"/>
      <c r="F218" s="31"/>
      <c r="G218" s="31"/>
      <c r="H218" s="31"/>
      <c r="I218" s="31"/>
      <c r="J218" s="31"/>
      <c r="K218" s="31"/>
      <c r="L218" s="31"/>
      <c r="M218" s="31"/>
      <c r="N218" s="31"/>
      <c r="O218" s="31"/>
      <c r="P218" s="31"/>
      <c r="Q218" s="31"/>
      <c r="R218" s="31"/>
      <c r="S218" s="31"/>
      <c r="T218" s="31"/>
      <c r="U218" s="31"/>
      <c r="V218" s="31"/>
      <c r="W218" s="31"/>
      <c r="X218" s="31"/>
      <c r="Y218" s="31"/>
      <c r="Z218" s="31"/>
      <c r="AA218" s="31"/>
    </row>
    <row r="219" spans="1:27" ht="15.75" customHeight="1">
      <c r="A219" s="103"/>
      <c r="B219" s="103"/>
      <c r="C219" s="109"/>
      <c r="D219" s="103"/>
      <c r="E219" s="31"/>
      <c r="F219" s="31"/>
      <c r="G219" s="31"/>
      <c r="H219" s="31"/>
      <c r="I219" s="31"/>
      <c r="J219" s="31"/>
      <c r="K219" s="31"/>
      <c r="L219" s="31"/>
      <c r="M219" s="31"/>
      <c r="N219" s="31"/>
      <c r="O219" s="31"/>
      <c r="P219" s="31"/>
      <c r="Q219" s="31"/>
      <c r="R219" s="31"/>
      <c r="S219" s="31"/>
      <c r="T219" s="31"/>
      <c r="U219" s="31"/>
      <c r="V219" s="31"/>
      <c r="W219" s="31"/>
      <c r="X219" s="31"/>
      <c r="Y219" s="31"/>
      <c r="Z219" s="31"/>
      <c r="AA219" s="31"/>
    </row>
    <row r="220" spans="1:27" ht="15.75" customHeight="1">
      <c r="A220" s="103"/>
      <c r="B220" s="103"/>
      <c r="C220" s="109"/>
      <c r="D220" s="103"/>
      <c r="E220" s="31"/>
      <c r="F220" s="31"/>
      <c r="G220" s="31"/>
      <c r="H220" s="31"/>
      <c r="I220" s="31"/>
      <c r="J220" s="31"/>
      <c r="K220" s="31"/>
      <c r="L220" s="31"/>
      <c r="M220" s="31"/>
      <c r="N220" s="31"/>
      <c r="O220" s="31"/>
      <c r="P220" s="31"/>
      <c r="Q220" s="31"/>
      <c r="R220" s="31"/>
      <c r="S220" s="31"/>
      <c r="T220" s="31"/>
      <c r="U220" s="31"/>
      <c r="V220" s="31"/>
      <c r="W220" s="31"/>
      <c r="X220" s="31"/>
      <c r="Y220" s="31"/>
      <c r="Z220" s="31"/>
      <c r="AA220" s="31"/>
    </row>
    <row r="221" spans="1:27" ht="15.75" customHeight="1">
      <c r="A221" s="103"/>
      <c r="B221" s="103"/>
      <c r="C221" s="109"/>
      <c r="D221" s="103"/>
      <c r="E221" s="31"/>
      <c r="F221" s="31"/>
      <c r="G221" s="31"/>
      <c r="H221" s="31"/>
      <c r="I221" s="31"/>
      <c r="J221" s="31"/>
      <c r="K221" s="31"/>
      <c r="L221" s="31"/>
      <c r="M221" s="31"/>
      <c r="N221" s="31"/>
      <c r="O221" s="31"/>
      <c r="P221" s="31"/>
      <c r="Q221" s="31"/>
      <c r="R221" s="31"/>
      <c r="S221" s="31"/>
      <c r="T221" s="31"/>
      <c r="U221" s="31"/>
      <c r="V221" s="31"/>
      <c r="W221" s="31"/>
      <c r="X221" s="31"/>
      <c r="Y221" s="31"/>
      <c r="Z221" s="31"/>
      <c r="AA221" s="31"/>
    </row>
    <row r="222" spans="1:27" ht="15.75" customHeight="1">
      <c r="A222" s="103"/>
      <c r="B222" s="103"/>
      <c r="C222" s="109"/>
      <c r="D222" s="103"/>
      <c r="E222" s="31"/>
      <c r="F222" s="31"/>
      <c r="G222" s="31"/>
      <c r="H222" s="31"/>
      <c r="I222" s="31"/>
      <c r="J222" s="31"/>
      <c r="K222" s="31"/>
      <c r="L222" s="31"/>
      <c r="M222" s="31"/>
      <c r="N222" s="31"/>
      <c r="O222" s="31"/>
      <c r="P222" s="31"/>
      <c r="Q222" s="31"/>
      <c r="R222" s="31"/>
      <c r="S222" s="31"/>
      <c r="T222" s="31"/>
      <c r="U222" s="31"/>
      <c r="V222" s="31"/>
      <c r="W222" s="31"/>
      <c r="X222" s="31"/>
      <c r="Y222" s="31"/>
      <c r="Z222" s="31"/>
      <c r="AA222" s="31"/>
    </row>
    <row r="223" spans="1:27" ht="15.75" customHeight="1">
      <c r="A223" s="103"/>
      <c r="B223" s="103"/>
      <c r="C223" s="109"/>
      <c r="D223" s="103"/>
      <c r="E223" s="31"/>
      <c r="F223" s="31"/>
      <c r="G223" s="31"/>
      <c r="H223" s="31"/>
      <c r="I223" s="31"/>
      <c r="J223" s="31"/>
      <c r="K223" s="31"/>
      <c r="L223" s="31"/>
      <c r="M223" s="31"/>
      <c r="N223" s="31"/>
      <c r="O223" s="31"/>
      <c r="P223" s="31"/>
      <c r="Q223" s="31"/>
      <c r="R223" s="31"/>
      <c r="S223" s="31"/>
      <c r="T223" s="31"/>
      <c r="U223" s="31"/>
      <c r="V223" s="31"/>
      <c r="W223" s="31"/>
      <c r="X223" s="31"/>
      <c r="Y223" s="31"/>
      <c r="Z223" s="31"/>
      <c r="AA223" s="31"/>
    </row>
    <row r="224" spans="1:27" ht="15.75" customHeight="1">
      <c r="A224" s="103"/>
      <c r="B224" s="103"/>
      <c r="C224" s="109"/>
      <c r="D224" s="103"/>
      <c r="E224" s="31"/>
      <c r="F224" s="31"/>
      <c r="G224" s="31"/>
      <c r="H224" s="31"/>
      <c r="I224" s="31"/>
      <c r="J224" s="31"/>
      <c r="K224" s="31"/>
      <c r="L224" s="31"/>
      <c r="M224" s="31"/>
      <c r="N224" s="31"/>
      <c r="O224" s="31"/>
      <c r="P224" s="31"/>
      <c r="Q224" s="31"/>
      <c r="R224" s="31"/>
      <c r="S224" s="31"/>
      <c r="T224" s="31"/>
      <c r="U224" s="31"/>
      <c r="V224" s="31"/>
      <c r="W224" s="31"/>
      <c r="X224" s="31"/>
      <c r="Y224" s="31"/>
      <c r="Z224" s="31"/>
      <c r="AA224" s="31"/>
    </row>
    <row r="225" spans="1:27" ht="15.75" customHeight="1">
      <c r="A225" s="103"/>
      <c r="B225" s="103"/>
      <c r="C225" s="109"/>
      <c r="D225" s="103"/>
      <c r="E225" s="31"/>
      <c r="F225" s="31"/>
      <c r="G225" s="31"/>
      <c r="H225" s="31"/>
      <c r="I225" s="31"/>
      <c r="J225" s="31"/>
      <c r="K225" s="31"/>
      <c r="L225" s="31"/>
      <c r="M225" s="31"/>
      <c r="N225" s="31"/>
      <c r="O225" s="31"/>
      <c r="P225" s="31"/>
      <c r="Q225" s="31"/>
      <c r="R225" s="31"/>
      <c r="S225" s="31"/>
      <c r="T225" s="31"/>
      <c r="U225" s="31"/>
      <c r="V225" s="31"/>
      <c r="W225" s="31"/>
      <c r="X225" s="31"/>
      <c r="Y225" s="31"/>
      <c r="Z225" s="31"/>
      <c r="AA225" s="31"/>
    </row>
    <row r="226" spans="1:27" ht="15.75" customHeight="1">
      <c r="A226" s="103"/>
      <c r="B226" s="103"/>
      <c r="C226" s="109"/>
      <c r="D226" s="103"/>
      <c r="E226" s="31"/>
      <c r="F226" s="31"/>
      <c r="G226" s="31"/>
      <c r="H226" s="31"/>
      <c r="I226" s="31"/>
      <c r="J226" s="31"/>
      <c r="K226" s="31"/>
      <c r="L226" s="31"/>
      <c r="M226" s="31"/>
      <c r="N226" s="31"/>
      <c r="O226" s="31"/>
      <c r="P226" s="31"/>
      <c r="Q226" s="31"/>
      <c r="R226" s="31"/>
      <c r="S226" s="31"/>
      <c r="T226" s="31"/>
      <c r="U226" s="31"/>
      <c r="V226" s="31"/>
      <c r="W226" s="31"/>
      <c r="X226" s="31"/>
      <c r="Y226" s="31"/>
      <c r="Z226" s="31"/>
      <c r="AA226" s="31"/>
    </row>
    <row r="227" spans="1:27" ht="15.75" customHeight="1">
      <c r="A227" s="103"/>
      <c r="B227" s="103"/>
      <c r="C227" s="109"/>
      <c r="D227" s="103"/>
      <c r="E227" s="31"/>
      <c r="F227" s="31"/>
      <c r="G227" s="31"/>
      <c r="H227" s="31"/>
      <c r="I227" s="31"/>
      <c r="J227" s="31"/>
      <c r="K227" s="31"/>
      <c r="L227" s="31"/>
      <c r="M227" s="31"/>
      <c r="N227" s="31"/>
      <c r="O227" s="31"/>
      <c r="P227" s="31"/>
      <c r="Q227" s="31"/>
      <c r="R227" s="31"/>
      <c r="S227" s="31"/>
      <c r="T227" s="31"/>
      <c r="U227" s="31"/>
      <c r="V227" s="31"/>
      <c r="W227" s="31"/>
      <c r="X227" s="31"/>
      <c r="Y227" s="31"/>
      <c r="Z227" s="31"/>
      <c r="AA227" s="31"/>
    </row>
    <row r="228" spans="1:27" ht="15.75" customHeight="1">
      <c r="A228" s="103"/>
      <c r="B228" s="103"/>
      <c r="C228" s="109"/>
      <c r="D228" s="103"/>
      <c r="E228" s="31"/>
      <c r="F228" s="31"/>
      <c r="G228" s="31"/>
      <c r="H228" s="31"/>
      <c r="I228" s="31"/>
      <c r="J228" s="31"/>
      <c r="K228" s="31"/>
      <c r="L228" s="31"/>
      <c r="M228" s="31"/>
      <c r="N228" s="31"/>
      <c r="O228" s="31"/>
      <c r="P228" s="31"/>
      <c r="Q228" s="31"/>
      <c r="R228" s="31"/>
      <c r="S228" s="31"/>
      <c r="T228" s="31"/>
      <c r="U228" s="31"/>
      <c r="V228" s="31"/>
      <c r="W228" s="31"/>
      <c r="X228" s="31"/>
      <c r="Y228" s="31"/>
      <c r="Z228" s="31"/>
      <c r="AA228" s="31"/>
    </row>
    <row r="229" spans="1:27" ht="15.75" customHeight="1">
      <c r="A229" s="103"/>
      <c r="B229" s="103"/>
      <c r="C229" s="109"/>
      <c r="D229" s="103"/>
      <c r="E229" s="31"/>
      <c r="F229" s="31"/>
      <c r="G229" s="31"/>
      <c r="H229" s="31"/>
      <c r="I229" s="31"/>
      <c r="J229" s="31"/>
      <c r="K229" s="31"/>
      <c r="L229" s="31"/>
      <c r="M229" s="31"/>
      <c r="N229" s="31"/>
      <c r="O229" s="31"/>
      <c r="P229" s="31"/>
      <c r="Q229" s="31"/>
      <c r="R229" s="31"/>
      <c r="S229" s="31"/>
      <c r="T229" s="31"/>
      <c r="U229" s="31"/>
      <c r="V229" s="31"/>
      <c r="W229" s="31"/>
      <c r="X229" s="31"/>
      <c r="Y229" s="31"/>
      <c r="Z229" s="31"/>
      <c r="AA229" s="31"/>
    </row>
    <row r="230" spans="1:27" ht="15.75" customHeight="1">
      <c r="A230" s="103"/>
      <c r="B230" s="103"/>
      <c r="C230" s="109"/>
      <c r="D230" s="103"/>
      <c r="E230" s="31"/>
      <c r="F230" s="31"/>
      <c r="G230" s="31"/>
      <c r="H230" s="31"/>
      <c r="I230" s="31"/>
      <c r="J230" s="31"/>
      <c r="K230" s="31"/>
      <c r="L230" s="31"/>
      <c r="M230" s="31"/>
      <c r="N230" s="31"/>
      <c r="O230" s="31"/>
      <c r="P230" s="31"/>
      <c r="Q230" s="31"/>
      <c r="R230" s="31"/>
      <c r="S230" s="31"/>
      <c r="T230" s="31"/>
      <c r="U230" s="31"/>
      <c r="V230" s="31"/>
      <c r="W230" s="31"/>
      <c r="X230" s="31"/>
      <c r="Y230" s="31"/>
      <c r="Z230" s="31"/>
      <c r="AA230" s="31"/>
    </row>
    <row r="231" spans="1:27" ht="15.75" customHeight="1">
      <c r="A231" s="103"/>
      <c r="B231" s="103"/>
      <c r="C231" s="109"/>
      <c r="D231" s="103"/>
      <c r="E231" s="31"/>
      <c r="F231" s="31"/>
      <c r="G231" s="31"/>
      <c r="H231" s="31"/>
      <c r="I231" s="31"/>
      <c r="J231" s="31"/>
      <c r="K231" s="31"/>
      <c r="L231" s="31"/>
      <c r="M231" s="31"/>
      <c r="N231" s="31"/>
      <c r="O231" s="31"/>
      <c r="P231" s="31"/>
      <c r="Q231" s="31"/>
      <c r="R231" s="31"/>
      <c r="S231" s="31"/>
      <c r="T231" s="31"/>
      <c r="U231" s="31"/>
      <c r="V231" s="31"/>
      <c r="W231" s="31"/>
      <c r="X231" s="31"/>
      <c r="Y231" s="31"/>
      <c r="Z231" s="31"/>
      <c r="AA231" s="31"/>
    </row>
    <row r="232" spans="1:27" ht="15.75" customHeight="1">
      <c r="A232" s="103"/>
      <c r="B232" s="103"/>
      <c r="C232" s="109"/>
      <c r="D232" s="103"/>
      <c r="E232" s="31"/>
      <c r="F232" s="31"/>
      <c r="G232" s="31"/>
      <c r="H232" s="31"/>
      <c r="I232" s="31"/>
      <c r="J232" s="31"/>
      <c r="K232" s="31"/>
      <c r="L232" s="31"/>
      <c r="M232" s="31"/>
      <c r="N232" s="31"/>
      <c r="O232" s="31"/>
      <c r="P232" s="31"/>
      <c r="Q232" s="31"/>
      <c r="R232" s="31"/>
      <c r="S232" s="31"/>
      <c r="T232" s="31"/>
      <c r="U232" s="31"/>
      <c r="V232" s="31"/>
      <c r="W232" s="31"/>
      <c r="X232" s="31"/>
      <c r="Y232" s="31"/>
      <c r="Z232" s="31"/>
      <c r="AA232" s="31"/>
    </row>
    <row r="233" spans="1:27" ht="15.75" customHeight="1">
      <c r="A233" s="103"/>
      <c r="B233" s="103"/>
      <c r="C233" s="109"/>
      <c r="D233" s="103"/>
      <c r="E233" s="31"/>
      <c r="F233" s="31"/>
      <c r="G233" s="31"/>
      <c r="H233" s="31"/>
      <c r="I233" s="31"/>
      <c r="J233" s="31"/>
      <c r="K233" s="31"/>
      <c r="L233" s="31"/>
      <c r="M233" s="31"/>
      <c r="N233" s="31"/>
      <c r="O233" s="31"/>
      <c r="P233" s="31"/>
      <c r="Q233" s="31"/>
      <c r="R233" s="31"/>
      <c r="S233" s="31"/>
      <c r="T233" s="31"/>
      <c r="U233" s="31"/>
      <c r="V233" s="31"/>
      <c r="W233" s="31"/>
      <c r="X233" s="31"/>
      <c r="Y233" s="31"/>
      <c r="Z233" s="31"/>
      <c r="AA233" s="31"/>
    </row>
    <row r="234" spans="1:27" ht="15.75" customHeight="1">
      <c r="A234" s="103"/>
      <c r="B234" s="103"/>
      <c r="C234" s="109"/>
      <c r="D234" s="103"/>
      <c r="E234" s="31"/>
      <c r="F234" s="31"/>
      <c r="G234" s="31"/>
      <c r="H234" s="31"/>
      <c r="I234" s="31"/>
      <c r="J234" s="31"/>
      <c r="K234" s="31"/>
      <c r="L234" s="31"/>
      <c r="M234" s="31"/>
      <c r="N234" s="31"/>
      <c r="O234" s="31"/>
      <c r="P234" s="31"/>
      <c r="Q234" s="31"/>
      <c r="R234" s="31"/>
      <c r="S234" s="31"/>
      <c r="T234" s="31"/>
      <c r="U234" s="31"/>
      <c r="V234" s="31"/>
      <c r="W234" s="31"/>
      <c r="X234" s="31"/>
      <c r="Y234" s="31"/>
      <c r="Z234" s="31"/>
      <c r="AA234" s="31"/>
    </row>
    <row r="235" spans="1:27" ht="15.75" customHeight="1">
      <c r="A235" s="103"/>
      <c r="B235" s="103"/>
      <c r="C235" s="109"/>
      <c r="D235" s="103"/>
      <c r="E235" s="31"/>
      <c r="F235" s="31"/>
      <c r="G235" s="31"/>
      <c r="H235" s="31"/>
      <c r="I235" s="31"/>
      <c r="J235" s="31"/>
      <c r="K235" s="31"/>
      <c r="L235" s="31"/>
      <c r="M235" s="31"/>
      <c r="N235" s="31"/>
      <c r="O235" s="31"/>
      <c r="P235" s="31"/>
      <c r="Q235" s="31"/>
      <c r="R235" s="31"/>
      <c r="S235" s="31"/>
      <c r="T235" s="31"/>
      <c r="U235" s="31"/>
      <c r="V235" s="31"/>
      <c r="W235" s="31"/>
      <c r="X235" s="31"/>
      <c r="Y235" s="31"/>
      <c r="Z235" s="31"/>
      <c r="AA235" s="31"/>
    </row>
    <row r="236" spans="1:27" ht="15.75" customHeight="1">
      <c r="A236" s="103"/>
      <c r="B236" s="103"/>
      <c r="C236" s="109"/>
      <c r="D236" s="103"/>
      <c r="E236" s="31"/>
      <c r="F236" s="31"/>
      <c r="G236" s="31"/>
      <c r="H236" s="31"/>
      <c r="I236" s="31"/>
      <c r="J236" s="31"/>
      <c r="K236" s="31"/>
      <c r="L236" s="31"/>
      <c r="M236" s="31"/>
      <c r="N236" s="31"/>
      <c r="O236" s="31"/>
      <c r="P236" s="31"/>
      <c r="Q236" s="31"/>
      <c r="R236" s="31"/>
      <c r="S236" s="31"/>
      <c r="T236" s="31"/>
      <c r="U236" s="31"/>
      <c r="V236" s="31"/>
      <c r="W236" s="31"/>
      <c r="X236" s="31"/>
      <c r="Y236" s="31"/>
      <c r="Z236" s="31"/>
      <c r="AA236" s="31"/>
    </row>
    <row r="237" spans="1:27" ht="15.75" customHeight="1">
      <c r="A237" s="103"/>
      <c r="B237" s="103"/>
      <c r="C237" s="109"/>
      <c r="D237" s="103"/>
      <c r="E237" s="31"/>
      <c r="F237" s="31"/>
      <c r="G237" s="31"/>
      <c r="H237" s="31"/>
      <c r="I237" s="31"/>
      <c r="J237" s="31"/>
      <c r="K237" s="31"/>
      <c r="L237" s="31"/>
      <c r="M237" s="31"/>
      <c r="N237" s="31"/>
      <c r="O237" s="31"/>
      <c r="P237" s="31"/>
      <c r="Q237" s="31"/>
      <c r="R237" s="31"/>
      <c r="S237" s="31"/>
      <c r="T237" s="31"/>
      <c r="U237" s="31"/>
      <c r="V237" s="31"/>
      <c r="W237" s="31"/>
      <c r="X237" s="31"/>
      <c r="Y237" s="31"/>
      <c r="Z237" s="31"/>
      <c r="AA237" s="31"/>
    </row>
    <row r="238" spans="1:27" ht="15.75" customHeight="1">
      <c r="A238" s="103"/>
      <c r="B238" s="103"/>
      <c r="C238" s="109"/>
      <c r="D238" s="103"/>
      <c r="E238" s="31"/>
      <c r="F238" s="31"/>
      <c r="G238" s="31"/>
      <c r="H238" s="31"/>
      <c r="I238" s="31"/>
      <c r="J238" s="31"/>
      <c r="K238" s="31"/>
      <c r="L238" s="31"/>
      <c r="M238" s="31"/>
      <c r="N238" s="31"/>
      <c r="O238" s="31"/>
      <c r="P238" s="31"/>
      <c r="Q238" s="31"/>
      <c r="R238" s="31"/>
      <c r="S238" s="31"/>
      <c r="T238" s="31"/>
      <c r="U238" s="31"/>
      <c r="V238" s="31"/>
      <c r="W238" s="31"/>
      <c r="X238" s="31"/>
      <c r="Y238" s="31"/>
      <c r="Z238" s="31"/>
      <c r="AA238" s="31"/>
    </row>
    <row r="239" spans="1:27" ht="15.75" customHeight="1">
      <c r="A239" s="103"/>
      <c r="B239" s="103"/>
      <c r="C239" s="109"/>
      <c r="D239" s="103"/>
      <c r="E239" s="31"/>
      <c r="F239" s="31"/>
      <c r="G239" s="31"/>
      <c r="H239" s="31"/>
      <c r="I239" s="31"/>
      <c r="J239" s="31"/>
      <c r="K239" s="31"/>
      <c r="L239" s="31"/>
      <c r="M239" s="31"/>
      <c r="N239" s="31"/>
      <c r="O239" s="31"/>
      <c r="P239" s="31"/>
      <c r="Q239" s="31"/>
      <c r="R239" s="31"/>
      <c r="S239" s="31"/>
      <c r="T239" s="31"/>
      <c r="U239" s="31"/>
      <c r="V239" s="31"/>
      <c r="W239" s="31"/>
      <c r="X239" s="31"/>
      <c r="Y239" s="31"/>
      <c r="Z239" s="31"/>
      <c r="AA239" s="31"/>
    </row>
    <row r="240" spans="1:27" ht="15.75" customHeight="1">
      <c r="A240" s="103"/>
      <c r="B240" s="103"/>
      <c r="C240" s="109"/>
      <c r="D240" s="103"/>
      <c r="E240" s="31"/>
      <c r="F240" s="31"/>
      <c r="G240" s="31"/>
      <c r="H240" s="31"/>
      <c r="I240" s="31"/>
      <c r="J240" s="31"/>
      <c r="K240" s="31"/>
      <c r="L240" s="31"/>
      <c r="M240" s="31"/>
      <c r="N240" s="31"/>
      <c r="O240" s="31"/>
      <c r="P240" s="31"/>
      <c r="Q240" s="31"/>
      <c r="R240" s="31"/>
      <c r="S240" s="31"/>
      <c r="T240" s="31"/>
      <c r="U240" s="31"/>
      <c r="V240" s="31"/>
      <c r="W240" s="31"/>
      <c r="X240" s="31"/>
      <c r="Y240" s="31"/>
      <c r="Z240" s="31"/>
      <c r="AA240" s="31"/>
    </row>
    <row r="241" spans="1:27" ht="15.75" customHeight="1">
      <c r="A241" s="103"/>
      <c r="B241" s="103"/>
      <c r="C241" s="109"/>
      <c r="D241" s="103"/>
      <c r="E241" s="31"/>
      <c r="F241" s="31"/>
      <c r="G241" s="31"/>
      <c r="H241" s="31"/>
      <c r="I241" s="31"/>
      <c r="J241" s="31"/>
      <c r="K241" s="31"/>
      <c r="L241" s="31"/>
      <c r="M241" s="31"/>
      <c r="N241" s="31"/>
      <c r="O241" s="31"/>
      <c r="P241" s="31"/>
      <c r="Q241" s="31"/>
      <c r="R241" s="31"/>
      <c r="S241" s="31"/>
      <c r="T241" s="31"/>
      <c r="U241" s="31"/>
      <c r="V241" s="31"/>
      <c r="W241" s="31"/>
      <c r="X241" s="31"/>
      <c r="Y241" s="31"/>
      <c r="Z241" s="31"/>
      <c r="AA241" s="31"/>
    </row>
    <row r="242" spans="1:27" ht="15.75" customHeight="1">
      <c r="A242" s="103"/>
      <c r="B242" s="103"/>
      <c r="C242" s="109"/>
      <c r="D242" s="103"/>
      <c r="E242" s="31"/>
      <c r="F242" s="31"/>
      <c r="G242" s="31"/>
      <c r="H242" s="31"/>
      <c r="I242" s="31"/>
      <c r="J242" s="31"/>
      <c r="K242" s="31"/>
      <c r="L242" s="31"/>
      <c r="M242" s="31"/>
      <c r="N242" s="31"/>
      <c r="O242" s="31"/>
      <c r="P242" s="31"/>
      <c r="Q242" s="31"/>
      <c r="R242" s="31"/>
      <c r="S242" s="31"/>
      <c r="T242" s="31"/>
      <c r="U242" s="31"/>
      <c r="V242" s="31"/>
      <c r="W242" s="31"/>
      <c r="X242" s="31"/>
      <c r="Y242" s="31"/>
      <c r="Z242" s="31"/>
      <c r="AA242" s="31"/>
    </row>
    <row r="243" spans="1:27" ht="15.75" customHeight="1">
      <c r="A243" s="103"/>
      <c r="B243" s="103"/>
      <c r="C243" s="109"/>
      <c r="D243" s="103"/>
      <c r="E243" s="31"/>
      <c r="F243" s="31"/>
      <c r="G243" s="31"/>
      <c r="H243" s="31"/>
      <c r="I243" s="31"/>
      <c r="J243" s="31"/>
      <c r="K243" s="31"/>
      <c r="L243" s="31"/>
      <c r="M243" s="31"/>
      <c r="N243" s="31"/>
      <c r="O243" s="31"/>
      <c r="P243" s="31"/>
      <c r="Q243" s="31"/>
      <c r="R243" s="31"/>
      <c r="S243" s="31"/>
      <c r="T243" s="31"/>
      <c r="U243" s="31"/>
      <c r="V243" s="31"/>
      <c r="W243" s="31"/>
      <c r="X243" s="31"/>
      <c r="Y243" s="31"/>
      <c r="Z243" s="31"/>
      <c r="AA243" s="31"/>
    </row>
    <row r="244" spans="1:27" ht="15.75" customHeight="1">
      <c r="A244" s="103"/>
      <c r="B244" s="103"/>
      <c r="C244" s="109"/>
      <c r="D244" s="103"/>
      <c r="E244" s="31"/>
      <c r="F244" s="31"/>
      <c r="G244" s="31"/>
      <c r="H244" s="31"/>
      <c r="I244" s="31"/>
      <c r="J244" s="31"/>
      <c r="K244" s="31"/>
      <c r="L244" s="31"/>
      <c r="M244" s="31"/>
      <c r="N244" s="31"/>
      <c r="O244" s="31"/>
      <c r="P244" s="31"/>
      <c r="Q244" s="31"/>
      <c r="R244" s="31"/>
      <c r="S244" s="31"/>
      <c r="T244" s="31"/>
      <c r="U244" s="31"/>
      <c r="V244" s="31"/>
      <c r="W244" s="31"/>
      <c r="X244" s="31"/>
      <c r="Y244" s="31"/>
      <c r="Z244" s="31"/>
      <c r="AA244" s="31"/>
    </row>
    <row r="245" spans="1:27" ht="15.75" customHeight="1">
      <c r="A245" s="103"/>
      <c r="B245" s="103"/>
      <c r="C245" s="109"/>
      <c r="D245" s="103"/>
      <c r="E245" s="31"/>
      <c r="F245" s="31"/>
      <c r="G245" s="31"/>
      <c r="H245" s="31"/>
      <c r="I245" s="31"/>
      <c r="J245" s="31"/>
      <c r="K245" s="31"/>
      <c r="L245" s="31"/>
      <c r="M245" s="31"/>
      <c r="N245" s="31"/>
      <c r="O245" s="31"/>
      <c r="P245" s="31"/>
      <c r="Q245" s="31"/>
      <c r="R245" s="31"/>
      <c r="S245" s="31"/>
      <c r="T245" s="31"/>
      <c r="U245" s="31"/>
      <c r="V245" s="31"/>
      <c r="W245" s="31"/>
      <c r="X245" s="31"/>
      <c r="Y245" s="31"/>
      <c r="Z245" s="31"/>
      <c r="AA245" s="31"/>
    </row>
    <row r="246" spans="1:27" ht="15.75" customHeight="1">
      <c r="A246" s="103"/>
      <c r="B246" s="103"/>
      <c r="C246" s="109"/>
      <c r="D246" s="103"/>
      <c r="E246" s="31"/>
      <c r="F246" s="31"/>
      <c r="G246" s="31"/>
      <c r="H246" s="31"/>
      <c r="I246" s="31"/>
      <c r="J246" s="31"/>
      <c r="K246" s="31"/>
      <c r="L246" s="31"/>
      <c r="M246" s="31"/>
      <c r="N246" s="31"/>
      <c r="O246" s="31"/>
      <c r="P246" s="31"/>
      <c r="Q246" s="31"/>
      <c r="R246" s="31"/>
      <c r="S246" s="31"/>
      <c r="T246" s="31"/>
      <c r="U246" s="31"/>
      <c r="V246" s="31"/>
      <c r="W246" s="31"/>
      <c r="X246" s="31"/>
      <c r="Y246" s="31"/>
      <c r="Z246" s="31"/>
      <c r="AA246" s="31"/>
    </row>
    <row r="247" spans="1:27" ht="15.75" customHeight="1">
      <c r="A247" s="103"/>
      <c r="B247" s="103"/>
      <c r="C247" s="109"/>
      <c r="D247" s="103"/>
      <c r="E247" s="31"/>
      <c r="F247" s="31"/>
      <c r="G247" s="31"/>
      <c r="H247" s="31"/>
      <c r="I247" s="31"/>
      <c r="J247" s="31"/>
      <c r="K247" s="31"/>
      <c r="L247" s="31"/>
      <c r="M247" s="31"/>
      <c r="N247" s="31"/>
      <c r="O247" s="31"/>
      <c r="P247" s="31"/>
      <c r="Q247" s="31"/>
      <c r="R247" s="31"/>
      <c r="S247" s="31"/>
      <c r="T247" s="31"/>
      <c r="U247" s="31"/>
      <c r="V247" s="31"/>
      <c r="W247" s="31"/>
      <c r="X247" s="31"/>
      <c r="Y247" s="31"/>
      <c r="Z247" s="31"/>
      <c r="AA247" s="31"/>
    </row>
    <row r="248" spans="1:27" ht="15.75" customHeight="1">
      <c r="A248" s="103"/>
      <c r="B248" s="103"/>
      <c r="C248" s="109"/>
      <c r="D248" s="103"/>
      <c r="E248" s="31"/>
      <c r="F248" s="31"/>
      <c r="G248" s="31"/>
      <c r="H248" s="31"/>
      <c r="I248" s="31"/>
      <c r="J248" s="31"/>
      <c r="K248" s="31"/>
      <c r="L248" s="31"/>
      <c r="M248" s="31"/>
      <c r="N248" s="31"/>
      <c r="O248" s="31"/>
      <c r="P248" s="31"/>
      <c r="Q248" s="31"/>
      <c r="R248" s="31"/>
      <c r="S248" s="31"/>
      <c r="T248" s="31"/>
      <c r="U248" s="31"/>
      <c r="V248" s="31"/>
      <c r="W248" s="31"/>
      <c r="X248" s="31"/>
      <c r="Y248" s="31"/>
      <c r="Z248" s="31"/>
      <c r="AA248" s="31"/>
    </row>
    <row r="249" spans="1:27" ht="15.75" customHeight="1">
      <c r="A249" s="103"/>
      <c r="B249" s="103"/>
      <c r="C249" s="109"/>
      <c r="D249" s="103"/>
      <c r="E249" s="31"/>
      <c r="F249" s="31"/>
      <c r="G249" s="31"/>
      <c r="H249" s="31"/>
      <c r="I249" s="31"/>
      <c r="J249" s="31"/>
      <c r="K249" s="31"/>
      <c r="L249" s="31"/>
      <c r="M249" s="31"/>
      <c r="N249" s="31"/>
      <c r="O249" s="31"/>
      <c r="P249" s="31"/>
      <c r="Q249" s="31"/>
      <c r="R249" s="31"/>
      <c r="S249" s="31"/>
      <c r="T249" s="31"/>
      <c r="U249" s="31"/>
      <c r="V249" s="31"/>
      <c r="W249" s="31"/>
      <c r="X249" s="31"/>
      <c r="Y249" s="31"/>
      <c r="Z249" s="31"/>
      <c r="AA249" s="31"/>
    </row>
    <row r="250" spans="1:27" ht="15.75" customHeight="1">
      <c r="A250" s="103"/>
      <c r="B250" s="103"/>
      <c r="C250" s="109"/>
      <c r="D250" s="103"/>
      <c r="E250" s="31"/>
      <c r="F250" s="31"/>
      <c r="G250" s="31"/>
      <c r="H250" s="31"/>
      <c r="I250" s="31"/>
      <c r="J250" s="31"/>
      <c r="K250" s="31"/>
      <c r="L250" s="31"/>
      <c r="M250" s="31"/>
      <c r="N250" s="31"/>
      <c r="O250" s="31"/>
      <c r="P250" s="31"/>
      <c r="Q250" s="31"/>
      <c r="R250" s="31"/>
      <c r="S250" s="31"/>
      <c r="T250" s="31"/>
      <c r="U250" s="31"/>
      <c r="V250" s="31"/>
      <c r="W250" s="31"/>
      <c r="X250" s="31"/>
      <c r="Y250" s="31"/>
      <c r="Z250" s="31"/>
      <c r="AA250" s="31"/>
    </row>
    <row r="251" spans="1:27" ht="15.75" customHeight="1">
      <c r="A251" s="103"/>
      <c r="B251" s="103"/>
      <c r="C251" s="109"/>
      <c r="D251" s="103"/>
      <c r="E251" s="31"/>
      <c r="F251" s="31"/>
      <c r="G251" s="31"/>
      <c r="H251" s="31"/>
      <c r="I251" s="31"/>
      <c r="J251" s="31"/>
      <c r="K251" s="31"/>
      <c r="L251" s="31"/>
      <c r="M251" s="31"/>
      <c r="N251" s="31"/>
      <c r="O251" s="31"/>
      <c r="P251" s="31"/>
      <c r="Q251" s="31"/>
      <c r="R251" s="31"/>
      <c r="S251" s="31"/>
      <c r="T251" s="31"/>
      <c r="U251" s="31"/>
      <c r="V251" s="31"/>
      <c r="W251" s="31"/>
      <c r="X251" s="31"/>
      <c r="Y251" s="31"/>
      <c r="Z251" s="31"/>
      <c r="AA251" s="31"/>
    </row>
    <row r="252" spans="1:27" ht="15.75" customHeight="1">
      <c r="A252" s="103"/>
      <c r="B252" s="103"/>
      <c r="C252" s="109"/>
      <c r="D252" s="103"/>
      <c r="E252" s="31"/>
      <c r="F252" s="31"/>
      <c r="G252" s="31"/>
      <c r="H252" s="31"/>
      <c r="I252" s="31"/>
      <c r="J252" s="31"/>
      <c r="K252" s="31"/>
      <c r="L252" s="31"/>
      <c r="M252" s="31"/>
      <c r="N252" s="31"/>
      <c r="O252" s="31"/>
      <c r="P252" s="31"/>
      <c r="Q252" s="31"/>
      <c r="R252" s="31"/>
      <c r="S252" s="31"/>
      <c r="T252" s="31"/>
      <c r="U252" s="31"/>
      <c r="V252" s="31"/>
      <c r="W252" s="31"/>
      <c r="X252" s="31"/>
      <c r="Y252" s="31"/>
      <c r="Z252" s="31"/>
      <c r="AA252" s="31"/>
    </row>
    <row r="253" spans="1:27" ht="15.75" customHeight="1">
      <c r="A253" s="103"/>
      <c r="B253" s="103"/>
      <c r="C253" s="109"/>
      <c r="D253" s="103"/>
      <c r="E253" s="31"/>
      <c r="F253" s="31"/>
      <c r="G253" s="31"/>
      <c r="H253" s="31"/>
      <c r="I253" s="31"/>
      <c r="J253" s="31"/>
      <c r="K253" s="31"/>
      <c r="L253" s="31"/>
      <c r="M253" s="31"/>
      <c r="N253" s="31"/>
      <c r="O253" s="31"/>
      <c r="P253" s="31"/>
      <c r="Q253" s="31"/>
      <c r="R253" s="31"/>
      <c r="S253" s="31"/>
      <c r="T253" s="31"/>
      <c r="U253" s="31"/>
      <c r="V253" s="31"/>
      <c r="W253" s="31"/>
      <c r="X253" s="31"/>
      <c r="Y253" s="31"/>
      <c r="Z253" s="31"/>
      <c r="AA253" s="31"/>
    </row>
    <row r="254" spans="1:27" ht="15.75" customHeight="1">
      <c r="A254" s="103"/>
      <c r="B254" s="103"/>
      <c r="C254" s="109"/>
      <c r="D254" s="103"/>
      <c r="E254" s="31"/>
      <c r="F254" s="31"/>
      <c r="G254" s="31"/>
      <c r="H254" s="31"/>
      <c r="I254" s="31"/>
      <c r="J254" s="31"/>
      <c r="K254" s="31"/>
      <c r="L254" s="31"/>
      <c r="M254" s="31"/>
      <c r="N254" s="31"/>
      <c r="O254" s="31"/>
      <c r="P254" s="31"/>
      <c r="Q254" s="31"/>
      <c r="R254" s="31"/>
      <c r="S254" s="31"/>
      <c r="T254" s="31"/>
      <c r="U254" s="31"/>
      <c r="V254" s="31"/>
      <c r="W254" s="31"/>
      <c r="X254" s="31"/>
      <c r="Y254" s="31"/>
      <c r="Z254" s="31"/>
      <c r="AA254" s="31"/>
    </row>
    <row r="255" spans="1:27" ht="15.75" customHeight="1">
      <c r="A255" s="103"/>
      <c r="B255" s="103"/>
      <c r="C255" s="109"/>
      <c r="D255" s="103"/>
      <c r="E255" s="31"/>
      <c r="F255" s="31"/>
      <c r="G255" s="31"/>
      <c r="H255" s="31"/>
      <c r="I255" s="31"/>
      <c r="J255" s="31"/>
      <c r="K255" s="31"/>
      <c r="L255" s="31"/>
      <c r="M255" s="31"/>
      <c r="N255" s="31"/>
      <c r="O255" s="31"/>
      <c r="P255" s="31"/>
      <c r="Q255" s="31"/>
      <c r="R255" s="31"/>
      <c r="S255" s="31"/>
      <c r="T255" s="31"/>
      <c r="U255" s="31"/>
      <c r="V255" s="31"/>
      <c r="W255" s="31"/>
      <c r="X255" s="31"/>
      <c r="Y255" s="31"/>
      <c r="Z255" s="31"/>
      <c r="AA255" s="31"/>
    </row>
    <row r="256" spans="1:27" ht="15.75" customHeight="1">
      <c r="A256" s="103"/>
      <c r="B256" s="103"/>
      <c r="C256" s="109"/>
      <c r="D256" s="103"/>
      <c r="E256" s="31"/>
      <c r="F256" s="31"/>
      <c r="G256" s="31"/>
      <c r="H256" s="31"/>
      <c r="I256" s="31"/>
      <c r="J256" s="31"/>
      <c r="K256" s="31"/>
      <c r="L256" s="31"/>
      <c r="M256" s="31"/>
      <c r="N256" s="31"/>
      <c r="O256" s="31"/>
      <c r="P256" s="31"/>
      <c r="Q256" s="31"/>
      <c r="R256" s="31"/>
      <c r="S256" s="31"/>
      <c r="T256" s="31"/>
      <c r="U256" s="31"/>
      <c r="V256" s="31"/>
      <c r="W256" s="31"/>
      <c r="X256" s="31"/>
      <c r="Y256" s="31"/>
      <c r="Z256" s="31"/>
      <c r="AA256" s="31"/>
    </row>
    <row r="257" spans="1:27" ht="15.75" customHeight="1">
      <c r="A257" s="103"/>
      <c r="B257" s="103"/>
      <c r="C257" s="109"/>
      <c r="D257" s="103"/>
      <c r="E257" s="31"/>
      <c r="F257" s="31"/>
      <c r="G257" s="31"/>
      <c r="H257" s="31"/>
      <c r="I257" s="31"/>
      <c r="J257" s="31"/>
      <c r="K257" s="31"/>
      <c r="L257" s="31"/>
      <c r="M257" s="31"/>
      <c r="N257" s="31"/>
      <c r="O257" s="31"/>
      <c r="P257" s="31"/>
      <c r="Q257" s="31"/>
      <c r="R257" s="31"/>
      <c r="S257" s="31"/>
      <c r="T257" s="31"/>
      <c r="U257" s="31"/>
      <c r="V257" s="31"/>
      <c r="W257" s="31"/>
      <c r="X257" s="31"/>
      <c r="Y257" s="31"/>
      <c r="Z257" s="31"/>
      <c r="AA257" s="31"/>
    </row>
    <row r="258" spans="1:27" ht="15.75" customHeight="1">
      <c r="A258" s="103"/>
      <c r="B258" s="103"/>
      <c r="C258" s="109"/>
      <c r="D258" s="103"/>
      <c r="E258" s="31"/>
      <c r="F258" s="31"/>
      <c r="G258" s="31"/>
      <c r="H258" s="31"/>
      <c r="I258" s="31"/>
      <c r="J258" s="31"/>
      <c r="K258" s="31"/>
      <c r="L258" s="31"/>
      <c r="M258" s="31"/>
      <c r="N258" s="31"/>
      <c r="O258" s="31"/>
      <c r="P258" s="31"/>
      <c r="Q258" s="31"/>
      <c r="R258" s="31"/>
      <c r="S258" s="31"/>
      <c r="T258" s="31"/>
      <c r="U258" s="31"/>
      <c r="V258" s="31"/>
      <c r="W258" s="31"/>
      <c r="X258" s="31"/>
      <c r="Y258" s="31"/>
      <c r="Z258" s="31"/>
      <c r="AA258" s="31"/>
    </row>
    <row r="259" spans="1:27" ht="15.75" customHeight="1">
      <c r="A259" s="103"/>
      <c r="B259" s="103"/>
      <c r="C259" s="109"/>
      <c r="D259" s="103"/>
      <c r="E259" s="31"/>
      <c r="F259" s="31"/>
      <c r="G259" s="31"/>
      <c r="H259" s="31"/>
      <c r="I259" s="31"/>
      <c r="J259" s="31"/>
      <c r="K259" s="31"/>
      <c r="L259" s="31"/>
      <c r="M259" s="31"/>
      <c r="N259" s="31"/>
      <c r="O259" s="31"/>
      <c r="P259" s="31"/>
      <c r="Q259" s="31"/>
      <c r="R259" s="31"/>
      <c r="S259" s="31"/>
      <c r="T259" s="31"/>
      <c r="U259" s="31"/>
      <c r="V259" s="31"/>
      <c r="W259" s="31"/>
      <c r="X259" s="31"/>
      <c r="Y259" s="31"/>
      <c r="Z259" s="31"/>
      <c r="AA259" s="31"/>
    </row>
    <row r="260" spans="1:27" ht="15.75" customHeight="1">
      <c r="A260" s="103"/>
      <c r="B260" s="103"/>
      <c r="C260" s="109"/>
      <c r="D260" s="103"/>
      <c r="E260" s="31"/>
      <c r="F260" s="31"/>
      <c r="G260" s="31"/>
      <c r="H260" s="31"/>
      <c r="I260" s="31"/>
      <c r="J260" s="31"/>
      <c r="K260" s="31"/>
      <c r="L260" s="31"/>
      <c r="M260" s="31"/>
      <c r="N260" s="31"/>
      <c r="O260" s="31"/>
      <c r="P260" s="31"/>
      <c r="Q260" s="31"/>
      <c r="R260" s="31"/>
      <c r="S260" s="31"/>
      <c r="T260" s="31"/>
      <c r="U260" s="31"/>
      <c r="V260" s="31"/>
      <c r="W260" s="31"/>
      <c r="X260" s="31"/>
      <c r="Y260" s="31"/>
      <c r="Z260" s="31"/>
      <c r="AA260" s="31"/>
    </row>
    <row r="261" spans="1:27" ht="15.75" customHeight="1">
      <c r="A261" s="103"/>
      <c r="B261" s="103"/>
      <c r="C261" s="109"/>
      <c r="D261" s="103"/>
      <c r="E261" s="31"/>
      <c r="F261" s="31"/>
      <c r="G261" s="31"/>
      <c r="H261" s="31"/>
      <c r="I261" s="31"/>
      <c r="J261" s="31"/>
      <c r="K261" s="31"/>
      <c r="L261" s="31"/>
      <c r="M261" s="31"/>
      <c r="N261" s="31"/>
      <c r="O261" s="31"/>
      <c r="P261" s="31"/>
      <c r="Q261" s="31"/>
      <c r="R261" s="31"/>
      <c r="S261" s="31"/>
      <c r="T261" s="31"/>
      <c r="U261" s="31"/>
      <c r="V261" s="31"/>
      <c r="W261" s="31"/>
      <c r="X261" s="31"/>
      <c r="Y261" s="31"/>
      <c r="Z261" s="31"/>
      <c r="AA261" s="31"/>
    </row>
    <row r="262" spans="1:27" ht="15.75" customHeight="1">
      <c r="A262" s="103"/>
      <c r="B262" s="103"/>
      <c r="C262" s="109"/>
      <c r="D262" s="103"/>
      <c r="E262" s="31"/>
      <c r="F262" s="31"/>
      <c r="G262" s="31"/>
      <c r="H262" s="31"/>
      <c r="I262" s="31"/>
      <c r="J262" s="31"/>
      <c r="K262" s="31"/>
      <c r="L262" s="31"/>
      <c r="M262" s="31"/>
      <c r="N262" s="31"/>
      <c r="O262" s="31"/>
      <c r="P262" s="31"/>
      <c r="Q262" s="31"/>
      <c r="R262" s="31"/>
      <c r="S262" s="31"/>
      <c r="T262" s="31"/>
      <c r="U262" s="31"/>
      <c r="V262" s="31"/>
      <c r="W262" s="31"/>
      <c r="X262" s="31"/>
      <c r="Y262" s="31"/>
      <c r="Z262" s="31"/>
      <c r="AA262" s="31"/>
    </row>
    <row r="263" spans="1:27" ht="15.75" customHeight="1">
      <c r="A263" s="103"/>
      <c r="B263" s="103"/>
      <c r="C263" s="109"/>
      <c r="D263" s="103"/>
      <c r="E263" s="31"/>
      <c r="F263" s="31"/>
      <c r="G263" s="31"/>
      <c r="H263" s="31"/>
      <c r="I263" s="31"/>
      <c r="J263" s="31"/>
      <c r="K263" s="31"/>
      <c r="L263" s="31"/>
      <c r="M263" s="31"/>
      <c r="N263" s="31"/>
      <c r="O263" s="31"/>
      <c r="P263" s="31"/>
      <c r="Q263" s="31"/>
      <c r="R263" s="31"/>
      <c r="S263" s="31"/>
      <c r="T263" s="31"/>
      <c r="U263" s="31"/>
      <c r="V263" s="31"/>
      <c r="W263" s="31"/>
      <c r="X263" s="31"/>
      <c r="Y263" s="31"/>
      <c r="Z263" s="31"/>
      <c r="AA263" s="31"/>
    </row>
    <row r="264" spans="1:27" ht="15.75" customHeight="1">
      <c r="A264" s="103"/>
      <c r="B264" s="103"/>
      <c r="C264" s="109"/>
      <c r="D264" s="103"/>
      <c r="E264" s="31"/>
      <c r="F264" s="31"/>
      <c r="G264" s="31"/>
      <c r="H264" s="31"/>
      <c r="I264" s="31"/>
      <c r="J264" s="31"/>
      <c r="K264" s="31"/>
      <c r="L264" s="31"/>
      <c r="M264" s="31"/>
      <c r="N264" s="31"/>
      <c r="O264" s="31"/>
      <c r="P264" s="31"/>
      <c r="Q264" s="31"/>
      <c r="R264" s="31"/>
      <c r="S264" s="31"/>
      <c r="T264" s="31"/>
      <c r="U264" s="31"/>
      <c r="V264" s="31"/>
      <c r="W264" s="31"/>
      <c r="X264" s="31"/>
      <c r="Y264" s="31"/>
      <c r="Z264" s="31"/>
      <c r="AA264" s="31"/>
    </row>
    <row r="265" spans="1:27" ht="15.75" customHeight="1">
      <c r="A265" s="103"/>
      <c r="B265" s="103"/>
      <c r="C265" s="109"/>
      <c r="D265" s="103"/>
      <c r="E265" s="31"/>
      <c r="F265" s="31"/>
      <c r="G265" s="31"/>
      <c r="H265" s="31"/>
      <c r="I265" s="31"/>
      <c r="J265" s="31"/>
      <c r="K265" s="31"/>
      <c r="L265" s="31"/>
      <c r="M265" s="31"/>
      <c r="N265" s="31"/>
      <c r="O265" s="31"/>
      <c r="P265" s="31"/>
      <c r="Q265" s="31"/>
      <c r="R265" s="31"/>
      <c r="S265" s="31"/>
      <c r="T265" s="31"/>
      <c r="U265" s="31"/>
      <c r="V265" s="31"/>
      <c r="W265" s="31"/>
      <c r="X265" s="31"/>
      <c r="Y265" s="31"/>
      <c r="Z265" s="31"/>
      <c r="AA265" s="31"/>
    </row>
    <row r="266" spans="1:27" ht="15.75" customHeight="1">
      <c r="A266" s="103"/>
      <c r="B266" s="103"/>
      <c r="C266" s="109"/>
      <c r="D266" s="103"/>
      <c r="E266" s="31"/>
      <c r="F266" s="31"/>
      <c r="G266" s="31"/>
      <c r="H266" s="31"/>
      <c r="I266" s="31"/>
      <c r="J266" s="31"/>
      <c r="K266" s="31"/>
      <c r="L266" s="31"/>
      <c r="M266" s="31"/>
      <c r="N266" s="31"/>
      <c r="O266" s="31"/>
      <c r="P266" s="31"/>
      <c r="Q266" s="31"/>
      <c r="R266" s="31"/>
      <c r="S266" s="31"/>
      <c r="T266" s="31"/>
      <c r="U266" s="31"/>
      <c r="V266" s="31"/>
      <c r="W266" s="31"/>
      <c r="X266" s="31"/>
      <c r="Y266" s="31"/>
      <c r="Z266" s="31"/>
      <c r="AA266" s="31"/>
    </row>
    <row r="267" spans="1:27" ht="15.75" customHeight="1">
      <c r="A267" s="103"/>
      <c r="B267" s="103"/>
      <c r="C267" s="109"/>
      <c r="D267" s="103"/>
      <c r="E267" s="31"/>
      <c r="F267" s="31"/>
      <c r="G267" s="31"/>
      <c r="H267" s="31"/>
      <c r="I267" s="31"/>
      <c r="J267" s="31"/>
      <c r="K267" s="31"/>
      <c r="L267" s="31"/>
      <c r="M267" s="31"/>
      <c r="N267" s="31"/>
      <c r="O267" s="31"/>
      <c r="P267" s="31"/>
      <c r="Q267" s="31"/>
      <c r="R267" s="31"/>
      <c r="S267" s="31"/>
      <c r="T267" s="31"/>
      <c r="U267" s="31"/>
      <c r="V267" s="31"/>
      <c r="W267" s="31"/>
      <c r="X267" s="31"/>
      <c r="Y267" s="31"/>
      <c r="Z267" s="31"/>
      <c r="AA267" s="31"/>
    </row>
    <row r="268" spans="1:27" ht="15.75" customHeight="1">
      <c r="A268" s="103"/>
      <c r="B268" s="103"/>
      <c r="C268" s="109"/>
      <c r="D268" s="103"/>
      <c r="E268" s="31"/>
      <c r="F268" s="31"/>
      <c r="G268" s="31"/>
      <c r="H268" s="31"/>
      <c r="I268" s="31"/>
      <c r="J268" s="31"/>
      <c r="K268" s="31"/>
      <c r="L268" s="31"/>
      <c r="M268" s="31"/>
      <c r="N268" s="31"/>
      <c r="O268" s="31"/>
      <c r="P268" s="31"/>
      <c r="Q268" s="31"/>
      <c r="R268" s="31"/>
      <c r="S268" s="31"/>
      <c r="T268" s="31"/>
      <c r="U268" s="31"/>
      <c r="V268" s="31"/>
      <c r="W268" s="31"/>
      <c r="X268" s="31"/>
      <c r="Y268" s="31"/>
      <c r="Z268" s="31"/>
      <c r="AA268" s="31"/>
    </row>
    <row r="269" spans="1:27" ht="15.75" customHeight="1">
      <c r="A269" s="103"/>
      <c r="B269" s="103"/>
      <c r="C269" s="109"/>
      <c r="D269" s="103"/>
      <c r="E269" s="31"/>
      <c r="F269" s="31"/>
      <c r="G269" s="31"/>
      <c r="H269" s="31"/>
      <c r="I269" s="31"/>
      <c r="J269" s="31"/>
      <c r="K269" s="31"/>
      <c r="L269" s="31"/>
      <c r="M269" s="31"/>
      <c r="N269" s="31"/>
      <c r="O269" s="31"/>
      <c r="P269" s="31"/>
      <c r="Q269" s="31"/>
      <c r="R269" s="31"/>
      <c r="S269" s="31"/>
      <c r="T269" s="31"/>
      <c r="U269" s="31"/>
      <c r="V269" s="31"/>
      <c r="W269" s="31"/>
      <c r="X269" s="31"/>
      <c r="Y269" s="31"/>
      <c r="Z269" s="31"/>
      <c r="AA269" s="31"/>
    </row>
    <row r="270" spans="1:27" ht="15.75" customHeight="1">
      <c r="A270" s="103"/>
      <c r="B270" s="103"/>
      <c r="C270" s="109"/>
      <c r="D270" s="103"/>
      <c r="E270" s="31"/>
      <c r="F270" s="31"/>
      <c r="G270" s="31"/>
      <c r="H270" s="31"/>
      <c r="I270" s="31"/>
      <c r="J270" s="31"/>
      <c r="K270" s="31"/>
      <c r="L270" s="31"/>
      <c r="M270" s="31"/>
      <c r="N270" s="31"/>
      <c r="O270" s="31"/>
      <c r="P270" s="31"/>
      <c r="Q270" s="31"/>
      <c r="R270" s="31"/>
      <c r="S270" s="31"/>
      <c r="T270" s="31"/>
      <c r="U270" s="31"/>
      <c r="V270" s="31"/>
      <c r="W270" s="31"/>
      <c r="X270" s="31"/>
      <c r="Y270" s="31"/>
      <c r="Z270" s="31"/>
      <c r="AA270" s="31"/>
    </row>
    <row r="271" spans="1:27" ht="15.75" customHeight="1">
      <c r="A271" s="103"/>
      <c r="B271" s="103"/>
      <c r="C271" s="109"/>
      <c r="D271" s="103"/>
      <c r="E271" s="31"/>
      <c r="F271" s="31"/>
      <c r="G271" s="31"/>
      <c r="H271" s="31"/>
      <c r="I271" s="31"/>
      <c r="J271" s="31"/>
      <c r="K271" s="31"/>
      <c r="L271" s="31"/>
      <c r="M271" s="31"/>
      <c r="N271" s="31"/>
      <c r="O271" s="31"/>
      <c r="P271" s="31"/>
      <c r="Q271" s="31"/>
      <c r="R271" s="31"/>
      <c r="S271" s="31"/>
      <c r="T271" s="31"/>
      <c r="U271" s="31"/>
      <c r="V271" s="31"/>
      <c r="W271" s="31"/>
      <c r="X271" s="31"/>
      <c r="Y271" s="31"/>
      <c r="Z271" s="31"/>
      <c r="AA271" s="31"/>
    </row>
    <row r="272" spans="1:27" ht="15.75" customHeight="1">
      <c r="A272" s="103"/>
      <c r="B272" s="103"/>
      <c r="C272" s="109"/>
      <c r="D272" s="103"/>
      <c r="E272" s="31"/>
      <c r="F272" s="31"/>
      <c r="G272" s="31"/>
      <c r="H272" s="31"/>
      <c r="I272" s="31"/>
      <c r="J272" s="31"/>
      <c r="K272" s="31"/>
      <c r="L272" s="31"/>
      <c r="M272" s="31"/>
      <c r="N272" s="31"/>
      <c r="O272" s="31"/>
      <c r="P272" s="31"/>
      <c r="Q272" s="31"/>
      <c r="R272" s="31"/>
      <c r="S272" s="31"/>
      <c r="T272" s="31"/>
      <c r="U272" s="31"/>
      <c r="V272" s="31"/>
      <c r="W272" s="31"/>
      <c r="X272" s="31"/>
      <c r="Y272" s="31"/>
      <c r="Z272" s="31"/>
      <c r="AA272" s="31"/>
    </row>
    <row r="273" spans="1:27" ht="15.75" customHeight="1">
      <c r="A273" s="103"/>
      <c r="B273" s="103"/>
      <c r="C273" s="109"/>
      <c r="D273" s="103"/>
      <c r="E273" s="31"/>
      <c r="F273" s="31"/>
      <c r="G273" s="31"/>
      <c r="H273" s="31"/>
      <c r="I273" s="31"/>
      <c r="J273" s="31"/>
      <c r="K273" s="31"/>
      <c r="L273" s="31"/>
      <c r="M273" s="31"/>
      <c r="N273" s="31"/>
      <c r="O273" s="31"/>
      <c r="P273" s="31"/>
      <c r="Q273" s="31"/>
      <c r="R273" s="31"/>
      <c r="S273" s="31"/>
      <c r="T273" s="31"/>
      <c r="U273" s="31"/>
      <c r="V273" s="31"/>
      <c r="W273" s="31"/>
      <c r="X273" s="31"/>
      <c r="Y273" s="31"/>
      <c r="Z273" s="31"/>
      <c r="AA273" s="31"/>
    </row>
    <row r="274" spans="1:27" ht="15.75" customHeight="1">
      <c r="A274" s="103"/>
      <c r="B274" s="103"/>
      <c r="C274" s="109"/>
      <c r="D274" s="103"/>
      <c r="E274" s="31"/>
      <c r="F274" s="31"/>
      <c r="G274" s="31"/>
      <c r="H274" s="31"/>
      <c r="I274" s="31"/>
      <c r="J274" s="31"/>
      <c r="K274" s="31"/>
      <c r="L274" s="31"/>
      <c r="M274" s="31"/>
      <c r="N274" s="31"/>
      <c r="O274" s="31"/>
      <c r="P274" s="31"/>
      <c r="Q274" s="31"/>
      <c r="R274" s="31"/>
      <c r="S274" s="31"/>
      <c r="T274" s="31"/>
      <c r="U274" s="31"/>
      <c r="V274" s="31"/>
      <c r="W274" s="31"/>
      <c r="X274" s="31"/>
      <c r="Y274" s="31"/>
      <c r="Z274" s="31"/>
      <c r="AA274" s="31"/>
    </row>
    <row r="275" spans="1:27" ht="15.75" customHeight="1">
      <c r="A275" s="103"/>
      <c r="B275" s="103"/>
      <c r="C275" s="109"/>
      <c r="D275" s="103"/>
      <c r="E275" s="31"/>
      <c r="F275" s="31"/>
      <c r="G275" s="31"/>
      <c r="H275" s="31"/>
      <c r="I275" s="31"/>
      <c r="J275" s="31"/>
      <c r="K275" s="31"/>
      <c r="L275" s="31"/>
      <c r="M275" s="31"/>
      <c r="N275" s="31"/>
      <c r="O275" s="31"/>
      <c r="P275" s="31"/>
      <c r="Q275" s="31"/>
      <c r="R275" s="31"/>
      <c r="S275" s="31"/>
      <c r="T275" s="31"/>
      <c r="U275" s="31"/>
      <c r="V275" s="31"/>
      <c r="W275" s="31"/>
      <c r="X275" s="31"/>
      <c r="Y275" s="31"/>
      <c r="Z275" s="31"/>
      <c r="AA275" s="31"/>
    </row>
    <row r="276" spans="1:27" ht="15.75" customHeight="1">
      <c r="A276" s="103"/>
      <c r="B276" s="103"/>
      <c r="C276" s="109"/>
      <c r="D276" s="103"/>
      <c r="E276" s="31"/>
      <c r="F276" s="31"/>
      <c r="G276" s="31"/>
      <c r="H276" s="31"/>
      <c r="I276" s="31"/>
      <c r="J276" s="31"/>
      <c r="K276" s="31"/>
      <c r="L276" s="31"/>
      <c r="M276" s="31"/>
      <c r="N276" s="31"/>
      <c r="O276" s="31"/>
      <c r="P276" s="31"/>
      <c r="Q276" s="31"/>
      <c r="R276" s="31"/>
      <c r="S276" s="31"/>
      <c r="T276" s="31"/>
      <c r="U276" s="31"/>
      <c r="V276" s="31"/>
      <c r="W276" s="31"/>
      <c r="X276" s="31"/>
      <c r="Y276" s="31"/>
      <c r="Z276" s="31"/>
      <c r="AA276" s="31"/>
    </row>
    <row r="277" spans="1:27" ht="15.75" customHeight="1">
      <c r="A277" s="103"/>
      <c r="B277" s="103"/>
      <c r="C277" s="109"/>
      <c r="D277" s="103"/>
      <c r="E277" s="31"/>
      <c r="F277" s="31"/>
      <c r="G277" s="31"/>
      <c r="H277" s="31"/>
      <c r="I277" s="31"/>
      <c r="J277" s="31"/>
      <c r="K277" s="31"/>
      <c r="L277" s="31"/>
      <c r="M277" s="31"/>
      <c r="N277" s="31"/>
      <c r="O277" s="31"/>
      <c r="P277" s="31"/>
      <c r="Q277" s="31"/>
      <c r="R277" s="31"/>
      <c r="S277" s="31"/>
      <c r="T277" s="31"/>
      <c r="U277" s="31"/>
      <c r="V277" s="31"/>
      <c r="W277" s="31"/>
      <c r="X277" s="31"/>
      <c r="Y277" s="31"/>
      <c r="Z277" s="31"/>
      <c r="AA277" s="31"/>
    </row>
    <row r="278" spans="1:27" ht="15.75" customHeight="1">
      <c r="A278" s="103"/>
      <c r="B278" s="103"/>
      <c r="C278" s="109"/>
      <c r="D278" s="103"/>
      <c r="E278" s="31"/>
      <c r="F278" s="31"/>
      <c r="G278" s="31"/>
      <c r="H278" s="31"/>
      <c r="I278" s="31"/>
      <c r="J278" s="31"/>
      <c r="K278" s="31"/>
      <c r="L278" s="31"/>
      <c r="M278" s="31"/>
      <c r="N278" s="31"/>
      <c r="O278" s="31"/>
      <c r="P278" s="31"/>
      <c r="Q278" s="31"/>
      <c r="R278" s="31"/>
      <c r="S278" s="31"/>
      <c r="T278" s="31"/>
      <c r="U278" s="31"/>
      <c r="V278" s="31"/>
      <c r="W278" s="31"/>
      <c r="X278" s="31"/>
      <c r="Y278" s="31"/>
      <c r="Z278" s="31"/>
      <c r="AA278" s="31"/>
    </row>
    <row r="279" spans="1:27" ht="15.75" customHeight="1">
      <c r="A279" s="103"/>
      <c r="B279" s="103"/>
      <c r="C279" s="109"/>
      <c r="D279" s="103"/>
      <c r="E279" s="31"/>
      <c r="F279" s="31"/>
      <c r="G279" s="31"/>
      <c r="H279" s="31"/>
      <c r="I279" s="31"/>
      <c r="J279" s="31"/>
      <c r="K279" s="31"/>
      <c r="L279" s="31"/>
      <c r="M279" s="31"/>
      <c r="N279" s="31"/>
      <c r="O279" s="31"/>
      <c r="P279" s="31"/>
      <c r="Q279" s="31"/>
      <c r="R279" s="31"/>
      <c r="S279" s="31"/>
      <c r="T279" s="31"/>
      <c r="U279" s="31"/>
      <c r="V279" s="31"/>
      <c r="W279" s="31"/>
      <c r="X279" s="31"/>
      <c r="Y279" s="31"/>
      <c r="Z279" s="31"/>
      <c r="AA279" s="31"/>
    </row>
    <row r="280" spans="1:27" ht="15.75" customHeight="1">
      <c r="A280" s="103"/>
      <c r="B280" s="103"/>
      <c r="C280" s="109"/>
      <c r="D280" s="103"/>
      <c r="E280" s="31"/>
      <c r="F280" s="31"/>
      <c r="G280" s="31"/>
      <c r="H280" s="31"/>
      <c r="I280" s="31"/>
      <c r="J280" s="31"/>
      <c r="K280" s="31"/>
      <c r="L280" s="31"/>
      <c r="M280" s="31"/>
      <c r="N280" s="31"/>
      <c r="O280" s="31"/>
      <c r="P280" s="31"/>
      <c r="Q280" s="31"/>
      <c r="R280" s="31"/>
      <c r="S280" s="31"/>
      <c r="T280" s="31"/>
      <c r="U280" s="31"/>
      <c r="V280" s="31"/>
      <c r="W280" s="31"/>
      <c r="X280" s="31"/>
      <c r="Y280" s="31"/>
      <c r="Z280" s="31"/>
      <c r="AA280" s="31"/>
    </row>
    <row r="281" spans="1:27" ht="15.75" customHeight="1">
      <c r="A281" s="103"/>
      <c r="B281" s="103"/>
      <c r="C281" s="109"/>
      <c r="D281" s="103"/>
      <c r="E281" s="31"/>
      <c r="F281" s="31"/>
      <c r="G281" s="31"/>
      <c r="H281" s="31"/>
      <c r="I281" s="31"/>
      <c r="J281" s="31"/>
      <c r="K281" s="31"/>
      <c r="L281" s="31"/>
      <c r="M281" s="31"/>
      <c r="N281" s="31"/>
      <c r="O281" s="31"/>
      <c r="P281" s="31"/>
      <c r="Q281" s="31"/>
      <c r="R281" s="31"/>
      <c r="S281" s="31"/>
      <c r="T281" s="31"/>
      <c r="U281" s="31"/>
      <c r="V281" s="31"/>
      <c r="W281" s="31"/>
      <c r="X281" s="31"/>
      <c r="Y281" s="31"/>
      <c r="Z281" s="31"/>
      <c r="AA281" s="31"/>
    </row>
    <row r="282" spans="1:27" ht="15.75" customHeight="1">
      <c r="A282" s="103"/>
      <c r="B282" s="103"/>
      <c r="C282" s="109"/>
      <c r="D282" s="103"/>
      <c r="E282" s="31"/>
      <c r="F282" s="31"/>
      <c r="G282" s="31"/>
      <c r="H282" s="31"/>
      <c r="I282" s="31"/>
      <c r="J282" s="31"/>
      <c r="K282" s="31"/>
      <c r="L282" s="31"/>
      <c r="M282" s="31"/>
      <c r="N282" s="31"/>
      <c r="O282" s="31"/>
      <c r="P282" s="31"/>
      <c r="Q282" s="31"/>
      <c r="R282" s="31"/>
      <c r="S282" s="31"/>
      <c r="T282" s="31"/>
      <c r="U282" s="31"/>
      <c r="V282" s="31"/>
      <c r="W282" s="31"/>
      <c r="X282" s="31"/>
      <c r="Y282" s="31"/>
      <c r="Z282" s="31"/>
      <c r="AA282" s="31"/>
    </row>
    <row r="283" spans="1:27" ht="15.75" customHeight="1">
      <c r="A283" s="103"/>
      <c r="B283" s="103"/>
      <c r="C283" s="109"/>
      <c r="D283" s="103"/>
      <c r="E283" s="31"/>
      <c r="F283" s="31"/>
      <c r="G283" s="31"/>
      <c r="H283" s="31"/>
      <c r="I283" s="31"/>
      <c r="J283" s="31"/>
      <c r="K283" s="31"/>
      <c r="L283" s="31"/>
      <c r="M283" s="31"/>
      <c r="N283" s="31"/>
      <c r="O283" s="31"/>
      <c r="P283" s="31"/>
      <c r="Q283" s="31"/>
      <c r="R283" s="31"/>
      <c r="S283" s="31"/>
      <c r="T283" s="31"/>
      <c r="U283" s="31"/>
      <c r="V283" s="31"/>
      <c r="W283" s="31"/>
      <c r="X283" s="31"/>
      <c r="Y283" s="31"/>
      <c r="Z283" s="31"/>
      <c r="AA283" s="31"/>
    </row>
    <row r="284" spans="1:27" ht="15.75" customHeight="1">
      <c r="A284" s="103"/>
      <c r="B284" s="103"/>
      <c r="C284" s="109"/>
      <c r="D284" s="103"/>
      <c r="E284" s="31"/>
      <c r="F284" s="31"/>
      <c r="G284" s="31"/>
      <c r="H284" s="31"/>
      <c r="I284" s="31"/>
      <c r="J284" s="31"/>
      <c r="K284" s="31"/>
      <c r="L284" s="31"/>
      <c r="M284" s="31"/>
      <c r="N284" s="31"/>
      <c r="O284" s="31"/>
      <c r="P284" s="31"/>
      <c r="Q284" s="31"/>
      <c r="R284" s="31"/>
      <c r="S284" s="31"/>
      <c r="T284" s="31"/>
      <c r="U284" s="31"/>
      <c r="V284" s="31"/>
      <c r="W284" s="31"/>
      <c r="X284" s="31"/>
      <c r="Y284" s="31"/>
      <c r="Z284" s="31"/>
      <c r="AA284" s="31"/>
    </row>
    <row r="285" spans="1:27" ht="15.75" customHeight="1">
      <c r="A285" s="103"/>
      <c r="B285" s="103"/>
      <c r="C285" s="109"/>
      <c r="D285" s="103"/>
      <c r="E285" s="31"/>
      <c r="F285" s="31"/>
      <c r="G285" s="31"/>
      <c r="H285" s="31"/>
      <c r="I285" s="31"/>
      <c r="J285" s="31"/>
      <c r="K285" s="31"/>
      <c r="L285" s="31"/>
      <c r="M285" s="31"/>
      <c r="N285" s="31"/>
      <c r="O285" s="31"/>
      <c r="P285" s="31"/>
      <c r="Q285" s="31"/>
      <c r="R285" s="31"/>
      <c r="S285" s="31"/>
      <c r="T285" s="31"/>
      <c r="U285" s="31"/>
      <c r="V285" s="31"/>
      <c r="W285" s="31"/>
      <c r="X285" s="31"/>
      <c r="Y285" s="31"/>
      <c r="Z285" s="31"/>
      <c r="AA285" s="31"/>
    </row>
    <row r="286" spans="1:27" ht="15.75" customHeight="1">
      <c r="A286" s="103"/>
      <c r="B286" s="103"/>
      <c r="C286" s="109"/>
      <c r="D286" s="103"/>
      <c r="E286" s="31"/>
      <c r="F286" s="31"/>
      <c r="G286" s="31"/>
      <c r="H286" s="31"/>
      <c r="I286" s="31"/>
      <c r="J286" s="31"/>
      <c r="K286" s="31"/>
      <c r="L286" s="31"/>
      <c r="M286" s="31"/>
      <c r="N286" s="31"/>
      <c r="O286" s="31"/>
      <c r="P286" s="31"/>
      <c r="Q286" s="31"/>
      <c r="R286" s="31"/>
      <c r="S286" s="31"/>
      <c r="T286" s="31"/>
      <c r="U286" s="31"/>
      <c r="V286" s="31"/>
      <c r="W286" s="31"/>
      <c r="X286" s="31"/>
      <c r="Y286" s="31"/>
      <c r="Z286" s="31"/>
      <c r="AA286" s="31"/>
    </row>
    <row r="287" spans="1:27" ht="15.75" customHeight="1">
      <c r="A287" s="103"/>
      <c r="B287" s="103"/>
      <c r="C287" s="109"/>
      <c r="D287" s="103"/>
      <c r="E287" s="31"/>
      <c r="F287" s="31"/>
      <c r="G287" s="31"/>
      <c r="H287" s="31"/>
      <c r="I287" s="31"/>
      <c r="J287" s="31"/>
      <c r="K287" s="31"/>
      <c r="L287" s="31"/>
      <c r="M287" s="31"/>
      <c r="N287" s="31"/>
      <c r="O287" s="31"/>
      <c r="P287" s="31"/>
      <c r="Q287" s="31"/>
      <c r="R287" s="31"/>
      <c r="S287" s="31"/>
      <c r="T287" s="31"/>
      <c r="U287" s="31"/>
      <c r="V287" s="31"/>
      <c r="W287" s="31"/>
      <c r="X287" s="31"/>
      <c r="Y287" s="31"/>
      <c r="Z287" s="31"/>
      <c r="AA287" s="31"/>
    </row>
    <row r="288" spans="1:27" ht="15.75" customHeight="1">
      <c r="A288" s="103"/>
      <c r="B288" s="103"/>
      <c r="C288" s="109"/>
      <c r="D288" s="103"/>
      <c r="E288" s="31"/>
      <c r="F288" s="31"/>
      <c r="G288" s="31"/>
      <c r="H288" s="31"/>
      <c r="I288" s="31"/>
      <c r="J288" s="31"/>
      <c r="K288" s="31"/>
      <c r="L288" s="31"/>
      <c r="M288" s="31"/>
      <c r="N288" s="31"/>
      <c r="O288" s="31"/>
      <c r="P288" s="31"/>
      <c r="Q288" s="31"/>
      <c r="R288" s="31"/>
      <c r="S288" s="31"/>
      <c r="T288" s="31"/>
      <c r="U288" s="31"/>
      <c r="V288" s="31"/>
      <c r="W288" s="31"/>
      <c r="X288" s="31"/>
      <c r="Y288" s="31"/>
      <c r="Z288" s="31"/>
      <c r="AA288" s="31"/>
    </row>
    <row r="289" spans="1:27" ht="15.75" customHeight="1">
      <c r="A289" s="103"/>
      <c r="B289" s="103"/>
      <c r="C289" s="109"/>
      <c r="D289" s="103"/>
      <c r="E289" s="31"/>
      <c r="F289" s="31"/>
      <c r="G289" s="31"/>
      <c r="H289" s="31"/>
      <c r="I289" s="31"/>
      <c r="J289" s="31"/>
      <c r="K289" s="31"/>
      <c r="L289" s="31"/>
      <c r="M289" s="31"/>
      <c r="N289" s="31"/>
      <c r="O289" s="31"/>
      <c r="P289" s="31"/>
      <c r="Q289" s="31"/>
      <c r="R289" s="31"/>
      <c r="S289" s="31"/>
      <c r="T289" s="31"/>
      <c r="U289" s="31"/>
      <c r="V289" s="31"/>
      <c r="W289" s="31"/>
      <c r="X289" s="31"/>
      <c r="Y289" s="31"/>
      <c r="Z289" s="31"/>
      <c r="AA289" s="31"/>
    </row>
    <row r="290" spans="1:27" ht="15.75" customHeight="1">
      <c r="A290" s="103"/>
      <c r="B290" s="103"/>
      <c r="C290" s="109"/>
      <c r="D290" s="103"/>
      <c r="E290" s="31"/>
      <c r="F290" s="31"/>
      <c r="G290" s="31"/>
      <c r="H290" s="31"/>
      <c r="I290" s="31"/>
      <c r="J290" s="31"/>
      <c r="K290" s="31"/>
      <c r="L290" s="31"/>
      <c r="M290" s="31"/>
      <c r="N290" s="31"/>
      <c r="O290" s="31"/>
      <c r="P290" s="31"/>
      <c r="Q290" s="31"/>
      <c r="R290" s="31"/>
      <c r="S290" s="31"/>
      <c r="T290" s="31"/>
      <c r="U290" s="31"/>
      <c r="V290" s="31"/>
      <c r="W290" s="31"/>
      <c r="X290" s="31"/>
      <c r="Y290" s="31"/>
      <c r="Z290" s="31"/>
      <c r="AA290" s="31"/>
    </row>
    <row r="291" spans="1:27" ht="15.75" customHeight="1">
      <c r="A291" s="103"/>
      <c r="B291" s="103"/>
      <c r="C291" s="109"/>
      <c r="D291" s="103"/>
      <c r="E291" s="31"/>
      <c r="F291" s="31"/>
      <c r="G291" s="31"/>
      <c r="H291" s="31"/>
      <c r="I291" s="31"/>
      <c r="J291" s="31"/>
      <c r="K291" s="31"/>
      <c r="L291" s="31"/>
      <c r="M291" s="31"/>
      <c r="N291" s="31"/>
      <c r="O291" s="31"/>
      <c r="P291" s="31"/>
      <c r="Q291" s="31"/>
      <c r="R291" s="31"/>
      <c r="S291" s="31"/>
      <c r="T291" s="31"/>
      <c r="U291" s="31"/>
      <c r="V291" s="31"/>
      <c r="W291" s="31"/>
      <c r="X291" s="31"/>
      <c r="Y291" s="31"/>
      <c r="Z291" s="31"/>
      <c r="AA291" s="31"/>
    </row>
    <row r="292" spans="1:27" ht="15.75" customHeight="1">
      <c r="A292" s="103"/>
      <c r="B292" s="103"/>
      <c r="C292" s="109"/>
      <c r="D292" s="103"/>
      <c r="E292" s="31"/>
      <c r="F292" s="31"/>
      <c r="G292" s="31"/>
      <c r="H292" s="31"/>
      <c r="I292" s="31"/>
      <c r="J292" s="31"/>
      <c r="K292" s="31"/>
      <c r="L292" s="31"/>
      <c r="M292" s="31"/>
      <c r="N292" s="31"/>
      <c r="O292" s="31"/>
      <c r="P292" s="31"/>
      <c r="Q292" s="31"/>
      <c r="R292" s="31"/>
      <c r="S292" s="31"/>
      <c r="T292" s="31"/>
      <c r="U292" s="31"/>
      <c r="V292" s="31"/>
      <c r="W292" s="31"/>
      <c r="X292" s="31"/>
      <c r="Y292" s="31"/>
      <c r="Z292" s="31"/>
      <c r="AA292" s="31"/>
    </row>
    <row r="293" spans="1:27" ht="15.75" customHeight="1">
      <c r="A293" s="103"/>
      <c r="B293" s="103"/>
      <c r="C293" s="109"/>
      <c r="D293" s="103"/>
      <c r="E293" s="31"/>
      <c r="F293" s="31"/>
      <c r="G293" s="31"/>
      <c r="H293" s="31"/>
      <c r="I293" s="31"/>
      <c r="J293" s="31"/>
      <c r="K293" s="31"/>
      <c r="L293" s="31"/>
      <c r="M293" s="31"/>
      <c r="N293" s="31"/>
      <c r="O293" s="31"/>
      <c r="P293" s="31"/>
      <c r="Q293" s="31"/>
      <c r="R293" s="31"/>
      <c r="S293" s="31"/>
      <c r="T293" s="31"/>
      <c r="U293" s="31"/>
      <c r="V293" s="31"/>
      <c r="W293" s="31"/>
      <c r="X293" s="31"/>
      <c r="Y293" s="31"/>
      <c r="Z293" s="31"/>
      <c r="AA293" s="31"/>
    </row>
    <row r="294" spans="1:27" ht="15.75" customHeight="1">
      <c r="A294" s="103"/>
      <c r="B294" s="103"/>
      <c r="C294" s="109"/>
      <c r="D294" s="103"/>
      <c r="E294" s="31"/>
      <c r="F294" s="31"/>
      <c r="G294" s="31"/>
      <c r="H294" s="31"/>
      <c r="I294" s="31"/>
      <c r="J294" s="31"/>
      <c r="K294" s="31"/>
      <c r="L294" s="31"/>
      <c r="M294" s="31"/>
      <c r="N294" s="31"/>
      <c r="O294" s="31"/>
      <c r="P294" s="31"/>
      <c r="Q294" s="31"/>
      <c r="R294" s="31"/>
      <c r="S294" s="31"/>
      <c r="T294" s="31"/>
      <c r="U294" s="31"/>
      <c r="V294" s="31"/>
      <c r="W294" s="31"/>
      <c r="X294" s="31"/>
      <c r="Y294" s="31"/>
      <c r="Z294" s="31"/>
      <c r="AA294" s="31"/>
    </row>
    <row r="295" spans="1:27" ht="15.75" customHeight="1">
      <c r="A295" s="103"/>
      <c r="B295" s="103"/>
      <c r="C295" s="109"/>
      <c r="D295" s="103"/>
      <c r="E295" s="31"/>
      <c r="F295" s="31"/>
      <c r="G295" s="31"/>
      <c r="H295" s="31"/>
      <c r="I295" s="31"/>
      <c r="J295" s="31"/>
      <c r="K295" s="31"/>
      <c r="L295" s="31"/>
      <c r="M295" s="31"/>
      <c r="N295" s="31"/>
      <c r="O295" s="31"/>
      <c r="P295" s="31"/>
      <c r="Q295" s="31"/>
      <c r="R295" s="31"/>
      <c r="S295" s="31"/>
      <c r="T295" s="31"/>
      <c r="U295" s="31"/>
      <c r="V295" s="31"/>
      <c r="W295" s="31"/>
      <c r="X295" s="31"/>
      <c r="Y295" s="31"/>
      <c r="Z295" s="31"/>
      <c r="AA295" s="31"/>
    </row>
    <row r="296" spans="1:27" ht="15.75" customHeight="1">
      <c r="A296" s="103"/>
      <c r="B296" s="103"/>
      <c r="C296" s="109"/>
      <c r="D296" s="103"/>
      <c r="E296" s="31"/>
      <c r="F296" s="31"/>
      <c r="G296" s="31"/>
      <c r="H296" s="31"/>
      <c r="I296" s="31"/>
      <c r="J296" s="31"/>
      <c r="K296" s="31"/>
      <c r="L296" s="31"/>
      <c r="M296" s="31"/>
      <c r="N296" s="31"/>
      <c r="O296" s="31"/>
      <c r="P296" s="31"/>
      <c r="Q296" s="31"/>
      <c r="R296" s="31"/>
      <c r="S296" s="31"/>
      <c r="T296" s="31"/>
      <c r="U296" s="31"/>
      <c r="V296" s="31"/>
      <c r="W296" s="31"/>
      <c r="X296" s="31"/>
      <c r="Y296" s="31"/>
      <c r="Z296" s="31"/>
      <c r="AA296" s="31"/>
    </row>
    <row r="297" spans="1:27" ht="15.75" customHeight="1">
      <c r="A297" s="103"/>
      <c r="B297" s="103"/>
      <c r="C297" s="109"/>
      <c r="D297" s="103"/>
      <c r="E297" s="31"/>
      <c r="F297" s="31"/>
      <c r="G297" s="31"/>
      <c r="H297" s="31"/>
      <c r="I297" s="31"/>
      <c r="J297" s="31"/>
      <c r="K297" s="31"/>
      <c r="L297" s="31"/>
      <c r="M297" s="31"/>
      <c r="N297" s="31"/>
      <c r="O297" s="31"/>
      <c r="P297" s="31"/>
      <c r="Q297" s="31"/>
      <c r="R297" s="31"/>
      <c r="S297" s="31"/>
      <c r="T297" s="31"/>
      <c r="U297" s="31"/>
      <c r="V297" s="31"/>
      <c r="W297" s="31"/>
      <c r="X297" s="31"/>
      <c r="Y297" s="31"/>
      <c r="Z297" s="31"/>
      <c r="AA297" s="31"/>
    </row>
    <row r="298" spans="1:27" ht="15.75" customHeight="1">
      <c r="A298" s="103"/>
      <c r="B298" s="103"/>
      <c r="C298" s="109"/>
      <c r="D298" s="103"/>
      <c r="E298" s="31"/>
      <c r="F298" s="31"/>
      <c r="G298" s="31"/>
      <c r="H298" s="31"/>
      <c r="I298" s="31"/>
      <c r="J298" s="31"/>
      <c r="K298" s="31"/>
      <c r="L298" s="31"/>
      <c r="M298" s="31"/>
      <c r="N298" s="31"/>
      <c r="O298" s="31"/>
      <c r="P298" s="31"/>
      <c r="Q298" s="31"/>
      <c r="R298" s="31"/>
      <c r="S298" s="31"/>
      <c r="T298" s="31"/>
      <c r="U298" s="31"/>
      <c r="V298" s="31"/>
      <c r="W298" s="31"/>
      <c r="X298" s="31"/>
      <c r="Y298" s="31"/>
      <c r="Z298" s="31"/>
      <c r="AA298" s="31"/>
    </row>
    <row r="299" spans="1:27" ht="15.75" customHeight="1">
      <c r="A299" s="103"/>
      <c r="B299" s="103"/>
      <c r="C299" s="109"/>
      <c r="D299" s="103"/>
      <c r="E299" s="31"/>
      <c r="F299" s="31"/>
      <c r="G299" s="31"/>
      <c r="H299" s="31"/>
      <c r="I299" s="31"/>
      <c r="J299" s="31"/>
      <c r="K299" s="31"/>
      <c r="L299" s="31"/>
      <c r="M299" s="31"/>
      <c r="N299" s="31"/>
      <c r="O299" s="31"/>
      <c r="P299" s="31"/>
      <c r="Q299" s="31"/>
      <c r="R299" s="31"/>
      <c r="S299" s="31"/>
      <c r="T299" s="31"/>
      <c r="U299" s="31"/>
      <c r="V299" s="31"/>
      <c r="W299" s="31"/>
      <c r="X299" s="31"/>
      <c r="Y299" s="31"/>
      <c r="Z299" s="31"/>
      <c r="AA299" s="31"/>
    </row>
    <row r="300" spans="1:27" ht="15.75" customHeight="1">
      <c r="A300" s="103"/>
      <c r="B300" s="103"/>
      <c r="C300" s="109"/>
      <c r="D300" s="103"/>
      <c r="E300" s="31"/>
      <c r="F300" s="31"/>
      <c r="G300" s="31"/>
      <c r="H300" s="31"/>
      <c r="I300" s="31"/>
      <c r="J300" s="31"/>
      <c r="K300" s="31"/>
      <c r="L300" s="31"/>
      <c r="M300" s="31"/>
      <c r="N300" s="31"/>
      <c r="O300" s="31"/>
      <c r="P300" s="31"/>
      <c r="Q300" s="31"/>
      <c r="R300" s="31"/>
      <c r="S300" s="31"/>
      <c r="T300" s="31"/>
      <c r="U300" s="31"/>
      <c r="V300" s="31"/>
      <c r="W300" s="31"/>
      <c r="X300" s="31"/>
      <c r="Y300" s="31"/>
      <c r="Z300" s="31"/>
      <c r="AA300" s="31"/>
    </row>
    <row r="301" spans="1:27" ht="15.75" customHeight="1">
      <c r="A301" s="103"/>
      <c r="B301" s="103"/>
      <c r="C301" s="109"/>
      <c r="D301" s="103"/>
      <c r="E301" s="31"/>
      <c r="F301" s="31"/>
      <c r="G301" s="31"/>
      <c r="H301" s="31"/>
      <c r="I301" s="31"/>
      <c r="J301" s="31"/>
      <c r="K301" s="31"/>
      <c r="L301" s="31"/>
      <c r="M301" s="31"/>
      <c r="N301" s="31"/>
      <c r="O301" s="31"/>
      <c r="P301" s="31"/>
      <c r="Q301" s="31"/>
      <c r="R301" s="31"/>
      <c r="S301" s="31"/>
      <c r="T301" s="31"/>
      <c r="U301" s="31"/>
      <c r="V301" s="31"/>
      <c r="W301" s="31"/>
      <c r="X301" s="31"/>
      <c r="Y301" s="31"/>
      <c r="Z301" s="31"/>
      <c r="AA301" s="31"/>
    </row>
    <row r="302" spans="1:27" ht="15.75" customHeight="1">
      <c r="A302" s="103"/>
      <c r="B302" s="103"/>
      <c r="C302" s="109"/>
      <c r="D302" s="103"/>
      <c r="E302" s="31"/>
      <c r="F302" s="31"/>
      <c r="G302" s="31"/>
      <c r="H302" s="31"/>
      <c r="I302" s="31"/>
      <c r="J302" s="31"/>
      <c r="K302" s="31"/>
      <c r="L302" s="31"/>
      <c r="M302" s="31"/>
      <c r="N302" s="31"/>
      <c r="O302" s="31"/>
      <c r="P302" s="31"/>
      <c r="Q302" s="31"/>
      <c r="R302" s="31"/>
      <c r="S302" s="31"/>
      <c r="T302" s="31"/>
      <c r="U302" s="31"/>
      <c r="V302" s="31"/>
      <c r="W302" s="31"/>
      <c r="X302" s="31"/>
      <c r="Y302" s="31"/>
      <c r="Z302" s="31"/>
      <c r="AA302" s="31"/>
    </row>
    <row r="303" spans="1:27" ht="15.75" customHeight="1">
      <c r="A303" s="103"/>
      <c r="B303" s="103"/>
      <c r="C303" s="109"/>
      <c r="D303" s="103"/>
      <c r="E303" s="31"/>
      <c r="F303" s="31"/>
      <c r="G303" s="31"/>
      <c r="H303" s="31"/>
      <c r="I303" s="31"/>
      <c r="J303" s="31"/>
      <c r="K303" s="31"/>
      <c r="L303" s="31"/>
      <c r="M303" s="31"/>
      <c r="N303" s="31"/>
      <c r="O303" s="31"/>
      <c r="P303" s="31"/>
      <c r="Q303" s="31"/>
      <c r="R303" s="31"/>
      <c r="S303" s="31"/>
      <c r="T303" s="31"/>
      <c r="U303" s="31"/>
      <c r="V303" s="31"/>
      <c r="W303" s="31"/>
      <c r="X303" s="31"/>
      <c r="Y303" s="31"/>
      <c r="Z303" s="31"/>
      <c r="AA303" s="31"/>
    </row>
    <row r="304" spans="1:27" ht="15.75" customHeight="1">
      <c r="A304" s="103"/>
      <c r="B304" s="103"/>
      <c r="C304" s="109"/>
      <c r="D304" s="103"/>
      <c r="E304" s="31"/>
      <c r="F304" s="31"/>
      <c r="G304" s="31"/>
      <c r="H304" s="31"/>
      <c r="I304" s="31"/>
      <c r="J304" s="31"/>
      <c r="K304" s="31"/>
      <c r="L304" s="31"/>
      <c r="M304" s="31"/>
      <c r="N304" s="31"/>
      <c r="O304" s="31"/>
      <c r="P304" s="31"/>
      <c r="Q304" s="31"/>
      <c r="R304" s="31"/>
      <c r="S304" s="31"/>
      <c r="T304" s="31"/>
      <c r="U304" s="31"/>
      <c r="V304" s="31"/>
      <c r="W304" s="31"/>
      <c r="X304" s="31"/>
      <c r="Y304" s="31"/>
      <c r="Z304" s="31"/>
      <c r="AA304" s="31"/>
    </row>
    <row r="305" spans="1:27" ht="15.75" customHeight="1">
      <c r="A305" s="103"/>
      <c r="B305" s="103"/>
      <c r="C305" s="109"/>
      <c r="D305" s="103"/>
      <c r="E305" s="31"/>
      <c r="F305" s="31"/>
      <c r="G305" s="31"/>
      <c r="H305" s="31"/>
      <c r="I305" s="31"/>
      <c r="J305" s="31"/>
      <c r="K305" s="31"/>
      <c r="L305" s="31"/>
      <c r="M305" s="31"/>
      <c r="N305" s="31"/>
      <c r="O305" s="31"/>
      <c r="P305" s="31"/>
      <c r="Q305" s="31"/>
      <c r="R305" s="31"/>
      <c r="S305" s="31"/>
      <c r="T305" s="31"/>
      <c r="U305" s="31"/>
      <c r="V305" s="31"/>
      <c r="W305" s="31"/>
      <c r="X305" s="31"/>
      <c r="Y305" s="31"/>
      <c r="Z305" s="31"/>
      <c r="AA305" s="31"/>
    </row>
    <row r="306" spans="1:27" ht="15.75" customHeight="1">
      <c r="A306" s="103"/>
      <c r="B306" s="103"/>
      <c r="C306" s="109"/>
      <c r="D306" s="103"/>
      <c r="E306" s="31"/>
      <c r="F306" s="31"/>
      <c r="G306" s="31"/>
      <c r="H306" s="31"/>
      <c r="I306" s="31"/>
      <c r="J306" s="31"/>
      <c r="K306" s="31"/>
      <c r="L306" s="31"/>
      <c r="M306" s="31"/>
      <c r="N306" s="31"/>
      <c r="O306" s="31"/>
      <c r="P306" s="31"/>
      <c r="Q306" s="31"/>
      <c r="R306" s="31"/>
      <c r="S306" s="31"/>
      <c r="T306" s="31"/>
      <c r="U306" s="31"/>
      <c r="V306" s="31"/>
      <c r="W306" s="31"/>
      <c r="X306" s="31"/>
      <c r="Y306" s="31"/>
      <c r="Z306" s="31"/>
      <c r="AA306" s="31"/>
    </row>
    <row r="307" spans="1:27" ht="15.75" customHeight="1">
      <c r="A307" s="103"/>
      <c r="B307" s="103"/>
      <c r="C307" s="109"/>
      <c r="D307" s="103"/>
      <c r="E307" s="31"/>
      <c r="F307" s="31"/>
      <c r="G307" s="31"/>
      <c r="H307" s="31"/>
      <c r="I307" s="31"/>
      <c r="J307" s="31"/>
      <c r="K307" s="31"/>
      <c r="L307" s="31"/>
      <c r="M307" s="31"/>
      <c r="N307" s="31"/>
      <c r="O307" s="31"/>
      <c r="P307" s="31"/>
      <c r="Q307" s="31"/>
      <c r="R307" s="31"/>
      <c r="S307" s="31"/>
      <c r="T307" s="31"/>
      <c r="U307" s="31"/>
      <c r="V307" s="31"/>
      <c r="W307" s="31"/>
      <c r="X307" s="31"/>
      <c r="Y307" s="31"/>
      <c r="Z307" s="31"/>
      <c r="AA307" s="31"/>
    </row>
    <row r="308" spans="1:27" ht="15.75" customHeight="1">
      <c r="A308" s="103"/>
      <c r="B308" s="103"/>
      <c r="C308" s="109"/>
      <c r="D308" s="103"/>
      <c r="E308" s="31"/>
      <c r="F308" s="31"/>
      <c r="G308" s="31"/>
      <c r="H308" s="31"/>
      <c r="I308" s="31"/>
      <c r="J308" s="31"/>
      <c r="K308" s="31"/>
      <c r="L308" s="31"/>
      <c r="M308" s="31"/>
      <c r="N308" s="31"/>
      <c r="O308" s="31"/>
      <c r="P308" s="31"/>
      <c r="Q308" s="31"/>
      <c r="R308" s="31"/>
      <c r="S308" s="31"/>
      <c r="T308" s="31"/>
      <c r="U308" s="31"/>
      <c r="V308" s="31"/>
      <c r="W308" s="31"/>
      <c r="X308" s="31"/>
      <c r="Y308" s="31"/>
      <c r="Z308" s="31"/>
      <c r="AA308" s="31"/>
    </row>
    <row r="309" spans="1:27" ht="15.75" customHeight="1">
      <c r="A309" s="103"/>
      <c r="B309" s="103"/>
      <c r="C309" s="109"/>
      <c r="D309" s="103"/>
      <c r="E309" s="31"/>
      <c r="F309" s="31"/>
      <c r="G309" s="31"/>
      <c r="H309" s="31"/>
      <c r="I309" s="31"/>
      <c r="J309" s="31"/>
      <c r="K309" s="31"/>
      <c r="L309" s="31"/>
      <c r="M309" s="31"/>
      <c r="N309" s="31"/>
      <c r="O309" s="31"/>
      <c r="P309" s="31"/>
      <c r="Q309" s="31"/>
      <c r="R309" s="31"/>
      <c r="S309" s="31"/>
      <c r="T309" s="31"/>
      <c r="U309" s="31"/>
      <c r="V309" s="31"/>
      <c r="W309" s="31"/>
      <c r="X309" s="31"/>
      <c r="Y309" s="31"/>
      <c r="Z309" s="31"/>
      <c r="AA309" s="31"/>
    </row>
    <row r="310" spans="1:27" ht="15.75" customHeight="1">
      <c r="A310" s="103"/>
      <c r="B310" s="103"/>
      <c r="C310" s="109"/>
      <c r="D310" s="103"/>
      <c r="E310" s="31"/>
      <c r="F310" s="31"/>
      <c r="G310" s="31"/>
      <c r="H310" s="31"/>
      <c r="I310" s="31"/>
      <c r="J310" s="31"/>
      <c r="K310" s="31"/>
      <c r="L310" s="31"/>
      <c r="M310" s="31"/>
      <c r="N310" s="31"/>
      <c r="O310" s="31"/>
      <c r="P310" s="31"/>
      <c r="Q310" s="31"/>
      <c r="R310" s="31"/>
      <c r="S310" s="31"/>
      <c r="T310" s="31"/>
      <c r="U310" s="31"/>
      <c r="V310" s="31"/>
      <c r="W310" s="31"/>
      <c r="X310" s="31"/>
      <c r="Y310" s="31"/>
      <c r="Z310" s="31"/>
      <c r="AA310" s="31"/>
    </row>
    <row r="311" spans="1:27" ht="15.75" customHeight="1">
      <c r="A311" s="103"/>
      <c r="B311" s="103"/>
      <c r="C311" s="109"/>
      <c r="D311" s="103"/>
      <c r="E311" s="31"/>
      <c r="F311" s="31"/>
      <c r="G311" s="31"/>
      <c r="H311" s="31"/>
      <c r="I311" s="31"/>
      <c r="J311" s="31"/>
      <c r="K311" s="31"/>
      <c r="L311" s="31"/>
      <c r="M311" s="31"/>
      <c r="N311" s="31"/>
      <c r="O311" s="31"/>
      <c r="P311" s="31"/>
      <c r="Q311" s="31"/>
      <c r="R311" s="31"/>
      <c r="S311" s="31"/>
      <c r="T311" s="31"/>
      <c r="U311" s="31"/>
      <c r="V311" s="31"/>
      <c r="W311" s="31"/>
      <c r="X311" s="31"/>
      <c r="Y311" s="31"/>
      <c r="Z311" s="31"/>
      <c r="AA311" s="31"/>
    </row>
    <row r="312" spans="1:27" ht="15.75" customHeight="1">
      <c r="A312" s="103"/>
      <c r="B312" s="103"/>
      <c r="C312" s="109"/>
      <c r="D312" s="103"/>
      <c r="E312" s="31"/>
      <c r="F312" s="31"/>
      <c r="G312" s="31"/>
      <c r="H312" s="31"/>
      <c r="I312" s="31"/>
      <c r="J312" s="31"/>
      <c r="K312" s="31"/>
      <c r="L312" s="31"/>
      <c r="M312" s="31"/>
      <c r="N312" s="31"/>
      <c r="O312" s="31"/>
      <c r="P312" s="31"/>
      <c r="Q312" s="31"/>
      <c r="R312" s="31"/>
      <c r="S312" s="31"/>
      <c r="T312" s="31"/>
      <c r="U312" s="31"/>
      <c r="V312" s="31"/>
      <c r="W312" s="31"/>
      <c r="X312" s="31"/>
      <c r="Y312" s="31"/>
      <c r="Z312" s="31"/>
      <c r="AA312" s="31"/>
    </row>
    <row r="313" spans="1:27" ht="15.75" customHeight="1">
      <c r="A313" s="103"/>
      <c r="B313" s="103"/>
      <c r="C313" s="109"/>
      <c r="D313" s="103"/>
      <c r="E313" s="31"/>
      <c r="F313" s="31"/>
      <c r="G313" s="31"/>
      <c r="H313" s="31"/>
      <c r="I313" s="31"/>
      <c r="J313" s="31"/>
      <c r="K313" s="31"/>
      <c r="L313" s="31"/>
      <c r="M313" s="31"/>
      <c r="N313" s="31"/>
      <c r="O313" s="31"/>
      <c r="P313" s="31"/>
      <c r="Q313" s="31"/>
      <c r="R313" s="31"/>
      <c r="S313" s="31"/>
      <c r="T313" s="31"/>
      <c r="U313" s="31"/>
      <c r="V313" s="31"/>
      <c r="W313" s="31"/>
      <c r="X313" s="31"/>
      <c r="Y313" s="31"/>
      <c r="Z313" s="31"/>
      <c r="AA313" s="31"/>
    </row>
    <row r="314" spans="1:27" ht="15.75" customHeight="1">
      <c r="A314" s="103"/>
      <c r="B314" s="103"/>
      <c r="C314" s="109"/>
      <c r="D314" s="103"/>
      <c r="E314" s="31"/>
      <c r="F314" s="31"/>
      <c r="G314" s="31"/>
      <c r="H314" s="31"/>
      <c r="I314" s="31"/>
      <c r="J314" s="31"/>
      <c r="K314" s="31"/>
      <c r="L314" s="31"/>
      <c r="M314" s="31"/>
      <c r="N314" s="31"/>
      <c r="O314" s="31"/>
      <c r="P314" s="31"/>
      <c r="Q314" s="31"/>
      <c r="R314" s="31"/>
      <c r="S314" s="31"/>
      <c r="T314" s="31"/>
      <c r="U314" s="31"/>
      <c r="V314" s="31"/>
      <c r="W314" s="31"/>
      <c r="X314" s="31"/>
      <c r="Y314" s="31"/>
      <c r="Z314" s="31"/>
      <c r="AA314" s="31"/>
    </row>
    <row r="315" spans="1:27" ht="15.75" customHeight="1">
      <c r="A315" s="103"/>
      <c r="B315" s="103"/>
      <c r="C315" s="109"/>
      <c r="D315" s="103"/>
      <c r="E315" s="31"/>
      <c r="F315" s="31"/>
      <c r="G315" s="31"/>
      <c r="H315" s="31"/>
      <c r="I315" s="31"/>
      <c r="J315" s="31"/>
      <c r="K315" s="31"/>
      <c r="L315" s="31"/>
      <c r="M315" s="31"/>
      <c r="N315" s="31"/>
      <c r="O315" s="31"/>
      <c r="P315" s="31"/>
      <c r="Q315" s="31"/>
      <c r="R315" s="31"/>
      <c r="S315" s="31"/>
      <c r="T315" s="31"/>
      <c r="U315" s="31"/>
      <c r="V315" s="31"/>
      <c r="W315" s="31"/>
      <c r="X315" s="31"/>
      <c r="Y315" s="31"/>
      <c r="Z315" s="31"/>
      <c r="AA315" s="31"/>
    </row>
    <row r="316" spans="1:27" ht="15.75" customHeight="1">
      <c r="A316" s="103"/>
      <c r="B316" s="103"/>
      <c r="C316" s="109"/>
      <c r="D316" s="103"/>
      <c r="E316" s="31"/>
      <c r="F316" s="31"/>
      <c r="G316" s="31"/>
      <c r="H316" s="31"/>
      <c r="I316" s="31"/>
      <c r="J316" s="31"/>
      <c r="K316" s="31"/>
      <c r="L316" s="31"/>
      <c r="M316" s="31"/>
      <c r="N316" s="31"/>
      <c r="O316" s="31"/>
      <c r="P316" s="31"/>
      <c r="Q316" s="31"/>
      <c r="R316" s="31"/>
      <c r="S316" s="31"/>
      <c r="T316" s="31"/>
      <c r="U316" s="31"/>
      <c r="V316" s="31"/>
      <c r="W316" s="31"/>
      <c r="X316" s="31"/>
      <c r="Y316" s="31"/>
      <c r="Z316" s="31"/>
      <c r="AA316" s="31"/>
    </row>
    <row r="317" spans="1:27" ht="15.75" customHeight="1">
      <c r="A317" s="103"/>
      <c r="B317" s="103"/>
      <c r="C317" s="109"/>
      <c r="D317" s="103"/>
      <c r="E317" s="31"/>
      <c r="F317" s="31"/>
      <c r="G317" s="31"/>
      <c r="H317" s="31"/>
      <c r="I317" s="31"/>
      <c r="J317" s="31"/>
      <c r="K317" s="31"/>
      <c r="L317" s="31"/>
      <c r="M317" s="31"/>
      <c r="N317" s="31"/>
      <c r="O317" s="31"/>
      <c r="P317" s="31"/>
      <c r="Q317" s="31"/>
      <c r="R317" s="31"/>
      <c r="S317" s="31"/>
      <c r="T317" s="31"/>
      <c r="U317" s="31"/>
      <c r="V317" s="31"/>
      <c r="W317" s="31"/>
      <c r="X317" s="31"/>
      <c r="Y317" s="31"/>
      <c r="Z317" s="31"/>
      <c r="AA317" s="31"/>
    </row>
    <row r="318" spans="1:27" ht="15.75" customHeight="1">
      <c r="A318" s="103"/>
      <c r="B318" s="103"/>
      <c r="C318" s="109"/>
      <c r="D318" s="103"/>
      <c r="E318" s="31"/>
      <c r="F318" s="31"/>
      <c r="G318" s="31"/>
      <c r="H318" s="31"/>
      <c r="I318" s="31"/>
      <c r="J318" s="31"/>
      <c r="K318" s="31"/>
      <c r="L318" s="31"/>
      <c r="M318" s="31"/>
      <c r="N318" s="31"/>
      <c r="O318" s="31"/>
      <c r="P318" s="31"/>
      <c r="Q318" s="31"/>
      <c r="R318" s="31"/>
      <c r="S318" s="31"/>
      <c r="T318" s="31"/>
      <c r="U318" s="31"/>
      <c r="V318" s="31"/>
      <c r="W318" s="31"/>
      <c r="X318" s="31"/>
      <c r="Y318" s="31"/>
      <c r="Z318" s="31"/>
      <c r="AA318" s="31"/>
    </row>
    <row r="319" spans="1:27" ht="15.75" customHeight="1">
      <c r="A319" s="103"/>
      <c r="B319" s="103"/>
      <c r="C319" s="109"/>
      <c r="D319" s="103"/>
      <c r="E319" s="31"/>
      <c r="F319" s="31"/>
      <c r="G319" s="31"/>
      <c r="H319" s="31"/>
      <c r="I319" s="31"/>
      <c r="J319" s="31"/>
      <c r="K319" s="31"/>
      <c r="L319" s="31"/>
      <c r="M319" s="31"/>
      <c r="N319" s="31"/>
      <c r="O319" s="31"/>
      <c r="P319" s="31"/>
      <c r="Q319" s="31"/>
      <c r="R319" s="31"/>
      <c r="S319" s="31"/>
      <c r="T319" s="31"/>
      <c r="U319" s="31"/>
      <c r="V319" s="31"/>
      <c r="W319" s="31"/>
      <c r="X319" s="31"/>
      <c r="Y319" s="31"/>
      <c r="Z319" s="31"/>
      <c r="AA319" s="31"/>
    </row>
    <row r="320" spans="1:27" ht="15.75" customHeight="1">
      <c r="A320" s="103"/>
      <c r="B320" s="103"/>
      <c r="C320" s="109"/>
      <c r="D320" s="103"/>
      <c r="E320" s="31"/>
      <c r="F320" s="31"/>
      <c r="G320" s="31"/>
      <c r="H320" s="31"/>
      <c r="I320" s="31"/>
      <c r="J320" s="31"/>
      <c r="K320" s="31"/>
      <c r="L320" s="31"/>
      <c r="M320" s="31"/>
      <c r="N320" s="31"/>
      <c r="O320" s="31"/>
      <c r="P320" s="31"/>
      <c r="Q320" s="31"/>
      <c r="R320" s="31"/>
      <c r="S320" s="31"/>
      <c r="T320" s="31"/>
      <c r="U320" s="31"/>
      <c r="V320" s="31"/>
      <c r="W320" s="31"/>
      <c r="X320" s="31"/>
      <c r="Y320" s="31"/>
      <c r="Z320" s="31"/>
      <c r="AA320" s="31"/>
    </row>
    <row r="321" spans="1:27" ht="15.75" customHeight="1">
      <c r="A321" s="103"/>
      <c r="B321" s="103"/>
      <c r="C321" s="109"/>
      <c r="D321" s="103"/>
      <c r="E321" s="31"/>
      <c r="F321" s="31"/>
      <c r="G321" s="31"/>
      <c r="H321" s="31"/>
      <c r="I321" s="31"/>
      <c r="J321" s="31"/>
      <c r="K321" s="31"/>
      <c r="L321" s="31"/>
      <c r="M321" s="31"/>
      <c r="N321" s="31"/>
      <c r="O321" s="31"/>
      <c r="P321" s="31"/>
      <c r="Q321" s="31"/>
      <c r="R321" s="31"/>
      <c r="S321" s="31"/>
      <c r="T321" s="31"/>
      <c r="U321" s="31"/>
      <c r="V321" s="31"/>
      <c r="W321" s="31"/>
      <c r="X321" s="31"/>
      <c r="Y321" s="31"/>
      <c r="Z321" s="31"/>
      <c r="AA321" s="31"/>
    </row>
    <row r="322" spans="1:27" ht="15.75" customHeight="1">
      <c r="A322" s="103"/>
      <c r="B322" s="103"/>
      <c r="C322" s="109"/>
      <c r="D322" s="103"/>
      <c r="E322" s="31"/>
      <c r="F322" s="31"/>
      <c r="G322" s="31"/>
      <c r="H322" s="31"/>
      <c r="I322" s="31"/>
      <c r="J322" s="31"/>
      <c r="K322" s="31"/>
      <c r="L322" s="31"/>
      <c r="M322" s="31"/>
      <c r="N322" s="31"/>
      <c r="O322" s="31"/>
      <c r="P322" s="31"/>
      <c r="Q322" s="31"/>
      <c r="R322" s="31"/>
      <c r="S322" s="31"/>
      <c r="T322" s="31"/>
      <c r="U322" s="31"/>
      <c r="V322" s="31"/>
      <c r="W322" s="31"/>
      <c r="X322" s="31"/>
      <c r="Y322" s="31"/>
      <c r="Z322" s="31"/>
      <c r="AA322" s="31"/>
    </row>
    <row r="323" spans="1:27" ht="15.75" customHeight="1">
      <c r="A323" s="103"/>
      <c r="B323" s="103"/>
      <c r="C323" s="109"/>
      <c r="D323" s="103"/>
      <c r="E323" s="31"/>
      <c r="F323" s="31"/>
      <c r="G323" s="31"/>
      <c r="H323" s="31"/>
      <c r="I323" s="31"/>
      <c r="J323" s="31"/>
      <c r="K323" s="31"/>
      <c r="L323" s="31"/>
      <c r="M323" s="31"/>
      <c r="N323" s="31"/>
      <c r="O323" s="31"/>
      <c r="P323" s="31"/>
      <c r="Q323" s="31"/>
      <c r="R323" s="31"/>
      <c r="S323" s="31"/>
      <c r="T323" s="31"/>
      <c r="U323" s="31"/>
      <c r="V323" s="31"/>
      <c r="W323" s="31"/>
      <c r="X323" s="31"/>
      <c r="Y323" s="31"/>
      <c r="Z323" s="31"/>
      <c r="AA323" s="31"/>
    </row>
    <row r="324" spans="1:27" ht="15.75" customHeight="1">
      <c r="A324" s="103"/>
      <c r="B324" s="103"/>
      <c r="C324" s="109"/>
      <c r="D324" s="103"/>
      <c r="E324" s="31"/>
      <c r="F324" s="31"/>
      <c r="G324" s="31"/>
      <c r="H324" s="31"/>
      <c r="I324" s="31"/>
      <c r="J324" s="31"/>
      <c r="K324" s="31"/>
      <c r="L324" s="31"/>
      <c r="M324" s="31"/>
      <c r="N324" s="31"/>
      <c r="O324" s="31"/>
      <c r="P324" s="31"/>
      <c r="Q324" s="31"/>
      <c r="R324" s="31"/>
      <c r="S324" s="31"/>
      <c r="T324" s="31"/>
      <c r="U324" s="31"/>
      <c r="V324" s="31"/>
      <c r="W324" s="31"/>
      <c r="X324" s="31"/>
      <c r="Y324" s="31"/>
      <c r="Z324" s="31"/>
      <c r="AA324" s="31"/>
    </row>
    <row r="325" spans="1:27" ht="15.75" customHeight="1">
      <c r="A325" s="103"/>
      <c r="B325" s="103"/>
      <c r="C325" s="109"/>
      <c r="D325" s="103"/>
      <c r="E325" s="31"/>
      <c r="F325" s="31"/>
      <c r="G325" s="31"/>
      <c r="H325" s="31"/>
      <c r="I325" s="31"/>
      <c r="J325" s="31"/>
      <c r="K325" s="31"/>
      <c r="L325" s="31"/>
      <c r="M325" s="31"/>
      <c r="N325" s="31"/>
      <c r="O325" s="31"/>
      <c r="P325" s="31"/>
      <c r="Q325" s="31"/>
      <c r="R325" s="31"/>
      <c r="S325" s="31"/>
      <c r="T325" s="31"/>
      <c r="U325" s="31"/>
      <c r="V325" s="31"/>
      <c r="W325" s="31"/>
      <c r="X325" s="31"/>
      <c r="Y325" s="31"/>
      <c r="Z325" s="31"/>
      <c r="AA325" s="31"/>
    </row>
    <row r="326" spans="1:27" ht="15.75" customHeight="1">
      <c r="A326" s="103"/>
      <c r="B326" s="103"/>
      <c r="C326" s="109"/>
      <c r="D326" s="103"/>
      <c r="E326" s="31"/>
      <c r="F326" s="31"/>
      <c r="G326" s="31"/>
      <c r="H326" s="31"/>
      <c r="I326" s="31"/>
      <c r="J326" s="31"/>
      <c r="K326" s="31"/>
      <c r="L326" s="31"/>
      <c r="M326" s="31"/>
      <c r="N326" s="31"/>
      <c r="O326" s="31"/>
      <c r="P326" s="31"/>
      <c r="Q326" s="31"/>
      <c r="R326" s="31"/>
      <c r="S326" s="31"/>
      <c r="T326" s="31"/>
      <c r="U326" s="31"/>
      <c r="V326" s="31"/>
      <c r="W326" s="31"/>
      <c r="X326" s="31"/>
      <c r="Y326" s="31"/>
      <c r="Z326" s="31"/>
      <c r="AA326" s="31"/>
    </row>
    <row r="327" spans="1:27" ht="15.75" customHeight="1">
      <c r="A327" s="103"/>
      <c r="B327" s="103"/>
      <c r="C327" s="109"/>
      <c r="D327" s="103"/>
      <c r="E327" s="31"/>
      <c r="F327" s="31"/>
      <c r="G327" s="31"/>
      <c r="H327" s="31"/>
      <c r="I327" s="31"/>
      <c r="J327" s="31"/>
      <c r="K327" s="31"/>
      <c r="L327" s="31"/>
      <c r="M327" s="31"/>
      <c r="N327" s="31"/>
      <c r="O327" s="31"/>
      <c r="P327" s="31"/>
      <c r="Q327" s="31"/>
      <c r="R327" s="31"/>
      <c r="S327" s="31"/>
      <c r="T327" s="31"/>
      <c r="U327" s="31"/>
      <c r="V327" s="31"/>
      <c r="W327" s="31"/>
      <c r="X327" s="31"/>
      <c r="Y327" s="31"/>
      <c r="Z327" s="31"/>
      <c r="AA327" s="31"/>
    </row>
    <row r="328" spans="1:27" ht="15.75" customHeight="1">
      <c r="A328" s="103"/>
      <c r="B328" s="103"/>
      <c r="C328" s="109"/>
      <c r="D328" s="103"/>
      <c r="E328" s="31"/>
      <c r="F328" s="31"/>
      <c r="G328" s="31"/>
      <c r="H328" s="31"/>
      <c r="I328" s="31"/>
      <c r="J328" s="31"/>
      <c r="K328" s="31"/>
      <c r="L328" s="31"/>
      <c r="M328" s="31"/>
      <c r="N328" s="31"/>
      <c r="O328" s="31"/>
      <c r="P328" s="31"/>
      <c r="Q328" s="31"/>
      <c r="R328" s="31"/>
      <c r="S328" s="31"/>
      <c r="T328" s="31"/>
      <c r="U328" s="31"/>
      <c r="V328" s="31"/>
      <c r="W328" s="31"/>
      <c r="X328" s="31"/>
      <c r="Y328" s="31"/>
      <c r="Z328" s="31"/>
      <c r="AA328" s="31"/>
    </row>
    <row r="329" spans="1:27" ht="15.75" customHeight="1">
      <c r="A329" s="103"/>
      <c r="B329" s="103"/>
      <c r="C329" s="109"/>
      <c r="D329" s="103"/>
      <c r="E329" s="31"/>
      <c r="F329" s="31"/>
      <c r="G329" s="31"/>
      <c r="H329" s="31"/>
      <c r="I329" s="31"/>
      <c r="J329" s="31"/>
      <c r="K329" s="31"/>
      <c r="L329" s="31"/>
      <c r="M329" s="31"/>
      <c r="N329" s="31"/>
      <c r="O329" s="31"/>
      <c r="P329" s="31"/>
      <c r="Q329" s="31"/>
      <c r="R329" s="31"/>
      <c r="S329" s="31"/>
      <c r="T329" s="31"/>
      <c r="U329" s="31"/>
      <c r="V329" s="31"/>
      <c r="W329" s="31"/>
      <c r="X329" s="31"/>
      <c r="Y329" s="31"/>
      <c r="Z329" s="31"/>
      <c r="AA329" s="31"/>
    </row>
    <row r="330" spans="1:27" ht="15.75" customHeight="1">
      <c r="A330" s="103"/>
      <c r="B330" s="103"/>
      <c r="C330" s="109"/>
      <c r="D330" s="103"/>
      <c r="E330" s="31"/>
      <c r="F330" s="31"/>
      <c r="G330" s="31"/>
      <c r="H330" s="31"/>
      <c r="I330" s="31"/>
      <c r="J330" s="31"/>
      <c r="K330" s="31"/>
      <c r="L330" s="31"/>
      <c r="M330" s="31"/>
      <c r="N330" s="31"/>
      <c r="O330" s="31"/>
      <c r="P330" s="31"/>
      <c r="Q330" s="31"/>
      <c r="R330" s="31"/>
      <c r="S330" s="31"/>
      <c r="T330" s="31"/>
      <c r="U330" s="31"/>
      <c r="V330" s="31"/>
      <c r="W330" s="31"/>
      <c r="X330" s="31"/>
      <c r="Y330" s="31"/>
      <c r="Z330" s="31"/>
      <c r="AA330" s="31"/>
    </row>
    <row r="331" spans="1:27" ht="15.75" customHeight="1">
      <c r="A331" s="103"/>
      <c r="B331" s="103"/>
      <c r="C331" s="109"/>
      <c r="D331" s="103"/>
      <c r="E331" s="31"/>
      <c r="F331" s="31"/>
      <c r="G331" s="31"/>
      <c r="H331" s="31"/>
      <c r="I331" s="31"/>
      <c r="J331" s="31"/>
      <c r="K331" s="31"/>
      <c r="L331" s="31"/>
      <c r="M331" s="31"/>
      <c r="N331" s="31"/>
      <c r="O331" s="31"/>
      <c r="P331" s="31"/>
      <c r="Q331" s="31"/>
      <c r="R331" s="31"/>
      <c r="S331" s="31"/>
      <c r="T331" s="31"/>
      <c r="U331" s="31"/>
      <c r="V331" s="31"/>
      <c r="W331" s="31"/>
      <c r="X331" s="31"/>
      <c r="Y331" s="31"/>
      <c r="Z331" s="31"/>
      <c r="AA331" s="31"/>
    </row>
    <row r="332" spans="1:27" ht="15.75" customHeight="1">
      <c r="A332" s="103"/>
      <c r="B332" s="103"/>
      <c r="C332" s="109"/>
      <c r="D332" s="103"/>
      <c r="E332" s="31"/>
      <c r="F332" s="31"/>
      <c r="G332" s="31"/>
      <c r="H332" s="31"/>
      <c r="I332" s="31"/>
      <c r="J332" s="31"/>
      <c r="K332" s="31"/>
      <c r="L332" s="31"/>
      <c r="M332" s="31"/>
      <c r="N332" s="31"/>
      <c r="O332" s="31"/>
      <c r="P332" s="31"/>
      <c r="Q332" s="31"/>
      <c r="R332" s="31"/>
      <c r="S332" s="31"/>
      <c r="T332" s="31"/>
      <c r="U332" s="31"/>
      <c r="V332" s="31"/>
      <c r="W332" s="31"/>
      <c r="X332" s="31"/>
      <c r="Y332" s="31"/>
      <c r="Z332" s="31"/>
      <c r="AA332" s="31"/>
    </row>
    <row r="333" spans="1:27" ht="15.75" customHeight="1">
      <c r="A333" s="103"/>
      <c r="B333" s="103"/>
      <c r="C333" s="109"/>
      <c r="D333" s="103"/>
      <c r="E333" s="31"/>
      <c r="F333" s="31"/>
      <c r="G333" s="31"/>
      <c r="H333" s="31"/>
      <c r="I333" s="31"/>
      <c r="J333" s="31"/>
      <c r="K333" s="31"/>
      <c r="L333" s="31"/>
      <c r="M333" s="31"/>
      <c r="N333" s="31"/>
      <c r="O333" s="31"/>
      <c r="P333" s="31"/>
      <c r="Q333" s="31"/>
      <c r="R333" s="31"/>
      <c r="S333" s="31"/>
      <c r="T333" s="31"/>
      <c r="U333" s="31"/>
      <c r="V333" s="31"/>
      <c r="W333" s="31"/>
      <c r="X333" s="31"/>
      <c r="Y333" s="31"/>
      <c r="Z333" s="31"/>
      <c r="AA333" s="31"/>
    </row>
    <row r="334" spans="1:27" ht="15.75" customHeight="1">
      <c r="A334" s="103"/>
      <c r="B334" s="103"/>
      <c r="C334" s="109"/>
      <c r="D334" s="103"/>
      <c r="E334" s="31"/>
      <c r="F334" s="31"/>
      <c r="G334" s="31"/>
      <c r="H334" s="31"/>
      <c r="I334" s="31"/>
      <c r="J334" s="31"/>
      <c r="K334" s="31"/>
      <c r="L334" s="31"/>
      <c r="M334" s="31"/>
      <c r="N334" s="31"/>
      <c r="O334" s="31"/>
      <c r="P334" s="31"/>
      <c r="Q334" s="31"/>
      <c r="R334" s="31"/>
      <c r="S334" s="31"/>
      <c r="T334" s="31"/>
      <c r="U334" s="31"/>
      <c r="V334" s="31"/>
      <c r="W334" s="31"/>
      <c r="X334" s="31"/>
      <c r="Y334" s="31"/>
      <c r="Z334" s="31"/>
      <c r="AA334" s="31"/>
    </row>
    <row r="335" spans="1:27" ht="15.75" customHeight="1">
      <c r="A335" s="103"/>
      <c r="B335" s="103"/>
      <c r="C335" s="109"/>
      <c r="D335" s="103"/>
      <c r="E335" s="31"/>
      <c r="F335" s="31"/>
      <c r="G335" s="31"/>
      <c r="H335" s="31"/>
      <c r="I335" s="31"/>
      <c r="J335" s="31"/>
      <c r="K335" s="31"/>
      <c r="L335" s="31"/>
      <c r="M335" s="31"/>
      <c r="N335" s="31"/>
      <c r="O335" s="31"/>
      <c r="P335" s="31"/>
      <c r="Q335" s="31"/>
      <c r="R335" s="31"/>
      <c r="S335" s="31"/>
      <c r="T335" s="31"/>
      <c r="U335" s="31"/>
      <c r="V335" s="31"/>
      <c r="W335" s="31"/>
      <c r="X335" s="31"/>
      <c r="Y335" s="31"/>
      <c r="Z335" s="31"/>
      <c r="AA335" s="31"/>
    </row>
    <row r="336" spans="1:27" ht="15.75" customHeight="1">
      <c r="A336" s="103"/>
      <c r="B336" s="103"/>
      <c r="C336" s="109"/>
      <c r="D336" s="103"/>
      <c r="E336" s="31"/>
      <c r="F336" s="31"/>
      <c r="G336" s="31"/>
      <c r="H336" s="31"/>
      <c r="I336" s="31"/>
      <c r="J336" s="31"/>
      <c r="K336" s="31"/>
      <c r="L336" s="31"/>
      <c r="M336" s="31"/>
      <c r="N336" s="31"/>
      <c r="O336" s="31"/>
      <c r="P336" s="31"/>
      <c r="Q336" s="31"/>
      <c r="R336" s="31"/>
      <c r="S336" s="31"/>
      <c r="T336" s="31"/>
      <c r="U336" s="31"/>
      <c r="V336" s="31"/>
      <c r="W336" s="31"/>
      <c r="X336" s="31"/>
      <c r="Y336" s="31"/>
      <c r="Z336" s="31"/>
      <c r="AA336" s="31"/>
    </row>
    <row r="337" spans="1:27" ht="15.75" customHeight="1">
      <c r="A337" s="103"/>
      <c r="B337" s="103"/>
      <c r="C337" s="109"/>
      <c r="D337" s="103"/>
      <c r="E337" s="31"/>
      <c r="F337" s="31"/>
      <c r="G337" s="31"/>
      <c r="H337" s="31"/>
      <c r="I337" s="31"/>
      <c r="J337" s="31"/>
      <c r="K337" s="31"/>
      <c r="L337" s="31"/>
      <c r="M337" s="31"/>
      <c r="N337" s="31"/>
      <c r="O337" s="31"/>
      <c r="P337" s="31"/>
      <c r="Q337" s="31"/>
      <c r="R337" s="31"/>
      <c r="S337" s="31"/>
      <c r="T337" s="31"/>
      <c r="U337" s="31"/>
      <c r="V337" s="31"/>
      <c r="W337" s="31"/>
      <c r="X337" s="31"/>
      <c r="Y337" s="31"/>
      <c r="Z337" s="31"/>
      <c r="AA337" s="31"/>
    </row>
    <row r="338" spans="1:27" ht="15.75" customHeight="1">
      <c r="A338" s="103"/>
      <c r="B338" s="103"/>
      <c r="C338" s="109"/>
      <c r="D338" s="103"/>
      <c r="E338" s="31"/>
      <c r="F338" s="31"/>
      <c r="G338" s="31"/>
      <c r="H338" s="31"/>
      <c r="I338" s="31"/>
      <c r="J338" s="31"/>
      <c r="K338" s="31"/>
      <c r="L338" s="31"/>
      <c r="M338" s="31"/>
      <c r="N338" s="31"/>
      <c r="O338" s="31"/>
      <c r="P338" s="31"/>
      <c r="Q338" s="31"/>
      <c r="R338" s="31"/>
      <c r="S338" s="31"/>
      <c r="T338" s="31"/>
      <c r="U338" s="31"/>
      <c r="V338" s="31"/>
      <c r="W338" s="31"/>
      <c r="X338" s="31"/>
      <c r="Y338" s="31"/>
      <c r="Z338" s="31"/>
      <c r="AA338" s="31"/>
    </row>
    <row r="339" spans="1:27" ht="15.75" customHeight="1">
      <c r="A339" s="103"/>
      <c r="B339" s="103"/>
      <c r="C339" s="109"/>
      <c r="D339" s="103"/>
      <c r="E339" s="31"/>
      <c r="F339" s="31"/>
      <c r="G339" s="31"/>
      <c r="H339" s="31"/>
      <c r="I339" s="31"/>
      <c r="J339" s="31"/>
      <c r="K339" s="31"/>
      <c r="L339" s="31"/>
      <c r="M339" s="31"/>
      <c r="N339" s="31"/>
      <c r="O339" s="31"/>
      <c r="P339" s="31"/>
      <c r="Q339" s="31"/>
      <c r="R339" s="31"/>
      <c r="S339" s="31"/>
      <c r="T339" s="31"/>
      <c r="U339" s="31"/>
      <c r="V339" s="31"/>
      <c r="W339" s="31"/>
      <c r="X339" s="31"/>
      <c r="Y339" s="31"/>
      <c r="Z339" s="31"/>
      <c r="AA339" s="31"/>
    </row>
    <row r="340" spans="1:27" ht="15.75" customHeight="1">
      <c r="A340" s="103"/>
      <c r="B340" s="103"/>
      <c r="C340" s="109"/>
      <c r="D340" s="103"/>
      <c r="E340" s="31"/>
      <c r="F340" s="31"/>
      <c r="G340" s="31"/>
      <c r="H340" s="31"/>
      <c r="I340" s="31"/>
      <c r="J340" s="31"/>
      <c r="K340" s="31"/>
      <c r="L340" s="31"/>
      <c r="M340" s="31"/>
      <c r="N340" s="31"/>
      <c r="O340" s="31"/>
      <c r="P340" s="31"/>
      <c r="Q340" s="31"/>
      <c r="R340" s="31"/>
      <c r="S340" s="31"/>
      <c r="T340" s="31"/>
      <c r="U340" s="31"/>
      <c r="V340" s="31"/>
      <c r="W340" s="31"/>
      <c r="X340" s="31"/>
      <c r="Y340" s="31"/>
      <c r="Z340" s="31"/>
      <c r="AA340" s="31"/>
    </row>
    <row r="341" spans="1:27" ht="15.75" customHeight="1">
      <c r="A341" s="103"/>
      <c r="B341" s="103"/>
      <c r="C341" s="109"/>
      <c r="D341" s="103"/>
      <c r="E341" s="31"/>
      <c r="F341" s="31"/>
      <c r="G341" s="31"/>
      <c r="H341" s="31"/>
      <c r="I341" s="31"/>
      <c r="J341" s="31"/>
      <c r="K341" s="31"/>
      <c r="L341" s="31"/>
      <c r="M341" s="31"/>
      <c r="N341" s="31"/>
      <c r="O341" s="31"/>
      <c r="P341" s="31"/>
      <c r="Q341" s="31"/>
      <c r="R341" s="31"/>
      <c r="S341" s="31"/>
      <c r="T341" s="31"/>
      <c r="U341" s="31"/>
      <c r="V341" s="31"/>
      <c r="W341" s="31"/>
      <c r="X341" s="31"/>
      <c r="Y341" s="31"/>
      <c r="Z341" s="31"/>
      <c r="AA341" s="31"/>
    </row>
    <row r="342" spans="1:27" ht="15.75" customHeight="1">
      <c r="A342" s="103"/>
      <c r="B342" s="103"/>
      <c r="C342" s="109"/>
      <c r="D342" s="103"/>
      <c r="E342" s="31"/>
      <c r="F342" s="31"/>
      <c r="G342" s="31"/>
      <c r="H342" s="31"/>
      <c r="I342" s="31"/>
      <c r="J342" s="31"/>
      <c r="K342" s="31"/>
      <c r="L342" s="31"/>
      <c r="M342" s="31"/>
      <c r="N342" s="31"/>
      <c r="O342" s="31"/>
      <c r="P342" s="31"/>
      <c r="Q342" s="31"/>
      <c r="R342" s="31"/>
      <c r="S342" s="31"/>
      <c r="T342" s="31"/>
      <c r="U342" s="31"/>
      <c r="V342" s="31"/>
      <c r="W342" s="31"/>
      <c r="X342" s="31"/>
      <c r="Y342" s="31"/>
      <c r="Z342" s="31"/>
      <c r="AA342" s="31"/>
    </row>
    <row r="343" spans="1:27" ht="15.75" customHeight="1">
      <c r="A343" s="103"/>
      <c r="B343" s="103"/>
      <c r="C343" s="109"/>
      <c r="D343" s="103"/>
      <c r="E343" s="31"/>
      <c r="F343" s="31"/>
      <c r="G343" s="31"/>
      <c r="H343" s="31"/>
      <c r="I343" s="31"/>
      <c r="J343" s="31"/>
      <c r="K343" s="31"/>
      <c r="L343" s="31"/>
      <c r="M343" s="31"/>
      <c r="N343" s="31"/>
      <c r="O343" s="31"/>
      <c r="P343" s="31"/>
      <c r="Q343" s="31"/>
      <c r="R343" s="31"/>
      <c r="S343" s="31"/>
      <c r="T343" s="31"/>
      <c r="U343" s="31"/>
      <c r="V343" s="31"/>
      <c r="W343" s="31"/>
      <c r="X343" s="31"/>
      <c r="Y343" s="31"/>
      <c r="Z343" s="31"/>
      <c r="AA343" s="31"/>
    </row>
    <row r="344" spans="1:27" ht="15.75" customHeight="1">
      <c r="A344" s="103"/>
      <c r="B344" s="103"/>
      <c r="C344" s="109"/>
      <c r="D344" s="103"/>
      <c r="E344" s="31"/>
      <c r="F344" s="31"/>
      <c r="G344" s="31"/>
      <c r="H344" s="31"/>
      <c r="I344" s="31"/>
      <c r="J344" s="31"/>
      <c r="K344" s="31"/>
      <c r="L344" s="31"/>
      <c r="M344" s="31"/>
      <c r="N344" s="31"/>
      <c r="O344" s="31"/>
      <c r="P344" s="31"/>
      <c r="Q344" s="31"/>
      <c r="R344" s="31"/>
      <c r="S344" s="31"/>
      <c r="T344" s="31"/>
      <c r="U344" s="31"/>
      <c r="V344" s="31"/>
      <c r="W344" s="31"/>
      <c r="X344" s="31"/>
      <c r="Y344" s="31"/>
      <c r="Z344" s="31"/>
      <c r="AA344" s="31"/>
    </row>
    <row r="345" spans="1:27" ht="15.75" customHeight="1">
      <c r="A345" s="103"/>
      <c r="B345" s="103"/>
      <c r="C345" s="109"/>
      <c r="D345" s="103"/>
      <c r="E345" s="31"/>
      <c r="F345" s="31"/>
      <c r="G345" s="31"/>
      <c r="H345" s="31"/>
      <c r="I345" s="31"/>
      <c r="J345" s="31"/>
      <c r="K345" s="31"/>
      <c r="L345" s="31"/>
      <c r="M345" s="31"/>
      <c r="N345" s="31"/>
      <c r="O345" s="31"/>
      <c r="P345" s="31"/>
      <c r="Q345" s="31"/>
      <c r="R345" s="31"/>
      <c r="S345" s="31"/>
      <c r="T345" s="31"/>
      <c r="U345" s="31"/>
      <c r="V345" s="31"/>
      <c r="W345" s="31"/>
      <c r="X345" s="31"/>
      <c r="Y345" s="31"/>
      <c r="Z345" s="31"/>
      <c r="AA345" s="31"/>
    </row>
    <row r="346" spans="1:27" ht="15.75" customHeight="1">
      <c r="A346" s="103"/>
      <c r="B346" s="103"/>
      <c r="C346" s="109"/>
      <c r="D346" s="103"/>
      <c r="E346" s="31"/>
      <c r="F346" s="31"/>
      <c r="G346" s="31"/>
      <c r="H346" s="31"/>
      <c r="I346" s="31"/>
      <c r="J346" s="31"/>
      <c r="K346" s="31"/>
      <c r="L346" s="31"/>
      <c r="M346" s="31"/>
      <c r="N346" s="31"/>
      <c r="O346" s="31"/>
      <c r="P346" s="31"/>
      <c r="Q346" s="31"/>
      <c r="R346" s="31"/>
      <c r="S346" s="31"/>
      <c r="T346" s="31"/>
      <c r="U346" s="31"/>
      <c r="V346" s="31"/>
      <c r="W346" s="31"/>
      <c r="X346" s="31"/>
      <c r="Y346" s="31"/>
      <c r="Z346" s="31"/>
      <c r="AA346" s="31"/>
    </row>
    <row r="347" spans="1:27" ht="15.75" customHeight="1">
      <c r="A347" s="103"/>
      <c r="B347" s="103"/>
      <c r="C347" s="109"/>
      <c r="D347" s="103"/>
      <c r="E347" s="31"/>
      <c r="F347" s="31"/>
      <c r="G347" s="31"/>
      <c r="H347" s="31"/>
      <c r="I347" s="31"/>
      <c r="J347" s="31"/>
      <c r="K347" s="31"/>
      <c r="L347" s="31"/>
      <c r="M347" s="31"/>
      <c r="N347" s="31"/>
      <c r="O347" s="31"/>
      <c r="P347" s="31"/>
      <c r="Q347" s="31"/>
      <c r="R347" s="31"/>
      <c r="S347" s="31"/>
      <c r="T347" s="31"/>
      <c r="U347" s="31"/>
      <c r="V347" s="31"/>
      <c r="W347" s="31"/>
      <c r="X347" s="31"/>
      <c r="Y347" s="31"/>
      <c r="Z347" s="31"/>
      <c r="AA347" s="31"/>
    </row>
    <row r="348" spans="1:27" ht="15.75" customHeight="1">
      <c r="A348" s="103"/>
      <c r="B348" s="103"/>
      <c r="C348" s="109"/>
      <c r="D348" s="103"/>
      <c r="E348" s="31"/>
      <c r="F348" s="31"/>
      <c r="G348" s="31"/>
      <c r="H348" s="31"/>
      <c r="I348" s="31"/>
      <c r="J348" s="31"/>
      <c r="K348" s="31"/>
      <c r="L348" s="31"/>
      <c r="M348" s="31"/>
      <c r="N348" s="31"/>
      <c r="O348" s="31"/>
      <c r="P348" s="31"/>
      <c r="Q348" s="31"/>
      <c r="R348" s="31"/>
      <c r="S348" s="31"/>
      <c r="T348" s="31"/>
      <c r="U348" s="31"/>
      <c r="V348" s="31"/>
      <c r="W348" s="31"/>
      <c r="X348" s="31"/>
      <c r="Y348" s="31"/>
      <c r="Z348" s="31"/>
      <c r="AA348" s="31"/>
    </row>
    <row r="349" spans="1:27" ht="15.75" customHeight="1">
      <c r="A349" s="103"/>
      <c r="B349" s="103"/>
      <c r="C349" s="109"/>
      <c r="D349" s="103"/>
      <c r="E349" s="31"/>
      <c r="F349" s="31"/>
      <c r="G349" s="31"/>
      <c r="H349" s="31"/>
      <c r="I349" s="31"/>
      <c r="J349" s="31"/>
      <c r="K349" s="31"/>
      <c r="L349" s="31"/>
      <c r="M349" s="31"/>
      <c r="N349" s="31"/>
      <c r="O349" s="31"/>
      <c r="P349" s="31"/>
      <c r="Q349" s="31"/>
      <c r="R349" s="31"/>
      <c r="S349" s="31"/>
      <c r="T349" s="31"/>
      <c r="U349" s="31"/>
      <c r="V349" s="31"/>
      <c r="W349" s="31"/>
      <c r="X349" s="31"/>
      <c r="Y349" s="31"/>
      <c r="Z349" s="31"/>
      <c r="AA349" s="31"/>
    </row>
    <row r="350" spans="1:27" ht="15.75" customHeight="1">
      <c r="A350" s="103"/>
      <c r="B350" s="103"/>
      <c r="C350" s="109"/>
      <c r="D350" s="103"/>
      <c r="E350" s="31"/>
      <c r="F350" s="31"/>
      <c r="G350" s="31"/>
      <c r="H350" s="31"/>
      <c r="I350" s="31"/>
      <c r="J350" s="31"/>
      <c r="K350" s="31"/>
      <c r="L350" s="31"/>
      <c r="M350" s="31"/>
      <c r="N350" s="31"/>
      <c r="O350" s="31"/>
      <c r="P350" s="31"/>
      <c r="Q350" s="31"/>
      <c r="R350" s="31"/>
      <c r="S350" s="31"/>
      <c r="T350" s="31"/>
      <c r="U350" s="31"/>
      <c r="V350" s="31"/>
      <c r="W350" s="31"/>
      <c r="X350" s="31"/>
      <c r="Y350" s="31"/>
      <c r="Z350" s="31"/>
      <c r="AA350" s="31"/>
    </row>
    <row r="351" spans="1:27" ht="15.75" customHeight="1">
      <c r="A351" s="103"/>
      <c r="B351" s="103"/>
      <c r="C351" s="109"/>
      <c r="D351" s="103"/>
      <c r="E351" s="31"/>
      <c r="F351" s="31"/>
      <c r="G351" s="31"/>
      <c r="H351" s="31"/>
      <c r="I351" s="31"/>
      <c r="J351" s="31"/>
      <c r="K351" s="31"/>
      <c r="L351" s="31"/>
      <c r="M351" s="31"/>
      <c r="N351" s="31"/>
      <c r="O351" s="31"/>
      <c r="P351" s="31"/>
      <c r="Q351" s="31"/>
      <c r="R351" s="31"/>
      <c r="S351" s="31"/>
      <c r="T351" s="31"/>
      <c r="U351" s="31"/>
      <c r="V351" s="31"/>
      <c r="W351" s="31"/>
      <c r="X351" s="31"/>
      <c r="Y351" s="31"/>
      <c r="Z351" s="31"/>
      <c r="AA351" s="31"/>
    </row>
    <row r="352" spans="1:27" ht="15.75" customHeight="1">
      <c r="A352" s="103"/>
      <c r="B352" s="103"/>
      <c r="C352" s="109"/>
      <c r="D352" s="103"/>
      <c r="E352" s="31"/>
      <c r="F352" s="31"/>
      <c r="G352" s="31"/>
      <c r="H352" s="31"/>
      <c r="I352" s="31"/>
      <c r="J352" s="31"/>
      <c r="K352" s="31"/>
      <c r="L352" s="31"/>
      <c r="M352" s="31"/>
      <c r="N352" s="31"/>
      <c r="O352" s="31"/>
      <c r="P352" s="31"/>
      <c r="Q352" s="31"/>
      <c r="R352" s="31"/>
      <c r="S352" s="31"/>
      <c r="T352" s="31"/>
      <c r="U352" s="31"/>
      <c r="V352" s="31"/>
      <c r="W352" s="31"/>
      <c r="X352" s="31"/>
      <c r="Y352" s="31"/>
      <c r="Z352" s="31"/>
      <c r="AA352" s="31"/>
    </row>
    <row r="353" spans="1:27" ht="15.75" customHeight="1">
      <c r="A353" s="103"/>
      <c r="B353" s="103"/>
      <c r="C353" s="109"/>
      <c r="D353" s="103"/>
      <c r="E353" s="31"/>
      <c r="F353" s="31"/>
      <c r="G353" s="31"/>
      <c r="H353" s="31"/>
      <c r="I353" s="31"/>
      <c r="J353" s="31"/>
      <c r="K353" s="31"/>
      <c r="L353" s="31"/>
      <c r="M353" s="31"/>
      <c r="N353" s="31"/>
      <c r="O353" s="31"/>
      <c r="P353" s="31"/>
      <c r="Q353" s="31"/>
      <c r="R353" s="31"/>
      <c r="S353" s="31"/>
      <c r="T353" s="31"/>
      <c r="U353" s="31"/>
      <c r="V353" s="31"/>
      <c r="W353" s="31"/>
      <c r="X353" s="31"/>
      <c r="Y353" s="31"/>
      <c r="Z353" s="31"/>
      <c r="AA353" s="31"/>
    </row>
    <row r="354" spans="1:27" ht="15.75" customHeight="1">
      <c r="A354" s="103"/>
      <c r="B354" s="103"/>
      <c r="C354" s="109"/>
      <c r="D354" s="103"/>
      <c r="E354" s="31"/>
      <c r="F354" s="31"/>
      <c r="G354" s="31"/>
      <c r="H354" s="31"/>
      <c r="I354" s="31"/>
      <c r="J354" s="31"/>
      <c r="K354" s="31"/>
      <c r="L354" s="31"/>
      <c r="M354" s="31"/>
      <c r="N354" s="31"/>
      <c r="O354" s="31"/>
      <c r="P354" s="31"/>
      <c r="Q354" s="31"/>
      <c r="R354" s="31"/>
      <c r="S354" s="31"/>
      <c r="T354" s="31"/>
      <c r="U354" s="31"/>
      <c r="V354" s="31"/>
      <c r="W354" s="31"/>
      <c r="X354" s="31"/>
      <c r="Y354" s="31"/>
      <c r="Z354" s="31"/>
      <c r="AA354" s="31"/>
    </row>
    <row r="355" spans="1:27" ht="15.75" customHeight="1">
      <c r="A355" s="103"/>
      <c r="B355" s="103"/>
      <c r="C355" s="109"/>
      <c r="D355" s="103"/>
      <c r="E355" s="31"/>
      <c r="F355" s="31"/>
      <c r="G355" s="31"/>
      <c r="H355" s="31"/>
      <c r="I355" s="31"/>
      <c r="J355" s="31"/>
      <c r="K355" s="31"/>
      <c r="L355" s="31"/>
      <c r="M355" s="31"/>
      <c r="N355" s="31"/>
      <c r="O355" s="31"/>
      <c r="P355" s="31"/>
      <c r="Q355" s="31"/>
      <c r="R355" s="31"/>
      <c r="S355" s="31"/>
      <c r="T355" s="31"/>
      <c r="U355" s="31"/>
      <c r="V355" s="31"/>
      <c r="W355" s="31"/>
      <c r="X355" s="31"/>
      <c r="Y355" s="31"/>
      <c r="Z355" s="31"/>
      <c r="AA355" s="31"/>
    </row>
    <row r="356" spans="1:27" ht="15.75" customHeight="1">
      <c r="A356" s="103"/>
      <c r="B356" s="103"/>
      <c r="C356" s="109"/>
      <c r="D356" s="103"/>
      <c r="E356" s="31"/>
      <c r="F356" s="31"/>
      <c r="G356" s="31"/>
      <c r="H356" s="31"/>
      <c r="I356" s="31"/>
      <c r="J356" s="31"/>
      <c r="K356" s="31"/>
      <c r="L356" s="31"/>
      <c r="M356" s="31"/>
      <c r="N356" s="31"/>
      <c r="O356" s="31"/>
      <c r="P356" s="31"/>
      <c r="Q356" s="31"/>
      <c r="R356" s="31"/>
      <c r="S356" s="31"/>
      <c r="T356" s="31"/>
      <c r="U356" s="31"/>
      <c r="V356" s="31"/>
      <c r="W356" s="31"/>
      <c r="X356" s="31"/>
      <c r="Y356" s="31"/>
      <c r="Z356" s="31"/>
      <c r="AA356" s="31"/>
    </row>
    <row r="357" spans="1:27" ht="15.75" customHeight="1">
      <c r="A357" s="103"/>
      <c r="B357" s="103"/>
      <c r="C357" s="109"/>
      <c r="D357" s="103"/>
      <c r="E357" s="31"/>
      <c r="F357" s="31"/>
      <c r="G357" s="31"/>
      <c r="H357" s="31"/>
      <c r="I357" s="31"/>
      <c r="J357" s="31"/>
      <c r="K357" s="31"/>
      <c r="L357" s="31"/>
      <c r="M357" s="31"/>
      <c r="N357" s="31"/>
      <c r="O357" s="31"/>
      <c r="P357" s="31"/>
      <c r="Q357" s="31"/>
      <c r="R357" s="31"/>
      <c r="S357" s="31"/>
      <c r="T357" s="31"/>
      <c r="U357" s="31"/>
      <c r="V357" s="31"/>
      <c r="W357" s="31"/>
      <c r="X357" s="31"/>
      <c r="Y357" s="31"/>
      <c r="Z357" s="31"/>
      <c r="AA357" s="31"/>
    </row>
    <row r="358" spans="1:27" ht="15.75" customHeight="1">
      <c r="A358" s="103"/>
      <c r="B358" s="103"/>
      <c r="C358" s="109"/>
      <c r="D358" s="103"/>
      <c r="E358" s="31"/>
      <c r="F358" s="31"/>
      <c r="G358" s="31"/>
      <c r="H358" s="31"/>
      <c r="I358" s="31"/>
      <c r="J358" s="31"/>
      <c r="K358" s="31"/>
      <c r="L358" s="31"/>
      <c r="M358" s="31"/>
      <c r="N358" s="31"/>
      <c r="O358" s="31"/>
      <c r="P358" s="31"/>
      <c r="Q358" s="31"/>
      <c r="R358" s="31"/>
      <c r="S358" s="31"/>
      <c r="T358" s="31"/>
      <c r="U358" s="31"/>
      <c r="V358" s="31"/>
      <c r="W358" s="31"/>
      <c r="X358" s="31"/>
      <c r="Y358" s="31"/>
      <c r="Z358" s="31"/>
      <c r="AA358" s="31"/>
    </row>
    <row r="359" spans="1:27" ht="15.75" customHeight="1">
      <c r="A359" s="103"/>
      <c r="B359" s="103"/>
      <c r="C359" s="109"/>
      <c r="D359" s="103"/>
      <c r="E359" s="31"/>
      <c r="F359" s="31"/>
      <c r="G359" s="31"/>
      <c r="H359" s="31"/>
      <c r="I359" s="31"/>
      <c r="J359" s="31"/>
      <c r="K359" s="31"/>
      <c r="L359" s="31"/>
      <c r="M359" s="31"/>
      <c r="N359" s="31"/>
      <c r="O359" s="31"/>
      <c r="P359" s="31"/>
      <c r="Q359" s="31"/>
      <c r="R359" s="31"/>
      <c r="S359" s="31"/>
      <c r="T359" s="31"/>
      <c r="U359" s="31"/>
      <c r="V359" s="31"/>
      <c r="W359" s="31"/>
      <c r="X359" s="31"/>
      <c r="Y359" s="31"/>
      <c r="Z359" s="31"/>
      <c r="AA359" s="31"/>
    </row>
    <row r="360" spans="1:27" ht="15.75" customHeight="1">
      <c r="A360" s="103"/>
      <c r="B360" s="103"/>
      <c r="C360" s="109"/>
      <c r="D360" s="103"/>
      <c r="E360" s="31"/>
      <c r="F360" s="31"/>
      <c r="G360" s="31"/>
      <c r="H360" s="31"/>
      <c r="I360" s="31"/>
      <c r="J360" s="31"/>
      <c r="K360" s="31"/>
      <c r="L360" s="31"/>
      <c r="M360" s="31"/>
      <c r="N360" s="31"/>
      <c r="O360" s="31"/>
      <c r="P360" s="31"/>
      <c r="Q360" s="31"/>
      <c r="R360" s="31"/>
      <c r="S360" s="31"/>
      <c r="T360" s="31"/>
      <c r="U360" s="31"/>
      <c r="V360" s="31"/>
      <c r="W360" s="31"/>
      <c r="X360" s="31"/>
      <c r="Y360" s="31"/>
      <c r="Z360" s="31"/>
      <c r="AA360" s="31"/>
    </row>
    <row r="361" spans="1:27" ht="15.75" customHeight="1">
      <c r="A361" s="103"/>
      <c r="B361" s="103"/>
      <c r="C361" s="109"/>
      <c r="D361" s="103"/>
      <c r="E361" s="31"/>
      <c r="F361" s="31"/>
      <c r="G361" s="31"/>
      <c r="H361" s="31"/>
      <c r="I361" s="31"/>
      <c r="J361" s="31"/>
      <c r="K361" s="31"/>
      <c r="L361" s="31"/>
      <c r="M361" s="31"/>
      <c r="N361" s="31"/>
      <c r="O361" s="31"/>
      <c r="P361" s="31"/>
      <c r="Q361" s="31"/>
      <c r="R361" s="31"/>
      <c r="S361" s="31"/>
      <c r="T361" s="31"/>
      <c r="U361" s="31"/>
      <c r="V361" s="31"/>
      <c r="W361" s="31"/>
      <c r="X361" s="31"/>
      <c r="Y361" s="31"/>
      <c r="Z361" s="31"/>
      <c r="AA361" s="31"/>
    </row>
    <row r="362" spans="1:27" ht="15.75" customHeight="1">
      <c r="A362" s="103"/>
      <c r="B362" s="103"/>
      <c r="C362" s="109"/>
      <c r="D362" s="103"/>
      <c r="E362" s="31"/>
      <c r="F362" s="31"/>
      <c r="G362" s="31"/>
      <c r="H362" s="31"/>
      <c r="I362" s="31"/>
      <c r="J362" s="31"/>
      <c r="K362" s="31"/>
      <c r="L362" s="31"/>
      <c r="M362" s="31"/>
      <c r="N362" s="31"/>
      <c r="O362" s="31"/>
      <c r="P362" s="31"/>
      <c r="Q362" s="31"/>
      <c r="R362" s="31"/>
      <c r="S362" s="31"/>
      <c r="T362" s="31"/>
      <c r="U362" s="31"/>
      <c r="V362" s="31"/>
      <c r="W362" s="31"/>
      <c r="X362" s="31"/>
      <c r="Y362" s="31"/>
      <c r="Z362" s="31"/>
      <c r="AA362" s="31"/>
    </row>
    <row r="363" spans="1:27" ht="15.75" customHeight="1">
      <c r="A363" s="103"/>
      <c r="B363" s="103"/>
      <c r="C363" s="109"/>
      <c r="D363" s="103"/>
      <c r="E363" s="31"/>
      <c r="F363" s="31"/>
      <c r="G363" s="31"/>
      <c r="H363" s="31"/>
      <c r="I363" s="31"/>
      <c r="J363" s="31"/>
      <c r="K363" s="31"/>
      <c r="L363" s="31"/>
      <c r="M363" s="31"/>
      <c r="N363" s="31"/>
      <c r="O363" s="31"/>
      <c r="P363" s="31"/>
      <c r="Q363" s="31"/>
      <c r="R363" s="31"/>
      <c r="S363" s="31"/>
      <c r="T363" s="31"/>
      <c r="U363" s="31"/>
      <c r="V363" s="31"/>
      <c r="W363" s="31"/>
      <c r="X363" s="31"/>
      <c r="Y363" s="31"/>
      <c r="Z363" s="31"/>
      <c r="AA363" s="31"/>
    </row>
    <row r="364" spans="1:27" ht="15.75" customHeight="1">
      <c r="A364" s="103"/>
      <c r="B364" s="103"/>
      <c r="C364" s="109"/>
      <c r="D364" s="103"/>
      <c r="E364" s="31"/>
      <c r="F364" s="31"/>
      <c r="G364" s="31"/>
      <c r="H364" s="31"/>
      <c r="I364" s="31"/>
      <c r="J364" s="31"/>
      <c r="K364" s="31"/>
      <c r="L364" s="31"/>
      <c r="M364" s="31"/>
      <c r="N364" s="31"/>
      <c r="O364" s="31"/>
      <c r="P364" s="31"/>
      <c r="Q364" s="31"/>
      <c r="R364" s="31"/>
      <c r="S364" s="31"/>
      <c r="T364" s="31"/>
      <c r="U364" s="31"/>
      <c r="V364" s="31"/>
      <c r="W364" s="31"/>
      <c r="X364" s="31"/>
      <c r="Y364" s="31"/>
      <c r="Z364" s="31"/>
      <c r="AA364" s="31"/>
    </row>
    <row r="365" spans="1:27" ht="15.75" customHeight="1">
      <c r="A365" s="103"/>
      <c r="B365" s="103"/>
      <c r="C365" s="109"/>
      <c r="D365" s="103"/>
      <c r="E365" s="31"/>
      <c r="F365" s="31"/>
      <c r="G365" s="31"/>
      <c r="H365" s="31"/>
      <c r="I365" s="31"/>
      <c r="J365" s="31"/>
      <c r="K365" s="31"/>
      <c r="L365" s="31"/>
      <c r="M365" s="31"/>
      <c r="N365" s="31"/>
      <c r="O365" s="31"/>
      <c r="P365" s="31"/>
      <c r="Q365" s="31"/>
      <c r="R365" s="31"/>
      <c r="S365" s="31"/>
      <c r="T365" s="31"/>
      <c r="U365" s="31"/>
      <c r="V365" s="31"/>
      <c r="W365" s="31"/>
      <c r="X365" s="31"/>
      <c r="Y365" s="31"/>
      <c r="Z365" s="31"/>
      <c r="AA365" s="31"/>
    </row>
    <row r="366" spans="1:27" ht="15.75" customHeight="1">
      <c r="A366" s="103"/>
      <c r="B366" s="103"/>
      <c r="C366" s="109"/>
      <c r="D366" s="103"/>
      <c r="E366" s="31"/>
      <c r="F366" s="31"/>
      <c r="G366" s="31"/>
      <c r="H366" s="31"/>
      <c r="I366" s="31"/>
      <c r="J366" s="31"/>
      <c r="K366" s="31"/>
      <c r="L366" s="31"/>
      <c r="M366" s="31"/>
      <c r="N366" s="31"/>
      <c r="O366" s="31"/>
      <c r="P366" s="31"/>
      <c r="Q366" s="31"/>
      <c r="R366" s="31"/>
      <c r="S366" s="31"/>
      <c r="T366" s="31"/>
      <c r="U366" s="31"/>
      <c r="V366" s="31"/>
      <c r="W366" s="31"/>
      <c r="X366" s="31"/>
      <c r="Y366" s="31"/>
      <c r="Z366" s="31"/>
      <c r="AA366" s="31"/>
    </row>
    <row r="367" spans="1:27" ht="15.75" customHeight="1">
      <c r="A367" s="103"/>
      <c r="B367" s="103"/>
      <c r="C367" s="109"/>
      <c r="D367" s="103"/>
      <c r="E367" s="31"/>
      <c r="F367" s="31"/>
      <c r="G367" s="31"/>
      <c r="H367" s="31"/>
      <c r="I367" s="31"/>
      <c r="J367" s="31"/>
      <c r="K367" s="31"/>
      <c r="L367" s="31"/>
      <c r="M367" s="31"/>
      <c r="N367" s="31"/>
      <c r="O367" s="31"/>
      <c r="P367" s="31"/>
      <c r="Q367" s="31"/>
      <c r="R367" s="31"/>
      <c r="S367" s="31"/>
      <c r="T367" s="31"/>
      <c r="U367" s="31"/>
      <c r="V367" s="31"/>
      <c r="W367" s="31"/>
      <c r="X367" s="31"/>
      <c r="Y367" s="31"/>
      <c r="Z367" s="31"/>
      <c r="AA367" s="31"/>
    </row>
    <row r="368" spans="1:27" ht="15.75" customHeight="1">
      <c r="A368" s="103"/>
      <c r="B368" s="103"/>
      <c r="C368" s="109"/>
      <c r="D368" s="103"/>
      <c r="E368" s="31"/>
      <c r="F368" s="31"/>
      <c r="G368" s="31"/>
      <c r="H368" s="31"/>
      <c r="I368" s="31"/>
      <c r="J368" s="31"/>
      <c r="K368" s="31"/>
      <c r="L368" s="31"/>
      <c r="M368" s="31"/>
      <c r="N368" s="31"/>
      <c r="O368" s="31"/>
      <c r="P368" s="31"/>
      <c r="Q368" s="31"/>
      <c r="R368" s="31"/>
      <c r="S368" s="31"/>
      <c r="T368" s="31"/>
      <c r="U368" s="31"/>
      <c r="V368" s="31"/>
      <c r="W368" s="31"/>
      <c r="X368" s="31"/>
      <c r="Y368" s="31"/>
      <c r="Z368" s="31"/>
      <c r="AA368" s="31"/>
    </row>
    <row r="369" spans="1:27" ht="15.75" customHeight="1">
      <c r="A369" s="103"/>
      <c r="B369" s="103"/>
      <c r="C369" s="109"/>
      <c r="D369" s="103"/>
      <c r="E369" s="31"/>
      <c r="F369" s="31"/>
      <c r="G369" s="31"/>
      <c r="H369" s="31"/>
      <c r="I369" s="31"/>
      <c r="J369" s="31"/>
      <c r="K369" s="31"/>
      <c r="L369" s="31"/>
      <c r="M369" s="31"/>
      <c r="N369" s="31"/>
      <c r="O369" s="31"/>
      <c r="P369" s="31"/>
      <c r="Q369" s="31"/>
      <c r="R369" s="31"/>
      <c r="S369" s="31"/>
      <c r="T369" s="31"/>
      <c r="U369" s="31"/>
      <c r="V369" s="31"/>
      <c r="W369" s="31"/>
      <c r="X369" s="31"/>
      <c r="Y369" s="31"/>
      <c r="Z369" s="31"/>
      <c r="AA369" s="31"/>
    </row>
    <row r="370" spans="1:27" ht="15.75" customHeight="1">
      <c r="A370" s="103"/>
      <c r="B370" s="103"/>
      <c r="C370" s="109"/>
      <c r="D370" s="103"/>
      <c r="E370" s="31"/>
      <c r="F370" s="31"/>
      <c r="G370" s="31"/>
      <c r="H370" s="31"/>
      <c r="I370" s="31"/>
      <c r="J370" s="31"/>
      <c r="K370" s="31"/>
      <c r="L370" s="31"/>
      <c r="M370" s="31"/>
      <c r="N370" s="31"/>
      <c r="O370" s="31"/>
      <c r="P370" s="31"/>
      <c r="Q370" s="31"/>
      <c r="R370" s="31"/>
      <c r="S370" s="31"/>
      <c r="T370" s="31"/>
      <c r="U370" s="31"/>
      <c r="V370" s="31"/>
      <c r="W370" s="31"/>
      <c r="X370" s="31"/>
      <c r="Y370" s="31"/>
      <c r="Z370" s="31"/>
      <c r="AA370" s="31"/>
    </row>
    <row r="371" spans="1:27" ht="15.75" customHeight="1">
      <c r="A371" s="103"/>
      <c r="B371" s="103"/>
      <c r="C371" s="109"/>
      <c r="D371" s="103"/>
      <c r="E371" s="31"/>
      <c r="F371" s="31"/>
      <c r="G371" s="31"/>
      <c r="H371" s="31"/>
      <c r="I371" s="31"/>
      <c r="J371" s="31"/>
      <c r="K371" s="31"/>
      <c r="L371" s="31"/>
      <c r="M371" s="31"/>
      <c r="N371" s="31"/>
      <c r="O371" s="31"/>
      <c r="P371" s="31"/>
      <c r="Q371" s="31"/>
      <c r="R371" s="31"/>
      <c r="S371" s="31"/>
      <c r="T371" s="31"/>
      <c r="U371" s="31"/>
      <c r="V371" s="31"/>
      <c r="W371" s="31"/>
      <c r="X371" s="31"/>
      <c r="Y371" s="31"/>
      <c r="Z371" s="31"/>
      <c r="AA371" s="31"/>
    </row>
    <row r="372" spans="1:27" ht="15.75" customHeight="1">
      <c r="A372" s="103"/>
      <c r="B372" s="103"/>
      <c r="C372" s="109"/>
      <c r="D372" s="103"/>
      <c r="E372" s="31"/>
      <c r="F372" s="31"/>
      <c r="G372" s="31"/>
      <c r="H372" s="31"/>
      <c r="I372" s="31"/>
      <c r="J372" s="31"/>
      <c r="K372" s="31"/>
      <c r="L372" s="31"/>
      <c r="M372" s="31"/>
      <c r="N372" s="31"/>
      <c r="O372" s="31"/>
      <c r="P372" s="31"/>
      <c r="Q372" s="31"/>
      <c r="R372" s="31"/>
      <c r="S372" s="31"/>
      <c r="T372" s="31"/>
      <c r="U372" s="31"/>
      <c r="V372" s="31"/>
      <c r="W372" s="31"/>
      <c r="X372" s="31"/>
      <c r="Y372" s="31"/>
      <c r="Z372" s="31"/>
      <c r="AA372" s="31"/>
    </row>
    <row r="373" spans="1:27" ht="15.75" customHeight="1">
      <c r="A373" s="103"/>
      <c r="B373" s="103"/>
      <c r="C373" s="109"/>
      <c r="D373" s="103"/>
      <c r="E373" s="31"/>
      <c r="F373" s="31"/>
      <c r="G373" s="31"/>
      <c r="H373" s="31"/>
      <c r="I373" s="31"/>
      <c r="J373" s="31"/>
      <c r="K373" s="31"/>
      <c r="L373" s="31"/>
      <c r="M373" s="31"/>
      <c r="N373" s="31"/>
      <c r="O373" s="31"/>
      <c r="P373" s="31"/>
      <c r="Q373" s="31"/>
      <c r="R373" s="31"/>
      <c r="S373" s="31"/>
      <c r="T373" s="31"/>
      <c r="U373" s="31"/>
      <c r="V373" s="31"/>
      <c r="W373" s="31"/>
      <c r="X373" s="31"/>
      <c r="Y373" s="31"/>
      <c r="Z373" s="31"/>
      <c r="AA373" s="31"/>
    </row>
    <row r="374" spans="1:27" ht="15.75" customHeight="1">
      <c r="A374" s="103"/>
      <c r="B374" s="103"/>
      <c r="C374" s="109"/>
      <c r="D374" s="103"/>
      <c r="E374" s="31"/>
      <c r="F374" s="31"/>
      <c r="G374" s="31"/>
      <c r="H374" s="31"/>
      <c r="I374" s="31"/>
      <c r="J374" s="31"/>
      <c r="K374" s="31"/>
      <c r="L374" s="31"/>
      <c r="M374" s="31"/>
      <c r="N374" s="31"/>
      <c r="O374" s="31"/>
      <c r="P374" s="31"/>
      <c r="Q374" s="31"/>
      <c r="R374" s="31"/>
      <c r="S374" s="31"/>
      <c r="T374" s="31"/>
      <c r="U374" s="31"/>
      <c r="V374" s="31"/>
      <c r="W374" s="31"/>
      <c r="X374" s="31"/>
      <c r="Y374" s="31"/>
      <c r="Z374" s="31"/>
      <c r="AA374" s="31"/>
    </row>
    <row r="375" spans="1:27" ht="15.75" customHeight="1">
      <c r="A375" s="103"/>
      <c r="B375" s="103"/>
      <c r="C375" s="109"/>
      <c r="D375" s="103"/>
      <c r="E375" s="31"/>
      <c r="F375" s="31"/>
      <c r="G375" s="31"/>
      <c r="H375" s="31"/>
      <c r="I375" s="31"/>
      <c r="J375" s="31"/>
      <c r="K375" s="31"/>
      <c r="L375" s="31"/>
      <c r="M375" s="31"/>
      <c r="N375" s="31"/>
      <c r="O375" s="31"/>
      <c r="P375" s="31"/>
      <c r="Q375" s="31"/>
      <c r="R375" s="31"/>
      <c r="S375" s="31"/>
      <c r="T375" s="31"/>
      <c r="U375" s="31"/>
      <c r="V375" s="31"/>
      <c r="W375" s="31"/>
      <c r="X375" s="31"/>
      <c r="Y375" s="31"/>
      <c r="Z375" s="31"/>
      <c r="AA375" s="31"/>
    </row>
    <row r="376" spans="1:27" ht="15.75" customHeight="1">
      <c r="A376" s="103"/>
      <c r="B376" s="103"/>
      <c r="C376" s="109"/>
      <c r="D376" s="103"/>
      <c r="E376" s="31"/>
      <c r="F376" s="31"/>
      <c r="G376" s="31"/>
      <c r="H376" s="31"/>
      <c r="I376" s="31"/>
      <c r="J376" s="31"/>
      <c r="K376" s="31"/>
      <c r="L376" s="31"/>
      <c r="M376" s="31"/>
      <c r="N376" s="31"/>
      <c r="O376" s="31"/>
      <c r="P376" s="31"/>
      <c r="Q376" s="31"/>
      <c r="R376" s="31"/>
      <c r="S376" s="31"/>
      <c r="T376" s="31"/>
      <c r="U376" s="31"/>
      <c r="V376" s="31"/>
      <c r="W376" s="31"/>
      <c r="X376" s="31"/>
      <c r="Y376" s="31"/>
      <c r="Z376" s="31"/>
      <c r="AA376" s="31"/>
    </row>
    <row r="377" spans="1:27" ht="15.75" customHeight="1">
      <c r="A377" s="103"/>
      <c r="B377" s="103"/>
      <c r="C377" s="109"/>
      <c r="D377" s="103"/>
      <c r="E377" s="31"/>
      <c r="F377" s="31"/>
      <c r="G377" s="31"/>
      <c r="H377" s="31"/>
      <c r="I377" s="31"/>
      <c r="J377" s="31"/>
      <c r="K377" s="31"/>
      <c r="L377" s="31"/>
      <c r="M377" s="31"/>
      <c r="N377" s="31"/>
      <c r="O377" s="31"/>
      <c r="P377" s="31"/>
      <c r="Q377" s="31"/>
      <c r="R377" s="31"/>
      <c r="S377" s="31"/>
      <c r="T377" s="31"/>
      <c r="U377" s="31"/>
      <c r="V377" s="31"/>
      <c r="W377" s="31"/>
      <c r="X377" s="31"/>
      <c r="Y377" s="31"/>
      <c r="Z377" s="31"/>
      <c r="AA377" s="31"/>
    </row>
    <row r="378" spans="1:27" ht="15.75" customHeight="1">
      <c r="A378" s="103"/>
      <c r="B378" s="103"/>
      <c r="C378" s="109"/>
      <c r="D378" s="103"/>
      <c r="E378" s="31"/>
      <c r="F378" s="31"/>
      <c r="G378" s="31"/>
      <c r="H378" s="31"/>
      <c r="I378" s="31"/>
      <c r="J378" s="31"/>
      <c r="K378" s="31"/>
      <c r="L378" s="31"/>
      <c r="M378" s="31"/>
      <c r="N378" s="31"/>
      <c r="O378" s="31"/>
      <c r="P378" s="31"/>
      <c r="Q378" s="31"/>
      <c r="R378" s="31"/>
      <c r="S378" s="31"/>
      <c r="T378" s="31"/>
      <c r="U378" s="31"/>
      <c r="V378" s="31"/>
      <c r="W378" s="31"/>
      <c r="X378" s="31"/>
      <c r="Y378" s="31"/>
      <c r="Z378" s="31"/>
      <c r="AA378" s="31"/>
    </row>
    <row r="379" spans="1:27" ht="15.75" customHeight="1">
      <c r="A379" s="103"/>
      <c r="B379" s="103"/>
      <c r="C379" s="109"/>
      <c r="D379" s="103"/>
      <c r="E379" s="31"/>
      <c r="F379" s="31"/>
      <c r="G379" s="31"/>
      <c r="H379" s="31"/>
      <c r="I379" s="31"/>
      <c r="J379" s="31"/>
      <c r="K379" s="31"/>
      <c r="L379" s="31"/>
      <c r="M379" s="31"/>
      <c r="N379" s="31"/>
      <c r="O379" s="31"/>
      <c r="P379" s="31"/>
      <c r="Q379" s="31"/>
      <c r="R379" s="31"/>
      <c r="S379" s="31"/>
      <c r="T379" s="31"/>
      <c r="U379" s="31"/>
      <c r="V379" s="31"/>
      <c r="W379" s="31"/>
      <c r="X379" s="31"/>
      <c r="Y379" s="31"/>
      <c r="Z379" s="31"/>
      <c r="AA379" s="31"/>
    </row>
    <row r="380" spans="1:27" ht="15.75" customHeight="1">
      <c r="A380" s="103"/>
      <c r="B380" s="103"/>
      <c r="C380" s="109"/>
      <c r="D380" s="103"/>
      <c r="E380" s="31"/>
      <c r="F380" s="31"/>
      <c r="G380" s="31"/>
      <c r="H380" s="31"/>
      <c r="I380" s="31"/>
      <c r="J380" s="31"/>
      <c r="K380" s="31"/>
      <c r="L380" s="31"/>
      <c r="M380" s="31"/>
      <c r="N380" s="31"/>
      <c r="O380" s="31"/>
      <c r="P380" s="31"/>
      <c r="Q380" s="31"/>
      <c r="R380" s="31"/>
      <c r="S380" s="31"/>
      <c r="T380" s="31"/>
      <c r="U380" s="31"/>
      <c r="V380" s="31"/>
      <c r="W380" s="31"/>
      <c r="X380" s="31"/>
      <c r="Y380" s="31"/>
      <c r="Z380" s="31"/>
      <c r="AA380" s="31"/>
    </row>
    <row r="381" spans="1:27" ht="15.75" customHeight="1">
      <c r="A381" s="103"/>
      <c r="B381" s="103"/>
      <c r="C381" s="109"/>
      <c r="D381" s="103"/>
      <c r="E381" s="31"/>
      <c r="F381" s="31"/>
      <c r="G381" s="31"/>
      <c r="H381" s="31"/>
      <c r="I381" s="31"/>
      <c r="J381" s="31"/>
      <c r="K381" s="31"/>
      <c r="L381" s="31"/>
      <c r="M381" s="31"/>
      <c r="N381" s="31"/>
      <c r="O381" s="31"/>
      <c r="P381" s="31"/>
      <c r="Q381" s="31"/>
      <c r="R381" s="31"/>
      <c r="S381" s="31"/>
      <c r="T381" s="31"/>
      <c r="U381" s="31"/>
      <c r="V381" s="31"/>
      <c r="W381" s="31"/>
      <c r="X381" s="31"/>
      <c r="Y381" s="31"/>
      <c r="Z381" s="31"/>
      <c r="AA381" s="31"/>
    </row>
    <row r="382" spans="1:27" ht="15.75" customHeight="1">
      <c r="A382" s="103"/>
      <c r="B382" s="103"/>
      <c r="C382" s="109"/>
      <c r="D382" s="103"/>
      <c r="E382" s="31"/>
      <c r="F382" s="31"/>
      <c r="G382" s="31"/>
      <c r="H382" s="31"/>
      <c r="I382" s="31"/>
      <c r="J382" s="31"/>
      <c r="K382" s="31"/>
      <c r="L382" s="31"/>
      <c r="M382" s="31"/>
      <c r="N382" s="31"/>
      <c r="O382" s="31"/>
      <c r="P382" s="31"/>
      <c r="Q382" s="31"/>
      <c r="R382" s="31"/>
      <c r="S382" s="31"/>
      <c r="T382" s="31"/>
      <c r="U382" s="31"/>
      <c r="V382" s="31"/>
      <c r="W382" s="31"/>
      <c r="X382" s="31"/>
      <c r="Y382" s="31"/>
      <c r="Z382" s="31"/>
      <c r="AA382" s="31"/>
    </row>
    <row r="383" spans="1:27" ht="15.75" customHeight="1">
      <c r="A383" s="103"/>
      <c r="B383" s="103"/>
      <c r="C383" s="109"/>
      <c r="D383" s="103"/>
      <c r="E383" s="31"/>
      <c r="F383" s="31"/>
      <c r="G383" s="31"/>
      <c r="H383" s="31"/>
      <c r="I383" s="31"/>
      <c r="J383" s="31"/>
      <c r="K383" s="31"/>
      <c r="L383" s="31"/>
      <c r="M383" s="31"/>
      <c r="N383" s="31"/>
      <c r="O383" s="31"/>
      <c r="P383" s="31"/>
      <c r="Q383" s="31"/>
      <c r="R383" s="31"/>
      <c r="S383" s="31"/>
      <c r="T383" s="31"/>
      <c r="U383" s="31"/>
      <c r="V383" s="31"/>
      <c r="W383" s="31"/>
      <c r="X383" s="31"/>
      <c r="Y383" s="31"/>
      <c r="Z383" s="31"/>
      <c r="AA383" s="31"/>
    </row>
    <row r="384" spans="1:27" ht="15.75" customHeight="1">
      <c r="A384" s="103"/>
      <c r="B384" s="103"/>
      <c r="C384" s="109"/>
      <c r="D384" s="103"/>
      <c r="E384" s="31"/>
      <c r="F384" s="31"/>
      <c r="G384" s="31"/>
      <c r="H384" s="31"/>
      <c r="I384" s="31"/>
      <c r="J384" s="31"/>
      <c r="K384" s="31"/>
      <c r="L384" s="31"/>
      <c r="M384" s="31"/>
      <c r="N384" s="31"/>
      <c r="O384" s="31"/>
      <c r="P384" s="31"/>
      <c r="Q384" s="31"/>
      <c r="R384" s="31"/>
      <c r="S384" s="31"/>
      <c r="T384" s="31"/>
      <c r="U384" s="31"/>
      <c r="V384" s="31"/>
      <c r="W384" s="31"/>
      <c r="X384" s="31"/>
      <c r="Y384" s="31"/>
      <c r="Z384" s="31"/>
      <c r="AA384" s="31"/>
    </row>
    <row r="385" spans="1:27" ht="15.75" customHeight="1">
      <c r="A385" s="103"/>
      <c r="B385" s="103"/>
      <c r="C385" s="109"/>
      <c r="D385" s="103"/>
      <c r="E385" s="31"/>
      <c r="F385" s="31"/>
      <c r="G385" s="31"/>
      <c r="H385" s="31"/>
      <c r="I385" s="31"/>
      <c r="J385" s="31"/>
      <c r="K385" s="31"/>
      <c r="L385" s="31"/>
      <c r="M385" s="31"/>
      <c r="N385" s="31"/>
      <c r="O385" s="31"/>
      <c r="P385" s="31"/>
      <c r="Q385" s="31"/>
      <c r="R385" s="31"/>
      <c r="S385" s="31"/>
      <c r="T385" s="31"/>
      <c r="U385" s="31"/>
      <c r="V385" s="31"/>
      <c r="W385" s="31"/>
      <c r="X385" s="31"/>
      <c r="Y385" s="31"/>
      <c r="Z385" s="31"/>
      <c r="AA385" s="31"/>
    </row>
    <row r="386" spans="1:27" ht="15.75" customHeight="1">
      <c r="A386" s="103"/>
      <c r="B386" s="103"/>
      <c r="C386" s="109"/>
      <c r="D386" s="103"/>
      <c r="E386" s="31"/>
      <c r="F386" s="31"/>
      <c r="G386" s="31"/>
      <c r="H386" s="31"/>
      <c r="I386" s="31"/>
      <c r="J386" s="31"/>
      <c r="K386" s="31"/>
      <c r="L386" s="31"/>
      <c r="M386" s="31"/>
      <c r="N386" s="31"/>
      <c r="O386" s="31"/>
      <c r="P386" s="31"/>
      <c r="Q386" s="31"/>
      <c r="R386" s="31"/>
      <c r="S386" s="31"/>
      <c r="T386" s="31"/>
      <c r="U386" s="31"/>
      <c r="V386" s="31"/>
      <c r="W386" s="31"/>
      <c r="X386" s="31"/>
      <c r="Y386" s="31"/>
      <c r="Z386" s="31"/>
      <c r="AA386" s="31"/>
    </row>
    <row r="387" spans="1:27" ht="15.75" customHeight="1">
      <c r="A387" s="103"/>
      <c r="B387" s="103"/>
      <c r="C387" s="109"/>
      <c r="D387" s="103"/>
      <c r="E387" s="31"/>
      <c r="F387" s="31"/>
      <c r="G387" s="31"/>
      <c r="H387" s="31"/>
      <c r="I387" s="31"/>
      <c r="J387" s="31"/>
      <c r="K387" s="31"/>
      <c r="L387" s="31"/>
      <c r="M387" s="31"/>
      <c r="N387" s="31"/>
      <c r="O387" s="31"/>
      <c r="P387" s="31"/>
      <c r="Q387" s="31"/>
      <c r="R387" s="31"/>
      <c r="S387" s="31"/>
      <c r="T387" s="31"/>
      <c r="U387" s="31"/>
      <c r="V387" s="31"/>
      <c r="W387" s="31"/>
      <c r="X387" s="31"/>
      <c r="Y387" s="31"/>
      <c r="Z387" s="31"/>
      <c r="AA387" s="31"/>
    </row>
    <row r="388" spans="1:27" ht="15.75" customHeight="1">
      <c r="A388" s="103"/>
      <c r="B388" s="103"/>
      <c r="C388" s="109"/>
      <c r="D388" s="103"/>
      <c r="E388" s="31"/>
      <c r="F388" s="31"/>
      <c r="G388" s="31"/>
      <c r="H388" s="31"/>
      <c r="I388" s="31"/>
      <c r="J388" s="31"/>
      <c r="K388" s="31"/>
      <c r="L388" s="31"/>
      <c r="M388" s="31"/>
      <c r="N388" s="31"/>
      <c r="O388" s="31"/>
      <c r="P388" s="31"/>
      <c r="Q388" s="31"/>
      <c r="R388" s="31"/>
      <c r="S388" s="31"/>
      <c r="T388" s="31"/>
      <c r="U388" s="31"/>
      <c r="V388" s="31"/>
      <c r="W388" s="31"/>
      <c r="X388" s="31"/>
      <c r="Y388" s="31"/>
      <c r="Z388" s="31"/>
      <c r="AA388" s="31"/>
    </row>
    <row r="389" spans="1:27" ht="15.75" customHeight="1">
      <c r="A389" s="103"/>
      <c r="B389" s="103"/>
      <c r="C389" s="109"/>
      <c r="D389" s="103"/>
      <c r="E389" s="31"/>
      <c r="F389" s="31"/>
      <c r="G389" s="31"/>
      <c r="H389" s="31"/>
      <c r="I389" s="31"/>
      <c r="J389" s="31"/>
      <c r="K389" s="31"/>
      <c r="L389" s="31"/>
      <c r="M389" s="31"/>
      <c r="N389" s="31"/>
      <c r="O389" s="31"/>
      <c r="P389" s="31"/>
      <c r="Q389" s="31"/>
      <c r="R389" s="31"/>
      <c r="S389" s="31"/>
      <c r="T389" s="31"/>
      <c r="U389" s="31"/>
      <c r="V389" s="31"/>
      <c r="W389" s="31"/>
      <c r="X389" s="31"/>
      <c r="Y389" s="31"/>
      <c r="Z389" s="31"/>
      <c r="AA389" s="31"/>
    </row>
    <row r="390" spans="1:27" ht="15.75" customHeight="1">
      <c r="A390" s="103"/>
      <c r="B390" s="103"/>
      <c r="C390" s="109"/>
      <c r="D390" s="103"/>
      <c r="E390" s="31"/>
      <c r="F390" s="31"/>
      <c r="G390" s="31"/>
      <c r="H390" s="31"/>
      <c r="I390" s="31"/>
      <c r="J390" s="31"/>
      <c r="K390" s="31"/>
      <c r="L390" s="31"/>
      <c r="M390" s="31"/>
      <c r="N390" s="31"/>
      <c r="O390" s="31"/>
      <c r="P390" s="31"/>
      <c r="Q390" s="31"/>
      <c r="R390" s="31"/>
      <c r="S390" s="31"/>
      <c r="T390" s="31"/>
      <c r="U390" s="31"/>
      <c r="V390" s="31"/>
      <c r="W390" s="31"/>
      <c r="X390" s="31"/>
      <c r="Y390" s="31"/>
      <c r="Z390" s="31"/>
      <c r="AA390" s="31"/>
    </row>
    <row r="391" spans="1:27" ht="15.75" customHeight="1">
      <c r="A391" s="103"/>
      <c r="B391" s="103"/>
      <c r="C391" s="109"/>
      <c r="D391" s="103"/>
      <c r="E391" s="31"/>
      <c r="F391" s="31"/>
      <c r="G391" s="31"/>
      <c r="H391" s="31"/>
      <c r="I391" s="31"/>
      <c r="J391" s="31"/>
      <c r="K391" s="31"/>
      <c r="L391" s="31"/>
      <c r="M391" s="31"/>
      <c r="N391" s="31"/>
      <c r="O391" s="31"/>
      <c r="P391" s="31"/>
      <c r="Q391" s="31"/>
      <c r="R391" s="31"/>
      <c r="S391" s="31"/>
      <c r="T391" s="31"/>
      <c r="U391" s="31"/>
      <c r="V391" s="31"/>
      <c r="W391" s="31"/>
      <c r="X391" s="31"/>
      <c r="Y391" s="31"/>
      <c r="Z391" s="31"/>
      <c r="AA391" s="31"/>
    </row>
    <row r="392" spans="1:27" ht="15.75" customHeight="1">
      <c r="A392" s="103"/>
      <c r="B392" s="103"/>
      <c r="C392" s="109"/>
      <c r="D392" s="103"/>
      <c r="E392" s="31"/>
      <c r="F392" s="31"/>
      <c r="G392" s="31"/>
      <c r="H392" s="31"/>
      <c r="I392" s="31"/>
      <c r="J392" s="31"/>
      <c r="K392" s="31"/>
      <c r="L392" s="31"/>
      <c r="M392" s="31"/>
      <c r="N392" s="31"/>
      <c r="O392" s="31"/>
      <c r="P392" s="31"/>
      <c r="Q392" s="31"/>
      <c r="R392" s="31"/>
      <c r="S392" s="31"/>
      <c r="T392" s="31"/>
      <c r="U392" s="31"/>
      <c r="V392" s="31"/>
      <c r="W392" s="31"/>
      <c r="X392" s="31"/>
      <c r="Y392" s="31"/>
      <c r="Z392" s="31"/>
      <c r="AA392" s="31"/>
    </row>
    <row r="393" spans="1:27" ht="15.75" customHeight="1">
      <c r="A393" s="103"/>
      <c r="B393" s="103"/>
      <c r="C393" s="109"/>
      <c r="D393" s="103"/>
      <c r="E393" s="31"/>
      <c r="F393" s="31"/>
      <c r="G393" s="31"/>
      <c r="H393" s="31"/>
      <c r="I393" s="31"/>
      <c r="J393" s="31"/>
      <c r="K393" s="31"/>
      <c r="L393" s="31"/>
      <c r="M393" s="31"/>
      <c r="N393" s="31"/>
      <c r="O393" s="31"/>
      <c r="P393" s="31"/>
      <c r="Q393" s="31"/>
      <c r="R393" s="31"/>
      <c r="S393" s="31"/>
      <c r="T393" s="31"/>
      <c r="U393" s="31"/>
      <c r="V393" s="31"/>
      <c r="W393" s="31"/>
      <c r="X393" s="31"/>
      <c r="Y393" s="31"/>
      <c r="Z393" s="31"/>
      <c r="AA393" s="31"/>
    </row>
    <row r="394" spans="1:27" ht="15.75" customHeight="1">
      <c r="A394" s="103"/>
      <c r="B394" s="103"/>
      <c r="C394" s="109"/>
      <c r="D394" s="103"/>
      <c r="E394" s="31"/>
      <c r="F394" s="31"/>
      <c r="G394" s="31"/>
      <c r="H394" s="31"/>
      <c r="I394" s="31"/>
      <c r="J394" s="31"/>
      <c r="K394" s="31"/>
      <c r="L394" s="31"/>
      <c r="M394" s="31"/>
      <c r="N394" s="31"/>
      <c r="O394" s="31"/>
      <c r="P394" s="31"/>
      <c r="Q394" s="31"/>
      <c r="R394" s="31"/>
      <c r="S394" s="31"/>
      <c r="T394" s="31"/>
      <c r="U394" s="31"/>
      <c r="V394" s="31"/>
      <c r="W394" s="31"/>
      <c r="X394" s="31"/>
      <c r="Y394" s="31"/>
      <c r="Z394" s="31"/>
      <c r="AA394" s="31"/>
    </row>
    <row r="395" spans="1:27" ht="15.75" customHeight="1">
      <c r="A395" s="103"/>
      <c r="B395" s="103"/>
      <c r="C395" s="109"/>
      <c r="D395" s="103"/>
      <c r="E395" s="31"/>
      <c r="F395" s="31"/>
      <c r="G395" s="31"/>
      <c r="H395" s="31"/>
      <c r="I395" s="31"/>
      <c r="J395" s="31"/>
      <c r="K395" s="31"/>
      <c r="L395" s="31"/>
      <c r="M395" s="31"/>
      <c r="N395" s="31"/>
      <c r="O395" s="31"/>
      <c r="P395" s="31"/>
      <c r="Q395" s="31"/>
      <c r="R395" s="31"/>
      <c r="S395" s="31"/>
      <c r="T395" s="31"/>
      <c r="U395" s="31"/>
      <c r="V395" s="31"/>
      <c r="W395" s="31"/>
      <c r="X395" s="31"/>
      <c r="Y395" s="31"/>
      <c r="Z395" s="31"/>
      <c r="AA395" s="31"/>
    </row>
    <row r="396" spans="1:27" ht="15.75" customHeight="1">
      <c r="A396" s="103"/>
      <c r="B396" s="103"/>
      <c r="C396" s="109"/>
      <c r="D396" s="103"/>
      <c r="E396" s="31"/>
      <c r="F396" s="31"/>
      <c r="G396" s="31"/>
      <c r="H396" s="31"/>
      <c r="I396" s="31"/>
      <c r="J396" s="31"/>
      <c r="K396" s="31"/>
      <c r="L396" s="31"/>
      <c r="M396" s="31"/>
      <c r="N396" s="31"/>
      <c r="O396" s="31"/>
      <c r="P396" s="31"/>
      <c r="Q396" s="31"/>
      <c r="R396" s="31"/>
      <c r="S396" s="31"/>
      <c r="T396" s="31"/>
      <c r="U396" s="31"/>
      <c r="V396" s="31"/>
      <c r="W396" s="31"/>
      <c r="X396" s="31"/>
      <c r="Y396" s="31"/>
      <c r="Z396" s="31"/>
      <c r="AA396" s="31"/>
    </row>
    <row r="397" spans="1:27" ht="15.75" customHeight="1">
      <c r="A397" s="103"/>
      <c r="B397" s="103"/>
      <c r="C397" s="109"/>
      <c r="D397" s="103"/>
      <c r="E397" s="31"/>
      <c r="F397" s="31"/>
      <c r="G397" s="31"/>
      <c r="H397" s="31"/>
      <c r="I397" s="31"/>
      <c r="J397" s="31"/>
      <c r="K397" s="31"/>
      <c r="L397" s="31"/>
      <c r="M397" s="31"/>
      <c r="N397" s="31"/>
      <c r="O397" s="31"/>
      <c r="P397" s="31"/>
      <c r="Q397" s="31"/>
      <c r="R397" s="31"/>
      <c r="S397" s="31"/>
      <c r="T397" s="31"/>
      <c r="U397" s="31"/>
      <c r="V397" s="31"/>
      <c r="W397" s="31"/>
      <c r="X397" s="31"/>
      <c r="Y397" s="31"/>
      <c r="Z397" s="31"/>
      <c r="AA397" s="31"/>
    </row>
    <row r="398" spans="1:27" ht="15.75" customHeight="1">
      <c r="A398" s="103"/>
      <c r="B398" s="103"/>
      <c r="C398" s="109"/>
      <c r="D398" s="103"/>
      <c r="E398" s="31"/>
      <c r="F398" s="31"/>
      <c r="G398" s="31"/>
      <c r="H398" s="31"/>
      <c r="I398" s="31"/>
      <c r="J398" s="31"/>
      <c r="K398" s="31"/>
      <c r="L398" s="31"/>
      <c r="M398" s="31"/>
      <c r="N398" s="31"/>
      <c r="O398" s="31"/>
      <c r="P398" s="31"/>
      <c r="Q398" s="31"/>
      <c r="R398" s="31"/>
      <c r="S398" s="31"/>
      <c r="T398" s="31"/>
      <c r="U398" s="31"/>
      <c r="V398" s="31"/>
      <c r="W398" s="31"/>
      <c r="X398" s="31"/>
      <c r="Y398" s="31"/>
      <c r="Z398" s="31"/>
      <c r="AA398" s="31"/>
    </row>
    <row r="399" spans="1:27" ht="15.75" customHeight="1">
      <c r="A399" s="103"/>
      <c r="B399" s="103"/>
      <c r="C399" s="109"/>
      <c r="D399" s="103"/>
      <c r="E399" s="31"/>
      <c r="F399" s="31"/>
      <c r="G399" s="31"/>
      <c r="H399" s="31"/>
      <c r="I399" s="31"/>
      <c r="J399" s="31"/>
      <c r="K399" s="31"/>
      <c r="L399" s="31"/>
      <c r="M399" s="31"/>
      <c r="N399" s="31"/>
      <c r="O399" s="31"/>
      <c r="P399" s="31"/>
      <c r="Q399" s="31"/>
      <c r="R399" s="31"/>
      <c r="S399" s="31"/>
      <c r="T399" s="31"/>
      <c r="U399" s="31"/>
      <c r="V399" s="31"/>
      <c r="W399" s="31"/>
      <c r="X399" s="31"/>
      <c r="Y399" s="31"/>
      <c r="Z399" s="31"/>
      <c r="AA399" s="31"/>
    </row>
    <row r="400" spans="1:27" ht="15.75" customHeight="1">
      <c r="A400" s="103"/>
      <c r="B400" s="103"/>
      <c r="C400" s="109"/>
      <c r="D400" s="103"/>
      <c r="E400" s="31"/>
      <c r="F400" s="31"/>
      <c r="G400" s="31"/>
      <c r="H400" s="31"/>
      <c r="I400" s="31"/>
      <c r="J400" s="31"/>
      <c r="K400" s="31"/>
      <c r="L400" s="31"/>
      <c r="M400" s="31"/>
      <c r="N400" s="31"/>
      <c r="O400" s="31"/>
      <c r="P400" s="31"/>
      <c r="Q400" s="31"/>
      <c r="R400" s="31"/>
      <c r="S400" s="31"/>
      <c r="T400" s="31"/>
      <c r="U400" s="31"/>
      <c r="V400" s="31"/>
      <c r="W400" s="31"/>
      <c r="X400" s="31"/>
      <c r="Y400" s="31"/>
      <c r="Z400" s="31"/>
      <c r="AA400" s="31"/>
    </row>
    <row r="401" spans="1:27" ht="15.75" customHeight="1">
      <c r="A401" s="103"/>
      <c r="B401" s="103"/>
      <c r="C401" s="109"/>
      <c r="D401" s="103"/>
      <c r="E401" s="31"/>
      <c r="F401" s="31"/>
      <c r="G401" s="31"/>
      <c r="H401" s="31"/>
      <c r="I401" s="31"/>
      <c r="J401" s="31"/>
      <c r="K401" s="31"/>
      <c r="L401" s="31"/>
      <c r="M401" s="31"/>
      <c r="N401" s="31"/>
      <c r="O401" s="31"/>
      <c r="P401" s="31"/>
      <c r="Q401" s="31"/>
      <c r="R401" s="31"/>
      <c r="S401" s="31"/>
      <c r="T401" s="31"/>
      <c r="U401" s="31"/>
      <c r="V401" s="31"/>
      <c r="W401" s="31"/>
      <c r="X401" s="31"/>
      <c r="Y401" s="31"/>
      <c r="Z401" s="31"/>
      <c r="AA401" s="31"/>
    </row>
    <row r="402" spans="1:27" ht="15.75" customHeight="1">
      <c r="A402" s="103"/>
      <c r="B402" s="103"/>
      <c r="C402" s="109"/>
      <c r="D402" s="103"/>
      <c r="E402" s="31"/>
      <c r="F402" s="31"/>
      <c r="G402" s="31"/>
      <c r="H402" s="31"/>
      <c r="I402" s="31"/>
      <c r="J402" s="31"/>
      <c r="K402" s="31"/>
      <c r="L402" s="31"/>
      <c r="M402" s="31"/>
      <c r="N402" s="31"/>
      <c r="O402" s="31"/>
      <c r="P402" s="31"/>
      <c r="Q402" s="31"/>
      <c r="R402" s="31"/>
      <c r="S402" s="31"/>
      <c r="T402" s="31"/>
      <c r="U402" s="31"/>
      <c r="V402" s="31"/>
      <c r="W402" s="31"/>
      <c r="X402" s="31"/>
      <c r="Y402" s="31"/>
      <c r="Z402" s="31"/>
      <c r="AA402" s="31"/>
    </row>
    <row r="403" spans="1:27" ht="15.75" customHeight="1">
      <c r="A403" s="103"/>
      <c r="B403" s="103"/>
      <c r="C403" s="109"/>
      <c r="D403" s="103"/>
      <c r="E403" s="31"/>
      <c r="F403" s="31"/>
      <c r="G403" s="31"/>
      <c r="H403" s="31"/>
      <c r="I403" s="31"/>
      <c r="J403" s="31"/>
      <c r="K403" s="31"/>
      <c r="L403" s="31"/>
      <c r="M403" s="31"/>
      <c r="N403" s="31"/>
      <c r="O403" s="31"/>
      <c r="P403" s="31"/>
      <c r="Q403" s="31"/>
      <c r="R403" s="31"/>
      <c r="S403" s="31"/>
      <c r="T403" s="31"/>
      <c r="U403" s="31"/>
      <c r="V403" s="31"/>
      <c r="W403" s="31"/>
      <c r="X403" s="31"/>
      <c r="Y403" s="31"/>
      <c r="Z403" s="31"/>
      <c r="AA403" s="31"/>
    </row>
    <row r="404" spans="1:27" ht="15.75" customHeight="1">
      <c r="A404" s="103"/>
      <c r="B404" s="103"/>
      <c r="C404" s="109"/>
      <c r="D404" s="103"/>
      <c r="E404" s="31"/>
      <c r="F404" s="31"/>
      <c r="G404" s="31"/>
      <c r="H404" s="31"/>
      <c r="I404" s="31"/>
      <c r="J404" s="31"/>
      <c r="K404" s="31"/>
      <c r="L404" s="31"/>
      <c r="M404" s="31"/>
      <c r="N404" s="31"/>
      <c r="O404" s="31"/>
      <c r="P404" s="31"/>
      <c r="Q404" s="31"/>
      <c r="R404" s="31"/>
      <c r="S404" s="31"/>
      <c r="T404" s="31"/>
      <c r="U404" s="31"/>
      <c r="V404" s="31"/>
      <c r="W404" s="31"/>
      <c r="X404" s="31"/>
      <c r="Y404" s="31"/>
      <c r="Z404" s="31"/>
      <c r="AA404" s="31"/>
    </row>
    <row r="405" spans="1:27" ht="15.75" customHeight="1">
      <c r="A405" s="103"/>
      <c r="B405" s="103"/>
      <c r="C405" s="109"/>
      <c r="D405" s="103"/>
      <c r="E405" s="31"/>
      <c r="F405" s="31"/>
      <c r="G405" s="31"/>
      <c r="H405" s="31"/>
      <c r="I405" s="31"/>
      <c r="J405" s="31"/>
      <c r="K405" s="31"/>
      <c r="L405" s="31"/>
      <c r="M405" s="31"/>
      <c r="N405" s="31"/>
      <c r="O405" s="31"/>
      <c r="P405" s="31"/>
      <c r="Q405" s="31"/>
      <c r="R405" s="31"/>
      <c r="S405" s="31"/>
      <c r="T405" s="31"/>
      <c r="U405" s="31"/>
      <c r="V405" s="31"/>
      <c r="W405" s="31"/>
      <c r="X405" s="31"/>
      <c r="Y405" s="31"/>
      <c r="Z405" s="31"/>
      <c r="AA405" s="31"/>
    </row>
    <row r="406" spans="1:27" ht="15.75" customHeight="1">
      <c r="A406" s="103"/>
      <c r="B406" s="103"/>
      <c r="C406" s="109"/>
      <c r="D406" s="103"/>
      <c r="E406" s="31"/>
      <c r="F406" s="31"/>
      <c r="G406" s="31"/>
      <c r="H406" s="31"/>
      <c r="I406" s="31"/>
      <c r="J406" s="31"/>
      <c r="K406" s="31"/>
      <c r="L406" s="31"/>
      <c r="M406" s="31"/>
      <c r="N406" s="31"/>
      <c r="O406" s="31"/>
      <c r="P406" s="31"/>
      <c r="Q406" s="31"/>
      <c r="R406" s="31"/>
      <c r="S406" s="31"/>
      <c r="T406" s="31"/>
      <c r="U406" s="31"/>
      <c r="V406" s="31"/>
      <c r="W406" s="31"/>
      <c r="X406" s="31"/>
      <c r="Y406" s="31"/>
      <c r="Z406" s="31"/>
      <c r="AA406" s="31"/>
    </row>
    <row r="407" spans="1:27" ht="15.75" customHeight="1">
      <c r="A407" s="103"/>
      <c r="B407" s="103"/>
      <c r="C407" s="109"/>
      <c r="D407" s="103"/>
      <c r="E407" s="31"/>
      <c r="F407" s="31"/>
      <c r="G407" s="31"/>
      <c r="H407" s="31"/>
      <c r="I407" s="31"/>
      <c r="J407" s="31"/>
      <c r="K407" s="31"/>
      <c r="L407" s="31"/>
      <c r="M407" s="31"/>
      <c r="N407" s="31"/>
      <c r="O407" s="31"/>
      <c r="P407" s="31"/>
      <c r="Q407" s="31"/>
      <c r="R407" s="31"/>
      <c r="S407" s="31"/>
      <c r="T407" s="31"/>
      <c r="U407" s="31"/>
      <c r="V407" s="31"/>
      <c r="W407" s="31"/>
      <c r="X407" s="31"/>
      <c r="Y407" s="31"/>
      <c r="Z407" s="31"/>
      <c r="AA407" s="31"/>
    </row>
    <row r="408" spans="1:27" ht="15.75" customHeight="1">
      <c r="A408" s="103"/>
      <c r="B408" s="103"/>
      <c r="C408" s="109"/>
      <c r="D408" s="103"/>
      <c r="E408" s="31"/>
      <c r="F408" s="31"/>
      <c r="G408" s="31"/>
      <c r="H408" s="31"/>
      <c r="I408" s="31"/>
      <c r="J408" s="31"/>
      <c r="K408" s="31"/>
      <c r="L408" s="31"/>
      <c r="M408" s="31"/>
      <c r="N408" s="31"/>
      <c r="O408" s="31"/>
      <c r="P408" s="31"/>
      <c r="Q408" s="31"/>
      <c r="R408" s="31"/>
      <c r="S408" s="31"/>
      <c r="T408" s="31"/>
      <c r="U408" s="31"/>
      <c r="V408" s="31"/>
      <c r="W408" s="31"/>
      <c r="X408" s="31"/>
      <c r="Y408" s="31"/>
      <c r="Z408" s="31"/>
      <c r="AA408" s="31"/>
    </row>
    <row r="409" spans="1:27" ht="15.75" customHeight="1">
      <c r="A409" s="103"/>
      <c r="B409" s="103"/>
      <c r="C409" s="109"/>
      <c r="D409" s="103"/>
      <c r="E409" s="31"/>
      <c r="F409" s="31"/>
      <c r="G409" s="31"/>
      <c r="H409" s="31"/>
      <c r="I409" s="31"/>
      <c r="J409" s="31"/>
      <c r="K409" s="31"/>
      <c r="L409" s="31"/>
      <c r="M409" s="31"/>
      <c r="N409" s="31"/>
      <c r="O409" s="31"/>
      <c r="P409" s="31"/>
      <c r="Q409" s="31"/>
      <c r="R409" s="31"/>
      <c r="S409" s="31"/>
      <c r="T409" s="31"/>
      <c r="U409" s="31"/>
      <c r="V409" s="31"/>
      <c r="W409" s="31"/>
      <c r="X409" s="31"/>
      <c r="Y409" s="31"/>
      <c r="Z409" s="31"/>
      <c r="AA409" s="31"/>
    </row>
    <row r="410" spans="1:27" ht="15.75" customHeight="1">
      <c r="A410" s="103"/>
      <c r="B410" s="103"/>
      <c r="C410" s="109"/>
      <c r="D410" s="103"/>
      <c r="E410" s="31"/>
      <c r="F410" s="31"/>
      <c r="G410" s="31"/>
      <c r="H410" s="31"/>
      <c r="I410" s="31"/>
      <c r="J410" s="31"/>
      <c r="K410" s="31"/>
      <c r="L410" s="31"/>
      <c r="M410" s="31"/>
      <c r="N410" s="31"/>
      <c r="O410" s="31"/>
      <c r="P410" s="31"/>
      <c r="Q410" s="31"/>
      <c r="R410" s="31"/>
      <c r="S410" s="31"/>
      <c r="T410" s="31"/>
      <c r="U410" s="31"/>
      <c r="V410" s="31"/>
      <c r="W410" s="31"/>
      <c r="X410" s="31"/>
      <c r="Y410" s="31"/>
      <c r="Z410" s="31"/>
      <c r="AA410" s="31"/>
    </row>
    <row r="411" spans="1:27" ht="15.75" customHeight="1">
      <c r="A411" s="103"/>
      <c r="B411" s="103"/>
      <c r="C411" s="109"/>
      <c r="D411" s="103"/>
      <c r="E411" s="31"/>
      <c r="F411" s="31"/>
      <c r="G411" s="31"/>
      <c r="H411" s="31"/>
      <c r="I411" s="31"/>
      <c r="J411" s="31"/>
      <c r="K411" s="31"/>
      <c r="L411" s="31"/>
      <c r="M411" s="31"/>
      <c r="N411" s="31"/>
      <c r="O411" s="31"/>
      <c r="P411" s="31"/>
      <c r="Q411" s="31"/>
      <c r="R411" s="31"/>
      <c r="S411" s="31"/>
      <c r="T411" s="31"/>
      <c r="U411" s="31"/>
      <c r="V411" s="31"/>
      <c r="W411" s="31"/>
      <c r="X411" s="31"/>
      <c r="Y411" s="31"/>
      <c r="Z411" s="31"/>
      <c r="AA411" s="31"/>
    </row>
    <row r="412" spans="1:27" ht="15.75" customHeight="1">
      <c r="A412" s="103"/>
      <c r="B412" s="103"/>
      <c r="C412" s="109"/>
      <c r="D412" s="103"/>
      <c r="E412" s="31"/>
      <c r="F412" s="31"/>
      <c r="G412" s="31"/>
      <c r="H412" s="31"/>
      <c r="I412" s="31"/>
      <c r="J412" s="31"/>
      <c r="K412" s="31"/>
      <c r="L412" s="31"/>
      <c r="M412" s="31"/>
      <c r="N412" s="31"/>
      <c r="O412" s="31"/>
      <c r="P412" s="31"/>
      <c r="Q412" s="31"/>
      <c r="R412" s="31"/>
      <c r="S412" s="31"/>
      <c r="T412" s="31"/>
      <c r="U412" s="31"/>
      <c r="V412" s="31"/>
      <c r="W412" s="31"/>
      <c r="X412" s="31"/>
      <c r="Y412" s="31"/>
      <c r="Z412" s="31"/>
      <c r="AA412" s="31"/>
    </row>
    <row r="413" spans="1:27" ht="15.75" customHeight="1">
      <c r="A413" s="103"/>
      <c r="B413" s="103"/>
      <c r="C413" s="109"/>
      <c r="D413" s="103"/>
      <c r="E413" s="31"/>
      <c r="F413" s="31"/>
      <c r="G413" s="31"/>
      <c r="H413" s="31"/>
      <c r="I413" s="31"/>
      <c r="J413" s="31"/>
      <c r="K413" s="31"/>
      <c r="L413" s="31"/>
      <c r="M413" s="31"/>
      <c r="N413" s="31"/>
      <c r="O413" s="31"/>
      <c r="P413" s="31"/>
      <c r="Q413" s="31"/>
      <c r="R413" s="31"/>
      <c r="S413" s="31"/>
      <c r="T413" s="31"/>
      <c r="U413" s="31"/>
      <c r="V413" s="31"/>
      <c r="W413" s="31"/>
      <c r="X413" s="31"/>
      <c r="Y413" s="31"/>
      <c r="Z413" s="31"/>
      <c r="AA413" s="31"/>
    </row>
    <row r="414" spans="1:27" ht="15.75" customHeight="1">
      <c r="A414" s="103"/>
      <c r="B414" s="103"/>
      <c r="C414" s="109"/>
      <c r="D414" s="103"/>
      <c r="E414" s="31"/>
      <c r="F414" s="31"/>
      <c r="G414" s="31"/>
      <c r="H414" s="31"/>
      <c r="I414" s="31"/>
      <c r="J414" s="31"/>
      <c r="K414" s="31"/>
      <c r="L414" s="31"/>
      <c r="M414" s="31"/>
      <c r="N414" s="31"/>
      <c r="O414" s="31"/>
      <c r="P414" s="31"/>
      <c r="Q414" s="31"/>
      <c r="R414" s="31"/>
      <c r="S414" s="31"/>
      <c r="T414" s="31"/>
      <c r="U414" s="31"/>
      <c r="V414" s="31"/>
      <c r="W414" s="31"/>
      <c r="X414" s="31"/>
      <c r="Y414" s="31"/>
      <c r="Z414" s="31"/>
      <c r="AA414" s="31"/>
    </row>
    <row r="415" spans="1:27" ht="15.75" customHeight="1">
      <c r="A415" s="103"/>
      <c r="B415" s="103"/>
      <c r="C415" s="109"/>
      <c r="D415" s="103"/>
      <c r="E415" s="31"/>
      <c r="F415" s="31"/>
      <c r="G415" s="31"/>
      <c r="H415" s="31"/>
      <c r="I415" s="31"/>
      <c r="J415" s="31"/>
      <c r="K415" s="31"/>
      <c r="L415" s="31"/>
      <c r="M415" s="31"/>
      <c r="N415" s="31"/>
      <c r="O415" s="31"/>
      <c r="P415" s="31"/>
      <c r="Q415" s="31"/>
      <c r="R415" s="31"/>
      <c r="S415" s="31"/>
      <c r="T415" s="31"/>
      <c r="U415" s="31"/>
      <c r="V415" s="31"/>
      <c r="W415" s="31"/>
      <c r="X415" s="31"/>
      <c r="Y415" s="31"/>
      <c r="Z415" s="31"/>
      <c r="AA415" s="31"/>
    </row>
    <row r="416" spans="1:27" ht="15.75" customHeight="1">
      <c r="A416" s="103"/>
      <c r="B416" s="103"/>
      <c r="C416" s="109"/>
      <c r="D416" s="103"/>
      <c r="E416" s="31"/>
      <c r="F416" s="31"/>
      <c r="G416" s="31"/>
      <c r="H416" s="31"/>
      <c r="I416" s="31"/>
      <c r="J416" s="31"/>
      <c r="K416" s="31"/>
      <c r="L416" s="31"/>
      <c r="M416" s="31"/>
      <c r="N416" s="31"/>
      <c r="O416" s="31"/>
      <c r="P416" s="31"/>
      <c r="Q416" s="31"/>
      <c r="R416" s="31"/>
      <c r="S416" s="31"/>
      <c r="T416" s="31"/>
      <c r="U416" s="31"/>
      <c r="V416" s="31"/>
      <c r="W416" s="31"/>
      <c r="X416" s="31"/>
      <c r="Y416" s="31"/>
      <c r="Z416" s="31"/>
      <c r="AA416" s="31"/>
    </row>
    <row r="417" spans="1:27" ht="15.75" customHeight="1">
      <c r="A417" s="103"/>
      <c r="B417" s="103"/>
      <c r="C417" s="109"/>
      <c r="D417" s="103"/>
      <c r="E417" s="31"/>
      <c r="F417" s="31"/>
      <c r="G417" s="31"/>
      <c r="H417" s="31"/>
      <c r="I417" s="31"/>
      <c r="J417" s="31"/>
      <c r="K417" s="31"/>
      <c r="L417" s="31"/>
      <c r="M417" s="31"/>
      <c r="N417" s="31"/>
      <c r="O417" s="31"/>
      <c r="P417" s="31"/>
      <c r="Q417" s="31"/>
      <c r="R417" s="31"/>
      <c r="S417" s="31"/>
      <c r="T417" s="31"/>
      <c r="U417" s="31"/>
      <c r="V417" s="31"/>
      <c r="W417" s="31"/>
      <c r="X417" s="31"/>
      <c r="Y417" s="31"/>
      <c r="Z417" s="31"/>
      <c r="AA417" s="31"/>
    </row>
    <row r="418" spans="1:27" ht="15.75" customHeight="1">
      <c r="A418" s="103"/>
      <c r="B418" s="103"/>
      <c r="C418" s="109"/>
      <c r="D418" s="103"/>
      <c r="E418" s="31"/>
      <c r="F418" s="31"/>
      <c r="G418" s="31"/>
      <c r="H418" s="31"/>
      <c r="I418" s="31"/>
      <c r="J418" s="31"/>
      <c r="K418" s="31"/>
      <c r="L418" s="31"/>
      <c r="M418" s="31"/>
      <c r="N418" s="31"/>
      <c r="O418" s="31"/>
      <c r="P418" s="31"/>
      <c r="Q418" s="31"/>
      <c r="R418" s="31"/>
      <c r="S418" s="31"/>
      <c r="T418" s="31"/>
      <c r="U418" s="31"/>
      <c r="V418" s="31"/>
      <c r="W418" s="31"/>
      <c r="X418" s="31"/>
      <c r="Y418" s="31"/>
      <c r="Z418" s="31"/>
      <c r="AA418" s="31"/>
    </row>
    <row r="419" spans="1:27" ht="15.75" customHeight="1">
      <c r="A419" s="103"/>
      <c r="B419" s="103"/>
      <c r="C419" s="109"/>
      <c r="D419" s="103"/>
      <c r="E419" s="31"/>
      <c r="F419" s="31"/>
      <c r="G419" s="31"/>
      <c r="H419" s="31"/>
      <c r="I419" s="31"/>
      <c r="J419" s="31"/>
      <c r="K419" s="31"/>
      <c r="L419" s="31"/>
      <c r="M419" s="31"/>
      <c r="N419" s="31"/>
      <c r="O419" s="31"/>
      <c r="P419" s="31"/>
      <c r="Q419" s="31"/>
      <c r="R419" s="31"/>
      <c r="S419" s="31"/>
      <c r="T419" s="31"/>
      <c r="U419" s="31"/>
      <c r="V419" s="31"/>
      <c r="W419" s="31"/>
      <c r="X419" s="31"/>
      <c r="Y419" s="31"/>
      <c r="Z419" s="31"/>
      <c r="AA419" s="31"/>
    </row>
    <row r="420" spans="1:27" ht="15.75" customHeight="1">
      <c r="A420" s="103"/>
      <c r="B420" s="103"/>
      <c r="C420" s="109"/>
      <c r="D420" s="103"/>
      <c r="E420" s="31"/>
      <c r="F420" s="31"/>
      <c r="G420" s="31"/>
      <c r="H420" s="31"/>
      <c r="I420" s="31"/>
      <c r="J420" s="31"/>
      <c r="K420" s="31"/>
      <c r="L420" s="31"/>
      <c r="M420" s="31"/>
      <c r="N420" s="31"/>
      <c r="O420" s="31"/>
      <c r="P420" s="31"/>
      <c r="Q420" s="31"/>
      <c r="R420" s="31"/>
      <c r="S420" s="31"/>
      <c r="T420" s="31"/>
      <c r="U420" s="31"/>
      <c r="V420" s="31"/>
      <c r="W420" s="31"/>
      <c r="X420" s="31"/>
      <c r="Y420" s="31"/>
      <c r="Z420" s="31"/>
      <c r="AA420" s="31"/>
    </row>
    <row r="421" spans="1:27" ht="15.75" customHeight="1">
      <c r="A421" s="103"/>
      <c r="B421" s="103"/>
      <c r="C421" s="109"/>
      <c r="D421" s="103"/>
      <c r="E421" s="31"/>
      <c r="F421" s="31"/>
      <c r="G421" s="31"/>
      <c r="H421" s="31"/>
      <c r="I421" s="31"/>
      <c r="J421" s="31"/>
      <c r="K421" s="31"/>
      <c r="L421" s="31"/>
      <c r="M421" s="31"/>
      <c r="N421" s="31"/>
      <c r="O421" s="31"/>
      <c r="P421" s="31"/>
      <c r="Q421" s="31"/>
      <c r="R421" s="31"/>
      <c r="S421" s="31"/>
      <c r="T421" s="31"/>
      <c r="U421" s="31"/>
      <c r="V421" s="31"/>
      <c r="W421" s="31"/>
      <c r="X421" s="31"/>
      <c r="Y421" s="31"/>
      <c r="Z421" s="31"/>
      <c r="AA421" s="31"/>
    </row>
    <row r="422" spans="1:27" ht="15.75" customHeight="1">
      <c r="A422" s="103"/>
      <c r="B422" s="103"/>
      <c r="C422" s="109"/>
      <c r="D422" s="103"/>
      <c r="E422" s="31"/>
      <c r="F422" s="31"/>
      <c r="G422" s="31"/>
      <c r="H422" s="31"/>
      <c r="I422" s="31"/>
      <c r="J422" s="31"/>
      <c r="K422" s="31"/>
      <c r="L422" s="31"/>
      <c r="M422" s="31"/>
      <c r="N422" s="31"/>
      <c r="O422" s="31"/>
      <c r="P422" s="31"/>
      <c r="Q422" s="31"/>
      <c r="R422" s="31"/>
      <c r="S422" s="31"/>
      <c r="T422" s="31"/>
      <c r="U422" s="31"/>
      <c r="V422" s="31"/>
      <c r="W422" s="31"/>
      <c r="X422" s="31"/>
      <c r="Y422" s="31"/>
      <c r="Z422" s="31"/>
      <c r="AA422" s="31"/>
    </row>
    <row r="423" spans="1:27" ht="15.75" customHeight="1">
      <c r="A423" s="103"/>
      <c r="B423" s="103"/>
      <c r="C423" s="109"/>
      <c r="D423" s="103"/>
      <c r="E423" s="31"/>
      <c r="F423" s="31"/>
      <c r="G423" s="31"/>
      <c r="H423" s="31"/>
      <c r="I423" s="31"/>
      <c r="J423" s="31"/>
      <c r="K423" s="31"/>
      <c r="L423" s="31"/>
      <c r="M423" s="31"/>
      <c r="N423" s="31"/>
      <c r="O423" s="31"/>
      <c r="P423" s="31"/>
      <c r="Q423" s="31"/>
      <c r="R423" s="31"/>
      <c r="S423" s="31"/>
      <c r="T423" s="31"/>
      <c r="U423" s="31"/>
      <c r="V423" s="31"/>
      <c r="W423" s="31"/>
      <c r="X423" s="31"/>
      <c r="Y423" s="31"/>
      <c r="Z423" s="31"/>
      <c r="AA423" s="31"/>
    </row>
    <row r="424" spans="1:27" ht="15.75" customHeight="1">
      <c r="A424" s="103"/>
      <c r="B424" s="103"/>
      <c r="C424" s="109"/>
      <c r="D424" s="103"/>
      <c r="E424" s="31"/>
      <c r="F424" s="31"/>
      <c r="G424" s="31"/>
      <c r="H424" s="31"/>
      <c r="I424" s="31"/>
      <c r="J424" s="31"/>
      <c r="K424" s="31"/>
      <c r="L424" s="31"/>
      <c r="M424" s="31"/>
      <c r="N424" s="31"/>
      <c r="O424" s="31"/>
      <c r="P424" s="31"/>
      <c r="Q424" s="31"/>
      <c r="R424" s="31"/>
      <c r="S424" s="31"/>
      <c r="T424" s="31"/>
      <c r="U424" s="31"/>
      <c r="V424" s="31"/>
      <c r="W424" s="31"/>
      <c r="X424" s="31"/>
      <c r="Y424" s="31"/>
      <c r="Z424" s="31"/>
      <c r="AA424" s="31"/>
    </row>
    <row r="425" spans="1:27" ht="15.75" customHeight="1">
      <c r="A425" s="103"/>
      <c r="B425" s="103"/>
      <c r="C425" s="109"/>
      <c r="D425" s="103"/>
      <c r="E425" s="31"/>
      <c r="F425" s="31"/>
      <c r="G425" s="31"/>
      <c r="H425" s="31"/>
      <c r="I425" s="31"/>
      <c r="J425" s="31"/>
      <c r="K425" s="31"/>
      <c r="L425" s="31"/>
      <c r="M425" s="31"/>
      <c r="N425" s="31"/>
      <c r="O425" s="31"/>
      <c r="P425" s="31"/>
      <c r="Q425" s="31"/>
      <c r="R425" s="31"/>
      <c r="S425" s="31"/>
      <c r="T425" s="31"/>
      <c r="U425" s="31"/>
      <c r="V425" s="31"/>
      <c r="W425" s="31"/>
      <c r="X425" s="31"/>
      <c r="Y425" s="31"/>
      <c r="Z425" s="31"/>
      <c r="AA425" s="31"/>
    </row>
    <row r="426" spans="1:27" ht="15.75" customHeight="1">
      <c r="A426" s="103"/>
      <c r="B426" s="103"/>
      <c r="C426" s="109"/>
      <c r="D426" s="103"/>
      <c r="E426" s="31"/>
      <c r="F426" s="31"/>
      <c r="G426" s="31"/>
      <c r="H426" s="31"/>
      <c r="I426" s="31"/>
      <c r="J426" s="31"/>
      <c r="K426" s="31"/>
      <c r="L426" s="31"/>
      <c r="M426" s="31"/>
      <c r="N426" s="31"/>
      <c r="O426" s="31"/>
      <c r="P426" s="31"/>
      <c r="Q426" s="31"/>
      <c r="R426" s="31"/>
      <c r="S426" s="31"/>
      <c r="T426" s="31"/>
      <c r="U426" s="31"/>
      <c r="V426" s="31"/>
      <c r="W426" s="31"/>
      <c r="X426" s="31"/>
      <c r="Y426" s="31"/>
      <c r="Z426" s="31"/>
      <c r="AA426" s="31"/>
    </row>
    <row r="427" spans="1:27" ht="15.75" customHeight="1">
      <c r="A427" s="103"/>
      <c r="B427" s="103"/>
      <c r="C427" s="109"/>
      <c r="D427" s="103"/>
      <c r="E427" s="31"/>
      <c r="F427" s="31"/>
      <c r="G427" s="31"/>
      <c r="H427" s="31"/>
      <c r="I427" s="31"/>
      <c r="J427" s="31"/>
      <c r="K427" s="31"/>
      <c r="L427" s="31"/>
      <c r="M427" s="31"/>
      <c r="N427" s="31"/>
      <c r="O427" s="31"/>
      <c r="P427" s="31"/>
      <c r="Q427" s="31"/>
      <c r="R427" s="31"/>
      <c r="S427" s="31"/>
      <c r="T427" s="31"/>
      <c r="U427" s="31"/>
      <c r="V427" s="31"/>
      <c r="W427" s="31"/>
      <c r="X427" s="31"/>
      <c r="Y427" s="31"/>
      <c r="Z427" s="31"/>
      <c r="AA427" s="31"/>
    </row>
    <row r="428" spans="1:27" ht="15.75" customHeight="1">
      <c r="A428" s="103"/>
      <c r="B428" s="103"/>
      <c r="C428" s="109"/>
      <c r="D428" s="103"/>
      <c r="E428" s="31"/>
      <c r="F428" s="31"/>
      <c r="G428" s="31"/>
      <c r="H428" s="31"/>
      <c r="I428" s="31"/>
      <c r="J428" s="31"/>
      <c r="K428" s="31"/>
      <c r="L428" s="31"/>
      <c r="M428" s="31"/>
      <c r="N428" s="31"/>
      <c r="O428" s="31"/>
      <c r="P428" s="31"/>
      <c r="Q428" s="31"/>
      <c r="R428" s="31"/>
      <c r="S428" s="31"/>
      <c r="T428" s="31"/>
      <c r="U428" s="31"/>
      <c r="V428" s="31"/>
      <c r="W428" s="31"/>
      <c r="X428" s="31"/>
      <c r="Y428" s="31"/>
      <c r="Z428" s="31"/>
      <c r="AA428" s="31"/>
    </row>
    <row r="429" spans="1:27" ht="15.75" customHeight="1">
      <c r="A429" s="103"/>
      <c r="B429" s="103"/>
      <c r="C429" s="109"/>
      <c r="D429" s="103"/>
      <c r="E429" s="31"/>
      <c r="F429" s="31"/>
      <c r="G429" s="31"/>
      <c r="H429" s="31"/>
      <c r="I429" s="31"/>
      <c r="J429" s="31"/>
      <c r="K429" s="31"/>
      <c r="L429" s="31"/>
      <c r="M429" s="31"/>
      <c r="N429" s="31"/>
      <c r="O429" s="31"/>
      <c r="P429" s="31"/>
      <c r="Q429" s="31"/>
      <c r="R429" s="31"/>
      <c r="S429" s="31"/>
      <c r="T429" s="31"/>
      <c r="U429" s="31"/>
      <c r="V429" s="31"/>
      <c r="W429" s="31"/>
      <c r="X429" s="31"/>
      <c r="Y429" s="31"/>
      <c r="Z429" s="31"/>
      <c r="AA429" s="31"/>
    </row>
    <row r="430" spans="1:27" ht="15.75" customHeight="1">
      <c r="A430" s="103"/>
      <c r="B430" s="103"/>
      <c r="C430" s="109"/>
      <c r="D430" s="103"/>
      <c r="E430" s="31"/>
      <c r="F430" s="31"/>
      <c r="G430" s="31"/>
      <c r="H430" s="31"/>
      <c r="I430" s="31"/>
      <c r="J430" s="31"/>
      <c r="K430" s="31"/>
      <c r="L430" s="31"/>
      <c r="M430" s="31"/>
      <c r="N430" s="31"/>
      <c r="O430" s="31"/>
      <c r="P430" s="31"/>
      <c r="Q430" s="31"/>
      <c r="R430" s="31"/>
      <c r="S430" s="31"/>
      <c r="T430" s="31"/>
      <c r="U430" s="31"/>
      <c r="V430" s="31"/>
      <c r="W430" s="31"/>
      <c r="X430" s="31"/>
      <c r="Y430" s="31"/>
      <c r="Z430" s="31"/>
      <c r="AA430" s="31"/>
    </row>
    <row r="431" spans="1:27" ht="15.75" customHeight="1">
      <c r="A431" s="103"/>
      <c r="B431" s="103"/>
      <c r="C431" s="109"/>
      <c r="D431" s="103"/>
      <c r="E431" s="31"/>
      <c r="F431" s="31"/>
      <c r="G431" s="31"/>
      <c r="H431" s="31"/>
      <c r="I431" s="31"/>
      <c r="J431" s="31"/>
      <c r="K431" s="31"/>
      <c r="L431" s="31"/>
      <c r="M431" s="31"/>
      <c r="N431" s="31"/>
      <c r="O431" s="31"/>
      <c r="P431" s="31"/>
      <c r="Q431" s="31"/>
      <c r="R431" s="31"/>
      <c r="S431" s="31"/>
      <c r="T431" s="31"/>
      <c r="U431" s="31"/>
      <c r="V431" s="31"/>
      <c r="W431" s="31"/>
      <c r="X431" s="31"/>
      <c r="Y431" s="31"/>
      <c r="Z431" s="31"/>
      <c r="AA431" s="31"/>
    </row>
    <row r="432" spans="1:27" ht="15.75" customHeight="1">
      <c r="A432" s="103"/>
      <c r="B432" s="103"/>
      <c r="C432" s="109"/>
      <c r="D432" s="103"/>
      <c r="E432" s="31"/>
      <c r="F432" s="31"/>
      <c r="G432" s="31"/>
      <c r="H432" s="31"/>
      <c r="I432" s="31"/>
      <c r="J432" s="31"/>
      <c r="K432" s="31"/>
      <c r="L432" s="31"/>
      <c r="M432" s="31"/>
      <c r="N432" s="31"/>
      <c r="O432" s="31"/>
      <c r="P432" s="31"/>
      <c r="Q432" s="31"/>
      <c r="R432" s="31"/>
      <c r="S432" s="31"/>
      <c r="T432" s="31"/>
      <c r="U432" s="31"/>
      <c r="V432" s="31"/>
      <c r="W432" s="31"/>
      <c r="X432" s="31"/>
      <c r="Y432" s="31"/>
      <c r="Z432" s="31"/>
      <c r="AA432" s="31"/>
    </row>
    <row r="433" spans="1:27" ht="15.75" customHeight="1">
      <c r="A433" s="103"/>
      <c r="B433" s="103"/>
      <c r="C433" s="109"/>
      <c r="D433" s="103"/>
      <c r="E433" s="31"/>
      <c r="F433" s="31"/>
      <c r="G433" s="31"/>
      <c r="H433" s="31"/>
      <c r="I433" s="31"/>
      <c r="J433" s="31"/>
      <c r="K433" s="31"/>
      <c r="L433" s="31"/>
      <c r="M433" s="31"/>
      <c r="N433" s="31"/>
      <c r="O433" s="31"/>
      <c r="P433" s="31"/>
      <c r="Q433" s="31"/>
      <c r="R433" s="31"/>
      <c r="S433" s="31"/>
      <c r="T433" s="31"/>
      <c r="U433" s="31"/>
      <c r="V433" s="31"/>
      <c r="W433" s="31"/>
      <c r="X433" s="31"/>
      <c r="Y433" s="31"/>
      <c r="Z433" s="31"/>
      <c r="AA433" s="31"/>
    </row>
    <row r="434" spans="1:27" ht="15.75" customHeight="1">
      <c r="A434" s="103"/>
      <c r="B434" s="103"/>
      <c r="C434" s="109"/>
      <c r="D434" s="103"/>
      <c r="E434" s="31"/>
      <c r="F434" s="31"/>
      <c r="G434" s="31"/>
      <c r="H434" s="31"/>
      <c r="I434" s="31"/>
      <c r="J434" s="31"/>
      <c r="K434" s="31"/>
      <c r="L434" s="31"/>
      <c r="M434" s="31"/>
      <c r="N434" s="31"/>
      <c r="O434" s="31"/>
      <c r="P434" s="31"/>
      <c r="Q434" s="31"/>
      <c r="R434" s="31"/>
      <c r="S434" s="31"/>
      <c r="T434" s="31"/>
      <c r="U434" s="31"/>
      <c r="V434" s="31"/>
      <c r="W434" s="31"/>
      <c r="X434" s="31"/>
      <c r="Y434" s="31"/>
      <c r="Z434" s="31"/>
      <c r="AA434" s="31"/>
    </row>
    <row r="435" spans="1:27" ht="15.75" customHeight="1">
      <c r="A435" s="103"/>
      <c r="B435" s="103"/>
      <c r="C435" s="109"/>
      <c r="D435" s="103"/>
      <c r="E435" s="31"/>
      <c r="F435" s="31"/>
      <c r="G435" s="31"/>
      <c r="H435" s="31"/>
      <c r="I435" s="31"/>
      <c r="J435" s="31"/>
      <c r="K435" s="31"/>
      <c r="L435" s="31"/>
      <c r="M435" s="31"/>
      <c r="N435" s="31"/>
      <c r="O435" s="31"/>
      <c r="P435" s="31"/>
      <c r="Q435" s="31"/>
      <c r="R435" s="31"/>
      <c r="S435" s="31"/>
      <c r="T435" s="31"/>
      <c r="U435" s="31"/>
      <c r="V435" s="31"/>
      <c r="W435" s="31"/>
      <c r="X435" s="31"/>
      <c r="Y435" s="31"/>
      <c r="Z435" s="31"/>
      <c r="AA435" s="31"/>
    </row>
    <row r="436" spans="1:27" ht="15.75" customHeight="1">
      <c r="A436" s="103"/>
      <c r="B436" s="103"/>
      <c r="C436" s="109"/>
      <c r="D436" s="103"/>
      <c r="E436" s="31"/>
      <c r="F436" s="31"/>
      <c r="G436" s="31"/>
      <c r="H436" s="31"/>
      <c r="I436" s="31"/>
      <c r="J436" s="31"/>
      <c r="K436" s="31"/>
      <c r="L436" s="31"/>
      <c r="M436" s="31"/>
      <c r="N436" s="31"/>
      <c r="O436" s="31"/>
      <c r="P436" s="31"/>
      <c r="Q436" s="31"/>
      <c r="R436" s="31"/>
      <c r="S436" s="31"/>
      <c r="T436" s="31"/>
      <c r="U436" s="31"/>
      <c r="V436" s="31"/>
      <c r="W436" s="31"/>
      <c r="X436" s="31"/>
      <c r="Y436" s="31"/>
      <c r="Z436" s="31"/>
      <c r="AA436" s="31"/>
    </row>
    <row r="437" spans="1:27" ht="15.75" customHeight="1">
      <c r="A437" s="103"/>
      <c r="B437" s="103"/>
      <c r="C437" s="109"/>
      <c r="D437" s="103"/>
      <c r="E437" s="31"/>
      <c r="F437" s="31"/>
      <c r="G437" s="31"/>
      <c r="H437" s="31"/>
      <c r="I437" s="31"/>
      <c r="J437" s="31"/>
      <c r="K437" s="31"/>
      <c r="L437" s="31"/>
      <c r="M437" s="31"/>
      <c r="N437" s="31"/>
      <c r="O437" s="31"/>
      <c r="P437" s="31"/>
      <c r="Q437" s="31"/>
      <c r="R437" s="31"/>
      <c r="S437" s="31"/>
      <c r="T437" s="31"/>
      <c r="U437" s="31"/>
      <c r="V437" s="31"/>
      <c r="W437" s="31"/>
      <c r="X437" s="31"/>
      <c r="Y437" s="31"/>
      <c r="Z437" s="31"/>
      <c r="AA437" s="31"/>
    </row>
    <row r="438" spans="1:27" ht="15.75" customHeight="1">
      <c r="A438" s="103"/>
      <c r="B438" s="103"/>
      <c r="C438" s="109"/>
      <c r="D438" s="103"/>
      <c r="E438" s="31"/>
      <c r="F438" s="31"/>
      <c r="G438" s="31"/>
      <c r="H438" s="31"/>
      <c r="I438" s="31"/>
      <c r="J438" s="31"/>
      <c r="K438" s="31"/>
      <c r="L438" s="31"/>
      <c r="M438" s="31"/>
      <c r="N438" s="31"/>
      <c r="O438" s="31"/>
      <c r="P438" s="31"/>
      <c r="Q438" s="31"/>
      <c r="R438" s="31"/>
      <c r="S438" s="31"/>
      <c r="T438" s="31"/>
      <c r="U438" s="31"/>
      <c r="V438" s="31"/>
      <c r="W438" s="31"/>
      <c r="X438" s="31"/>
      <c r="Y438" s="31"/>
      <c r="Z438" s="31"/>
      <c r="AA438" s="31"/>
    </row>
    <row r="439" spans="1:27" ht="15.75" customHeight="1">
      <c r="A439" s="103"/>
      <c r="B439" s="103"/>
      <c r="C439" s="109"/>
      <c r="D439" s="103"/>
      <c r="E439" s="31"/>
      <c r="F439" s="31"/>
      <c r="G439" s="31"/>
      <c r="H439" s="31"/>
      <c r="I439" s="31"/>
      <c r="J439" s="31"/>
      <c r="K439" s="31"/>
      <c r="L439" s="31"/>
      <c r="M439" s="31"/>
      <c r="N439" s="31"/>
      <c r="O439" s="31"/>
      <c r="P439" s="31"/>
      <c r="Q439" s="31"/>
      <c r="R439" s="31"/>
      <c r="S439" s="31"/>
      <c r="T439" s="31"/>
      <c r="U439" s="31"/>
      <c r="V439" s="31"/>
      <c r="W439" s="31"/>
      <c r="X439" s="31"/>
      <c r="Y439" s="31"/>
      <c r="Z439" s="31"/>
      <c r="AA439" s="31"/>
    </row>
    <row r="440" spans="1:27" ht="15.75" customHeight="1">
      <c r="A440" s="103"/>
      <c r="B440" s="103"/>
      <c r="C440" s="109"/>
      <c r="D440" s="103"/>
      <c r="E440" s="31"/>
      <c r="F440" s="31"/>
      <c r="G440" s="31"/>
      <c r="H440" s="31"/>
      <c r="I440" s="31"/>
      <c r="J440" s="31"/>
      <c r="K440" s="31"/>
      <c r="L440" s="31"/>
      <c r="M440" s="31"/>
      <c r="N440" s="31"/>
      <c r="O440" s="31"/>
      <c r="P440" s="31"/>
      <c r="Q440" s="31"/>
      <c r="R440" s="31"/>
      <c r="S440" s="31"/>
      <c r="T440" s="31"/>
      <c r="U440" s="31"/>
      <c r="V440" s="31"/>
      <c r="W440" s="31"/>
      <c r="X440" s="31"/>
      <c r="Y440" s="31"/>
      <c r="Z440" s="31"/>
      <c r="AA440" s="31"/>
    </row>
    <row r="441" spans="1:27" ht="15.75" customHeight="1">
      <c r="A441" s="103"/>
      <c r="B441" s="103"/>
      <c r="C441" s="109"/>
      <c r="D441" s="103"/>
      <c r="E441" s="31"/>
      <c r="F441" s="31"/>
      <c r="G441" s="31"/>
      <c r="H441" s="31"/>
      <c r="I441" s="31"/>
      <c r="J441" s="31"/>
      <c r="K441" s="31"/>
      <c r="L441" s="31"/>
      <c r="M441" s="31"/>
      <c r="N441" s="31"/>
      <c r="O441" s="31"/>
      <c r="P441" s="31"/>
      <c r="Q441" s="31"/>
      <c r="R441" s="31"/>
      <c r="S441" s="31"/>
      <c r="T441" s="31"/>
      <c r="U441" s="31"/>
      <c r="V441" s="31"/>
      <c r="W441" s="31"/>
      <c r="X441" s="31"/>
      <c r="Y441" s="31"/>
      <c r="Z441" s="31"/>
      <c r="AA441" s="31"/>
    </row>
    <row r="442" spans="1:27" ht="15.75" customHeight="1">
      <c r="A442" s="103"/>
      <c r="B442" s="103"/>
      <c r="C442" s="109"/>
      <c r="D442" s="103"/>
      <c r="E442" s="31"/>
      <c r="F442" s="31"/>
      <c r="G442" s="31"/>
      <c r="H442" s="31"/>
      <c r="I442" s="31"/>
      <c r="J442" s="31"/>
      <c r="K442" s="31"/>
      <c r="L442" s="31"/>
      <c r="M442" s="31"/>
      <c r="N442" s="31"/>
      <c r="O442" s="31"/>
      <c r="P442" s="31"/>
      <c r="Q442" s="31"/>
      <c r="R442" s="31"/>
      <c r="S442" s="31"/>
      <c r="T442" s="31"/>
      <c r="U442" s="31"/>
      <c r="V442" s="31"/>
      <c r="W442" s="31"/>
      <c r="X442" s="31"/>
      <c r="Y442" s="31"/>
      <c r="Z442" s="31"/>
      <c r="AA442" s="31"/>
    </row>
    <row r="443" spans="1:27" ht="15.75" customHeight="1">
      <c r="A443" s="103"/>
      <c r="B443" s="103"/>
      <c r="C443" s="109"/>
      <c r="D443" s="103"/>
      <c r="E443" s="31"/>
      <c r="F443" s="31"/>
      <c r="G443" s="31"/>
      <c r="H443" s="31"/>
      <c r="I443" s="31"/>
      <c r="J443" s="31"/>
      <c r="K443" s="31"/>
      <c r="L443" s="31"/>
      <c r="M443" s="31"/>
      <c r="N443" s="31"/>
      <c r="O443" s="31"/>
      <c r="P443" s="31"/>
      <c r="Q443" s="31"/>
      <c r="R443" s="31"/>
      <c r="S443" s="31"/>
      <c r="T443" s="31"/>
      <c r="U443" s="31"/>
      <c r="V443" s="31"/>
      <c r="W443" s="31"/>
      <c r="X443" s="31"/>
      <c r="Y443" s="31"/>
      <c r="Z443" s="31"/>
      <c r="AA443" s="31"/>
    </row>
    <row r="444" spans="1:27" ht="15.75" customHeight="1">
      <c r="A444" s="103"/>
      <c r="B444" s="103"/>
      <c r="C444" s="109"/>
      <c r="D444" s="103"/>
      <c r="E444" s="31"/>
      <c r="F444" s="31"/>
      <c r="G444" s="31"/>
      <c r="H444" s="31"/>
      <c r="I444" s="31"/>
      <c r="J444" s="31"/>
      <c r="K444" s="31"/>
      <c r="L444" s="31"/>
      <c r="M444" s="31"/>
      <c r="N444" s="31"/>
      <c r="O444" s="31"/>
      <c r="P444" s="31"/>
      <c r="Q444" s="31"/>
      <c r="R444" s="31"/>
      <c r="S444" s="31"/>
      <c r="T444" s="31"/>
      <c r="U444" s="31"/>
      <c r="V444" s="31"/>
      <c r="W444" s="31"/>
      <c r="X444" s="31"/>
      <c r="Y444" s="31"/>
      <c r="Z444" s="31"/>
      <c r="AA444" s="31"/>
    </row>
    <row r="445" spans="1:27" ht="15.75" customHeight="1">
      <c r="A445" s="103"/>
      <c r="B445" s="103"/>
      <c r="C445" s="109"/>
      <c r="D445" s="103"/>
      <c r="E445" s="31"/>
      <c r="F445" s="31"/>
      <c r="G445" s="31"/>
      <c r="H445" s="31"/>
      <c r="I445" s="31"/>
      <c r="J445" s="31"/>
      <c r="K445" s="31"/>
      <c r="L445" s="31"/>
      <c r="M445" s="31"/>
      <c r="N445" s="31"/>
      <c r="O445" s="31"/>
      <c r="P445" s="31"/>
      <c r="Q445" s="31"/>
      <c r="R445" s="31"/>
      <c r="S445" s="31"/>
      <c r="T445" s="31"/>
      <c r="U445" s="31"/>
      <c r="V445" s="31"/>
      <c r="W445" s="31"/>
      <c r="X445" s="31"/>
      <c r="Y445" s="31"/>
      <c r="Z445" s="31"/>
      <c r="AA445" s="31"/>
    </row>
    <row r="446" spans="1:27" ht="15.75" customHeight="1">
      <c r="A446" s="103"/>
      <c r="B446" s="103"/>
      <c r="C446" s="109"/>
      <c r="D446" s="103"/>
      <c r="E446" s="31"/>
      <c r="F446" s="31"/>
      <c r="G446" s="31"/>
      <c r="H446" s="31"/>
      <c r="I446" s="31"/>
      <c r="J446" s="31"/>
      <c r="K446" s="31"/>
      <c r="L446" s="31"/>
      <c r="M446" s="31"/>
      <c r="N446" s="31"/>
      <c r="O446" s="31"/>
      <c r="P446" s="31"/>
      <c r="Q446" s="31"/>
      <c r="R446" s="31"/>
      <c r="S446" s="31"/>
      <c r="T446" s="31"/>
      <c r="U446" s="31"/>
      <c r="V446" s="31"/>
      <c r="W446" s="31"/>
      <c r="X446" s="31"/>
      <c r="Y446" s="31"/>
      <c r="Z446" s="31"/>
      <c r="AA446" s="31"/>
    </row>
    <row r="447" spans="1:27" ht="15.75" customHeight="1">
      <c r="A447" s="103"/>
      <c r="B447" s="103"/>
      <c r="C447" s="109"/>
      <c r="D447" s="103"/>
      <c r="E447" s="31"/>
      <c r="F447" s="31"/>
      <c r="G447" s="31"/>
      <c r="H447" s="31"/>
      <c r="I447" s="31"/>
      <c r="J447" s="31"/>
      <c r="K447" s="31"/>
      <c r="L447" s="31"/>
      <c r="M447" s="31"/>
      <c r="N447" s="31"/>
      <c r="O447" s="31"/>
      <c r="P447" s="31"/>
      <c r="Q447" s="31"/>
      <c r="R447" s="31"/>
      <c r="S447" s="31"/>
      <c r="T447" s="31"/>
      <c r="U447" s="31"/>
      <c r="V447" s="31"/>
      <c r="W447" s="31"/>
      <c r="X447" s="31"/>
      <c r="Y447" s="31"/>
      <c r="Z447" s="31"/>
      <c r="AA447" s="31"/>
    </row>
    <row r="448" spans="1:27" ht="15.75" customHeight="1">
      <c r="A448" s="103"/>
      <c r="B448" s="103"/>
      <c r="C448" s="109"/>
      <c r="D448" s="103"/>
      <c r="E448" s="31"/>
      <c r="F448" s="31"/>
      <c r="G448" s="31"/>
      <c r="H448" s="31"/>
      <c r="I448" s="31"/>
      <c r="J448" s="31"/>
      <c r="K448" s="31"/>
      <c r="L448" s="31"/>
      <c r="M448" s="31"/>
      <c r="N448" s="31"/>
      <c r="O448" s="31"/>
      <c r="P448" s="31"/>
      <c r="Q448" s="31"/>
      <c r="R448" s="31"/>
      <c r="S448" s="31"/>
      <c r="T448" s="31"/>
      <c r="U448" s="31"/>
      <c r="V448" s="31"/>
      <c r="W448" s="31"/>
      <c r="X448" s="31"/>
      <c r="Y448" s="31"/>
      <c r="Z448" s="31"/>
      <c r="AA448" s="31"/>
    </row>
    <row r="449" spans="1:27" ht="15.75" customHeight="1">
      <c r="A449" s="103"/>
      <c r="B449" s="103"/>
      <c r="C449" s="109"/>
      <c r="D449" s="103"/>
      <c r="E449" s="31"/>
      <c r="F449" s="31"/>
      <c r="G449" s="31"/>
      <c r="H449" s="31"/>
      <c r="I449" s="31"/>
      <c r="J449" s="31"/>
      <c r="K449" s="31"/>
      <c r="L449" s="31"/>
      <c r="M449" s="31"/>
      <c r="N449" s="31"/>
      <c r="O449" s="31"/>
      <c r="P449" s="31"/>
      <c r="Q449" s="31"/>
      <c r="R449" s="31"/>
      <c r="S449" s="31"/>
      <c r="T449" s="31"/>
      <c r="U449" s="31"/>
      <c r="V449" s="31"/>
      <c r="W449" s="31"/>
      <c r="X449" s="31"/>
      <c r="Y449" s="31"/>
      <c r="Z449" s="31"/>
      <c r="AA449" s="31"/>
    </row>
    <row r="450" spans="1:27" ht="15.75" customHeight="1">
      <c r="A450" s="103"/>
      <c r="B450" s="103"/>
      <c r="C450" s="109"/>
      <c r="D450" s="103"/>
      <c r="E450" s="31"/>
      <c r="F450" s="31"/>
      <c r="G450" s="31"/>
      <c r="H450" s="31"/>
      <c r="I450" s="31"/>
      <c r="J450" s="31"/>
      <c r="K450" s="31"/>
      <c r="L450" s="31"/>
      <c r="M450" s="31"/>
      <c r="N450" s="31"/>
      <c r="O450" s="31"/>
      <c r="P450" s="31"/>
      <c r="Q450" s="31"/>
      <c r="R450" s="31"/>
      <c r="S450" s="31"/>
      <c r="T450" s="31"/>
      <c r="U450" s="31"/>
      <c r="V450" s="31"/>
      <c r="W450" s="31"/>
      <c r="X450" s="31"/>
      <c r="Y450" s="31"/>
      <c r="Z450" s="31"/>
      <c r="AA450" s="31"/>
    </row>
    <row r="451" spans="1:27" ht="15.75" customHeight="1">
      <c r="A451" s="103"/>
      <c r="B451" s="103"/>
      <c r="C451" s="109"/>
      <c r="D451" s="103"/>
      <c r="E451" s="31"/>
      <c r="F451" s="31"/>
      <c r="G451" s="31"/>
      <c r="H451" s="31"/>
      <c r="I451" s="31"/>
      <c r="J451" s="31"/>
      <c r="K451" s="31"/>
      <c r="L451" s="31"/>
      <c r="M451" s="31"/>
      <c r="N451" s="31"/>
      <c r="O451" s="31"/>
      <c r="P451" s="31"/>
      <c r="Q451" s="31"/>
      <c r="R451" s="31"/>
      <c r="S451" s="31"/>
      <c r="T451" s="31"/>
      <c r="U451" s="31"/>
      <c r="V451" s="31"/>
      <c r="W451" s="31"/>
      <c r="X451" s="31"/>
      <c r="Y451" s="31"/>
      <c r="Z451" s="31"/>
      <c r="AA451" s="31"/>
    </row>
    <row r="452" spans="1:27" ht="15.75" customHeight="1">
      <c r="A452" s="103"/>
      <c r="B452" s="103"/>
      <c r="C452" s="109"/>
      <c r="D452" s="103"/>
      <c r="E452" s="31"/>
      <c r="F452" s="31"/>
      <c r="G452" s="31"/>
      <c r="H452" s="31"/>
      <c r="I452" s="31"/>
      <c r="J452" s="31"/>
      <c r="K452" s="31"/>
      <c r="L452" s="31"/>
      <c r="M452" s="31"/>
      <c r="N452" s="31"/>
      <c r="O452" s="31"/>
      <c r="P452" s="31"/>
      <c r="Q452" s="31"/>
      <c r="R452" s="31"/>
      <c r="S452" s="31"/>
      <c r="T452" s="31"/>
      <c r="U452" s="31"/>
      <c r="V452" s="31"/>
      <c r="W452" s="31"/>
      <c r="X452" s="31"/>
      <c r="Y452" s="31"/>
      <c r="Z452" s="31"/>
      <c r="AA452" s="31"/>
    </row>
    <row r="453" spans="1:27" ht="15.75" customHeight="1">
      <c r="A453" s="103"/>
      <c r="B453" s="103"/>
      <c r="C453" s="109"/>
      <c r="D453" s="103"/>
      <c r="E453" s="31"/>
      <c r="F453" s="31"/>
      <c r="G453" s="31"/>
      <c r="H453" s="31"/>
      <c r="I453" s="31"/>
      <c r="J453" s="31"/>
      <c r="K453" s="31"/>
      <c r="L453" s="31"/>
      <c r="M453" s="31"/>
      <c r="N453" s="31"/>
      <c r="O453" s="31"/>
      <c r="P453" s="31"/>
      <c r="Q453" s="31"/>
      <c r="R453" s="31"/>
      <c r="S453" s="31"/>
      <c r="T453" s="31"/>
      <c r="U453" s="31"/>
      <c r="V453" s="31"/>
      <c r="W453" s="31"/>
      <c r="X453" s="31"/>
      <c r="Y453" s="31"/>
      <c r="Z453" s="31"/>
      <c r="AA453" s="31"/>
    </row>
    <row r="454" spans="1:27" ht="15.75" customHeight="1">
      <c r="A454" s="103"/>
      <c r="B454" s="103"/>
      <c r="C454" s="109"/>
      <c r="D454" s="103"/>
      <c r="E454" s="31"/>
      <c r="F454" s="31"/>
      <c r="G454" s="31"/>
      <c r="H454" s="31"/>
      <c r="I454" s="31"/>
      <c r="J454" s="31"/>
      <c r="K454" s="31"/>
      <c r="L454" s="31"/>
      <c r="M454" s="31"/>
      <c r="N454" s="31"/>
      <c r="O454" s="31"/>
      <c r="P454" s="31"/>
      <c r="Q454" s="31"/>
      <c r="R454" s="31"/>
      <c r="S454" s="31"/>
      <c r="T454" s="31"/>
      <c r="U454" s="31"/>
      <c r="V454" s="31"/>
      <c r="W454" s="31"/>
      <c r="X454" s="31"/>
      <c r="Y454" s="31"/>
      <c r="Z454" s="31"/>
      <c r="AA454" s="31"/>
    </row>
    <row r="455" spans="1:27" ht="15.75" customHeight="1">
      <c r="A455" s="103"/>
      <c r="B455" s="103"/>
      <c r="C455" s="109"/>
      <c r="D455" s="103"/>
      <c r="E455" s="31"/>
      <c r="F455" s="31"/>
      <c r="G455" s="31"/>
      <c r="H455" s="31"/>
      <c r="I455" s="31"/>
      <c r="J455" s="31"/>
      <c r="K455" s="31"/>
      <c r="L455" s="31"/>
      <c r="M455" s="31"/>
      <c r="N455" s="31"/>
      <c r="O455" s="31"/>
      <c r="P455" s="31"/>
      <c r="Q455" s="31"/>
      <c r="R455" s="31"/>
      <c r="S455" s="31"/>
      <c r="T455" s="31"/>
      <c r="U455" s="31"/>
      <c r="V455" s="31"/>
      <c r="W455" s="31"/>
      <c r="X455" s="31"/>
      <c r="Y455" s="31"/>
      <c r="Z455" s="31"/>
      <c r="AA455" s="31"/>
    </row>
    <row r="456" spans="1:27" ht="15.75" customHeight="1">
      <c r="A456" s="103"/>
      <c r="B456" s="103"/>
      <c r="C456" s="109"/>
      <c r="D456" s="103"/>
      <c r="E456" s="31"/>
      <c r="F456" s="31"/>
      <c r="G456" s="31"/>
      <c r="H456" s="31"/>
      <c r="I456" s="31"/>
      <c r="J456" s="31"/>
      <c r="K456" s="31"/>
      <c r="L456" s="31"/>
      <c r="M456" s="31"/>
      <c r="N456" s="31"/>
      <c r="O456" s="31"/>
      <c r="P456" s="31"/>
      <c r="Q456" s="31"/>
      <c r="R456" s="31"/>
      <c r="S456" s="31"/>
      <c r="T456" s="31"/>
      <c r="U456" s="31"/>
      <c r="V456" s="31"/>
      <c r="W456" s="31"/>
      <c r="X456" s="31"/>
      <c r="Y456" s="31"/>
      <c r="Z456" s="31"/>
      <c r="AA456" s="31"/>
    </row>
    <row r="457" spans="1:27" ht="15.75" customHeight="1">
      <c r="A457" s="103"/>
      <c r="B457" s="103"/>
      <c r="C457" s="109"/>
      <c r="D457" s="103"/>
      <c r="E457" s="31"/>
      <c r="F457" s="31"/>
      <c r="G457" s="31"/>
      <c r="H457" s="31"/>
      <c r="I457" s="31"/>
      <c r="J457" s="31"/>
      <c r="K457" s="31"/>
      <c r="L457" s="31"/>
      <c r="M457" s="31"/>
      <c r="N457" s="31"/>
      <c r="O457" s="31"/>
      <c r="P457" s="31"/>
      <c r="Q457" s="31"/>
      <c r="R457" s="31"/>
      <c r="S457" s="31"/>
      <c r="T457" s="31"/>
      <c r="U457" s="31"/>
      <c r="V457" s="31"/>
      <c r="W457" s="31"/>
      <c r="X457" s="31"/>
      <c r="Y457" s="31"/>
      <c r="Z457" s="31"/>
      <c r="AA457" s="31"/>
    </row>
    <row r="458" spans="1:27" ht="15.75" customHeight="1">
      <c r="A458" s="103"/>
      <c r="B458" s="103"/>
      <c r="C458" s="109"/>
      <c r="D458" s="103"/>
      <c r="E458" s="31"/>
      <c r="F458" s="31"/>
      <c r="G458" s="31"/>
      <c r="H458" s="31"/>
      <c r="I458" s="31"/>
      <c r="J458" s="31"/>
      <c r="K458" s="31"/>
      <c r="L458" s="31"/>
      <c r="M458" s="31"/>
      <c r="N458" s="31"/>
      <c r="O458" s="31"/>
      <c r="P458" s="31"/>
      <c r="Q458" s="31"/>
      <c r="R458" s="31"/>
      <c r="S458" s="31"/>
      <c r="T458" s="31"/>
      <c r="U458" s="31"/>
      <c r="V458" s="31"/>
      <c r="W458" s="31"/>
      <c r="X458" s="31"/>
      <c r="Y458" s="31"/>
      <c r="Z458" s="31"/>
      <c r="AA458" s="31"/>
    </row>
    <row r="459" spans="1:27" ht="15.75" customHeight="1">
      <c r="A459" s="103"/>
      <c r="B459" s="103"/>
      <c r="C459" s="109"/>
      <c r="D459" s="103"/>
      <c r="E459" s="31"/>
      <c r="F459" s="31"/>
      <c r="G459" s="31"/>
      <c r="H459" s="31"/>
      <c r="I459" s="31"/>
      <c r="J459" s="31"/>
      <c r="K459" s="31"/>
      <c r="L459" s="31"/>
      <c r="M459" s="31"/>
      <c r="N459" s="31"/>
      <c r="O459" s="31"/>
      <c r="P459" s="31"/>
      <c r="Q459" s="31"/>
      <c r="R459" s="31"/>
      <c r="S459" s="31"/>
      <c r="T459" s="31"/>
      <c r="U459" s="31"/>
      <c r="V459" s="31"/>
      <c r="W459" s="31"/>
      <c r="X459" s="31"/>
      <c r="Y459" s="31"/>
      <c r="Z459" s="31"/>
      <c r="AA459" s="31"/>
    </row>
    <row r="460" spans="1:27" ht="15.75" customHeight="1">
      <c r="A460" s="103"/>
      <c r="B460" s="103"/>
      <c r="C460" s="109"/>
      <c r="D460" s="103"/>
      <c r="E460" s="31"/>
      <c r="F460" s="31"/>
      <c r="G460" s="31"/>
      <c r="H460" s="31"/>
      <c r="I460" s="31"/>
      <c r="J460" s="31"/>
      <c r="K460" s="31"/>
      <c r="L460" s="31"/>
      <c r="M460" s="31"/>
      <c r="N460" s="31"/>
      <c r="O460" s="31"/>
      <c r="P460" s="31"/>
      <c r="Q460" s="31"/>
      <c r="R460" s="31"/>
      <c r="S460" s="31"/>
      <c r="T460" s="31"/>
      <c r="U460" s="31"/>
      <c r="V460" s="31"/>
      <c r="W460" s="31"/>
      <c r="X460" s="31"/>
      <c r="Y460" s="31"/>
      <c r="Z460" s="31"/>
      <c r="AA460" s="31"/>
    </row>
    <row r="461" spans="1:27" ht="15.75" customHeight="1">
      <c r="A461" s="103"/>
      <c r="B461" s="103"/>
      <c r="C461" s="109"/>
      <c r="D461" s="103"/>
      <c r="E461" s="31"/>
      <c r="F461" s="31"/>
      <c r="G461" s="31"/>
      <c r="H461" s="31"/>
      <c r="I461" s="31"/>
      <c r="J461" s="31"/>
      <c r="K461" s="31"/>
      <c r="L461" s="31"/>
      <c r="M461" s="31"/>
      <c r="N461" s="31"/>
      <c r="O461" s="31"/>
      <c r="P461" s="31"/>
      <c r="Q461" s="31"/>
      <c r="R461" s="31"/>
      <c r="S461" s="31"/>
      <c r="T461" s="31"/>
      <c r="U461" s="31"/>
      <c r="V461" s="31"/>
      <c r="W461" s="31"/>
      <c r="X461" s="31"/>
      <c r="Y461" s="31"/>
      <c r="Z461" s="31"/>
      <c r="AA461" s="31"/>
    </row>
    <row r="462" spans="1:27" ht="15.75" customHeight="1">
      <c r="A462" s="103"/>
      <c r="B462" s="103"/>
      <c r="C462" s="109"/>
      <c r="D462" s="103"/>
      <c r="E462" s="31"/>
      <c r="F462" s="31"/>
      <c r="G462" s="31"/>
      <c r="H462" s="31"/>
      <c r="I462" s="31"/>
      <c r="J462" s="31"/>
      <c r="K462" s="31"/>
      <c r="L462" s="31"/>
      <c r="M462" s="31"/>
      <c r="N462" s="31"/>
      <c r="O462" s="31"/>
      <c r="P462" s="31"/>
      <c r="Q462" s="31"/>
      <c r="R462" s="31"/>
      <c r="S462" s="31"/>
      <c r="T462" s="31"/>
      <c r="U462" s="31"/>
      <c r="V462" s="31"/>
      <c r="W462" s="31"/>
      <c r="X462" s="31"/>
      <c r="Y462" s="31"/>
      <c r="Z462" s="31"/>
      <c r="AA462" s="31"/>
    </row>
    <row r="463" spans="1:27" ht="15.75" customHeight="1">
      <c r="A463" s="103"/>
      <c r="B463" s="103"/>
      <c r="C463" s="109"/>
      <c r="D463" s="103"/>
      <c r="E463" s="31"/>
      <c r="F463" s="31"/>
      <c r="G463" s="31"/>
      <c r="H463" s="31"/>
      <c r="I463" s="31"/>
      <c r="J463" s="31"/>
      <c r="K463" s="31"/>
      <c r="L463" s="31"/>
      <c r="M463" s="31"/>
      <c r="N463" s="31"/>
      <c r="O463" s="31"/>
      <c r="P463" s="31"/>
      <c r="Q463" s="31"/>
      <c r="R463" s="31"/>
      <c r="S463" s="31"/>
      <c r="T463" s="31"/>
      <c r="U463" s="31"/>
      <c r="V463" s="31"/>
      <c r="W463" s="31"/>
      <c r="X463" s="31"/>
      <c r="Y463" s="31"/>
      <c r="Z463" s="31"/>
      <c r="AA463" s="31"/>
    </row>
    <row r="464" spans="1:27" ht="15.75" customHeight="1">
      <c r="A464" s="103"/>
      <c r="B464" s="103"/>
      <c r="C464" s="109"/>
      <c r="D464" s="103"/>
      <c r="E464" s="31"/>
      <c r="F464" s="31"/>
      <c r="G464" s="31"/>
      <c r="H464" s="31"/>
      <c r="I464" s="31"/>
      <c r="J464" s="31"/>
      <c r="K464" s="31"/>
      <c r="L464" s="31"/>
      <c r="M464" s="31"/>
      <c r="N464" s="31"/>
      <c r="O464" s="31"/>
      <c r="P464" s="31"/>
      <c r="Q464" s="31"/>
      <c r="R464" s="31"/>
      <c r="S464" s="31"/>
      <c r="T464" s="31"/>
      <c r="U464" s="31"/>
      <c r="V464" s="31"/>
      <c r="W464" s="31"/>
      <c r="X464" s="31"/>
      <c r="Y464" s="31"/>
      <c r="Z464" s="31"/>
      <c r="AA464" s="31"/>
    </row>
    <row r="465" spans="1:27" ht="15.75" customHeight="1">
      <c r="A465" s="103"/>
      <c r="B465" s="103"/>
      <c r="C465" s="109"/>
      <c r="D465" s="103"/>
      <c r="E465" s="31"/>
      <c r="F465" s="31"/>
      <c r="G465" s="31"/>
      <c r="H465" s="31"/>
      <c r="I465" s="31"/>
      <c r="J465" s="31"/>
      <c r="K465" s="31"/>
      <c r="L465" s="31"/>
      <c r="M465" s="31"/>
      <c r="N465" s="31"/>
      <c r="O465" s="31"/>
      <c r="P465" s="31"/>
      <c r="Q465" s="31"/>
      <c r="R465" s="31"/>
      <c r="S465" s="31"/>
      <c r="T465" s="31"/>
      <c r="U465" s="31"/>
      <c r="V465" s="31"/>
      <c r="W465" s="31"/>
      <c r="X465" s="31"/>
      <c r="Y465" s="31"/>
      <c r="Z465" s="31"/>
      <c r="AA465" s="31"/>
    </row>
    <row r="466" spans="1:27" ht="15.75" customHeight="1">
      <c r="A466" s="103"/>
      <c r="B466" s="103"/>
      <c r="C466" s="109"/>
      <c r="D466" s="103"/>
      <c r="E466" s="31"/>
      <c r="F466" s="31"/>
      <c r="G466" s="31"/>
      <c r="H466" s="31"/>
      <c r="I466" s="31"/>
      <c r="J466" s="31"/>
      <c r="K466" s="31"/>
      <c r="L466" s="31"/>
      <c r="M466" s="31"/>
      <c r="N466" s="31"/>
      <c r="O466" s="31"/>
      <c r="P466" s="31"/>
      <c r="Q466" s="31"/>
      <c r="R466" s="31"/>
      <c r="S466" s="31"/>
      <c r="T466" s="31"/>
      <c r="U466" s="31"/>
      <c r="V466" s="31"/>
      <c r="W466" s="31"/>
      <c r="X466" s="31"/>
      <c r="Y466" s="31"/>
      <c r="Z466" s="31"/>
      <c r="AA466" s="31"/>
    </row>
    <row r="467" spans="1:27" ht="15.75" customHeight="1">
      <c r="A467" s="103"/>
      <c r="B467" s="103"/>
      <c r="C467" s="109"/>
      <c r="D467" s="103"/>
      <c r="E467" s="31"/>
      <c r="F467" s="31"/>
      <c r="G467" s="31"/>
      <c r="H467" s="31"/>
      <c r="I467" s="31"/>
      <c r="J467" s="31"/>
      <c r="K467" s="31"/>
      <c r="L467" s="31"/>
      <c r="M467" s="31"/>
      <c r="N467" s="31"/>
      <c r="O467" s="31"/>
      <c r="P467" s="31"/>
      <c r="Q467" s="31"/>
      <c r="R467" s="31"/>
      <c r="S467" s="31"/>
      <c r="T467" s="31"/>
      <c r="U467" s="31"/>
      <c r="V467" s="31"/>
      <c r="W467" s="31"/>
      <c r="X467" s="31"/>
      <c r="Y467" s="31"/>
      <c r="Z467" s="31"/>
      <c r="AA467" s="31"/>
    </row>
    <row r="468" spans="1:27" ht="15.75" customHeight="1">
      <c r="A468" s="103"/>
      <c r="B468" s="103"/>
      <c r="C468" s="109"/>
      <c r="D468" s="103"/>
      <c r="E468" s="31"/>
      <c r="F468" s="31"/>
      <c r="G468" s="31"/>
      <c r="H468" s="31"/>
      <c r="I468" s="31"/>
      <c r="J468" s="31"/>
      <c r="K468" s="31"/>
      <c r="L468" s="31"/>
      <c r="M468" s="31"/>
      <c r="N468" s="31"/>
      <c r="O468" s="31"/>
      <c r="P468" s="31"/>
      <c r="Q468" s="31"/>
      <c r="R468" s="31"/>
      <c r="S468" s="31"/>
      <c r="T468" s="31"/>
      <c r="U468" s="31"/>
      <c r="V468" s="31"/>
      <c r="W468" s="31"/>
      <c r="X468" s="31"/>
      <c r="Y468" s="31"/>
      <c r="Z468" s="31"/>
      <c r="AA468" s="31"/>
    </row>
    <row r="469" spans="1:27" ht="15.75" customHeight="1">
      <c r="A469" s="103"/>
      <c r="B469" s="103"/>
      <c r="C469" s="109"/>
      <c r="D469" s="103"/>
      <c r="E469" s="31"/>
      <c r="F469" s="31"/>
      <c r="G469" s="31"/>
      <c r="H469" s="31"/>
      <c r="I469" s="31"/>
      <c r="J469" s="31"/>
      <c r="K469" s="31"/>
      <c r="L469" s="31"/>
      <c r="M469" s="31"/>
      <c r="N469" s="31"/>
      <c r="O469" s="31"/>
      <c r="P469" s="31"/>
      <c r="Q469" s="31"/>
      <c r="R469" s="31"/>
      <c r="S469" s="31"/>
      <c r="T469" s="31"/>
      <c r="U469" s="31"/>
      <c r="V469" s="31"/>
      <c r="W469" s="31"/>
      <c r="X469" s="31"/>
      <c r="Y469" s="31"/>
      <c r="Z469" s="31"/>
      <c r="AA469" s="31"/>
    </row>
    <row r="470" spans="1:27" ht="15.75" customHeight="1">
      <c r="A470" s="103"/>
      <c r="B470" s="103"/>
      <c r="C470" s="109"/>
      <c r="D470" s="103"/>
      <c r="E470" s="31"/>
      <c r="F470" s="31"/>
      <c r="G470" s="31"/>
      <c r="H470" s="31"/>
      <c r="I470" s="31"/>
      <c r="J470" s="31"/>
      <c r="K470" s="31"/>
      <c r="L470" s="31"/>
      <c r="M470" s="31"/>
      <c r="N470" s="31"/>
      <c r="O470" s="31"/>
      <c r="P470" s="31"/>
      <c r="Q470" s="31"/>
      <c r="R470" s="31"/>
      <c r="S470" s="31"/>
      <c r="T470" s="31"/>
      <c r="U470" s="31"/>
      <c r="V470" s="31"/>
      <c r="W470" s="31"/>
      <c r="X470" s="31"/>
      <c r="Y470" s="31"/>
      <c r="Z470" s="31"/>
      <c r="AA470" s="31"/>
    </row>
    <row r="471" spans="1:27" ht="15.75" customHeight="1">
      <c r="A471" s="103"/>
      <c r="B471" s="103"/>
      <c r="C471" s="109"/>
      <c r="D471" s="103"/>
      <c r="E471" s="31"/>
      <c r="F471" s="31"/>
      <c r="G471" s="31"/>
      <c r="H471" s="31"/>
      <c r="I471" s="31"/>
      <c r="J471" s="31"/>
      <c r="K471" s="31"/>
      <c r="L471" s="31"/>
      <c r="M471" s="31"/>
      <c r="N471" s="31"/>
      <c r="O471" s="31"/>
      <c r="P471" s="31"/>
      <c r="Q471" s="31"/>
      <c r="R471" s="31"/>
      <c r="S471" s="31"/>
      <c r="T471" s="31"/>
      <c r="U471" s="31"/>
      <c r="V471" s="31"/>
      <c r="W471" s="31"/>
      <c r="X471" s="31"/>
      <c r="Y471" s="31"/>
      <c r="Z471" s="31"/>
      <c r="AA471" s="31"/>
    </row>
    <row r="472" spans="1:27" ht="15.75" customHeight="1">
      <c r="A472" s="103"/>
      <c r="B472" s="103"/>
      <c r="C472" s="109"/>
      <c r="D472" s="103"/>
      <c r="E472" s="31"/>
      <c r="F472" s="31"/>
      <c r="G472" s="31"/>
      <c r="H472" s="31"/>
      <c r="I472" s="31"/>
      <c r="J472" s="31"/>
      <c r="K472" s="31"/>
      <c r="L472" s="31"/>
      <c r="M472" s="31"/>
      <c r="N472" s="31"/>
      <c r="O472" s="31"/>
      <c r="P472" s="31"/>
      <c r="Q472" s="31"/>
      <c r="R472" s="31"/>
      <c r="S472" s="31"/>
      <c r="T472" s="31"/>
      <c r="U472" s="31"/>
      <c r="V472" s="31"/>
      <c r="W472" s="31"/>
      <c r="X472" s="31"/>
      <c r="Y472" s="31"/>
      <c r="Z472" s="31"/>
      <c r="AA472" s="31"/>
    </row>
    <row r="473" spans="1:27" ht="15.75" customHeight="1">
      <c r="A473" s="103"/>
      <c r="B473" s="103"/>
      <c r="C473" s="109"/>
      <c r="D473" s="103"/>
      <c r="E473" s="31"/>
      <c r="F473" s="31"/>
      <c r="G473" s="31"/>
      <c r="H473" s="31"/>
      <c r="I473" s="31"/>
      <c r="J473" s="31"/>
      <c r="K473" s="31"/>
      <c r="L473" s="31"/>
      <c r="M473" s="31"/>
      <c r="N473" s="31"/>
      <c r="O473" s="31"/>
      <c r="P473" s="31"/>
      <c r="Q473" s="31"/>
      <c r="R473" s="31"/>
      <c r="S473" s="31"/>
      <c r="T473" s="31"/>
      <c r="U473" s="31"/>
      <c r="V473" s="31"/>
      <c r="W473" s="31"/>
      <c r="X473" s="31"/>
      <c r="Y473" s="31"/>
      <c r="Z473" s="31"/>
      <c r="AA473" s="31"/>
    </row>
    <row r="474" spans="1:27" ht="15.75" customHeight="1">
      <c r="A474" s="103"/>
      <c r="B474" s="103"/>
      <c r="C474" s="109"/>
      <c r="D474" s="103"/>
      <c r="E474" s="31"/>
      <c r="F474" s="31"/>
      <c r="G474" s="31"/>
      <c r="H474" s="31"/>
      <c r="I474" s="31"/>
      <c r="J474" s="31"/>
      <c r="K474" s="31"/>
      <c r="L474" s="31"/>
      <c r="M474" s="31"/>
      <c r="N474" s="31"/>
      <c r="O474" s="31"/>
      <c r="P474" s="31"/>
      <c r="Q474" s="31"/>
      <c r="R474" s="31"/>
      <c r="S474" s="31"/>
      <c r="T474" s="31"/>
      <c r="U474" s="31"/>
      <c r="V474" s="31"/>
      <c r="W474" s="31"/>
      <c r="X474" s="31"/>
      <c r="Y474" s="31"/>
      <c r="Z474" s="31"/>
      <c r="AA474" s="31"/>
    </row>
    <row r="475" spans="1:27" ht="15.75" customHeight="1">
      <c r="A475" s="103"/>
      <c r="B475" s="103"/>
      <c r="C475" s="109"/>
      <c r="D475" s="103"/>
      <c r="E475" s="31"/>
      <c r="F475" s="31"/>
      <c r="G475" s="31"/>
      <c r="H475" s="31"/>
      <c r="I475" s="31"/>
      <c r="J475" s="31"/>
      <c r="K475" s="31"/>
      <c r="L475" s="31"/>
      <c r="M475" s="31"/>
      <c r="N475" s="31"/>
      <c r="O475" s="31"/>
      <c r="P475" s="31"/>
      <c r="Q475" s="31"/>
      <c r="R475" s="31"/>
      <c r="S475" s="31"/>
      <c r="T475" s="31"/>
      <c r="U475" s="31"/>
      <c r="V475" s="31"/>
      <c r="W475" s="31"/>
      <c r="X475" s="31"/>
      <c r="Y475" s="31"/>
      <c r="Z475" s="31"/>
      <c r="AA475" s="31"/>
    </row>
    <row r="476" spans="1:27" ht="15.75" customHeight="1">
      <c r="A476" s="103"/>
      <c r="B476" s="103"/>
      <c r="C476" s="109"/>
      <c r="D476" s="103"/>
      <c r="E476" s="31"/>
      <c r="F476" s="31"/>
      <c r="G476" s="31"/>
      <c r="H476" s="31"/>
      <c r="I476" s="31"/>
      <c r="J476" s="31"/>
      <c r="K476" s="31"/>
      <c r="L476" s="31"/>
      <c r="M476" s="31"/>
      <c r="N476" s="31"/>
      <c r="O476" s="31"/>
      <c r="P476" s="31"/>
      <c r="Q476" s="31"/>
      <c r="R476" s="31"/>
      <c r="S476" s="31"/>
      <c r="T476" s="31"/>
      <c r="U476" s="31"/>
      <c r="V476" s="31"/>
      <c r="W476" s="31"/>
      <c r="X476" s="31"/>
      <c r="Y476" s="31"/>
      <c r="Z476" s="31"/>
      <c r="AA476" s="31"/>
    </row>
    <row r="477" spans="1:27" ht="15.75" customHeight="1">
      <c r="A477" s="103"/>
      <c r="B477" s="103"/>
      <c r="C477" s="109"/>
      <c r="D477" s="103"/>
      <c r="E477" s="31"/>
      <c r="F477" s="31"/>
      <c r="G477" s="31"/>
      <c r="H477" s="31"/>
      <c r="I477" s="31"/>
      <c r="J477" s="31"/>
      <c r="K477" s="31"/>
      <c r="L477" s="31"/>
      <c r="M477" s="31"/>
      <c r="N477" s="31"/>
      <c r="O477" s="31"/>
      <c r="P477" s="31"/>
      <c r="Q477" s="31"/>
      <c r="R477" s="31"/>
      <c r="S477" s="31"/>
      <c r="T477" s="31"/>
      <c r="U477" s="31"/>
      <c r="V477" s="31"/>
      <c r="W477" s="31"/>
      <c r="X477" s="31"/>
      <c r="Y477" s="31"/>
      <c r="Z477" s="31"/>
      <c r="AA477" s="31"/>
    </row>
    <row r="478" spans="1:27" ht="15.75" customHeight="1">
      <c r="A478" s="103"/>
      <c r="B478" s="103"/>
      <c r="C478" s="109"/>
      <c r="D478" s="103"/>
      <c r="E478" s="31"/>
      <c r="F478" s="31"/>
      <c r="G478" s="31"/>
      <c r="H478" s="31"/>
      <c r="I478" s="31"/>
      <c r="J478" s="31"/>
      <c r="K478" s="31"/>
      <c r="L478" s="31"/>
      <c r="M478" s="31"/>
      <c r="N478" s="31"/>
      <c r="O478" s="31"/>
      <c r="P478" s="31"/>
      <c r="Q478" s="31"/>
      <c r="R478" s="31"/>
      <c r="S478" s="31"/>
      <c r="T478" s="31"/>
      <c r="U478" s="31"/>
      <c r="V478" s="31"/>
      <c r="W478" s="31"/>
      <c r="X478" s="31"/>
      <c r="Y478" s="31"/>
      <c r="Z478" s="31"/>
      <c r="AA478" s="31"/>
    </row>
    <row r="479" spans="1:27" ht="15.75" customHeight="1">
      <c r="A479" s="103"/>
      <c r="B479" s="103"/>
      <c r="C479" s="109"/>
      <c r="D479" s="103"/>
      <c r="E479" s="31"/>
      <c r="F479" s="31"/>
      <c r="G479" s="31"/>
      <c r="H479" s="31"/>
      <c r="I479" s="31"/>
      <c r="J479" s="31"/>
      <c r="K479" s="31"/>
      <c r="L479" s="31"/>
      <c r="M479" s="31"/>
      <c r="N479" s="31"/>
      <c r="O479" s="31"/>
      <c r="P479" s="31"/>
      <c r="Q479" s="31"/>
      <c r="R479" s="31"/>
      <c r="S479" s="31"/>
      <c r="T479" s="31"/>
      <c r="U479" s="31"/>
      <c r="V479" s="31"/>
      <c r="W479" s="31"/>
      <c r="X479" s="31"/>
      <c r="Y479" s="31"/>
      <c r="Z479" s="31"/>
      <c r="AA479" s="31"/>
    </row>
    <row r="480" spans="1:27" ht="15.75" customHeight="1">
      <c r="A480" s="103"/>
      <c r="B480" s="103"/>
      <c r="C480" s="109"/>
      <c r="D480" s="103"/>
      <c r="E480" s="31"/>
      <c r="F480" s="31"/>
      <c r="G480" s="31"/>
      <c r="H480" s="31"/>
      <c r="I480" s="31"/>
      <c r="J480" s="31"/>
      <c r="K480" s="31"/>
      <c r="L480" s="31"/>
      <c r="M480" s="31"/>
      <c r="N480" s="31"/>
      <c r="O480" s="31"/>
      <c r="P480" s="31"/>
      <c r="Q480" s="31"/>
      <c r="R480" s="31"/>
      <c r="S480" s="31"/>
      <c r="T480" s="31"/>
      <c r="U480" s="31"/>
      <c r="V480" s="31"/>
      <c r="W480" s="31"/>
      <c r="X480" s="31"/>
      <c r="Y480" s="31"/>
      <c r="Z480" s="31"/>
      <c r="AA480" s="31"/>
    </row>
    <row r="481" spans="1:27" ht="15.75" customHeight="1">
      <c r="A481" s="103"/>
      <c r="B481" s="103"/>
      <c r="C481" s="109"/>
      <c r="D481" s="103"/>
      <c r="E481" s="31"/>
      <c r="F481" s="31"/>
      <c r="G481" s="31"/>
      <c r="H481" s="31"/>
      <c r="I481" s="31"/>
      <c r="J481" s="31"/>
      <c r="K481" s="31"/>
      <c r="L481" s="31"/>
      <c r="M481" s="31"/>
      <c r="N481" s="31"/>
      <c r="O481" s="31"/>
      <c r="P481" s="31"/>
      <c r="Q481" s="31"/>
      <c r="R481" s="31"/>
      <c r="S481" s="31"/>
      <c r="T481" s="31"/>
      <c r="U481" s="31"/>
      <c r="V481" s="31"/>
      <c r="W481" s="31"/>
      <c r="X481" s="31"/>
      <c r="Y481" s="31"/>
      <c r="Z481" s="31"/>
      <c r="AA481" s="31"/>
    </row>
    <row r="482" spans="1:27" ht="15.75" customHeight="1">
      <c r="A482" s="103"/>
      <c r="B482" s="103"/>
      <c r="C482" s="109"/>
      <c r="D482" s="103"/>
      <c r="E482" s="31"/>
      <c r="F482" s="31"/>
      <c r="G482" s="31"/>
      <c r="H482" s="31"/>
      <c r="I482" s="31"/>
      <c r="J482" s="31"/>
      <c r="K482" s="31"/>
      <c r="L482" s="31"/>
      <c r="M482" s="31"/>
      <c r="N482" s="31"/>
      <c r="O482" s="31"/>
      <c r="P482" s="31"/>
      <c r="Q482" s="31"/>
      <c r="R482" s="31"/>
      <c r="S482" s="31"/>
      <c r="T482" s="31"/>
      <c r="U482" s="31"/>
      <c r="V482" s="31"/>
      <c r="W482" s="31"/>
      <c r="X482" s="31"/>
      <c r="Y482" s="31"/>
      <c r="Z482" s="31"/>
      <c r="AA482" s="31"/>
    </row>
    <row r="483" spans="1:27" ht="15.75" customHeight="1">
      <c r="A483" s="103"/>
      <c r="B483" s="103"/>
      <c r="C483" s="109"/>
      <c r="D483" s="103"/>
      <c r="E483" s="31"/>
      <c r="F483" s="31"/>
      <c r="G483" s="31"/>
      <c r="H483" s="31"/>
      <c r="I483" s="31"/>
      <c r="J483" s="31"/>
      <c r="K483" s="31"/>
      <c r="L483" s="31"/>
      <c r="M483" s="31"/>
      <c r="N483" s="31"/>
      <c r="O483" s="31"/>
      <c r="P483" s="31"/>
      <c r="Q483" s="31"/>
      <c r="R483" s="31"/>
      <c r="S483" s="31"/>
      <c r="T483" s="31"/>
      <c r="U483" s="31"/>
      <c r="V483" s="31"/>
      <c r="W483" s="31"/>
      <c r="X483" s="31"/>
      <c r="Y483" s="31"/>
      <c r="Z483" s="31"/>
      <c r="AA483" s="31"/>
    </row>
    <row r="484" spans="1:27" ht="15.75" customHeight="1">
      <c r="A484" s="103"/>
      <c r="B484" s="103"/>
      <c r="C484" s="109"/>
      <c r="D484" s="103"/>
      <c r="E484" s="31"/>
      <c r="F484" s="31"/>
      <c r="G484" s="31"/>
      <c r="H484" s="31"/>
      <c r="I484" s="31"/>
      <c r="J484" s="31"/>
      <c r="K484" s="31"/>
      <c r="L484" s="31"/>
      <c r="M484" s="31"/>
      <c r="N484" s="31"/>
      <c r="O484" s="31"/>
      <c r="P484" s="31"/>
      <c r="Q484" s="31"/>
      <c r="R484" s="31"/>
      <c r="S484" s="31"/>
      <c r="T484" s="31"/>
      <c r="U484" s="31"/>
      <c r="V484" s="31"/>
      <c r="W484" s="31"/>
      <c r="X484" s="31"/>
      <c r="Y484" s="31"/>
      <c r="Z484" s="31"/>
      <c r="AA484" s="31"/>
    </row>
    <row r="485" spans="1:27" ht="15.75" customHeight="1">
      <c r="A485" s="103"/>
      <c r="B485" s="103"/>
      <c r="C485" s="109"/>
      <c r="D485" s="103"/>
      <c r="E485" s="31"/>
      <c r="F485" s="31"/>
      <c r="G485" s="31"/>
      <c r="H485" s="31"/>
      <c r="I485" s="31"/>
      <c r="J485" s="31"/>
      <c r="K485" s="31"/>
      <c r="L485" s="31"/>
      <c r="M485" s="31"/>
      <c r="N485" s="31"/>
      <c r="O485" s="31"/>
      <c r="P485" s="31"/>
      <c r="Q485" s="31"/>
      <c r="R485" s="31"/>
      <c r="S485" s="31"/>
      <c r="T485" s="31"/>
      <c r="U485" s="31"/>
      <c r="V485" s="31"/>
      <c r="W485" s="31"/>
      <c r="X485" s="31"/>
      <c r="Y485" s="31"/>
      <c r="Z485" s="31"/>
      <c r="AA485" s="31"/>
    </row>
    <row r="486" spans="1:27" ht="15.75" customHeight="1">
      <c r="A486" s="103"/>
      <c r="B486" s="103"/>
      <c r="C486" s="109"/>
      <c r="D486" s="103"/>
      <c r="E486" s="31"/>
      <c r="F486" s="31"/>
      <c r="G486" s="31"/>
      <c r="H486" s="31"/>
      <c r="I486" s="31"/>
      <c r="J486" s="31"/>
      <c r="K486" s="31"/>
      <c r="L486" s="31"/>
      <c r="M486" s="31"/>
      <c r="N486" s="31"/>
      <c r="O486" s="31"/>
      <c r="P486" s="31"/>
      <c r="Q486" s="31"/>
      <c r="R486" s="31"/>
      <c r="S486" s="31"/>
      <c r="T486" s="31"/>
      <c r="U486" s="31"/>
      <c r="V486" s="31"/>
      <c r="W486" s="31"/>
      <c r="X486" s="31"/>
      <c r="Y486" s="31"/>
      <c r="Z486" s="31"/>
      <c r="AA486" s="31"/>
    </row>
    <row r="487" spans="1:27" ht="15.75" customHeight="1">
      <c r="A487" s="103"/>
      <c r="B487" s="103"/>
      <c r="C487" s="109"/>
      <c r="D487" s="103"/>
      <c r="E487" s="31"/>
      <c r="F487" s="31"/>
      <c r="G487" s="31"/>
      <c r="H487" s="31"/>
      <c r="I487" s="31"/>
      <c r="J487" s="31"/>
      <c r="K487" s="31"/>
      <c r="L487" s="31"/>
      <c r="M487" s="31"/>
      <c r="N487" s="31"/>
      <c r="O487" s="31"/>
      <c r="P487" s="31"/>
      <c r="Q487" s="31"/>
      <c r="R487" s="31"/>
      <c r="S487" s="31"/>
      <c r="T487" s="31"/>
      <c r="U487" s="31"/>
      <c r="V487" s="31"/>
      <c r="W487" s="31"/>
      <c r="X487" s="31"/>
      <c r="Y487" s="31"/>
      <c r="Z487" s="31"/>
      <c r="AA487" s="31"/>
    </row>
    <row r="488" spans="1:27" ht="15.75" customHeight="1">
      <c r="A488" s="103"/>
      <c r="B488" s="103"/>
      <c r="C488" s="109"/>
      <c r="D488" s="103"/>
      <c r="E488" s="31"/>
      <c r="F488" s="31"/>
      <c r="G488" s="31"/>
      <c r="H488" s="31"/>
      <c r="I488" s="31"/>
      <c r="J488" s="31"/>
      <c r="K488" s="31"/>
      <c r="L488" s="31"/>
      <c r="M488" s="31"/>
      <c r="N488" s="31"/>
      <c r="O488" s="31"/>
      <c r="P488" s="31"/>
      <c r="Q488" s="31"/>
      <c r="R488" s="31"/>
      <c r="S488" s="31"/>
      <c r="T488" s="31"/>
      <c r="U488" s="31"/>
      <c r="V488" s="31"/>
      <c r="W488" s="31"/>
      <c r="X488" s="31"/>
      <c r="Y488" s="31"/>
      <c r="Z488" s="31"/>
      <c r="AA488" s="31"/>
    </row>
    <row r="489" spans="1:27" ht="15.75" customHeight="1">
      <c r="A489" s="103"/>
      <c r="B489" s="103"/>
      <c r="C489" s="109"/>
      <c r="D489" s="103"/>
      <c r="E489" s="31"/>
      <c r="F489" s="31"/>
      <c r="G489" s="31"/>
      <c r="H489" s="31"/>
      <c r="I489" s="31"/>
      <c r="J489" s="31"/>
      <c r="K489" s="31"/>
      <c r="L489" s="31"/>
      <c r="M489" s="31"/>
      <c r="N489" s="31"/>
      <c r="O489" s="31"/>
      <c r="P489" s="31"/>
      <c r="Q489" s="31"/>
      <c r="R489" s="31"/>
      <c r="S489" s="31"/>
      <c r="T489" s="31"/>
      <c r="U489" s="31"/>
      <c r="V489" s="31"/>
      <c r="W489" s="31"/>
      <c r="X489" s="31"/>
      <c r="Y489" s="31"/>
      <c r="Z489" s="31"/>
      <c r="AA489" s="31"/>
    </row>
    <row r="490" spans="1:27" ht="15.75" customHeight="1">
      <c r="A490" s="103"/>
      <c r="B490" s="103"/>
      <c r="C490" s="109"/>
      <c r="D490" s="103"/>
      <c r="E490" s="31"/>
      <c r="F490" s="31"/>
      <c r="G490" s="31"/>
      <c r="H490" s="31"/>
      <c r="I490" s="31"/>
      <c r="J490" s="31"/>
      <c r="K490" s="31"/>
      <c r="L490" s="31"/>
      <c r="M490" s="31"/>
      <c r="N490" s="31"/>
      <c r="O490" s="31"/>
      <c r="P490" s="31"/>
      <c r="Q490" s="31"/>
      <c r="R490" s="31"/>
      <c r="S490" s="31"/>
      <c r="T490" s="31"/>
      <c r="U490" s="31"/>
      <c r="V490" s="31"/>
      <c r="W490" s="31"/>
      <c r="X490" s="31"/>
      <c r="Y490" s="31"/>
      <c r="Z490" s="31"/>
      <c r="AA490" s="31"/>
    </row>
    <row r="491" spans="1:27" ht="15.75" customHeight="1">
      <c r="A491" s="103"/>
      <c r="B491" s="103"/>
      <c r="C491" s="109"/>
      <c r="D491" s="103"/>
      <c r="E491" s="31"/>
      <c r="F491" s="31"/>
      <c r="G491" s="31"/>
      <c r="H491" s="31"/>
      <c r="I491" s="31"/>
      <c r="J491" s="31"/>
      <c r="K491" s="31"/>
      <c r="L491" s="31"/>
      <c r="M491" s="31"/>
      <c r="N491" s="31"/>
      <c r="O491" s="31"/>
      <c r="P491" s="31"/>
      <c r="Q491" s="31"/>
      <c r="R491" s="31"/>
      <c r="S491" s="31"/>
      <c r="T491" s="31"/>
      <c r="U491" s="31"/>
      <c r="V491" s="31"/>
      <c r="W491" s="31"/>
      <c r="X491" s="31"/>
      <c r="Y491" s="31"/>
      <c r="Z491" s="31"/>
      <c r="AA491" s="31"/>
    </row>
    <row r="492" spans="1:27" ht="15.75" customHeight="1">
      <c r="A492" s="103"/>
      <c r="B492" s="103"/>
      <c r="C492" s="109"/>
      <c r="D492" s="103"/>
      <c r="E492" s="31"/>
      <c r="F492" s="31"/>
      <c r="G492" s="31"/>
      <c r="H492" s="31"/>
      <c r="I492" s="31"/>
      <c r="J492" s="31"/>
      <c r="K492" s="31"/>
      <c r="L492" s="31"/>
      <c r="M492" s="31"/>
      <c r="N492" s="31"/>
      <c r="O492" s="31"/>
      <c r="P492" s="31"/>
      <c r="Q492" s="31"/>
      <c r="R492" s="31"/>
      <c r="S492" s="31"/>
      <c r="T492" s="31"/>
      <c r="U492" s="31"/>
      <c r="V492" s="31"/>
      <c r="W492" s="31"/>
      <c r="X492" s="31"/>
      <c r="Y492" s="31"/>
      <c r="Z492" s="31"/>
      <c r="AA492" s="31"/>
    </row>
    <row r="493" spans="1:27" ht="15.75" customHeight="1">
      <c r="A493" s="103"/>
      <c r="B493" s="103"/>
      <c r="C493" s="109"/>
      <c r="D493" s="103"/>
      <c r="E493" s="31"/>
      <c r="F493" s="31"/>
      <c r="G493" s="31"/>
      <c r="H493" s="31"/>
      <c r="I493" s="31"/>
      <c r="J493" s="31"/>
      <c r="K493" s="31"/>
      <c r="L493" s="31"/>
      <c r="M493" s="31"/>
      <c r="N493" s="31"/>
      <c r="O493" s="31"/>
      <c r="P493" s="31"/>
      <c r="Q493" s="31"/>
      <c r="R493" s="31"/>
      <c r="S493" s="31"/>
      <c r="T493" s="31"/>
      <c r="U493" s="31"/>
      <c r="V493" s="31"/>
      <c r="W493" s="31"/>
      <c r="X493" s="31"/>
      <c r="Y493" s="31"/>
      <c r="Z493" s="31"/>
      <c r="AA493" s="31"/>
    </row>
    <row r="494" spans="1:27" ht="15.75" customHeight="1">
      <c r="A494" s="103"/>
      <c r="B494" s="103"/>
      <c r="C494" s="109"/>
      <c r="D494" s="103"/>
      <c r="E494" s="31"/>
      <c r="F494" s="31"/>
      <c r="G494" s="31"/>
      <c r="H494" s="31"/>
      <c r="I494" s="31"/>
      <c r="J494" s="31"/>
      <c r="K494" s="31"/>
      <c r="L494" s="31"/>
      <c r="M494" s="31"/>
      <c r="N494" s="31"/>
      <c r="O494" s="31"/>
      <c r="P494" s="31"/>
      <c r="Q494" s="31"/>
      <c r="R494" s="31"/>
      <c r="S494" s="31"/>
      <c r="T494" s="31"/>
      <c r="U494" s="31"/>
      <c r="V494" s="31"/>
      <c r="W494" s="31"/>
      <c r="X494" s="31"/>
      <c r="Y494" s="31"/>
      <c r="Z494" s="31"/>
      <c r="AA494" s="31"/>
    </row>
    <row r="495" spans="1:27" ht="15.75" customHeight="1">
      <c r="A495" s="103"/>
      <c r="B495" s="103"/>
      <c r="C495" s="109"/>
      <c r="D495" s="103"/>
      <c r="E495" s="31"/>
      <c r="F495" s="31"/>
      <c r="G495" s="31"/>
      <c r="H495" s="31"/>
      <c r="I495" s="31"/>
      <c r="J495" s="31"/>
      <c r="K495" s="31"/>
      <c r="L495" s="31"/>
      <c r="M495" s="31"/>
      <c r="N495" s="31"/>
      <c r="O495" s="31"/>
      <c r="P495" s="31"/>
      <c r="Q495" s="31"/>
      <c r="R495" s="31"/>
      <c r="S495" s="31"/>
      <c r="T495" s="31"/>
      <c r="U495" s="31"/>
      <c r="V495" s="31"/>
      <c r="W495" s="31"/>
      <c r="X495" s="31"/>
      <c r="Y495" s="31"/>
      <c r="Z495" s="31"/>
      <c r="AA495" s="31"/>
    </row>
    <row r="496" spans="1:27" ht="15.75" customHeight="1">
      <c r="A496" s="103"/>
      <c r="B496" s="103"/>
      <c r="C496" s="109"/>
      <c r="D496" s="103"/>
      <c r="E496" s="31"/>
      <c r="F496" s="31"/>
      <c r="G496" s="31"/>
      <c r="H496" s="31"/>
      <c r="I496" s="31"/>
      <c r="J496" s="31"/>
      <c r="K496" s="31"/>
      <c r="L496" s="31"/>
      <c r="M496" s="31"/>
      <c r="N496" s="31"/>
      <c r="O496" s="31"/>
      <c r="P496" s="31"/>
      <c r="Q496" s="31"/>
      <c r="R496" s="31"/>
      <c r="S496" s="31"/>
      <c r="T496" s="31"/>
      <c r="U496" s="31"/>
      <c r="V496" s="31"/>
      <c r="W496" s="31"/>
      <c r="X496" s="31"/>
      <c r="Y496" s="31"/>
      <c r="Z496" s="31"/>
      <c r="AA496" s="31"/>
    </row>
    <row r="497" spans="1:27" ht="15.75" customHeight="1">
      <c r="A497" s="103"/>
      <c r="B497" s="103"/>
      <c r="C497" s="109"/>
      <c r="D497" s="103"/>
      <c r="E497" s="31"/>
      <c r="F497" s="31"/>
      <c r="G497" s="31"/>
      <c r="H497" s="31"/>
      <c r="I497" s="31"/>
      <c r="J497" s="31"/>
      <c r="K497" s="31"/>
      <c r="L497" s="31"/>
      <c r="M497" s="31"/>
      <c r="N497" s="31"/>
      <c r="O497" s="31"/>
      <c r="P497" s="31"/>
      <c r="Q497" s="31"/>
      <c r="R497" s="31"/>
      <c r="S497" s="31"/>
      <c r="T497" s="31"/>
      <c r="U497" s="31"/>
      <c r="V497" s="31"/>
      <c r="W497" s="31"/>
      <c r="X497" s="31"/>
      <c r="Y497" s="31"/>
      <c r="Z497" s="31"/>
      <c r="AA497" s="31"/>
    </row>
    <row r="498" spans="1:27" ht="15.75" customHeight="1">
      <c r="A498" s="103"/>
      <c r="B498" s="103"/>
      <c r="C498" s="109"/>
      <c r="D498" s="103"/>
      <c r="E498" s="31"/>
      <c r="F498" s="31"/>
      <c r="G498" s="31"/>
      <c r="H498" s="31"/>
      <c r="I498" s="31"/>
      <c r="J498" s="31"/>
      <c r="K498" s="31"/>
      <c r="L498" s="31"/>
      <c r="M498" s="31"/>
      <c r="N498" s="31"/>
      <c r="O498" s="31"/>
      <c r="P498" s="31"/>
      <c r="Q498" s="31"/>
      <c r="R498" s="31"/>
      <c r="S498" s="31"/>
      <c r="T498" s="31"/>
      <c r="U498" s="31"/>
      <c r="V498" s="31"/>
      <c r="W498" s="31"/>
      <c r="X498" s="31"/>
      <c r="Y498" s="31"/>
      <c r="Z498" s="31"/>
      <c r="AA498" s="31"/>
    </row>
    <row r="499" spans="1:27" ht="15.75" customHeight="1">
      <c r="A499" s="103"/>
      <c r="B499" s="103"/>
      <c r="C499" s="109"/>
      <c r="D499" s="103"/>
      <c r="E499" s="31"/>
      <c r="F499" s="31"/>
      <c r="G499" s="31"/>
      <c r="H499" s="31"/>
      <c r="I499" s="31"/>
      <c r="J499" s="31"/>
      <c r="K499" s="31"/>
      <c r="L499" s="31"/>
      <c r="M499" s="31"/>
      <c r="N499" s="31"/>
      <c r="O499" s="31"/>
      <c r="P499" s="31"/>
      <c r="Q499" s="31"/>
      <c r="R499" s="31"/>
      <c r="S499" s="31"/>
      <c r="T499" s="31"/>
      <c r="U499" s="31"/>
      <c r="V499" s="31"/>
      <c r="W499" s="31"/>
      <c r="X499" s="31"/>
      <c r="Y499" s="31"/>
      <c r="Z499" s="31"/>
      <c r="AA499" s="31"/>
    </row>
    <row r="500" spans="1:27" ht="15.75" customHeight="1">
      <c r="A500" s="103"/>
      <c r="B500" s="103"/>
      <c r="C500" s="109"/>
      <c r="D500" s="103"/>
      <c r="E500" s="31"/>
      <c r="F500" s="31"/>
      <c r="G500" s="31"/>
      <c r="H500" s="31"/>
      <c r="I500" s="31"/>
      <c r="J500" s="31"/>
      <c r="K500" s="31"/>
      <c r="L500" s="31"/>
      <c r="M500" s="31"/>
      <c r="N500" s="31"/>
      <c r="O500" s="31"/>
      <c r="P500" s="31"/>
      <c r="Q500" s="31"/>
      <c r="R500" s="31"/>
      <c r="S500" s="31"/>
      <c r="T500" s="31"/>
      <c r="U500" s="31"/>
      <c r="V500" s="31"/>
      <c r="W500" s="31"/>
      <c r="X500" s="31"/>
      <c r="Y500" s="31"/>
      <c r="Z500" s="31"/>
      <c r="AA500" s="31"/>
    </row>
    <row r="501" spans="1:27" ht="15.75" customHeight="1">
      <c r="A501" s="103"/>
      <c r="B501" s="103"/>
      <c r="C501" s="109"/>
      <c r="D501" s="103"/>
      <c r="E501" s="31"/>
      <c r="F501" s="31"/>
      <c r="G501" s="31"/>
      <c r="H501" s="31"/>
      <c r="I501" s="31"/>
      <c r="J501" s="31"/>
      <c r="K501" s="31"/>
      <c r="L501" s="31"/>
      <c r="M501" s="31"/>
      <c r="N501" s="31"/>
      <c r="O501" s="31"/>
      <c r="P501" s="31"/>
      <c r="Q501" s="31"/>
      <c r="R501" s="31"/>
      <c r="S501" s="31"/>
      <c r="T501" s="31"/>
      <c r="U501" s="31"/>
      <c r="V501" s="31"/>
      <c r="W501" s="31"/>
      <c r="X501" s="31"/>
      <c r="Y501" s="31"/>
      <c r="Z501" s="31"/>
      <c r="AA501" s="31"/>
    </row>
    <row r="502" spans="1:27" ht="15.75" customHeight="1">
      <c r="A502" s="103"/>
      <c r="B502" s="103"/>
      <c r="C502" s="109"/>
      <c r="D502" s="103"/>
      <c r="E502" s="31"/>
      <c r="F502" s="31"/>
      <c r="G502" s="31"/>
      <c r="H502" s="31"/>
      <c r="I502" s="31"/>
      <c r="J502" s="31"/>
      <c r="K502" s="31"/>
      <c r="L502" s="31"/>
      <c r="M502" s="31"/>
      <c r="N502" s="31"/>
      <c r="O502" s="31"/>
      <c r="P502" s="31"/>
      <c r="Q502" s="31"/>
      <c r="R502" s="31"/>
      <c r="S502" s="31"/>
      <c r="T502" s="31"/>
      <c r="U502" s="31"/>
      <c r="V502" s="31"/>
      <c r="W502" s="31"/>
      <c r="X502" s="31"/>
      <c r="Y502" s="31"/>
      <c r="Z502" s="31"/>
      <c r="AA502" s="31"/>
    </row>
    <row r="503" spans="1:27" ht="15.75" customHeight="1">
      <c r="A503" s="103"/>
      <c r="B503" s="103"/>
      <c r="C503" s="109"/>
      <c r="D503" s="103"/>
      <c r="E503" s="31"/>
      <c r="F503" s="31"/>
      <c r="G503" s="31"/>
      <c r="H503" s="31"/>
      <c r="I503" s="31"/>
      <c r="J503" s="31"/>
      <c r="K503" s="31"/>
      <c r="L503" s="31"/>
      <c r="M503" s="31"/>
      <c r="N503" s="31"/>
      <c r="O503" s="31"/>
      <c r="P503" s="31"/>
      <c r="Q503" s="31"/>
      <c r="R503" s="31"/>
      <c r="S503" s="31"/>
      <c r="T503" s="31"/>
      <c r="U503" s="31"/>
      <c r="V503" s="31"/>
      <c r="W503" s="31"/>
      <c r="X503" s="31"/>
      <c r="Y503" s="31"/>
      <c r="Z503" s="31"/>
      <c r="AA503" s="31"/>
    </row>
    <row r="504" spans="1:27" ht="15.75" customHeight="1">
      <c r="A504" s="103"/>
      <c r="B504" s="103"/>
      <c r="C504" s="109"/>
      <c r="D504" s="103"/>
      <c r="E504" s="31"/>
      <c r="F504" s="31"/>
      <c r="G504" s="31"/>
      <c r="H504" s="31"/>
      <c r="I504" s="31"/>
      <c r="J504" s="31"/>
      <c r="K504" s="31"/>
      <c r="L504" s="31"/>
      <c r="M504" s="31"/>
      <c r="N504" s="31"/>
      <c r="O504" s="31"/>
      <c r="P504" s="31"/>
      <c r="Q504" s="31"/>
      <c r="R504" s="31"/>
      <c r="S504" s="31"/>
      <c r="T504" s="31"/>
      <c r="U504" s="31"/>
      <c r="V504" s="31"/>
      <c r="W504" s="31"/>
      <c r="X504" s="31"/>
      <c r="Y504" s="31"/>
      <c r="Z504" s="31"/>
      <c r="AA504" s="31"/>
    </row>
    <row r="505" spans="1:27" ht="15.75" customHeight="1">
      <c r="A505" s="103"/>
      <c r="B505" s="103"/>
      <c r="C505" s="109"/>
      <c r="D505" s="103"/>
      <c r="E505" s="31"/>
      <c r="F505" s="31"/>
      <c r="G505" s="31"/>
      <c r="H505" s="31"/>
      <c r="I505" s="31"/>
      <c r="J505" s="31"/>
      <c r="K505" s="31"/>
      <c r="L505" s="31"/>
      <c r="M505" s="31"/>
      <c r="N505" s="31"/>
      <c r="O505" s="31"/>
      <c r="P505" s="31"/>
      <c r="Q505" s="31"/>
      <c r="R505" s="31"/>
      <c r="S505" s="31"/>
      <c r="T505" s="31"/>
      <c r="U505" s="31"/>
      <c r="V505" s="31"/>
      <c r="W505" s="31"/>
      <c r="X505" s="31"/>
      <c r="Y505" s="31"/>
      <c r="Z505" s="31"/>
      <c r="AA505" s="31"/>
    </row>
    <row r="506" spans="1:27" ht="15.75" customHeight="1">
      <c r="A506" s="103"/>
      <c r="B506" s="103"/>
      <c r="C506" s="109"/>
      <c r="D506" s="103"/>
      <c r="E506" s="31"/>
      <c r="F506" s="31"/>
      <c r="G506" s="31"/>
      <c r="H506" s="31"/>
      <c r="I506" s="31"/>
      <c r="J506" s="31"/>
      <c r="K506" s="31"/>
      <c r="L506" s="31"/>
      <c r="M506" s="31"/>
      <c r="N506" s="31"/>
      <c r="O506" s="31"/>
      <c r="P506" s="31"/>
      <c r="Q506" s="31"/>
      <c r="R506" s="31"/>
      <c r="S506" s="31"/>
      <c r="T506" s="31"/>
      <c r="U506" s="31"/>
      <c r="V506" s="31"/>
      <c r="W506" s="31"/>
      <c r="X506" s="31"/>
      <c r="Y506" s="31"/>
      <c r="Z506" s="31"/>
      <c r="AA506" s="31"/>
    </row>
    <row r="507" spans="1:27" ht="15.75" customHeight="1">
      <c r="A507" s="103"/>
      <c r="B507" s="103"/>
      <c r="C507" s="109"/>
      <c r="D507" s="103"/>
      <c r="E507" s="31"/>
      <c r="F507" s="31"/>
      <c r="G507" s="31"/>
      <c r="H507" s="31"/>
      <c r="I507" s="31"/>
      <c r="J507" s="31"/>
      <c r="K507" s="31"/>
      <c r="L507" s="31"/>
      <c r="M507" s="31"/>
      <c r="N507" s="31"/>
      <c r="O507" s="31"/>
      <c r="P507" s="31"/>
      <c r="Q507" s="31"/>
      <c r="R507" s="31"/>
      <c r="S507" s="31"/>
      <c r="T507" s="31"/>
      <c r="U507" s="31"/>
      <c r="V507" s="31"/>
      <c r="W507" s="31"/>
      <c r="X507" s="31"/>
      <c r="Y507" s="31"/>
      <c r="Z507" s="31"/>
      <c r="AA507" s="31"/>
    </row>
    <row r="508" spans="1:27" ht="15.75" customHeight="1">
      <c r="A508" s="103"/>
      <c r="B508" s="103"/>
      <c r="C508" s="109"/>
      <c r="D508" s="103"/>
      <c r="E508" s="31"/>
      <c r="F508" s="31"/>
      <c r="G508" s="31"/>
      <c r="H508" s="31"/>
      <c r="I508" s="31"/>
      <c r="J508" s="31"/>
      <c r="K508" s="31"/>
      <c r="L508" s="31"/>
      <c r="M508" s="31"/>
      <c r="N508" s="31"/>
      <c r="O508" s="31"/>
      <c r="P508" s="31"/>
      <c r="Q508" s="31"/>
      <c r="R508" s="31"/>
      <c r="S508" s="31"/>
      <c r="T508" s="31"/>
      <c r="U508" s="31"/>
      <c r="V508" s="31"/>
      <c r="W508" s="31"/>
      <c r="X508" s="31"/>
      <c r="Y508" s="31"/>
      <c r="Z508" s="31"/>
      <c r="AA508" s="31"/>
    </row>
    <row r="509" spans="1:27" ht="15.75" customHeight="1">
      <c r="A509" s="103"/>
      <c r="B509" s="103"/>
      <c r="C509" s="109"/>
      <c r="D509" s="103"/>
      <c r="E509" s="31"/>
      <c r="F509" s="31"/>
      <c r="G509" s="31"/>
      <c r="H509" s="31"/>
      <c r="I509" s="31"/>
      <c r="J509" s="31"/>
      <c r="K509" s="31"/>
      <c r="L509" s="31"/>
      <c r="M509" s="31"/>
      <c r="N509" s="31"/>
      <c r="O509" s="31"/>
      <c r="P509" s="31"/>
      <c r="Q509" s="31"/>
      <c r="R509" s="31"/>
      <c r="S509" s="31"/>
      <c r="T509" s="31"/>
      <c r="U509" s="31"/>
      <c r="V509" s="31"/>
      <c r="W509" s="31"/>
      <c r="X509" s="31"/>
      <c r="Y509" s="31"/>
      <c r="Z509" s="31"/>
      <c r="AA509" s="31"/>
    </row>
    <row r="510" spans="1:27" ht="15.75" customHeight="1">
      <c r="A510" s="103"/>
      <c r="B510" s="103"/>
      <c r="C510" s="109"/>
      <c r="D510" s="103"/>
      <c r="E510" s="31"/>
      <c r="F510" s="31"/>
      <c r="G510" s="31"/>
      <c r="H510" s="31"/>
      <c r="I510" s="31"/>
      <c r="J510" s="31"/>
      <c r="K510" s="31"/>
      <c r="L510" s="31"/>
      <c r="M510" s="31"/>
      <c r="N510" s="31"/>
      <c r="O510" s="31"/>
      <c r="P510" s="31"/>
      <c r="Q510" s="31"/>
      <c r="R510" s="31"/>
      <c r="S510" s="31"/>
      <c r="T510" s="31"/>
      <c r="U510" s="31"/>
      <c r="V510" s="31"/>
      <c r="W510" s="31"/>
      <c r="X510" s="31"/>
      <c r="Y510" s="31"/>
      <c r="Z510" s="31"/>
      <c r="AA510" s="31"/>
    </row>
    <row r="511" spans="1:27" ht="15.75" customHeight="1">
      <c r="A511" s="103"/>
      <c r="B511" s="103"/>
      <c r="C511" s="109"/>
      <c r="D511" s="103"/>
      <c r="E511" s="31"/>
      <c r="F511" s="31"/>
      <c r="G511" s="31"/>
      <c r="H511" s="31"/>
      <c r="I511" s="31"/>
      <c r="J511" s="31"/>
      <c r="K511" s="31"/>
      <c r="L511" s="31"/>
      <c r="M511" s="31"/>
      <c r="N511" s="31"/>
      <c r="O511" s="31"/>
      <c r="P511" s="31"/>
      <c r="Q511" s="31"/>
      <c r="R511" s="31"/>
      <c r="S511" s="31"/>
      <c r="T511" s="31"/>
      <c r="U511" s="31"/>
      <c r="V511" s="31"/>
      <c r="W511" s="31"/>
      <c r="X511" s="31"/>
      <c r="Y511" s="31"/>
      <c r="Z511" s="31"/>
      <c r="AA511" s="31"/>
    </row>
    <row r="512" spans="1:27" ht="15.75" customHeight="1">
      <c r="A512" s="103"/>
      <c r="B512" s="103"/>
      <c r="C512" s="109"/>
      <c r="D512" s="103"/>
      <c r="E512" s="31"/>
      <c r="F512" s="31"/>
      <c r="G512" s="31"/>
      <c r="H512" s="31"/>
      <c r="I512" s="31"/>
      <c r="J512" s="31"/>
      <c r="K512" s="31"/>
      <c r="L512" s="31"/>
      <c r="M512" s="31"/>
      <c r="N512" s="31"/>
      <c r="O512" s="31"/>
      <c r="P512" s="31"/>
      <c r="Q512" s="31"/>
      <c r="R512" s="31"/>
      <c r="S512" s="31"/>
      <c r="T512" s="31"/>
      <c r="U512" s="31"/>
      <c r="V512" s="31"/>
      <c r="W512" s="31"/>
      <c r="X512" s="31"/>
      <c r="Y512" s="31"/>
      <c r="Z512" s="31"/>
      <c r="AA512" s="31"/>
    </row>
    <row r="513" spans="1:27" ht="15.75" customHeight="1">
      <c r="A513" s="103"/>
      <c r="B513" s="103"/>
      <c r="C513" s="109"/>
      <c r="D513" s="103"/>
      <c r="E513" s="31"/>
      <c r="F513" s="31"/>
      <c r="G513" s="31"/>
      <c r="H513" s="31"/>
      <c r="I513" s="31"/>
      <c r="J513" s="31"/>
      <c r="K513" s="31"/>
      <c r="L513" s="31"/>
      <c r="M513" s="31"/>
      <c r="N513" s="31"/>
      <c r="O513" s="31"/>
      <c r="P513" s="31"/>
      <c r="Q513" s="31"/>
      <c r="R513" s="31"/>
      <c r="S513" s="31"/>
      <c r="T513" s="31"/>
      <c r="U513" s="31"/>
      <c r="V513" s="31"/>
      <c r="W513" s="31"/>
      <c r="X513" s="31"/>
      <c r="Y513" s="31"/>
      <c r="Z513" s="31"/>
      <c r="AA513" s="31"/>
    </row>
    <row r="514" spans="1:27" ht="15.75" customHeight="1">
      <c r="A514" s="103"/>
      <c r="B514" s="103"/>
      <c r="C514" s="109"/>
      <c r="D514" s="103"/>
      <c r="E514" s="31"/>
      <c r="F514" s="31"/>
      <c r="G514" s="31"/>
      <c r="H514" s="31"/>
      <c r="I514" s="31"/>
      <c r="J514" s="31"/>
      <c r="K514" s="31"/>
      <c r="L514" s="31"/>
      <c r="M514" s="31"/>
      <c r="N514" s="31"/>
      <c r="O514" s="31"/>
      <c r="P514" s="31"/>
      <c r="Q514" s="31"/>
      <c r="R514" s="31"/>
      <c r="S514" s="31"/>
      <c r="T514" s="31"/>
      <c r="U514" s="31"/>
      <c r="V514" s="31"/>
      <c r="W514" s="31"/>
      <c r="X514" s="31"/>
      <c r="Y514" s="31"/>
      <c r="Z514" s="31"/>
      <c r="AA514" s="31"/>
    </row>
    <row r="515" spans="1:27" ht="15.75" customHeight="1">
      <c r="A515" s="103"/>
      <c r="B515" s="103"/>
      <c r="C515" s="109"/>
      <c r="D515" s="103"/>
      <c r="E515" s="31"/>
      <c r="F515" s="31"/>
      <c r="G515" s="31"/>
      <c r="H515" s="31"/>
      <c r="I515" s="31"/>
      <c r="J515" s="31"/>
      <c r="K515" s="31"/>
      <c r="L515" s="31"/>
      <c r="M515" s="31"/>
      <c r="N515" s="31"/>
      <c r="O515" s="31"/>
      <c r="P515" s="31"/>
      <c r="Q515" s="31"/>
      <c r="R515" s="31"/>
      <c r="S515" s="31"/>
      <c r="T515" s="31"/>
      <c r="U515" s="31"/>
      <c r="V515" s="31"/>
      <c r="W515" s="31"/>
      <c r="X515" s="31"/>
      <c r="Y515" s="31"/>
      <c r="Z515" s="31"/>
      <c r="AA515" s="31"/>
    </row>
    <row r="516" spans="1:27" ht="15.75" customHeight="1">
      <c r="A516" s="103"/>
      <c r="B516" s="103"/>
      <c r="C516" s="109"/>
      <c r="D516" s="103"/>
      <c r="E516" s="31"/>
      <c r="F516" s="31"/>
      <c r="G516" s="31"/>
      <c r="H516" s="31"/>
      <c r="I516" s="31"/>
      <c r="J516" s="31"/>
      <c r="K516" s="31"/>
      <c r="L516" s="31"/>
      <c r="M516" s="31"/>
      <c r="N516" s="31"/>
      <c r="O516" s="31"/>
      <c r="P516" s="31"/>
      <c r="Q516" s="31"/>
      <c r="R516" s="31"/>
      <c r="S516" s="31"/>
      <c r="T516" s="31"/>
      <c r="U516" s="31"/>
      <c r="V516" s="31"/>
      <c r="W516" s="31"/>
      <c r="X516" s="31"/>
      <c r="Y516" s="31"/>
      <c r="Z516" s="31"/>
      <c r="AA516" s="31"/>
    </row>
    <row r="517" spans="1:27" ht="15.75" customHeight="1">
      <c r="A517" s="103"/>
      <c r="B517" s="103"/>
      <c r="C517" s="109"/>
      <c r="D517" s="103"/>
      <c r="E517" s="31"/>
      <c r="F517" s="31"/>
      <c r="G517" s="31"/>
      <c r="H517" s="31"/>
      <c r="I517" s="31"/>
      <c r="J517" s="31"/>
      <c r="K517" s="31"/>
      <c r="L517" s="31"/>
      <c r="M517" s="31"/>
      <c r="N517" s="31"/>
      <c r="O517" s="31"/>
      <c r="P517" s="31"/>
      <c r="Q517" s="31"/>
      <c r="R517" s="31"/>
      <c r="S517" s="31"/>
      <c r="T517" s="31"/>
      <c r="U517" s="31"/>
      <c r="V517" s="31"/>
      <c r="W517" s="31"/>
      <c r="X517" s="31"/>
      <c r="Y517" s="31"/>
      <c r="Z517" s="31"/>
      <c r="AA517" s="31"/>
    </row>
    <row r="518" spans="1:27" ht="15.75" customHeight="1">
      <c r="A518" s="103"/>
      <c r="B518" s="103"/>
      <c r="C518" s="109"/>
      <c r="D518" s="103"/>
      <c r="E518" s="31"/>
      <c r="F518" s="31"/>
      <c r="G518" s="31"/>
      <c r="H518" s="31"/>
      <c r="I518" s="31"/>
      <c r="J518" s="31"/>
      <c r="K518" s="31"/>
      <c r="L518" s="31"/>
      <c r="M518" s="31"/>
      <c r="N518" s="31"/>
      <c r="O518" s="31"/>
      <c r="P518" s="31"/>
      <c r="Q518" s="31"/>
      <c r="R518" s="31"/>
      <c r="S518" s="31"/>
      <c r="T518" s="31"/>
      <c r="U518" s="31"/>
      <c r="V518" s="31"/>
      <c r="W518" s="31"/>
      <c r="X518" s="31"/>
      <c r="Y518" s="31"/>
      <c r="Z518" s="31"/>
      <c r="AA518" s="31"/>
    </row>
    <row r="519" spans="1:27" ht="15.75" customHeight="1">
      <c r="A519" s="103"/>
      <c r="B519" s="103"/>
      <c r="C519" s="109"/>
      <c r="D519" s="103"/>
      <c r="E519" s="31"/>
      <c r="F519" s="31"/>
      <c r="G519" s="31"/>
      <c r="H519" s="31"/>
      <c r="I519" s="31"/>
      <c r="J519" s="31"/>
      <c r="K519" s="31"/>
      <c r="L519" s="31"/>
      <c r="M519" s="31"/>
      <c r="N519" s="31"/>
      <c r="O519" s="31"/>
      <c r="P519" s="31"/>
      <c r="Q519" s="31"/>
      <c r="R519" s="31"/>
      <c r="S519" s="31"/>
      <c r="T519" s="31"/>
      <c r="U519" s="31"/>
      <c r="V519" s="31"/>
      <c r="W519" s="31"/>
      <c r="X519" s="31"/>
      <c r="Y519" s="31"/>
      <c r="Z519" s="31"/>
      <c r="AA519" s="31"/>
    </row>
    <row r="520" spans="1:27" ht="15.75" customHeight="1">
      <c r="A520" s="103"/>
      <c r="B520" s="103"/>
      <c r="C520" s="109"/>
      <c r="D520" s="103"/>
      <c r="E520" s="31"/>
      <c r="F520" s="31"/>
      <c r="G520" s="31"/>
      <c r="H520" s="31"/>
      <c r="I520" s="31"/>
      <c r="J520" s="31"/>
      <c r="K520" s="31"/>
      <c r="L520" s="31"/>
      <c r="M520" s="31"/>
      <c r="N520" s="31"/>
      <c r="O520" s="31"/>
      <c r="P520" s="31"/>
      <c r="Q520" s="31"/>
      <c r="R520" s="31"/>
      <c r="S520" s="31"/>
      <c r="T520" s="31"/>
      <c r="U520" s="31"/>
      <c r="V520" s="31"/>
      <c r="W520" s="31"/>
      <c r="X520" s="31"/>
      <c r="Y520" s="31"/>
      <c r="Z520" s="31"/>
      <c r="AA520" s="31"/>
    </row>
    <row r="521" spans="1:27" ht="15.75" customHeight="1">
      <c r="A521" s="103"/>
      <c r="B521" s="103"/>
      <c r="C521" s="109"/>
      <c r="D521" s="103"/>
      <c r="E521" s="31"/>
      <c r="F521" s="31"/>
      <c r="G521" s="31"/>
      <c r="H521" s="31"/>
      <c r="I521" s="31"/>
      <c r="J521" s="31"/>
      <c r="K521" s="31"/>
      <c r="L521" s="31"/>
      <c r="M521" s="31"/>
      <c r="N521" s="31"/>
      <c r="O521" s="31"/>
      <c r="P521" s="31"/>
      <c r="Q521" s="31"/>
      <c r="R521" s="31"/>
      <c r="S521" s="31"/>
      <c r="T521" s="31"/>
      <c r="U521" s="31"/>
      <c r="V521" s="31"/>
      <c r="W521" s="31"/>
      <c r="X521" s="31"/>
      <c r="Y521" s="31"/>
      <c r="Z521" s="31"/>
      <c r="AA521" s="31"/>
    </row>
    <row r="522" spans="1:27" ht="15.75" customHeight="1">
      <c r="A522" s="103"/>
      <c r="B522" s="103"/>
      <c r="C522" s="109"/>
      <c r="D522" s="103"/>
      <c r="E522" s="31"/>
      <c r="F522" s="31"/>
      <c r="G522" s="31"/>
      <c r="H522" s="31"/>
      <c r="I522" s="31"/>
      <c r="J522" s="31"/>
      <c r="K522" s="31"/>
      <c r="L522" s="31"/>
      <c r="M522" s="31"/>
      <c r="N522" s="31"/>
      <c r="O522" s="31"/>
      <c r="P522" s="31"/>
      <c r="Q522" s="31"/>
      <c r="R522" s="31"/>
      <c r="S522" s="31"/>
      <c r="T522" s="31"/>
      <c r="U522" s="31"/>
      <c r="V522" s="31"/>
      <c r="W522" s="31"/>
      <c r="X522" s="31"/>
      <c r="Y522" s="31"/>
      <c r="Z522" s="31"/>
      <c r="AA522" s="31"/>
    </row>
    <row r="523" spans="1:27" ht="15.75" customHeight="1">
      <c r="A523" s="103"/>
      <c r="B523" s="103"/>
      <c r="C523" s="109"/>
      <c r="D523" s="103"/>
      <c r="E523" s="31"/>
      <c r="F523" s="31"/>
      <c r="G523" s="31"/>
      <c r="H523" s="31"/>
      <c r="I523" s="31"/>
      <c r="J523" s="31"/>
      <c r="K523" s="31"/>
      <c r="L523" s="31"/>
      <c r="M523" s="31"/>
      <c r="N523" s="31"/>
      <c r="O523" s="31"/>
      <c r="P523" s="31"/>
      <c r="Q523" s="31"/>
      <c r="R523" s="31"/>
      <c r="S523" s="31"/>
      <c r="T523" s="31"/>
      <c r="U523" s="31"/>
      <c r="V523" s="31"/>
      <c r="W523" s="31"/>
      <c r="X523" s="31"/>
      <c r="Y523" s="31"/>
      <c r="Z523" s="31"/>
      <c r="AA523" s="31"/>
    </row>
    <row r="524" spans="1:27" ht="15.75" customHeight="1">
      <c r="A524" s="103"/>
      <c r="B524" s="103"/>
      <c r="C524" s="109"/>
      <c r="D524" s="103"/>
      <c r="E524" s="31"/>
      <c r="F524" s="31"/>
      <c r="G524" s="31"/>
      <c r="H524" s="31"/>
      <c r="I524" s="31"/>
      <c r="J524" s="31"/>
      <c r="K524" s="31"/>
      <c r="L524" s="31"/>
      <c r="M524" s="31"/>
      <c r="N524" s="31"/>
      <c r="O524" s="31"/>
      <c r="P524" s="31"/>
      <c r="Q524" s="31"/>
      <c r="R524" s="31"/>
      <c r="S524" s="31"/>
      <c r="T524" s="31"/>
      <c r="U524" s="31"/>
      <c r="V524" s="31"/>
      <c r="W524" s="31"/>
      <c r="X524" s="31"/>
      <c r="Y524" s="31"/>
      <c r="Z524" s="31"/>
      <c r="AA524" s="31"/>
    </row>
    <row r="525" spans="1:27" ht="15.75" customHeight="1">
      <c r="A525" s="103"/>
      <c r="B525" s="103"/>
      <c r="C525" s="109"/>
      <c r="D525" s="103"/>
      <c r="E525" s="31"/>
      <c r="F525" s="31"/>
      <c r="G525" s="31"/>
      <c r="H525" s="31"/>
      <c r="I525" s="31"/>
      <c r="J525" s="31"/>
      <c r="K525" s="31"/>
      <c r="L525" s="31"/>
      <c r="M525" s="31"/>
      <c r="N525" s="31"/>
      <c r="O525" s="31"/>
      <c r="P525" s="31"/>
      <c r="Q525" s="31"/>
      <c r="R525" s="31"/>
      <c r="S525" s="31"/>
      <c r="T525" s="31"/>
      <c r="U525" s="31"/>
      <c r="V525" s="31"/>
      <c r="W525" s="31"/>
      <c r="X525" s="31"/>
      <c r="Y525" s="31"/>
      <c r="Z525" s="31"/>
      <c r="AA525" s="31"/>
    </row>
    <row r="526" spans="1:27" ht="15.75" customHeight="1">
      <c r="A526" s="103"/>
      <c r="B526" s="103"/>
      <c r="C526" s="109"/>
      <c r="D526" s="103"/>
      <c r="E526" s="31"/>
      <c r="F526" s="31"/>
      <c r="G526" s="31"/>
      <c r="H526" s="31"/>
      <c r="I526" s="31"/>
      <c r="J526" s="31"/>
      <c r="K526" s="31"/>
      <c r="L526" s="31"/>
      <c r="M526" s="31"/>
      <c r="N526" s="31"/>
      <c r="O526" s="31"/>
      <c r="P526" s="31"/>
      <c r="Q526" s="31"/>
      <c r="R526" s="31"/>
      <c r="S526" s="31"/>
      <c r="T526" s="31"/>
      <c r="U526" s="31"/>
      <c r="V526" s="31"/>
      <c r="W526" s="31"/>
      <c r="X526" s="31"/>
      <c r="Y526" s="31"/>
      <c r="Z526" s="31"/>
      <c r="AA526" s="31"/>
    </row>
    <row r="527" spans="1:27" ht="15.75" customHeight="1">
      <c r="A527" s="103"/>
      <c r="B527" s="103"/>
      <c r="C527" s="109"/>
      <c r="D527" s="103"/>
      <c r="E527" s="31"/>
      <c r="F527" s="31"/>
      <c r="G527" s="31"/>
      <c r="H527" s="31"/>
      <c r="I527" s="31"/>
      <c r="J527" s="31"/>
      <c r="K527" s="31"/>
      <c r="L527" s="31"/>
      <c r="M527" s="31"/>
      <c r="N527" s="31"/>
      <c r="O527" s="31"/>
      <c r="P527" s="31"/>
      <c r="Q527" s="31"/>
      <c r="R527" s="31"/>
      <c r="S527" s="31"/>
      <c r="T527" s="31"/>
      <c r="U527" s="31"/>
      <c r="V527" s="31"/>
      <c r="W527" s="31"/>
      <c r="X527" s="31"/>
      <c r="Y527" s="31"/>
      <c r="Z527" s="31"/>
      <c r="AA527" s="31"/>
    </row>
    <row r="528" spans="1:27" ht="15.75" customHeight="1">
      <c r="A528" s="103"/>
      <c r="B528" s="103"/>
      <c r="C528" s="109"/>
      <c r="D528" s="103"/>
      <c r="E528" s="31"/>
      <c r="F528" s="31"/>
      <c r="G528" s="31"/>
      <c r="H528" s="31"/>
      <c r="I528" s="31"/>
      <c r="J528" s="31"/>
      <c r="K528" s="31"/>
      <c r="L528" s="31"/>
      <c r="M528" s="31"/>
      <c r="N528" s="31"/>
      <c r="O528" s="31"/>
      <c r="P528" s="31"/>
      <c r="Q528" s="31"/>
      <c r="R528" s="31"/>
      <c r="S528" s="31"/>
      <c r="T528" s="31"/>
      <c r="U528" s="31"/>
      <c r="V528" s="31"/>
      <c r="W528" s="31"/>
      <c r="X528" s="31"/>
      <c r="Y528" s="31"/>
      <c r="Z528" s="31"/>
      <c r="AA528" s="31"/>
    </row>
    <row r="529" spans="1:27" ht="15.75" customHeight="1">
      <c r="A529" s="103"/>
      <c r="B529" s="103"/>
      <c r="C529" s="109"/>
      <c r="D529" s="103"/>
      <c r="E529" s="31"/>
      <c r="F529" s="31"/>
      <c r="G529" s="31"/>
      <c r="H529" s="31"/>
      <c r="I529" s="31"/>
      <c r="J529" s="31"/>
      <c r="K529" s="31"/>
      <c r="L529" s="31"/>
      <c r="M529" s="31"/>
      <c r="N529" s="31"/>
      <c r="O529" s="31"/>
      <c r="P529" s="31"/>
      <c r="Q529" s="31"/>
      <c r="R529" s="31"/>
      <c r="S529" s="31"/>
      <c r="T529" s="31"/>
      <c r="U529" s="31"/>
      <c r="V529" s="31"/>
      <c r="W529" s="31"/>
      <c r="X529" s="31"/>
      <c r="Y529" s="31"/>
      <c r="Z529" s="31"/>
      <c r="AA529" s="31"/>
    </row>
    <row r="530" spans="1:27" ht="15.75" customHeight="1">
      <c r="A530" s="103"/>
      <c r="B530" s="103"/>
      <c r="C530" s="109"/>
      <c r="D530" s="103"/>
      <c r="E530" s="31"/>
      <c r="F530" s="31"/>
      <c r="G530" s="31"/>
      <c r="H530" s="31"/>
      <c r="I530" s="31"/>
      <c r="J530" s="31"/>
      <c r="K530" s="31"/>
      <c r="L530" s="31"/>
      <c r="M530" s="31"/>
      <c r="N530" s="31"/>
      <c r="O530" s="31"/>
      <c r="P530" s="31"/>
      <c r="Q530" s="31"/>
      <c r="R530" s="31"/>
      <c r="S530" s="31"/>
      <c r="T530" s="31"/>
      <c r="U530" s="31"/>
      <c r="V530" s="31"/>
      <c r="W530" s="31"/>
      <c r="X530" s="31"/>
      <c r="Y530" s="31"/>
      <c r="Z530" s="31"/>
      <c r="AA530" s="31"/>
    </row>
    <row r="531" spans="1:27" ht="15.75" customHeight="1">
      <c r="A531" s="103"/>
      <c r="B531" s="103"/>
      <c r="C531" s="109"/>
      <c r="D531" s="103"/>
      <c r="E531" s="31"/>
      <c r="F531" s="31"/>
      <c r="G531" s="31"/>
      <c r="H531" s="31"/>
      <c r="I531" s="31"/>
      <c r="J531" s="31"/>
      <c r="K531" s="31"/>
      <c r="L531" s="31"/>
      <c r="M531" s="31"/>
      <c r="N531" s="31"/>
      <c r="O531" s="31"/>
      <c r="P531" s="31"/>
      <c r="Q531" s="31"/>
      <c r="R531" s="31"/>
      <c r="S531" s="31"/>
      <c r="T531" s="31"/>
      <c r="U531" s="31"/>
      <c r="V531" s="31"/>
      <c r="W531" s="31"/>
      <c r="X531" s="31"/>
      <c r="Y531" s="31"/>
      <c r="Z531" s="31"/>
      <c r="AA531" s="31"/>
    </row>
    <row r="532" spans="1:27" ht="15.75" customHeight="1">
      <c r="A532" s="103"/>
      <c r="B532" s="103"/>
      <c r="C532" s="109"/>
      <c r="D532" s="103"/>
      <c r="E532" s="31"/>
      <c r="F532" s="31"/>
      <c r="G532" s="31"/>
      <c r="H532" s="31"/>
      <c r="I532" s="31"/>
      <c r="J532" s="31"/>
      <c r="K532" s="31"/>
      <c r="L532" s="31"/>
      <c r="M532" s="31"/>
      <c r="N532" s="31"/>
      <c r="O532" s="31"/>
      <c r="P532" s="31"/>
      <c r="Q532" s="31"/>
      <c r="R532" s="31"/>
      <c r="S532" s="31"/>
      <c r="T532" s="31"/>
      <c r="U532" s="31"/>
      <c r="V532" s="31"/>
      <c r="W532" s="31"/>
      <c r="X532" s="31"/>
      <c r="Y532" s="31"/>
      <c r="Z532" s="31"/>
      <c r="AA532" s="31"/>
    </row>
    <row r="533" spans="1:27" ht="15.75" customHeight="1">
      <c r="A533" s="103"/>
      <c r="B533" s="103"/>
      <c r="C533" s="109"/>
      <c r="D533" s="103"/>
      <c r="E533" s="31"/>
      <c r="F533" s="31"/>
      <c r="G533" s="31"/>
      <c r="H533" s="31"/>
      <c r="I533" s="31"/>
      <c r="J533" s="31"/>
      <c r="K533" s="31"/>
      <c r="L533" s="31"/>
      <c r="M533" s="31"/>
      <c r="N533" s="31"/>
      <c r="O533" s="31"/>
      <c r="P533" s="31"/>
      <c r="Q533" s="31"/>
      <c r="R533" s="31"/>
      <c r="S533" s="31"/>
      <c r="T533" s="31"/>
      <c r="U533" s="31"/>
      <c r="V533" s="31"/>
      <c r="W533" s="31"/>
      <c r="X533" s="31"/>
      <c r="Y533" s="31"/>
      <c r="Z533" s="31"/>
      <c r="AA533" s="31"/>
    </row>
    <row r="534" spans="1:27" ht="15.75" customHeight="1">
      <c r="A534" s="103"/>
      <c r="B534" s="103"/>
      <c r="C534" s="109"/>
      <c r="D534" s="103"/>
      <c r="E534" s="31"/>
      <c r="F534" s="31"/>
      <c r="G534" s="31"/>
      <c r="H534" s="31"/>
      <c r="I534" s="31"/>
      <c r="J534" s="31"/>
      <c r="K534" s="31"/>
      <c r="L534" s="31"/>
      <c r="M534" s="31"/>
      <c r="N534" s="31"/>
      <c r="O534" s="31"/>
      <c r="P534" s="31"/>
      <c r="Q534" s="31"/>
      <c r="R534" s="31"/>
      <c r="S534" s="31"/>
      <c r="T534" s="31"/>
      <c r="U534" s="31"/>
      <c r="V534" s="31"/>
      <c r="W534" s="31"/>
      <c r="X534" s="31"/>
      <c r="Y534" s="31"/>
      <c r="Z534" s="31"/>
      <c r="AA534" s="31"/>
    </row>
    <row r="535" spans="1:27" ht="15.75" customHeight="1">
      <c r="A535" s="103"/>
      <c r="B535" s="103"/>
      <c r="C535" s="109"/>
      <c r="D535" s="103"/>
      <c r="E535" s="31"/>
      <c r="F535" s="31"/>
      <c r="G535" s="31"/>
      <c r="H535" s="31"/>
      <c r="I535" s="31"/>
      <c r="J535" s="31"/>
      <c r="K535" s="31"/>
      <c r="L535" s="31"/>
      <c r="M535" s="31"/>
      <c r="N535" s="31"/>
      <c r="O535" s="31"/>
      <c r="P535" s="31"/>
      <c r="Q535" s="31"/>
      <c r="R535" s="31"/>
      <c r="S535" s="31"/>
      <c r="T535" s="31"/>
      <c r="U535" s="31"/>
      <c r="V535" s="31"/>
      <c r="W535" s="31"/>
      <c r="X535" s="31"/>
      <c r="Y535" s="31"/>
      <c r="Z535" s="31"/>
      <c r="AA535" s="31"/>
    </row>
    <row r="536" spans="1:27" ht="15.75" customHeight="1">
      <c r="A536" s="103"/>
      <c r="B536" s="103"/>
      <c r="C536" s="109"/>
      <c r="D536" s="103"/>
      <c r="E536" s="31"/>
      <c r="F536" s="31"/>
      <c r="G536" s="31"/>
      <c r="H536" s="31"/>
      <c r="I536" s="31"/>
      <c r="J536" s="31"/>
      <c r="K536" s="31"/>
      <c r="L536" s="31"/>
      <c r="M536" s="31"/>
      <c r="N536" s="31"/>
      <c r="O536" s="31"/>
      <c r="P536" s="31"/>
      <c r="Q536" s="31"/>
      <c r="R536" s="31"/>
      <c r="S536" s="31"/>
      <c r="T536" s="31"/>
      <c r="U536" s="31"/>
      <c r="V536" s="31"/>
      <c r="W536" s="31"/>
      <c r="X536" s="31"/>
      <c r="Y536" s="31"/>
      <c r="Z536" s="31"/>
      <c r="AA536" s="31"/>
    </row>
    <row r="537" spans="1:27" ht="15.75" customHeight="1">
      <c r="A537" s="103"/>
      <c r="B537" s="103"/>
      <c r="C537" s="109"/>
      <c r="D537" s="103"/>
      <c r="E537" s="31"/>
      <c r="F537" s="31"/>
      <c r="G537" s="31"/>
      <c r="H537" s="31"/>
      <c r="I537" s="31"/>
      <c r="J537" s="31"/>
      <c r="K537" s="31"/>
      <c r="L537" s="31"/>
      <c r="M537" s="31"/>
      <c r="N537" s="31"/>
      <c r="O537" s="31"/>
      <c r="P537" s="31"/>
      <c r="Q537" s="31"/>
      <c r="R537" s="31"/>
      <c r="S537" s="31"/>
      <c r="T537" s="31"/>
      <c r="U537" s="31"/>
      <c r="V537" s="31"/>
      <c r="W537" s="31"/>
      <c r="X537" s="31"/>
      <c r="Y537" s="31"/>
      <c r="Z537" s="31"/>
      <c r="AA537" s="31"/>
    </row>
    <row r="538" spans="1:27" ht="15.75" customHeight="1">
      <c r="A538" s="103"/>
      <c r="B538" s="103"/>
      <c r="C538" s="109"/>
      <c r="D538" s="103"/>
      <c r="E538" s="31"/>
      <c r="F538" s="31"/>
      <c r="G538" s="31"/>
      <c r="H538" s="31"/>
      <c r="I538" s="31"/>
      <c r="J538" s="31"/>
      <c r="K538" s="31"/>
      <c r="L538" s="31"/>
      <c r="M538" s="31"/>
      <c r="N538" s="31"/>
      <c r="O538" s="31"/>
      <c r="P538" s="31"/>
      <c r="Q538" s="31"/>
      <c r="R538" s="31"/>
      <c r="S538" s="31"/>
      <c r="T538" s="31"/>
      <c r="U538" s="31"/>
      <c r="V538" s="31"/>
      <c r="W538" s="31"/>
      <c r="X538" s="31"/>
      <c r="Y538" s="31"/>
      <c r="Z538" s="31"/>
      <c r="AA538" s="31"/>
    </row>
    <row r="539" spans="1:27" ht="15.75" customHeight="1">
      <c r="A539" s="103"/>
      <c r="B539" s="103"/>
      <c r="C539" s="109"/>
      <c r="D539" s="103"/>
      <c r="E539" s="31"/>
      <c r="F539" s="31"/>
      <c r="G539" s="31"/>
      <c r="H539" s="31"/>
      <c r="I539" s="31"/>
      <c r="J539" s="31"/>
      <c r="K539" s="31"/>
      <c r="L539" s="31"/>
      <c r="M539" s="31"/>
      <c r="N539" s="31"/>
      <c r="O539" s="31"/>
      <c r="P539" s="31"/>
      <c r="Q539" s="31"/>
      <c r="R539" s="31"/>
      <c r="S539" s="31"/>
      <c r="T539" s="31"/>
      <c r="U539" s="31"/>
      <c r="V539" s="31"/>
      <c r="W539" s="31"/>
      <c r="X539" s="31"/>
      <c r="Y539" s="31"/>
      <c r="Z539" s="31"/>
      <c r="AA539" s="31"/>
    </row>
    <row r="540" spans="1:27" ht="15.75" customHeight="1">
      <c r="A540" s="103"/>
      <c r="B540" s="103"/>
      <c r="C540" s="109"/>
      <c r="D540" s="103"/>
      <c r="E540" s="31"/>
      <c r="F540" s="31"/>
      <c r="G540" s="31"/>
      <c r="H540" s="31"/>
      <c r="I540" s="31"/>
      <c r="J540" s="31"/>
      <c r="K540" s="31"/>
      <c r="L540" s="31"/>
      <c r="M540" s="31"/>
      <c r="N540" s="31"/>
      <c r="O540" s="31"/>
      <c r="P540" s="31"/>
      <c r="Q540" s="31"/>
      <c r="R540" s="31"/>
      <c r="S540" s="31"/>
      <c r="T540" s="31"/>
      <c r="U540" s="31"/>
      <c r="V540" s="31"/>
      <c r="W540" s="31"/>
      <c r="X540" s="31"/>
      <c r="Y540" s="31"/>
      <c r="Z540" s="31"/>
      <c r="AA540" s="31"/>
    </row>
    <row r="541" spans="1:27" ht="15.75" customHeight="1">
      <c r="A541" s="103"/>
      <c r="B541" s="103"/>
      <c r="C541" s="109"/>
      <c r="D541" s="103"/>
      <c r="E541" s="31"/>
      <c r="F541" s="31"/>
      <c r="G541" s="31"/>
      <c r="H541" s="31"/>
      <c r="I541" s="31"/>
      <c r="J541" s="31"/>
      <c r="K541" s="31"/>
      <c r="L541" s="31"/>
      <c r="M541" s="31"/>
      <c r="N541" s="31"/>
      <c r="O541" s="31"/>
      <c r="P541" s="31"/>
      <c r="Q541" s="31"/>
      <c r="R541" s="31"/>
      <c r="S541" s="31"/>
      <c r="T541" s="31"/>
      <c r="U541" s="31"/>
      <c r="V541" s="31"/>
      <c r="W541" s="31"/>
      <c r="X541" s="31"/>
      <c r="Y541" s="31"/>
      <c r="Z541" s="31"/>
      <c r="AA541" s="31"/>
    </row>
    <row r="542" spans="1:27" ht="15.75" customHeight="1">
      <c r="A542" s="103"/>
      <c r="B542" s="103"/>
      <c r="C542" s="109"/>
      <c r="D542" s="103"/>
      <c r="E542" s="31"/>
      <c r="F542" s="31"/>
      <c r="G542" s="31"/>
      <c r="H542" s="31"/>
      <c r="I542" s="31"/>
      <c r="J542" s="31"/>
      <c r="K542" s="31"/>
      <c r="L542" s="31"/>
      <c r="M542" s="31"/>
      <c r="N542" s="31"/>
      <c r="O542" s="31"/>
      <c r="P542" s="31"/>
      <c r="Q542" s="31"/>
      <c r="R542" s="31"/>
      <c r="S542" s="31"/>
      <c r="T542" s="31"/>
      <c r="U542" s="31"/>
      <c r="V542" s="31"/>
      <c r="W542" s="31"/>
      <c r="X542" s="31"/>
      <c r="Y542" s="31"/>
      <c r="Z542" s="31"/>
      <c r="AA542" s="31"/>
    </row>
    <row r="543" spans="1:27" ht="15.75" customHeight="1">
      <c r="A543" s="103"/>
      <c r="B543" s="103"/>
      <c r="C543" s="109"/>
      <c r="D543" s="103"/>
      <c r="E543" s="31"/>
      <c r="F543" s="31"/>
      <c r="G543" s="31"/>
      <c r="H543" s="31"/>
      <c r="I543" s="31"/>
      <c r="J543" s="31"/>
      <c r="K543" s="31"/>
      <c r="L543" s="31"/>
      <c r="M543" s="31"/>
      <c r="N543" s="31"/>
      <c r="O543" s="31"/>
      <c r="P543" s="31"/>
      <c r="Q543" s="31"/>
      <c r="R543" s="31"/>
      <c r="S543" s="31"/>
      <c r="T543" s="31"/>
      <c r="U543" s="31"/>
      <c r="V543" s="31"/>
      <c r="W543" s="31"/>
      <c r="X543" s="31"/>
      <c r="Y543" s="31"/>
      <c r="Z543" s="31"/>
      <c r="AA543" s="31"/>
    </row>
    <row r="544" spans="1:27" ht="15.75" customHeight="1">
      <c r="A544" s="103"/>
      <c r="B544" s="103"/>
      <c r="C544" s="109"/>
      <c r="D544" s="103"/>
      <c r="E544" s="31"/>
      <c r="F544" s="31"/>
      <c r="G544" s="31"/>
      <c r="H544" s="31"/>
      <c r="I544" s="31"/>
      <c r="J544" s="31"/>
      <c r="K544" s="31"/>
      <c r="L544" s="31"/>
      <c r="M544" s="31"/>
      <c r="N544" s="31"/>
      <c r="O544" s="31"/>
      <c r="P544" s="31"/>
      <c r="Q544" s="31"/>
      <c r="R544" s="31"/>
      <c r="S544" s="31"/>
      <c r="T544" s="31"/>
      <c r="U544" s="31"/>
      <c r="V544" s="31"/>
      <c r="W544" s="31"/>
      <c r="X544" s="31"/>
      <c r="Y544" s="31"/>
      <c r="Z544" s="31"/>
      <c r="AA544" s="31"/>
    </row>
    <row r="545" spans="1:27" ht="15.75" customHeight="1">
      <c r="A545" s="103"/>
      <c r="B545" s="103"/>
      <c r="C545" s="109"/>
      <c r="D545" s="103"/>
      <c r="E545" s="31"/>
      <c r="F545" s="31"/>
      <c r="G545" s="31"/>
      <c r="H545" s="31"/>
      <c r="I545" s="31"/>
      <c r="J545" s="31"/>
      <c r="K545" s="31"/>
      <c r="L545" s="31"/>
      <c r="M545" s="31"/>
      <c r="N545" s="31"/>
      <c r="O545" s="31"/>
      <c r="P545" s="31"/>
      <c r="Q545" s="31"/>
      <c r="R545" s="31"/>
      <c r="S545" s="31"/>
      <c r="T545" s="31"/>
      <c r="U545" s="31"/>
      <c r="V545" s="31"/>
      <c r="W545" s="31"/>
      <c r="X545" s="31"/>
      <c r="Y545" s="31"/>
      <c r="Z545" s="31"/>
      <c r="AA545" s="31"/>
    </row>
    <row r="546" spans="1:27" ht="15.75" customHeight="1">
      <c r="A546" s="103"/>
      <c r="B546" s="103"/>
      <c r="C546" s="109"/>
      <c r="D546" s="103"/>
      <c r="E546" s="31"/>
      <c r="F546" s="31"/>
      <c r="G546" s="31"/>
      <c r="H546" s="31"/>
      <c r="I546" s="31"/>
      <c r="J546" s="31"/>
      <c r="K546" s="31"/>
      <c r="L546" s="31"/>
      <c r="M546" s="31"/>
      <c r="N546" s="31"/>
      <c r="O546" s="31"/>
      <c r="P546" s="31"/>
      <c r="Q546" s="31"/>
      <c r="R546" s="31"/>
      <c r="S546" s="31"/>
      <c r="T546" s="31"/>
      <c r="U546" s="31"/>
      <c r="V546" s="31"/>
      <c r="W546" s="31"/>
      <c r="X546" s="31"/>
      <c r="Y546" s="31"/>
      <c r="Z546" s="31"/>
      <c r="AA546" s="31"/>
    </row>
    <row r="547" spans="1:27" ht="15.75" customHeight="1">
      <c r="A547" s="103"/>
      <c r="B547" s="103"/>
      <c r="C547" s="109"/>
      <c r="D547" s="103"/>
      <c r="E547" s="31"/>
      <c r="F547" s="31"/>
      <c r="G547" s="31"/>
      <c r="H547" s="31"/>
      <c r="I547" s="31"/>
      <c r="J547" s="31"/>
      <c r="K547" s="31"/>
      <c r="L547" s="31"/>
      <c r="M547" s="31"/>
      <c r="N547" s="31"/>
      <c r="O547" s="31"/>
      <c r="P547" s="31"/>
      <c r="Q547" s="31"/>
      <c r="R547" s="31"/>
      <c r="S547" s="31"/>
      <c r="T547" s="31"/>
      <c r="U547" s="31"/>
      <c r="V547" s="31"/>
      <c r="W547" s="31"/>
      <c r="X547" s="31"/>
      <c r="Y547" s="31"/>
      <c r="Z547" s="31"/>
      <c r="AA547" s="31"/>
    </row>
    <row r="548" spans="1:27" ht="15.75" customHeight="1">
      <c r="A548" s="103"/>
      <c r="B548" s="103"/>
      <c r="C548" s="109"/>
      <c r="D548" s="103"/>
      <c r="E548" s="31"/>
      <c r="F548" s="31"/>
      <c r="G548" s="31"/>
      <c r="H548" s="31"/>
      <c r="I548" s="31"/>
      <c r="J548" s="31"/>
      <c r="K548" s="31"/>
      <c r="L548" s="31"/>
      <c r="M548" s="31"/>
      <c r="N548" s="31"/>
      <c r="O548" s="31"/>
      <c r="P548" s="31"/>
      <c r="Q548" s="31"/>
      <c r="R548" s="31"/>
      <c r="S548" s="31"/>
      <c r="T548" s="31"/>
      <c r="U548" s="31"/>
      <c r="V548" s="31"/>
      <c r="W548" s="31"/>
      <c r="X548" s="31"/>
      <c r="Y548" s="31"/>
      <c r="Z548" s="31"/>
      <c r="AA548" s="31"/>
    </row>
    <row r="549" spans="1:27" ht="15.75" customHeight="1">
      <c r="A549" s="103"/>
      <c r="B549" s="103"/>
      <c r="C549" s="109"/>
      <c r="D549" s="103"/>
      <c r="E549" s="31"/>
      <c r="F549" s="31"/>
      <c r="G549" s="31"/>
      <c r="H549" s="31"/>
      <c r="I549" s="31"/>
      <c r="J549" s="31"/>
      <c r="K549" s="31"/>
      <c r="L549" s="31"/>
      <c r="M549" s="31"/>
      <c r="N549" s="31"/>
      <c r="O549" s="31"/>
      <c r="P549" s="31"/>
      <c r="Q549" s="31"/>
      <c r="R549" s="31"/>
      <c r="S549" s="31"/>
      <c r="T549" s="31"/>
      <c r="U549" s="31"/>
      <c r="V549" s="31"/>
      <c r="W549" s="31"/>
      <c r="X549" s="31"/>
      <c r="Y549" s="31"/>
      <c r="Z549" s="31"/>
      <c r="AA549" s="31"/>
    </row>
    <row r="550" spans="1:27" ht="15.75" customHeight="1">
      <c r="A550" s="103"/>
      <c r="B550" s="103"/>
      <c r="C550" s="109"/>
      <c r="D550" s="103"/>
      <c r="E550" s="31"/>
      <c r="F550" s="31"/>
      <c r="G550" s="31"/>
      <c r="H550" s="31"/>
      <c r="I550" s="31"/>
      <c r="J550" s="31"/>
      <c r="K550" s="31"/>
      <c r="L550" s="31"/>
      <c r="M550" s="31"/>
      <c r="N550" s="31"/>
      <c r="O550" s="31"/>
      <c r="P550" s="31"/>
      <c r="Q550" s="31"/>
      <c r="R550" s="31"/>
      <c r="S550" s="31"/>
      <c r="T550" s="31"/>
      <c r="U550" s="31"/>
      <c r="V550" s="31"/>
      <c r="W550" s="31"/>
      <c r="X550" s="31"/>
      <c r="Y550" s="31"/>
      <c r="Z550" s="31"/>
      <c r="AA550" s="31"/>
    </row>
    <row r="551" spans="1:27" ht="15.75" customHeight="1">
      <c r="A551" s="103"/>
      <c r="B551" s="103"/>
      <c r="C551" s="109"/>
      <c r="D551" s="103"/>
      <c r="E551" s="31"/>
      <c r="F551" s="31"/>
      <c r="G551" s="31"/>
      <c r="H551" s="31"/>
      <c r="I551" s="31"/>
      <c r="J551" s="31"/>
      <c r="K551" s="31"/>
      <c r="L551" s="31"/>
      <c r="M551" s="31"/>
      <c r="N551" s="31"/>
      <c r="O551" s="31"/>
      <c r="P551" s="31"/>
      <c r="Q551" s="31"/>
      <c r="R551" s="31"/>
      <c r="S551" s="31"/>
      <c r="T551" s="31"/>
      <c r="U551" s="31"/>
      <c r="V551" s="31"/>
      <c r="W551" s="31"/>
      <c r="X551" s="31"/>
      <c r="Y551" s="31"/>
      <c r="Z551" s="31"/>
      <c r="AA551" s="31"/>
    </row>
    <row r="552" spans="1:27" ht="15.75" customHeight="1">
      <c r="A552" s="103"/>
      <c r="B552" s="103"/>
      <c r="C552" s="109"/>
      <c r="D552" s="103"/>
      <c r="E552" s="31"/>
      <c r="F552" s="31"/>
      <c r="G552" s="31"/>
      <c r="H552" s="31"/>
      <c r="I552" s="31"/>
      <c r="J552" s="31"/>
      <c r="K552" s="31"/>
      <c r="L552" s="31"/>
      <c r="M552" s="31"/>
      <c r="N552" s="31"/>
      <c r="O552" s="31"/>
      <c r="P552" s="31"/>
      <c r="Q552" s="31"/>
      <c r="R552" s="31"/>
      <c r="S552" s="31"/>
      <c r="T552" s="31"/>
      <c r="U552" s="31"/>
      <c r="V552" s="31"/>
      <c r="W552" s="31"/>
      <c r="X552" s="31"/>
      <c r="Y552" s="31"/>
      <c r="Z552" s="31"/>
      <c r="AA552" s="31"/>
    </row>
    <row r="553" spans="1:27" ht="15.75" customHeight="1">
      <c r="A553" s="103"/>
      <c r="B553" s="103"/>
      <c r="C553" s="109"/>
      <c r="D553" s="103"/>
      <c r="E553" s="31"/>
      <c r="F553" s="31"/>
      <c r="G553" s="31"/>
      <c r="H553" s="31"/>
      <c r="I553" s="31"/>
      <c r="J553" s="31"/>
      <c r="K553" s="31"/>
      <c r="L553" s="31"/>
      <c r="M553" s="31"/>
      <c r="N553" s="31"/>
      <c r="O553" s="31"/>
      <c r="P553" s="31"/>
      <c r="Q553" s="31"/>
      <c r="R553" s="31"/>
      <c r="S553" s="31"/>
      <c r="T553" s="31"/>
      <c r="U553" s="31"/>
      <c r="V553" s="31"/>
      <c r="W553" s="31"/>
      <c r="X553" s="31"/>
      <c r="Y553" s="31"/>
      <c r="Z553" s="31"/>
      <c r="AA553" s="31"/>
    </row>
    <row r="554" spans="1:27" ht="15.75" customHeight="1">
      <c r="A554" s="103"/>
      <c r="B554" s="103"/>
      <c r="C554" s="109"/>
      <c r="D554" s="103"/>
      <c r="E554" s="31"/>
      <c r="F554" s="31"/>
      <c r="G554" s="31"/>
      <c r="H554" s="31"/>
      <c r="I554" s="31"/>
      <c r="J554" s="31"/>
      <c r="K554" s="31"/>
      <c r="L554" s="31"/>
      <c r="M554" s="31"/>
      <c r="N554" s="31"/>
      <c r="O554" s="31"/>
      <c r="P554" s="31"/>
      <c r="Q554" s="31"/>
      <c r="R554" s="31"/>
      <c r="S554" s="31"/>
      <c r="T554" s="31"/>
      <c r="U554" s="31"/>
      <c r="V554" s="31"/>
      <c r="W554" s="31"/>
      <c r="X554" s="31"/>
      <c r="Y554" s="31"/>
      <c r="Z554" s="31"/>
      <c r="AA554" s="31"/>
    </row>
    <row r="555" spans="1:27" ht="15.75" customHeight="1">
      <c r="A555" s="103"/>
      <c r="B555" s="103"/>
      <c r="C555" s="109"/>
      <c r="D555" s="103"/>
      <c r="E555" s="31"/>
      <c r="F555" s="31"/>
      <c r="G555" s="31"/>
      <c r="H555" s="31"/>
      <c r="I555" s="31"/>
      <c r="J555" s="31"/>
      <c r="K555" s="31"/>
      <c r="L555" s="31"/>
      <c r="M555" s="31"/>
      <c r="N555" s="31"/>
      <c r="O555" s="31"/>
      <c r="P555" s="31"/>
      <c r="Q555" s="31"/>
      <c r="R555" s="31"/>
      <c r="S555" s="31"/>
      <c r="T555" s="31"/>
      <c r="U555" s="31"/>
      <c r="V555" s="31"/>
      <c r="W555" s="31"/>
      <c r="X555" s="31"/>
      <c r="Y555" s="31"/>
      <c r="Z555" s="31"/>
      <c r="AA555" s="31"/>
    </row>
    <row r="556" spans="1:27" ht="15.75" customHeight="1">
      <c r="A556" s="103"/>
      <c r="B556" s="103"/>
      <c r="C556" s="109"/>
      <c r="D556" s="103"/>
      <c r="E556" s="31"/>
      <c r="F556" s="31"/>
      <c r="G556" s="31"/>
      <c r="H556" s="31"/>
      <c r="I556" s="31"/>
      <c r="J556" s="31"/>
      <c r="K556" s="31"/>
      <c r="L556" s="31"/>
      <c r="M556" s="31"/>
      <c r="N556" s="31"/>
      <c r="O556" s="31"/>
      <c r="P556" s="31"/>
      <c r="Q556" s="31"/>
      <c r="R556" s="31"/>
      <c r="S556" s="31"/>
      <c r="T556" s="31"/>
      <c r="U556" s="31"/>
      <c r="V556" s="31"/>
      <c r="W556" s="31"/>
      <c r="X556" s="31"/>
      <c r="Y556" s="31"/>
      <c r="Z556" s="31"/>
      <c r="AA556" s="31"/>
    </row>
    <row r="557" spans="1:27" ht="15.75" customHeight="1">
      <c r="A557" s="103"/>
      <c r="B557" s="103"/>
      <c r="C557" s="109"/>
      <c r="D557" s="103"/>
      <c r="E557" s="31"/>
      <c r="F557" s="31"/>
      <c r="G557" s="31"/>
      <c r="H557" s="31"/>
      <c r="I557" s="31"/>
      <c r="J557" s="31"/>
      <c r="K557" s="31"/>
      <c r="L557" s="31"/>
      <c r="M557" s="31"/>
      <c r="N557" s="31"/>
      <c r="O557" s="31"/>
      <c r="P557" s="31"/>
      <c r="Q557" s="31"/>
      <c r="R557" s="31"/>
      <c r="S557" s="31"/>
      <c r="T557" s="31"/>
      <c r="U557" s="31"/>
      <c r="V557" s="31"/>
      <c r="W557" s="31"/>
      <c r="X557" s="31"/>
      <c r="Y557" s="31"/>
      <c r="Z557" s="31"/>
      <c r="AA557" s="31"/>
    </row>
    <row r="558" spans="1:27" ht="15.75" customHeight="1">
      <c r="A558" s="103"/>
      <c r="B558" s="103"/>
      <c r="C558" s="109"/>
      <c r="D558" s="103"/>
      <c r="E558" s="31"/>
      <c r="F558" s="31"/>
      <c r="G558" s="31"/>
      <c r="H558" s="31"/>
      <c r="I558" s="31"/>
      <c r="J558" s="31"/>
      <c r="K558" s="31"/>
      <c r="L558" s="31"/>
      <c r="M558" s="31"/>
      <c r="N558" s="31"/>
      <c r="O558" s="31"/>
      <c r="P558" s="31"/>
      <c r="Q558" s="31"/>
      <c r="R558" s="31"/>
      <c r="S558" s="31"/>
      <c r="T558" s="31"/>
      <c r="U558" s="31"/>
      <c r="V558" s="31"/>
      <c r="W558" s="31"/>
      <c r="X558" s="31"/>
      <c r="Y558" s="31"/>
      <c r="Z558" s="31"/>
      <c r="AA558" s="31"/>
    </row>
    <row r="559" spans="1:27" ht="15.75" customHeight="1">
      <c r="A559" s="103"/>
      <c r="B559" s="103"/>
      <c r="C559" s="109"/>
      <c r="D559" s="103"/>
      <c r="E559" s="31"/>
      <c r="F559" s="31"/>
      <c r="G559" s="31"/>
      <c r="H559" s="31"/>
      <c r="I559" s="31"/>
      <c r="J559" s="31"/>
      <c r="K559" s="31"/>
      <c r="L559" s="31"/>
      <c r="M559" s="31"/>
      <c r="N559" s="31"/>
      <c r="O559" s="31"/>
      <c r="P559" s="31"/>
      <c r="Q559" s="31"/>
      <c r="R559" s="31"/>
      <c r="S559" s="31"/>
      <c r="T559" s="31"/>
      <c r="U559" s="31"/>
      <c r="V559" s="31"/>
      <c r="W559" s="31"/>
      <c r="X559" s="31"/>
      <c r="Y559" s="31"/>
      <c r="Z559" s="31"/>
      <c r="AA559" s="31"/>
    </row>
    <row r="560" spans="1:27" ht="15.75" customHeight="1">
      <c r="A560" s="103"/>
      <c r="B560" s="103"/>
      <c r="C560" s="109"/>
      <c r="D560" s="103"/>
      <c r="E560" s="31"/>
      <c r="F560" s="31"/>
      <c r="G560" s="31"/>
      <c r="H560" s="31"/>
      <c r="I560" s="31"/>
      <c r="J560" s="31"/>
      <c r="K560" s="31"/>
      <c r="L560" s="31"/>
      <c r="M560" s="31"/>
      <c r="N560" s="31"/>
      <c r="O560" s="31"/>
      <c r="P560" s="31"/>
      <c r="Q560" s="31"/>
      <c r="R560" s="31"/>
      <c r="S560" s="31"/>
      <c r="T560" s="31"/>
      <c r="U560" s="31"/>
      <c r="V560" s="31"/>
      <c r="W560" s="31"/>
      <c r="X560" s="31"/>
      <c r="Y560" s="31"/>
      <c r="Z560" s="31"/>
      <c r="AA560" s="31"/>
    </row>
    <row r="561" spans="1:27" ht="15.75" customHeight="1">
      <c r="A561" s="103"/>
      <c r="B561" s="103"/>
      <c r="C561" s="109"/>
      <c r="D561" s="103"/>
      <c r="E561" s="31"/>
      <c r="F561" s="31"/>
      <c r="G561" s="31"/>
      <c r="H561" s="31"/>
      <c r="I561" s="31"/>
      <c r="J561" s="31"/>
      <c r="K561" s="31"/>
      <c r="L561" s="31"/>
      <c r="M561" s="31"/>
      <c r="N561" s="31"/>
      <c r="O561" s="31"/>
      <c r="P561" s="31"/>
      <c r="Q561" s="31"/>
      <c r="R561" s="31"/>
      <c r="S561" s="31"/>
      <c r="T561" s="31"/>
      <c r="U561" s="31"/>
      <c r="V561" s="31"/>
      <c r="W561" s="31"/>
      <c r="X561" s="31"/>
      <c r="Y561" s="31"/>
      <c r="Z561" s="31"/>
      <c r="AA561" s="31"/>
    </row>
    <row r="562" spans="1:27" ht="15.75" customHeight="1">
      <c r="A562" s="103"/>
      <c r="B562" s="103"/>
      <c r="C562" s="109"/>
      <c r="D562" s="103"/>
      <c r="E562" s="31"/>
      <c r="F562" s="31"/>
      <c r="G562" s="31"/>
      <c r="H562" s="31"/>
      <c r="I562" s="31"/>
      <c r="J562" s="31"/>
      <c r="K562" s="31"/>
      <c r="L562" s="31"/>
      <c r="M562" s="31"/>
      <c r="N562" s="31"/>
      <c r="O562" s="31"/>
      <c r="P562" s="31"/>
      <c r="Q562" s="31"/>
      <c r="R562" s="31"/>
      <c r="S562" s="31"/>
      <c r="T562" s="31"/>
      <c r="U562" s="31"/>
      <c r="V562" s="31"/>
      <c r="W562" s="31"/>
      <c r="X562" s="31"/>
      <c r="Y562" s="31"/>
      <c r="Z562" s="31"/>
      <c r="AA562" s="31"/>
    </row>
    <row r="563" spans="1:27" ht="15.75" customHeight="1">
      <c r="A563" s="103"/>
      <c r="B563" s="103"/>
      <c r="C563" s="109"/>
      <c r="D563" s="103"/>
      <c r="E563" s="31"/>
      <c r="F563" s="31"/>
      <c r="G563" s="31"/>
      <c r="H563" s="31"/>
      <c r="I563" s="31"/>
      <c r="J563" s="31"/>
      <c r="K563" s="31"/>
      <c r="L563" s="31"/>
      <c r="M563" s="31"/>
      <c r="N563" s="31"/>
      <c r="O563" s="31"/>
      <c r="P563" s="31"/>
      <c r="Q563" s="31"/>
      <c r="R563" s="31"/>
      <c r="S563" s="31"/>
      <c r="T563" s="31"/>
      <c r="U563" s="31"/>
      <c r="V563" s="31"/>
      <c r="W563" s="31"/>
      <c r="X563" s="31"/>
      <c r="Y563" s="31"/>
      <c r="Z563" s="31"/>
      <c r="AA563" s="31"/>
    </row>
    <row r="564" spans="1:27" ht="15.75" customHeight="1">
      <c r="A564" s="103"/>
      <c r="B564" s="103"/>
      <c r="C564" s="109"/>
      <c r="D564" s="103"/>
      <c r="E564" s="31"/>
      <c r="F564" s="31"/>
      <c r="G564" s="31"/>
      <c r="H564" s="31"/>
      <c r="I564" s="31"/>
      <c r="J564" s="31"/>
      <c r="K564" s="31"/>
      <c r="L564" s="31"/>
      <c r="M564" s="31"/>
      <c r="N564" s="31"/>
      <c r="O564" s="31"/>
      <c r="P564" s="31"/>
      <c r="Q564" s="31"/>
      <c r="R564" s="31"/>
      <c r="S564" s="31"/>
      <c r="T564" s="31"/>
      <c r="U564" s="31"/>
      <c r="V564" s="31"/>
      <c r="W564" s="31"/>
      <c r="X564" s="31"/>
      <c r="Y564" s="31"/>
      <c r="Z564" s="31"/>
      <c r="AA564" s="31"/>
    </row>
    <row r="565" spans="1:27" ht="15.75" customHeight="1">
      <c r="A565" s="103"/>
      <c r="B565" s="103"/>
      <c r="C565" s="109"/>
      <c r="D565" s="103"/>
      <c r="E565" s="31"/>
      <c r="F565" s="31"/>
      <c r="G565" s="31"/>
      <c r="H565" s="31"/>
      <c r="I565" s="31"/>
      <c r="J565" s="31"/>
      <c r="K565" s="31"/>
      <c r="L565" s="31"/>
      <c r="M565" s="31"/>
      <c r="N565" s="31"/>
      <c r="O565" s="31"/>
      <c r="P565" s="31"/>
      <c r="Q565" s="31"/>
      <c r="R565" s="31"/>
      <c r="S565" s="31"/>
      <c r="T565" s="31"/>
      <c r="U565" s="31"/>
      <c r="V565" s="31"/>
      <c r="W565" s="31"/>
      <c r="X565" s="31"/>
      <c r="Y565" s="31"/>
      <c r="Z565" s="31"/>
      <c r="AA565" s="31"/>
    </row>
    <row r="566" spans="1:27" ht="15.75" customHeight="1">
      <c r="A566" s="103"/>
      <c r="B566" s="103"/>
      <c r="C566" s="109"/>
      <c r="D566" s="103"/>
      <c r="E566" s="31"/>
      <c r="F566" s="31"/>
      <c r="G566" s="31"/>
      <c r="H566" s="31"/>
      <c r="I566" s="31"/>
      <c r="J566" s="31"/>
      <c r="K566" s="31"/>
      <c r="L566" s="31"/>
      <c r="M566" s="31"/>
      <c r="N566" s="31"/>
      <c r="O566" s="31"/>
      <c r="P566" s="31"/>
      <c r="Q566" s="31"/>
      <c r="R566" s="31"/>
      <c r="S566" s="31"/>
      <c r="T566" s="31"/>
      <c r="U566" s="31"/>
      <c r="V566" s="31"/>
      <c r="W566" s="31"/>
      <c r="X566" s="31"/>
      <c r="Y566" s="31"/>
      <c r="Z566" s="31"/>
      <c r="AA566" s="31"/>
    </row>
    <row r="567" spans="1:27" ht="15.75" customHeight="1">
      <c r="A567" s="103"/>
      <c r="B567" s="103"/>
      <c r="C567" s="109"/>
      <c r="D567" s="103"/>
      <c r="E567" s="31"/>
      <c r="F567" s="31"/>
      <c r="G567" s="31"/>
      <c r="H567" s="31"/>
      <c r="I567" s="31"/>
      <c r="J567" s="31"/>
      <c r="K567" s="31"/>
      <c r="L567" s="31"/>
      <c r="M567" s="31"/>
      <c r="N567" s="31"/>
      <c r="O567" s="31"/>
      <c r="P567" s="31"/>
      <c r="Q567" s="31"/>
      <c r="R567" s="31"/>
      <c r="S567" s="31"/>
      <c r="T567" s="31"/>
      <c r="U567" s="31"/>
      <c r="V567" s="31"/>
      <c r="W567" s="31"/>
      <c r="X567" s="31"/>
      <c r="Y567" s="31"/>
      <c r="Z567" s="31"/>
      <c r="AA567" s="31"/>
    </row>
    <row r="568" spans="1:27" ht="15.75" customHeight="1">
      <c r="A568" s="103"/>
      <c r="B568" s="103"/>
      <c r="C568" s="109"/>
      <c r="D568" s="103"/>
      <c r="E568" s="31"/>
      <c r="F568" s="31"/>
      <c r="G568" s="31"/>
      <c r="H568" s="31"/>
      <c r="I568" s="31"/>
      <c r="J568" s="31"/>
      <c r="K568" s="31"/>
      <c r="L568" s="31"/>
      <c r="M568" s="31"/>
      <c r="N568" s="31"/>
      <c r="O568" s="31"/>
      <c r="P568" s="31"/>
      <c r="Q568" s="31"/>
      <c r="R568" s="31"/>
      <c r="S568" s="31"/>
      <c r="T568" s="31"/>
      <c r="U568" s="31"/>
      <c r="V568" s="31"/>
      <c r="W568" s="31"/>
      <c r="X568" s="31"/>
      <c r="Y568" s="31"/>
      <c r="Z568" s="31"/>
      <c r="AA568" s="31"/>
    </row>
    <row r="569" spans="1:27" ht="15.75" customHeight="1">
      <c r="A569" s="103"/>
      <c r="B569" s="103"/>
      <c r="C569" s="109"/>
      <c r="D569" s="103"/>
      <c r="E569" s="31"/>
      <c r="F569" s="31"/>
      <c r="G569" s="31"/>
      <c r="H569" s="31"/>
      <c r="I569" s="31"/>
      <c r="J569" s="31"/>
      <c r="K569" s="31"/>
      <c r="L569" s="31"/>
      <c r="M569" s="31"/>
      <c r="N569" s="31"/>
      <c r="O569" s="31"/>
      <c r="P569" s="31"/>
      <c r="Q569" s="31"/>
      <c r="R569" s="31"/>
      <c r="S569" s="31"/>
      <c r="T569" s="31"/>
      <c r="U569" s="31"/>
      <c r="V569" s="31"/>
      <c r="W569" s="31"/>
      <c r="X569" s="31"/>
      <c r="Y569" s="31"/>
      <c r="Z569" s="31"/>
      <c r="AA569" s="31"/>
    </row>
    <row r="570" spans="1:27" ht="15.75" customHeight="1">
      <c r="A570" s="103"/>
      <c r="B570" s="103"/>
      <c r="C570" s="109"/>
      <c r="D570" s="103"/>
      <c r="E570" s="31"/>
      <c r="F570" s="31"/>
      <c r="G570" s="31"/>
      <c r="H570" s="31"/>
      <c r="I570" s="31"/>
      <c r="J570" s="31"/>
      <c r="K570" s="31"/>
      <c r="L570" s="31"/>
      <c r="M570" s="31"/>
      <c r="N570" s="31"/>
      <c r="O570" s="31"/>
      <c r="P570" s="31"/>
      <c r="Q570" s="31"/>
      <c r="R570" s="31"/>
      <c r="S570" s="31"/>
      <c r="T570" s="31"/>
      <c r="U570" s="31"/>
      <c r="V570" s="31"/>
      <c r="W570" s="31"/>
      <c r="X570" s="31"/>
      <c r="Y570" s="31"/>
      <c r="Z570" s="31"/>
      <c r="AA570" s="31"/>
    </row>
    <row r="571" spans="1:27" ht="15.75" customHeight="1">
      <c r="A571" s="103"/>
      <c r="B571" s="103"/>
      <c r="C571" s="109"/>
      <c r="D571" s="103"/>
      <c r="E571" s="31"/>
      <c r="F571" s="31"/>
      <c r="G571" s="31"/>
      <c r="H571" s="31"/>
      <c r="I571" s="31"/>
      <c r="J571" s="31"/>
      <c r="K571" s="31"/>
      <c r="L571" s="31"/>
      <c r="M571" s="31"/>
      <c r="N571" s="31"/>
      <c r="O571" s="31"/>
      <c r="P571" s="31"/>
      <c r="Q571" s="31"/>
      <c r="R571" s="31"/>
      <c r="S571" s="31"/>
      <c r="T571" s="31"/>
      <c r="U571" s="31"/>
      <c r="V571" s="31"/>
      <c r="W571" s="31"/>
      <c r="X571" s="31"/>
      <c r="Y571" s="31"/>
      <c r="Z571" s="31"/>
      <c r="AA571" s="31"/>
    </row>
    <row r="572" spans="1:27" ht="15.75" customHeight="1">
      <c r="A572" s="103"/>
      <c r="B572" s="103"/>
      <c r="C572" s="109"/>
      <c r="D572" s="103"/>
      <c r="E572" s="31"/>
      <c r="F572" s="31"/>
      <c r="G572" s="31"/>
      <c r="H572" s="31"/>
      <c r="I572" s="31"/>
      <c r="J572" s="31"/>
      <c r="K572" s="31"/>
      <c r="L572" s="31"/>
      <c r="M572" s="31"/>
      <c r="N572" s="31"/>
      <c r="O572" s="31"/>
      <c r="P572" s="31"/>
      <c r="Q572" s="31"/>
      <c r="R572" s="31"/>
      <c r="S572" s="31"/>
      <c r="T572" s="31"/>
      <c r="U572" s="31"/>
      <c r="V572" s="31"/>
      <c r="W572" s="31"/>
      <c r="X572" s="31"/>
      <c r="Y572" s="31"/>
      <c r="Z572" s="31"/>
      <c r="AA572" s="31"/>
    </row>
    <row r="573" spans="1:27" ht="15.75" customHeight="1">
      <c r="A573" s="103"/>
      <c r="B573" s="103"/>
      <c r="C573" s="109"/>
      <c r="D573" s="103"/>
      <c r="E573" s="31"/>
      <c r="F573" s="31"/>
      <c r="G573" s="31"/>
      <c r="H573" s="31"/>
      <c r="I573" s="31"/>
      <c r="J573" s="31"/>
      <c r="K573" s="31"/>
      <c r="L573" s="31"/>
      <c r="M573" s="31"/>
      <c r="N573" s="31"/>
      <c r="O573" s="31"/>
      <c r="P573" s="31"/>
      <c r="Q573" s="31"/>
      <c r="R573" s="31"/>
      <c r="S573" s="31"/>
      <c r="T573" s="31"/>
      <c r="U573" s="31"/>
      <c r="V573" s="31"/>
      <c r="W573" s="31"/>
      <c r="X573" s="31"/>
      <c r="Y573" s="31"/>
      <c r="Z573" s="31"/>
      <c r="AA573" s="31"/>
    </row>
    <row r="574" spans="1:27" ht="15.75" customHeight="1">
      <c r="A574" s="103"/>
      <c r="B574" s="103"/>
      <c r="C574" s="109"/>
      <c r="D574" s="103"/>
      <c r="E574" s="31"/>
      <c r="F574" s="31"/>
      <c r="G574" s="31"/>
      <c r="H574" s="31"/>
      <c r="I574" s="31"/>
      <c r="J574" s="31"/>
      <c r="K574" s="31"/>
      <c r="L574" s="31"/>
      <c r="M574" s="31"/>
      <c r="N574" s="31"/>
      <c r="O574" s="31"/>
      <c r="P574" s="31"/>
      <c r="Q574" s="31"/>
      <c r="R574" s="31"/>
      <c r="S574" s="31"/>
      <c r="T574" s="31"/>
      <c r="U574" s="31"/>
      <c r="V574" s="31"/>
      <c r="W574" s="31"/>
      <c r="X574" s="31"/>
      <c r="Y574" s="31"/>
      <c r="Z574" s="31"/>
      <c r="AA574" s="31"/>
    </row>
    <row r="575" spans="1:27" ht="15.75" customHeight="1">
      <c r="A575" s="103"/>
      <c r="B575" s="103"/>
      <c r="C575" s="109"/>
      <c r="D575" s="103"/>
      <c r="E575" s="31"/>
      <c r="F575" s="31"/>
      <c r="G575" s="31"/>
      <c r="H575" s="31"/>
      <c r="I575" s="31"/>
      <c r="J575" s="31"/>
      <c r="K575" s="31"/>
      <c r="L575" s="31"/>
      <c r="M575" s="31"/>
      <c r="N575" s="31"/>
      <c r="O575" s="31"/>
      <c r="P575" s="31"/>
      <c r="Q575" s="31"/>
      <c r="R575" s="31"/>
      <c r="S575" s="31"/>
      <c r="T575" s="31"/>
      <c r="U575" s="31"/>
      <c r="V575" s="31"/>
      <c r="W575" s="31"/>
      <c r="X575" s="31"/>
      <c r="Y575" s="31"/>
      <c r="Z575" s="31"/>
      <c r="AA575" s="31"/>
    </row>
    <row r="576" spans="1:27" ht="15.75" customHeight="1">
      <c r="A576" s="103"/>
      <c r="B576" s="103"/>
      <c r="C576" s="109"/>
      <c r="D576" s="103"/>
      <c r="E576" s="31"/>
      <c r="F576" s="31"/>
      <c r="G576" s="31"/>
      <c r="H576" s="31"/>
      <c r="I576" s="31"/>
      <c r="J576" s="31"/>
      <c r="K576" s="31"/>
      <c r="L576" s="31"/>
      <c r="M576" s="31"/>
      <c r="N576" s="31"/>
      <c r="O576" s="31"/>
      <c r="P576" s="31"/>
      <c r="Q576" s="31"/>
      <c r="R576" s="31"/>
      <c r="S576" s="31"/>
      <c r="T576" s="31"/>
      <c r="U576" s="31"/>
      <c r="V576" s="31"/>
      <c r="W576" s="31"/>
      <c r="X576" s="31"/>
      <c r="Y576" s="31"/>
      <c r="Z576" s="31"/>
      <c r="AA576" s="31"/>
    </row>
    <row r="577" spans="1:27" ht="15.75" customHeight="1">
      <c r="A577" s="103"/>
      <c r="B577" s="103"/>
      <c r="C577" s="109"/>
      <c r="D577" s="103"/>
      <c r="E577" s="31"/>
      <c r="F577" s="31"/>
      <c r="G577" s="31"/>
      <c r="H577" s="31"/>
      <c r="I577" s="31"/>
      <c r="J577" s="31"/>
      <c r="K577" s="31"/>
      <c r="L577" s="31"/>
      <c r="M577" s="31"/>
      <c r="N577" s="31"/>
      <c r="O577" s="31"/>
      <c r="P577" s="31"/>
      <c r="Q577" s="31"/>
      <c r="R577" s="31"/>
      <c r="S577" s="31"/>
      <c r="T577" s="31"/>
      <c r="U577" s="31"/>
      <c r="V577" s="31"/>
      <c r="W577" s="31"/>
      <c r="X577" s="31"/>
      <c r="Y577" s="31"/>
      <c r="Z577" s="31"/>
      <c r="AA577" s="31"/>
    </row>
    <row r="578" spans="1:27" ht="15.75" customHeight="1">
      <c r="A578" s="103"/>
      <c r="B578" s="103"/>
      <c r="C578" s="109"/>
      <c r="D578" s="103"/>
      <c r="E578" s="31"/>
      <c r="F578" s="31"/>
      <c r="G578" s="31"/>
      <c r="H578" s="31"/>
      <c r="I578" s="31"/>
      <c r="J578" s="31"/>
      <c r="K578" s="31"/>
      <c r="L578" s="31"/>
      <c r="M578" s="31"/>
      <c r="N578" s="31"/>
      <c r="O578" s="31"/>
      <c r="P578" s="31"/>
      <c r="Q578" s="31"/>
      <c r="R578" s="31"/>
      <c r="S578" s="31"/>
      <c r="T578" s="31"/>
      <c r="U578" s="31"/>
      <c r="V578" s="31"/>
      <c r="W578" s="31"/>
      <c r="X578" s="31"/>
      <c r="Y578" s="31"/>
      <c r="Z578" s="31"/>
      <c r="AA578" s="31"/>
    </row>
    <row r="579" spans="1:27" ht="15.75" customHeight="1">
      <c r="A579" s="103"/>
      <c r="B579" s="103"/>
      <c r="C579" s="109"/>
      <c r="D579" s="103"/>
      <c r="E579" s="31"/>
      <c r="F579" s="31"/>
      <c r="G579" s="31"/>
      <c r="H579" s="31"/>
      <c r="I579" s="31"/>
      <c r="J579" s="31"/>
      <c r="K579" s="31"/>
      <c r="L579" s="31"/>
      <c r="M579" s="31"/>
      <c r="N579" s="31"/>
      <c r="O579" s="31"/>
      <c r="P579" s="31"/>
      <c r="Q579" s="31"/>
      <c r="R579" s="31"/>
      <c r="S579" s="31"/>
      <c r="T579" s="31"/>
      <c r="U579" s="31"/>
      <c r="V579" s="31"/>
      <c r="W579" s="31"/>
      <c r="X579" s="31"/>
      <c r="Y579" s="31"/>
      <c r="Z579" s="31"/>
      <c r="AA579" s="31"/>
    </row>
    <row r="580" spans="1:27" ht="15.75" customHeight="1">
      <c r="A580" s="103"/>
      <c r="B580" s="103"/>
      <c r="C580" s="109"/>
      <c r="D580" s="103"/>
      <c r="E580" s="31"/>
      <c r="F580" s="31"/>
      <c r="G580" s="31"/>
      <c r="H580" s="31"/>
      <c r="I580" s="31"/>
      <c r="J580" s="31"/>
      <c r="K580" s="31"/>
      <c r="L580" s="31"/>
      <c r="M580" s="31"/>
      <c r="N580" s="31"/>
      <c r="O580" s="31"/>
      <c r="P580" s="31"/>
      <c r="Q580" s="31"/>
      <c r="R580" s="31"/>
      <c r="S580" s="31"/>
      <c r="T580" s="31"/>
      <c r="U580" s="31"/>
      <c r="V580" s="31"/>
      <c r="W580" s="31"/>
      <c r="X580" s="31"/>
      <c r="Y580" s="31"/>
      <c r="Z580" s="31"/>
      <c r="AA580" s="31"/>
    </row>
    <row r="581" spans="1:27" ht="15.75" customHeight="1">
      <c r="A581" s="103"/>
      <c r="B581" s="103"/>
      <c r="C581" s="109"/>
      <c r="D581" s="103"/>
      <c r="E581" s="31"/>
      <c r="F581" s="31"/>
      <c r="G581" s="31"/>
      <c r="H581" s="31"/>
      <c r="I581" s="31"/>
      <c r="J581" s="31"/>
      <c r="K581" s="31"/>
      <c r="L581" s="31"/>
      <c r="M581" s="31"/>
      <c r="N581" s="31"/>
      <c r="O581" s="31"/>
      <c r="P581" s="31"/>
      <c r="Q581" s="31"/>
      <c r="R581" s="31"/>
      <c r="S581" s="31"/>
      <c r="T581" s="31"/>
      <c r="U581" s="31"/>
      <c r="V581" s="31"/>
      <c r="W581" s="31"/>
      <c r="X581" s="31"/>
      <c r="Y581" s="31"/>
      <c r="Z581" s="31"/>
      <c r="AA581" s="31"/>
    </row>
    <row r="582" spans="1:27" ht="15.75" customHeight="1">
      <c r="A582" s="103"/>
      <c r="B582" s="103"/>
      <c r="C582" s="109"/>
      <c r="D582" s="103"/>
      <c r="E582" s="31"/>
      <c r="F582" s="31"/>
      <c r="G582" s="31"/>
      <c r="H582" s="31"/>
      <c r="I582" s="31"/>
      <c r="J582" s="31"/>
      <c r="K582" s="31"/>
      <c r="L582" s="31"/>
      <c r="M582" s="31"/>
      <c r="N582" s="31"/>
      <c r="O582" s="31"/>
      <c r="P582" s="31"/>
      <c r="Q582" s="31"/>
      <c r="R582" s="31"/>
      <c r="S582" s="31"/>
      <c r="T582" s="31"/>
      <c r="U582" s="31"/>
      <c r="V582" s="31"/>
      <c r="W582" s="31"/>
      <c r="X582" s="31"/>
      <c r="Y582" s="31"/>
      <c r="Z582" s="31"/>
      <c r="AA582" s="31"/>
    </row>
    <row r="583" spans="1:27" ht="15.75" customHeight="1">
      <c r="A583" s="103"/>
      <c r="B583" s="103"/>
      <c r="C583" s="109"/>
      <c r="D583" s="103"/>
      <c r="E583" s="31"/>
      <c r="F583" s="31"/>
      <c r="G583" s="31"/>
      <c r="H583" s="31"/>
      <c r="I583" s="31"/>
      <c r="J583" s="31"/>
      <c r="K583" s="31"/>
      <c r="L583" s="31"/>
      <c r="M583" s="31"/>
      <c r="N583" s="31"/>
      <c r="O583" s="31"/>
      <c r="P583" s="31"/>
      <c r="Q583" s="31"/>
      <c r="R583" s="31"/>
      <c r="S583" s="31"/>
      <c r="T583" s="31"/>
      <c r="U583" s="31"/>
      <c r="V583" s="31"/>
      <c r="W583" s="31"/>
      <c r="X583" s="31"/>
      <c r="Y583" s="31"/>
      <c r="Z583" s="31"/>
      <c r="AA583" s="31"/>
    </row>
    <row r="584" spans="1:27" ht="15.75" customHeight="1">
      <c r="A584" s="103"/>
      <c r="B584" s="103"/>
      <c r="C584" s="109"/>
      <c r="D584" s="103"/>
      <c r="E584" s="31"/>
      <c r="F584" s="31"/>
      <c r="G584" s="31"/>
      <c r="H584" s="31"/>
      <c r="I584" s="31"/>
      <c r="J584" s="31"/>
      <c r="K584" s="31"/>
      <c r="L584" s="31"/>
      <c r="M584" s="31"/>
      <c r="N584" s="31"/>
      <c r="O584" s="31"/>
      <c r="P584" s="31"/>
      <c r="Q584" s="31"/>
      <c r="R584" s="31"/>
      <c r="S584" s="31"/>
      <c r="T584" s="31"/>
      <c r="U584" s="31"/>
      <c r="V584" s="31"/>
      <c r="W584" s="31"/>
      <c r="X584" s="31"/>
      <c r="Y584" s="31"/>
      <c r="Z584" s="31"/>
      <c r="AA584" s="31"/>
    </row>
    <row r="585" spans="1:27" ht="15.75" customHeight="1">
      <c r="A585" s="103"/>
      <c r="B585" s="103"/>
      <c r="C585" s="109"/>
      <c r="D585" s="103"/>
      <c r="E585" s="31"/>
      <c r="F585" s="31"/>
      <c r="G585" s="31"/>
      <c r="H585" s="31"/>
      <c r="I585" s="31"/>
      <c r="J585" s="31"/>
      <c r="K585" s="31"/>
      <c r="L585" s="31"/>
      <c r="M585" s="31"/>
      <c r="N585" s="31"/>
      <c r="O585" s="31"/>
      <c r="P585" s="31"/>
      <c r="Q585" s="31"/>
      <c r="R585" s="31"/>
      <c r="S585" s="31"/>
      <c r="T585" s="31"/>
      <c r="U585" s="31"/>
      <c r="V585" s="31"/>
      <c r="W585" s="31"/>
      <c r="X585" s="31"/>
      <c r="Y585" s="31"/>
      <c r="Z585" s="31"/>
      <c r="AA585" s="31"/>
    </row>
    <row r="586" spans="1:27" ht="15.75" customHeight="1">
      <c r="A586" s="103"/>
      <c r="B586" s="103"/>
      <c r="C586" s="109"/>
      <c r="D586" s="103"/>
      <c r="E586" s="31"/>
      <c r="F586" s="31"/>
      <c r="G586" s="31"/>
      <c r="H586" s="31"/>
      <c r="I586" s="31"/>
      <c r="J586" s="31"/>
      <c r="K586" s="31"/>
      <c r="L586" s="31"/>
      <c r="M586" s="31"/>
      <c r="N586" s="31"/>
      <c r="O586" s="31"/>
      <c r="P586" s="31"/>
      <c r="Q586" s="31"/>
      <c r="R586" s="31"/>
      <c r="S586" s="31"/>
      <c r="T586" s="31"/>
      <c r="U586" s="31"/>
      <c r="V586" s="31"/>
      <c r="W586" s="31"/>
      <c r="X586" s="31"/>
      <c r="Y586" s="31"/>
      <c r="Z586" s="31"/>
      <c r="AA586" s="31"/>
    </row>
    <row r="587" spans="1:27" ht="15.75" customHeight="1">
      <c r="A587" s="103"/>
      <c r="B587" s="103"/>
      <c r="C587" s="109"/>
      <c r="D587" s="103"/>
      <c r="E587" s="31"/>
      <c r="F587" s="31"/>
      <c r="G587" s="31"/>
      <c r="H587" s="31"/>
      <c r="I587" s="31"/>
      <c r="J587" s="31"/>
      <c r="K587" s="31"/>
      <c r="L587" s="31"/>
      <c r="M587" s="31"/>
      <c r="N587" s="31"/>
      <c r="O587" s="31"/>
      <c r="P587" s="31"/>
      <c r="Q587" s="31"/>
      <c r="R587" s="31"/>
      <c r="S587" s="31"/>
      <c r="T587" s="31"/>
      <c r="U587" s="31"/>
      <c r="V587" s="31"/>
      <c r="W587" s="31"/>
      <c r="X587" s="31"/>
      <c r="Y587" s="31"/>
      <c r="Z587" s="31"/>
      <c r="AA587" s="31"/>
    </row>
    <row r="588" spans="1:27" ht="15.75" customHeight="1">
      <c r="A588" s="103"/>
      <c r="B588" s="103"/>
      <c r="C588" s="109"/>
      <c r="D588" s="103"/>
      <c r="E588" s="31"/>
      <c r="F588" s="31"/>
      <c r="G588" s="31"/>
      <c r="H588" s="31"/>
      <c r="I588" s="31"/>
      <c r="J588" s="31"/>
      <c r="K588" s="31"/>
      <c r="L588" s="31"/>
      <c r="M588" s="31"/>
      <c r="N588" s="31"/>
      <c r="O588" s="31"/>
      <c r="P588" s="31"/>
      <c r="Q588" s="31"/>
      <c r="R588" s="31"/>
      <c r="S588" s="31"/>
      <c r="T588" s="31"/>
      <c r="U588" s="31"/>
      <c r="V588" s="31"/>
      <c r="W588" s="31"/>
      <c r="X588" s="31"/>
      <c r="Y588" s="31"/>
      <c r="Z588" s="31"/>
      <c r="AA588" s="31"/>
    </row>
    <row r="589" spans="1:27" ht="15.75" customHeight="1">
      <c r="A589" s="103"/>
      <c r="B589" s="103"/>
      <c r="C589" s="109"/>
      <c r="D589" s="103"/>
      <c r="E589" s="31"/>
      <c r="F589" s="31"/>
      <c r="G589" s="31"/>
      <c r="H589" s="31"/>
      <c r="I589" s="31"/>
      <c r="J589" s="31"/>
      <c r="K589" s="31"/>
      <c r="L589" s="31"/>
      <c r="M589" s="31"/>
      <c r="N589" s="31"/>
      <c r="O589" s="31"/>
      <c r="P589" s="31"/>
      <c r="Q589" s="31"/>
      <c r="R589" s="31"/>
      <c r="S589" s="31"/>
      <c r="T589" s="31"/>
      <c r="U589" s="31"/>
      <c r="V589" s="31"/>
      <c r="W589" s="31"/>
      <c r="X589" s="31"/>
      <c r="Y589" s="31"/>
      <c r="Z589" s="31"/>
      <c r="AA589" s="31"/>
    </row>
    <row r="590" spans="1:27" ht="15.75" customHeight="1">
      <c r="A590" s="103"/>
      <c r="B590" s="103"/>
      <c r="C590" s="109"/>
      <c r="D590" s="103"/>
      <c r="E590" s="31"/>
      <c r="F590" s="31"/>
      <c r="G590" s="31"/>
      <c r="H590" s="31"/>
      <c r="I590" s="31"/>
      <c r="J590" s="31"/>
      <c r="K590" s="31"/>
      <c r="L590" s="31"/>
      <c r="M590" s="31"/>
      <c r="N590" s="31"/>
      <c r="O590" s="31"/>
      <c r="P590" s="31"/>
      <c r="Q590" s="31"/>
      <c r="R590" s="31"/>
      <c r="S590" s="31"/>
      <c r="T590" s="31"/>
      <c r="U590" s="31"/>
      <c r="V590" s="31"/>
      <c r="W590" s="31"/>
      <c r="X590" s="31"/>
      <c r="Y590" s="31"/>
      <c r="Z590" s="31"/>
      <c r="AA590" s="31"/>
    </row>
    <row r="591" spans="1:27" ht="15.75" customHeight="1">
      <c r="A591" s="103"/>
      <c r="B591" s="103"/>
      <c r="C591" s="109"/>
      <c r="D591" s="103"/>
      <c r="E591" s="31"/>
      <c r="F591" s="31"/>
      <c r="G591" s="31"/>
      <c r="H591" s="31"/>
      <c r="I591" s="31"/>
      <c r="J591" s="31"/>
      <c r="K591" s="31"/>
      <c r="L591" s="31"/>
      <c r="M591" s="31"/>
      <c r="N591" s="31"/>
      <c r="O591" s="31"/>
      <c r="P591" s="31"/>
      <c r="Q591" s="31"/>
      <c r="R591" s="31"/>
      <c r="S591" s="31"/>
      <c r="T591" s="31"/>
      <c r="U591" s="31"/>
      <c r="V591" s="31"/>
      <c r="W591" s="31"/>
      <c r="X591" s="31"/>
      <c r="Y591" s="31"/>
      <c r="Z591" s="31"/>
      <c r="AA591" s="31"/>
    </row>
    <row r="592" spans="1:27" ht="15.75" customHeight="1">
      <c r="A592" s="103"/>
      <c r="B592" s="103"/>
      <c r="C592" s="109"/>
      <c r="D592" s="103"/>
      <c r="E592" s="31"/>
      <c r="F592" s="31"/>
      <c r="G592" s="31"/>
      <c r="H592" s="31"/>
      <c r="I592" s="31"/>
      <c r="J592" s="31"/>
      <c r="K592" s="31"/>
      <c r="L592" s="31"/>
      <c r="M592" s="31"/>
      <c r="N592" s="31"/>
      <c r="O592" s="31"/>
      <c r="P592" s="31"/>
      <c r="Q592" s="31"/>
      <c r="R592" s="31"/>
      <c r="S592" s="31"/>
      <c r="T592" s="31"/>
      <c r="U592" s="31"/>
      <c r="V592" s="31"/>
      <c r="W592" s="31"/>
      <c r="X592" s="31"/>
      <c r="Y592" s="31"/>
      <c r="Z592" s="31"/>
      <c r="AA592" s="31"/>
    </row>
    <row r="593" spans="1:27" ht="15.75" customHeight="1">
      <c r="A593" s="103"/>
      <c r="B593" s="103"/>
      <c r="C593" s="109"/>
      <c r="D593" s="103"/>
      <c r="E593" s="31"/>
      <c r="F593" s="31"/>
      <c r="G593" s="31"/>
      <c r="H593" s="31"/>
      <c r="I593" s="31"/>
      <c r="J593" s="31"/>
      <c r="K593" s="31"/>
      <c r="L593" s="31"/>
      <c r="M593" s="31"/>
      <c r="N593" s="31"/>
      <c r="O593" s="31"/>
      <c r="P593" s="31"/>
      <c r="Q593" s="31"/>
      <c r="R593" s="31"/>
      <c r="S593" s="31"/>
      <c r="T593" s="31"/>
      <c r="U593" s="31"/>
      <c r="V593" s="31"/>
      <c r="W593" s="31"/>
      <c r="X593" s="31"/>
      <c r="Y593" s="31"/>
      <c r="Z593" s="31"/>
      <c r="AA593" s="31"/>
    </row>
    <row r="594" spans="1:27" ht="15.75" customHeight="1">
      <c r="A594" s="103"/>
      <c r="B594" s="103"/>
      <c r="C594" s="109"/>
      <c r="D594" s="103"/>
      <c r="E594" s="31"/>
      <c r="F594" s="31"/>
      <c r="G594" s="31"/>
      <c r="H594" s="31"/>
      <c r="I594" s="31"/>
      <c r="J594" s="31"/>
      <c r="K594" s="31"/>
      <c r="L594" s="31"/>
      <c r="M594" s="31"/>
      <c r="N594" s="31"/>
      <c r="O594" s="31"/>
      <c r="P594" s="31"/>
      <c r="Q594" s="31"/>
      <c r="R594" s="31"/>
      <c r="S594" s="31"/>
      <c r="T594" s="31"/>
      <c r="U594" s="31"/>
      <c r="V594" s="31"/>
      <c r="W594" s="31"/>
      <c r="X594" s="31"/>
      <c r="Y594" s="31"/>
      <c r="Z594" s="31"/>
      <c r="AA594" s="31"/>
    </row>
    <row r="595" spans="1:27" ht="15.75" customHeight="1">
      <c r="A595" s="103"/>
      <c r="B595" s="103"/>
      <c r="C595" s="109"/>
      <c r="D595" s="103"/>
      <c r="E595" s="31"/>
      <c r="F595" s="31"/>
      <c r="G595" s="31"/>
      <c r="H595" s="31"/>
      <c r="I595" s="31"/>
      <c r="J595" s="31"/>
      <c r="K595" s="31"/>
      <c r="L595" s="31"/>
      <c r="M595" s="31"/>
      <c r="N595" s="31"/>
      <c r="O595" s="31"/>
      <c r="P595" s="31"/>
      <c r="Q595" s="31"/>
      <c r="R595" s="31"/>
      <c r="S595" s="31"/>
      <c r="T595" s="31"/>
      <c r="U595" s="31"/>
      <c r="V595" s="31"/>
      <c r="W595" s="31"/>
      <c r="X595" s="31"/>
      <c r="Y595" s="31"/>
      <c r="Z595" s="31"/>
      <c r="AA595" s="31"/>
    </row>
    <row r="596" spans="1:27" ht="15.75" customHeight="1">
      <c r="A596" s="103"/>
      <c r="B596" s="103"/>
      <c r="C596" s="109"/>
      <c r="D596" s="103"/>
      <c r="E596" s="31"/>
      <c r="F596" s="31"/>
      <c r="G596" s="31"/>
      <c r="H596" s="31"/>
      <c r="I596" s="31"/>
      <c r="J596" s="31"/>
      <c r="K596" s="31"/>
      <c r="L596" s="31"/>
      <c r="M596" s="31"/>
      <c r="N596" s="31"/>
      <c r="O596" s="31"/>
      <c r="P596" s="31"/>
      <c r="Q596" s="31"/>
      <c r="R596" s="31"/>
      <c r="S596" s="31"/>
      <c r="T596" s="31"/>
      <c r="U596" s="31"/>
      <c r="V596" s="31"/>
      <c r="W596" s="31"/>
      <c r="X596" s="31"/>
      <c r="Y596" s="31"/>
      <c r="Z596" s="31"/>
      <c r="AA596" s="31"/>
    </row>
    <row r="597" spans="1:27" ht="15.75" customHeight="1">
      <c r="A597" s="103"/>
      <c r="B597" s="103"/>
      <c r="C597" s="109"/>
      <c r="D597" s="103"/>
      <c r="E597" s="31"/>
      <c r="F597" s="31"/>
      <c r="G597" s="31"/>
      <c r="H597" s="31"/>
      <c r="I597" s="31"/>
      <c r="J597" s="31"/>
      <c r="K597" s="31"/>
      <c r="L597" s="31"/>
      <c r="M597" s="31"/>
      <c r="N597" s="31"/>
      <c r="O597" s="31"/>
      <c r="P597" s="31"/>
      <c r="Q597" s="31"/>
      <c r="R597" s="31"/>
      <c r="S597" s="31"/>
      <c r="T597" s="31"/>
      <c r="U597" s="31"/>
      <c r="V597" s="31"/>
      <c r="W597" s="31"/>
      <c r="X597" s="31"/>
      <c r="Y597" s="31"/>
      <c r="Z597" s="31"/>
      <c r="AA597" s="31"/>
    </row>
    <row r="598" spans="1:27" ht="15.75" customHeight="1">
      <c r="A598" s="103"/>
      <c r="B598" s="103"/>
      <c r="C598" s="109"/>
      <c r="D598" s="103"/>
      <c r="E598" s="31"/>
      <c r="F598" s="31"/>
      <c r="G598" s="31"/>
      <c r="H598" s="31"/>
      <c r="I598" s="31"/>
      <c r="J598" s="31"/>
      <c r="K598" s="31"/>
      <c r="L598" s="31"/>
      <c r="M598" s="31"/>
      <c r="N598" s="31"/>
      <c r="O598" s="31"/>
      <c r="P598" s="31"/>
      <c r="Q598" s="31"/>
      <c r="R598" s="31"/>
      <c r="S598" s="31"/>
      <c r="T598" s="31"/>
      <c r="U598" s="31"/>
      <c r="V598" s="31"/>
      <c r="W598" s="31"/>
      <c r="X598" s="31"/>
      <c r="Y598" s="31"/>
      <c r="Z598" s="31"/>
      <c r="AA598" s="31"/>
    </row>
    <row r="599" spans="1:27" ht="15.75" customHeight="1">
      <c r="A599" s="103"/>
      <c r="B599" s="103"/>
      <c r="C599" s="109"/>
      <c r="D599" s="103"/>
      <c r="E599" s="31"/>
      <c r="F599" s="31"/>
      <c r="G599" s="31"/>
      <c r="H599" s="31"/>
      <c r="I599" s="31"/>
      <c r="J599" s="31"/>
      <c r="K599" s="31"/>
      <c r="L599" s="31"/>
      <c r="M599" s="31"/>
      <c r="N599" s="31"/>
      <c r="O599" s="31"/>
      <c r="P599" s="31"/>
      <c r="Q599" s="31"/>
      <c r="R599" s="31"/>
      <c r="S599" s="31"/>
      <c r="T599" s="31"/>
      <c r="U599" s="31"/>
      <c r="V599" s="31"/>
      <c r="W599" s="31"/>
      <c r="X599" s="31"/>
      <c r="Y599" s="31"/>
      <c r="Z599" s="31"/>
      <c r="AA599" s="31"/>
    </row>
    <row r="600" spans="1:27" ht="15.75" customHeight="1">
      <c r="A600" s="103"/>
      <c r="B600" s="103"/>
      <c r="C600" s="109"/>
      <c r="D600" s="103"/>
      <c r="E600" s="31"/>
      <c r="F600" s="31"/>
      <c r="G600" s="31"/>
      <c r="H600" s="31"/>
      <c r="I600" s="31"/>
      <c r="J600" s="31"/>
      <c r="K600" s="31"/>
      <c r="L600" s="31"/>
      <c r="M600" s="31"/>
      <c r="N600" s="31"/>
      <c r="O600" s="31"/>
      <c r="P600" s="31"/>
      <c r="Q600" s="31"/>
      <c r="R600" s="31"/>
      <c r="S600" s="31"/>
      <c r="T600" s="31"/>
      <c r="U600" s="31"/>
      <c r="V600" s="31"/>
      <c r="W600" s="31"/>
      <c r="X600" s="31"/>
      <c r="Y600" s="31"/>
      <c r="Z600" s="31"/>
      <c r="AA600" s="31"/>
    </row>
    <row r="601" spans="1:27" ht="15.75" customHeight="1">
      <c r="A601" s="103"/>
      <c r="B601" s="103"/>
      <c r="C601" s="109"/>
      <c r="D601" s="103"/>
      <c r="E601" s="31"/>
      <c r="F601" s="31"/>
      <c r="G601" s="31"/>
      <c r="H601" s="31"/>
      <c r="I601" s="31"/>
      <c r="J601" s="31"/>
      <c r="K601" s="31"/>
      <c r="L601" s="31"/>
      <c r="M601" s="31"/>
      <c r="N601" s="31"/>
      <c r="O601" s="31"/>
      <c r="P601" s="31"/>
      <c r="Q601" s="31"/>
      <c r="R601" s="31"/>
      <c r="S601" s="31"/>
      <c r="T601" s="31"/>
      <c r="U601" s="31"/>
      <c r="V601" s="31"/>
      <c r="W601" s="31"/>
      <c r="X601" s="31"/>
      <c r="Y601" s="31"/>
      <c r="Z601" s="31"/>
      <c r="AA601" s="31"/>
    </row>
    <row r="602" spans="1:27" ht="15.75" customHeight="1">
      <c r="A602" s="103"/>
      <c r="B602" s="103"/>
      <c r="C602" s="109"/>
      <c r="D602" s="103"/>
      <c r="E602" s="31"/>
      <c r="F602" s="31"/>
      <c r="G602" s="31"/>
      <c r="H602" s="31"/>
      <c r="I602" s="31"/>
      <c r="J602" s="31"/>
      <c r="K602" s="31"/>
      <c r="L602" s="31"/>
      <c r="M602" s="31"/>
      <c r="N602" s="31"/>
      <c r="O602" s="31"/>
      <c r="P602" s="31"/>
      <c r="Q602" s="31"/>
      <c r="R602" s="31"/>
      <c r="S602" s="31"/>
      <c r="T602" s="31"/>
      <c r="U602" s="31"/>
      <c r="V602" s="31"/>
      <c r="W602" s="31"/>
      <c r="X602" s="31"/>
      <c r="Y602" s="31"/>
      <c r="Z602" s="31"/>
      <c r="AA602" s="31"/>
    </row>
    <row r="603" spans="1:27" ht="15.75" customHeight="1">
      <c r="A603" s="103"/>
      <c r="B603" s="103"/>
      <c r="C603" s="109"/>
      <c r="D603" s="103"/>
      <c r="E603" s="31"/>
      <c r="F603" s="31"/>
      <c r="G603" s="31"/>
      <c r="H603" s="31"/>
      <c r="I603" s="31"/>
      <c r="J603" s="31"/>
      <c r="K603" s="31"/>
      <c r="L603" s="31"/>
      <c r="M603" s="31"/>
      <c r="N603" s="31"/>
      <c r="O603" s="31"/>
      <c r="P603" s="31"/>
      <c r="Q603" s="31"/>
      <c r="R603" s="31"/>
      <c r="S603" s="31"/>
      <c r="T603" s="31"/>
      <c r="U603" s="31"/>
      <c r="V603" s="31"/>
      <c r="W603" s="31"/>
      <c r="X603" s="31"/>
      <c r="Y603" s="31"/>
      <c r="Z603" s="31"/>
      <c r="AA603" s="31"/>
    </row>
    <row r="604" spans="1:27" ht="15.75" customHeight="1">
      <c r="A604" s="103"/>
      <c r="B604" s="103"/>
      <c r="C604" s="109"/>
      <c r="D604" s="103"/>
      <c r="E604" s="31"/>
      <c r="F604" s="31"/>
      <c r="G604" s="31"/>
      <c r="H604" s="31"/>
      <c r="I604" s="31"/>
      <c r="J604" s="31"/>
      <c r="K604" s="31"/>
      <c r="L604" s="31"/>
      <c r="M604" s="31"/>
      <c r="N604" s="31"/>
      <c r="O604" s="31"/>
      <c r="P604" s="31"/>
      <c r="Q604" s="31"/>
      <c r="R604" s="31"/>
      <c r="S604" s="31"/>
      <c r="T604" s="31"/>
      <c r="U604" s="31"/>
      <c r="V604" s="31"/>
      <c r="W604" s="31"/>
      <c r="X604" s="31"/>
      <c r="Y604" s="31"/>
      <c r="Z604" s="31"/>
      <c r="AA604" s="31"/>
    </row>
    <row r="605" spans="1:27" ht="15.75" customHeight="1">
      <c r="A605" s="103"/>
      <c r="B605" s="103"/>
      <c r="C605" s="109"/>
      <c r="D605" s="103"/>
      <c r="E605" s="31"/>
      <c r="F605" s="31"/>
      <c r="G605" s="31"/>
      <c r="H605" s="31"/>
      <c r="I605" s="31"/>
      <c r="J605" s="31"/>
      <c r="K605" s="31"/>
      <c r="L605" s="31"/>
      <c r="M605" s="31"/>
      <c r="N605" s="31"/>
      <c r="O605" s="31"/>
      <c r="P605" s="31"/>
      <c r="Q605" s="31"/>
      <c r="R605" s="31"/>
      <c r="S605" s="31"/>
      <c r="T605" s="31"/>
      <c r="U605" s="31"/>
      <c r="V605" s="31"/>
      <c r="W605" s="31"/>
      <c r="X605" s="31"/>
      <c r="Y605" s="31"/>
      <c r="Z605" s="31"/>
      <c r="AA605" s="31"/>
    </row>
    <row r="606" spans="1:27" ht="15.75" customHeight="1">
      <c r="A606" s="103"/>
      <c r="B606" s="103"/>
      <c r="C606" s="109"/>
      <c r="D606" s="103"/>
      <c r="E606" s="31"/>
      <c r="F606" s="31"/>
      <c r="G606" s="31"/>
      <c r="H606" s="31"/>
      <c r="I606" s="31"/>
      <c r="J606" s="31"/>
      <c r="K606" s="31"/>
      <c r="L606" s="31"/>
      <c r="M606" s="31"/>
      <c r="N606" s="31"/>
      <c r="O606" s="31"/>
      <c r="P606" s="31"/>
      <c r="Q606" s="31"/>
      <c r="R606" s="31"/>
      <c r="S606" s="31"/>
      <c r="T606" s="31"/>
      <c r="U606" s="31"/>
      <c r="V606" s="31"/>
      <c r="W606" s="31"/>
      <c r="X606" s="31"/>
      <c r="Y606" s="31"/>
      <c r="Z606" s="31"/>
      <c r="AA606" s="31"/>
    </row>
    <row r="607" spans="1:27" ht="15.75" customHeight="1">
      <c r="A607" s="103"/>
      <c r="B607" s="103"/>
      <c r="C607" s="109"/>
      <c r="D607" s="103"/>
      <c r="E607" s="31"/>
      <c r="F607" s="31"/>
      <c r="G607" s="31"/>
      <c r="H607" s="31"/>
      <c r="I607" s="31"/>
      <c r="J607" s="31"/>
      <c r="K607" s="31"/>
      <c r="L607" s="31"/>
      <c r="M607" s="31"/>
      <c r="N607" s="31"/>
      <c r="O607" s="31"/>
      <c r="P607" s="31"/>
      <c r="Q607" s="31"/>
      <c r="R607" s="31"/>
      <c r="S607" s="31"/>
      <c r="T607" s="31"/>
      <c r="U607" s="31"/>
      <c r="V607" s="31"/>
      <c r="W607" s="31"/>
      <c r="X607" s="31"/>
      <c r="Y607" s="31"/>
      <c r="Z607" s="31"/>
      <c r="AA607" s="31"/>
    </row>
    <row r="608" spans="1:27" ht="15.75" customHeight="1">
      <c r="A608" s="103"/>
      <c r="B608" s="103"/>
      <c r="C608" s="109"/>
      <c r="D608" s="103"/>
      <c r="E608" s="31"/>
      <c r="F608" s="31"/>
      <c r="G608" s="31"/>
      <c r="H608" s="31"/>
      <c r="I608" s="31"/>
      <c r="J608" s="31"/>
      <c r="K608" s="31"/>
      <c r="L608" s="31"/>
      <c r="M608" s="31"/>
      <c r="N608" s="31"/>
      <c r="O608" s="31"/>
      <c r="P608" s="31"/>
      <c r="Q608" s="31"/>
      <c r="R608" s="31"/>
      <c r="S608" s="31"/>
      <c r="T608" s="31"/>
      <c r="U608" s="31"/>
      <c r="V608" s="31"/>
      <c r="W608" s="31"/>
      <c r="X608" s="31"/>
      <c r="Y608" s="31"/>
      <c r="Z608" s="31"/>
      <c r="AA608" s="31"/>
    </row>
    <row r="609" spans="1:27" ht="15.75" customHeight="1">
      <c r="A609" s="103"/>
      <c r="B609" s="103"/>
      <c r="C609" s="109"/>
      <c r="D609" s="103"/>
      <c r="E609" s="31"/>
      <c r="F609" s="31"/>
      <c r="G609" s="31"/>
      <c r="H609" s="31"/>
      <c r="I609" s="31"/>
      <c r="J609" s="31"/>
      <c r="K609" s="31"/>
      <c r="L609" s="31"/>
      <c r="M609" s="31"/>
      <c r="N609" s="31"/>
      <c r="O609" s="31"/>
      <c r="P609" s="31"/>
      <c r="Q609" s="31"/>
      <c r="R609" s="31"/>
      <c r="S609" s="31"/>
      <c r="T609" s="31"/>
      <c r="U609" s="31"/>
      <c r="V609" s="31"/>
      <c r="W609" s="31"/>
      <c r="X609" s="31"/>
      <c r="Y609" s="31"/>
      <c r="Z609" s="31"/>
      <c r="AA609" s="31"/>
    </row>
    <row r="610" spans="1:27" ht="15.75" customHeight="1">
      <c r="A610" s="103"/>
      <c r="B610" s="103"/>
      <c r="C610" s="109"/>
      <c r="D610" s="103"/>
      <c r="E610" s="31"/>
      <c r="F610" s="31"/>
      <c r="G610" s="31"/>
      <c r="H610" s="31"/>
      <c r="I610" s="31"/>
      <c r="J610" s="31"/>
      <c r="K610" s="31"/>
      <c r="L610" s="31"/>
      <c r="M610" s="31"/>
      <c r="N610" s="31"/>
      <c r="O610" s="31"/>
      <c r="P610" s="31"/>
      <c r="Q610" s="31"/>
      <c r="R610" s="31"/>
      <c r="S610" s="31"/>
      <c r="T610" s="31"/>
      <c r="U610" s="31"/>
      <c r="V610" s="31"/>
      <c r="W610" s="31"/>
      <c r="X610" s="31"/>
      <c r="Y610" s="31"/>
      <c r="Z610" s="31"/>
      <c r="AA610" s="31"/>
    </row>
    <row r="611" spans="1:27" ht="15.75" customHeight="1">
      <c r="A611" s="103"/>
      <c r="B611" s="103"/>
      <c r="C611" s="109"/>
      <c r="D611" s="103"/>
      <c r="E611" s="31"/>
      <c r="F611" s="31"/>
      <c r="G611" s="31"/>
      <c r="H611" s="31"/>
      <c r="I611" s="31"/>
      <c r="J611" s="31"/>
      <c r="K611" s="31"/>
      <c r="L611" s="31"/>
      <c r="M611" s="31"/>
      <c r="N611" s="31"/>
      <c r="O611" s="31"/>
      <c r="P611" s="31"/>
      <c r="Q611" s="31"/>
      <c r="R611" s="31"/>
      <c r="S611" s="31"/>
      <c r="T611" s="31"/>
      <c r="U611" s="31"/>
      <c r="V611" s="31"/>
      <c r="W611" s="31"/>
      <c r="X611" s="31"/>
      <c r="Y611" s="31"/>
      <c r="Z611" s="31"/>
      <c r="AA611" s="31"/>
    </row>
    <row r="612" spans="1:27" ht="15.75" customHeight="1">
      <c r="A612" s="103"/>
      <c r="B612" s="103"/>
      <c r="C612" s="109"/>
      <c r="D612" s="103"/>
      <c r="E612" s="31"/>
      <c r="F612" s="31"/>
      <c r="G612" s="31"/>
      <c r="H612" s="31"/>
      <c r="I612" s="31"/>
      <c r="J612" s="31"/>
      <c r="K612" s="31"/>
      <c r="L612" s="31"/>
      <c r="M612" s="31"/>
      <c r="N612" s="31"/>
      <c r="O612" s="31"/>
      <c r="P612" s="31"/>
      <c r="Q612" s="31"/>
      <c r="R612" s="31"/>
      <c r="S612" s="31"/>
      <c r="T612" s="31"/>
      <c r="U612" s="31"/>
      <c r="V612" s="31"/>
      <c r="W612" s="31"/>
      <c r="X612" s="31"/>
      <c r="Y612" s="31"/>
      <c r="Z612" s="31"/>
      <c r="AA612" s="31"/>
    </row>
    <row r="613" spans="1:27" ht="15.75" customHeight="1">
      <c r="A613" s="103"/>
      <c r="B613" s="103"/>
      <c r="C613" s="109"/>
      <c r="D613" s="103"/>
      <c r="E613" s="31"/>
      <c r="F613" s="31"/>
      <c r="G613" s="31"/>
      <c r="H613" s="31"/>
      <c r="I613" s="31"/>
      <c r="J613" s="31"/>
      <c r="K613" s="31"/>
      <c r="L613" s="31"/>
      <c r="M613" s="31"/>
      <c r="N613" s="31"/>
      <c r="O613" s="31"/>
      <c r="P613" s="31"/>
      <c r="Q613" s="31"/>
      <c r="R613" s="31"/>
      <c r="S613" s="31"/>
      <c r="T613" s="31"/>
      <c r="U613" s="31"/>
      <c r="V613" s="31"/>
      <c r="W613" s="31"/>
      <c r="X613" s="31"/>
      <c r="Y613" s="31"/>
      <c r="Z613" s="31"/>
      <c r="AA613" s="31"/>
    </row>
    <row r="614" spans="1:27" ht="15.75" customHeight="1">
      <c r="A614" s="103"/>
      <c r="B614" s="103"/>
      <c r="C614" s="109"/>
      <c r="D614" s="103"/>
      <c r="E614" s="31"/>
      <c r="F614" s="31"/>
      <c r="G614" s="31"/>
      <c r="H614" s="31"/>
      <c r="I614" s="31"/>
      <c r="J614" s="31"/>
      <c r="K614" s="31"/>
      <c r="L614" s="31"/>
      <c r="M614" s="31"/>
      <c r="N614" s="31"/>
      <c r="O614" s="31"/>
      <c r="P614" s="31"/>
      <c r="Q614" s="31"/>
      <c r="R614" s="31"/>
      <c r="S614" s="31"/>
      <c r="T614" s="31"/>
      <c r="U614" s="31"/>
      <c r="V614" s="31"/>
      <c r="W614" s="31"/>
      <c r="X614" s="31"/>
      <c r="Y614" s="31"/>
      <c r="Z614" s="31"/>
      <c r="AA614" s="31"/>
    </row>
    <row r="615" spans="1:27" ht="15.75" customHeight="1">
      <c r="A615" s="103"/>
      <c r="B615" s="103"/>
      <c r="C615" s="109"/>
      <c r="D615" s="103"/>
      <c r="E615" s="31"/>
      <c r="F615" s="31"/>
      <c r="G615" s="31"/>
      <c r="H615" s="31"/>
      <c r="I615" s="31"/>
      <c r="J615" s="31"/>
      <c r="K615" s="31"/>
      <c r="L615" s="31"/>
      <c r="M615" s="31"/>
      <c r="N615" s="31"/>
      <c r="O615" s="31"/>
      <c r="P615" s="31"/>
      <c r="Q615" s="31"/>
      <c r="R615" s="31"/>
      <c r="S615" s="31"/>
      <c r="T615" s="31"/>
      <c r="U615" s="31"/>
      <c r="V615" s="31"/>
      <c r="W615" s="31"/>
      <c r="X615" s="31"/>
      <c r="Y615" s="31"/>
      <c r="Z615" s="31"/>
      <c r="AA615" s="31"/>
    </row>
    <row r="616" spans="1:27" ht="15.75" customHeight="1">
      <c r="A616" s="103"/>
      <c r="B616" s="103"/>
      <c r="C616" s="109"/>
      <c r="D616" s="103"/>
      <c r="E616" s="31"/>
      <c r="F616" s="31"/>
      <c r="G616" s="31"/>
      <c r="H616" s="31"/>
      <c r="I616" s="31"/>
      <c r="J616" s="31"/>
      <c r="K616" s="31"/>
      <c r="L616" s="31"/>
      <c r="M616" s="31"/>
      <c r="N616" s="31"/>
      <c r="O616" s="31"/>
      <c r="P616" s="31"/>
      <c r="Q616" s="31"/>
      <c r="R616" s="31"/>
      <c r="S616" s="31"/>
      <c r="T616" s="31"/>
      <c r="U616" s="31"/>
      <c r="V616" s="31"/>
      <c r="W616" s="31"/>
      <c r="X616" s="31"/>
      <c r="Y616" s="31"/>
      <c r="Z616" s="31"/>
      <c r="AA616" s="31"/>
    </row>
    <row r="617" spans="1:27" ht="15.75" customHeight="1">
      <c r="A617" s="103"/>
      <c r="B617" s="103"/>
      <c r="C617" s="109"/>
      <c r="D617" s="103"/>
      <c r="E617" s="31"/>
      <c r="F617" s="31"/>
      <c r="G617" s="31"/>
      <c r="H617" s="31"/>
      <c r="I617" s="31"/>
      <c r="J617" s="31"/>
      <c r="K617" s="31"/>
      <c r="L617" s="31"/>
      <c r="M617" s="31"/>
      <c r="N617" s="31"/>
      <c r="O617" s="31"/>
      <c r="P617" s="31"/>
      <c r="Q617" s="31"/>
      <c r="R617" s="31"/>
      <c r="S617" s="31"/>
      <c r="T617" s="31"/>
      <c r="U617" s="31"/>
      <c r="V617" s="31"/>
      <c r="W617" s="31"/>
      <c r="X617" s="31"/>
      <c r="Y617" s="31"/>
      <c r="Z617" s="31"/>
      <c r="AA617" s="31"/>
    </row>
    <row r="618" spans="1:27" ht="15.75" customHeight="1">
      <c r="A618" s="103"/>
      <c r="B618" s="103"/>
      <c r="C618" s="109"/>
      <c r="D618" s="103"/>
      <c r="E618" s="31"/>
      <c r="F618" s="31"/>
      <c r="G618" s="31"/>
      <c r="H618" s="31"/>
      <c r="I618" s="31"/>
      <c r="J618" s="31"/>
      <c r="K618" s="31"/>
      <c r="L618" s="31"/>
      <c r="M618" s="31"/>
      <c r="N618" s="31"/>
      <c r="O618" s="31"/>
      <c r="P618" s="31"/>
      <c r="Q618" s="31"/>
      <c r="R618" s="31"/>
      <c r="S618" s="31"/>
      <c r="T618" s="31"/>
      <c r="U618" s="31"/>
      <c r="V618" s="31"/>
      <c r="W618" s="31"/>
      <c r="X618" s="31"/>
      <c r="Y618" s="31"/>
      <c r="Z618" s="31"/>
      <c r="AA618" s="31"/>
    </row>
    <row r="619" spans="1:27" ht="15.75" customHeight="1">
      <c r="A619" s="103"/>
      <c r="B619" s="103"/>
      <c r="C619" s="109"/>
      <c r="D619" s="103"/>
      <c r="E619" s="31"/>
      <c r="F619" s="31"/>
      <c r="G619" s="31"/>
      <c r="H619" s="31"/>
      <c r="I619" s="31"/>
      <c r="J619" s="31"/>
      <c r="K619" s="31"/>
      <c r="L619" s="31"/>
      <c r="M619" s="31"/>
      <c r="N619" s="31"/>
      <c r="O619" s="31"/>
      <c r="P619" s="31"/>
      <c r="Q619" s="31"/>
      <c r="R619" s="31"/>
      <c r="S619" s="31"/>
      <c r="T619" s="31"/>
      <c r="U619" s="31"/>
      <c r="V619" s="31"/>
      <c r="W619" s="31"/>
      <c r="X619" s="31"/>
      <c r="Y619" s="31"/>
      <c r="Z619" s="31"/>
      <c r="AA619" s="31"/>
    </row>
    <row r="620" spans="1:27" ht="15.75" customHeight="1">
      <c r="A620" s="103"/>
      <c r="B620" s="103"/>
      <c r="C620" s="109"/>
      <c r="D620" s="103"/>
      <c r="E620" s="31"/>
      <c r="F620" s="31"/>
      <c r="G620" s="31"/>
      <c r="H620" s="31"/>
      <c r="I620" s="31"/>
      <c r="J620" s="31"/>
      <c r="K620" s="31"/>
      <c r="L620" s="31"/>
      <c r="M620" s="31"/>
      <c r="N620" s="31"/>
      <c r="O620" s="31"/>
      <c r="P620" s="31"/>
      <c r="Q620" s="31"/>
      <c r="R620" s="31"/>
      <c r="S620" s="31"/>
      <c r="T620" s="31"/>
      <c r="U620" s="31"/>
      <c r="V620" s="31"/>
      <c r="W620" s="31"/>
      <c r="X620" s="31"/>
      <c r="Y620" s="31"/>
      <c r="Z620" s="31"/>
      <c r="AA620" s="31"/>
    </row>
    <row r="621" spans="1:27" ht="15.75" customHeight="1">
      <c r="A621" s="103"/>
      <c r="B621" s="103"/>
      <c r="C621" s="109"/>
      <c r="D621" s="103"/>
      <c r="E621" s="31"/>
      <c r="F621" s="31"/>
      <c r="G621" s="31"/>
      <c r="H621" s="31"/>
      <c r="I621" s="31"/>
      <c r="J621" s="31"/>
      <c r="K621" s="31"/>
      <c r="L621" s="31"/>
      <c r="M621" s="31"/>
      <c r="N621" s="31"/>
      <c r="O621" s="31"/>
      <c r="P621" s="31"/>
      <c r="Q621" s="31"/>
      <c r="R621" s="31"/>
      <c r="S621" s="31"/>
      <c r="T621" s="31"/>
      <c r="U621" s="31"/>
      <c r="V621" s="31"/>
      <c r="W621" s="31"/>
      <c r="X621" s="31"/>
      <c r="Y621" s="31"/>
      <c r="Z621" s="31"/>
      <c r="AA621" s="31"/>
    </row>
    <row r="622" spans="1:27" ht="15.75" customHeight="1">
      <c r="A622" s="103"/>
      <c r="B622" s="103"/>
      <c r="C622" s="109"/>
      <c r="D622" s="103"/>
      <c r="E622" s="31"/>
      <c r="F622" s="31"/>
      <c r="G622" s="31"/>
      <c r="H622" s="31"/>
      <c r="I622" s="31"/>
      <c r="J622" s="31"/>
      <c r="K622" s="31"/>
      <c r="L622" s="31"/>
      <c r="M622" s="31"/>
      <c r="N622" s="31"/>
      <c r="O622" s="31"/>
      <c r="P622" s="31"/>
      <c r="Q622" s="31"/>
      <c r="R622" s="31"/>
      <c r="S622" s="31"/>
      <c r="T622" s="31"/>
      <c r="U622" s="31"/>
      <c r="V622" s="31"/>
      <c r="W622" s="31"/>
      <c r="X622" s="31"/>
      <c r="Y622" s="31"/>
      <c r="Z622" s="31"/>
      <c r="AA622" s="31"/>
    </row>
    <row r="623" spans="1:27" ht="15.75" customHeight="1">
      <c r="A623" s="103"/>
      <c r="B623" s="103"/>
      <c r="C623" s="109"/>
      <c r="D623" s="103"/>
      <c r="E623" s="31"/>
      <c r="F623" s="31"/>
      <c r="G623" s="31"/>
      <c r="H623" s="31"/>
      <c r="I623" s="31"/>
      <c r="J623" s="31"/>
      <c r="K623" s="31"/>
      <c r="L623" s="31"/>
      <c r="M623" s="31"/>
      <c r="N623" s="31"/>
      <c r="O623" s="31"/>
      <c r="P623" s="31"/>
      <c r="Q623" s="31"/>
      <c r="R623" s="31"/>
      <c r="S623" s="31"/>
      <c r="T623" s="31"/>
      <c r="U623" s="31"/>
      <c r="V623" s="31"/>
      <c r="W623" s="31"/>
      <c r="X623" s="31"/>
      <c r="Y623" s="31"/>
      <c r="Z623" s="31"/>
      <c r="AA623" s="31"/>
    </row>
    <row r="624" spans="1:27" ht="15.75" customHeight="1">
      <c r="A624" s="103"/>
      <c r="B624" s="103"/>
      <c r="C624" s="109"/>
      <c r="D624" s="103"/>
      <c r="E624" s="31"/>
      <c r="F624" s="31"/>
      <c r="G624" s="31"/>
      <c r="H624" s="31"/>
      <c r="I624" s="31"/>
      <c r="J624" s="31"/>
      <c r="K624" s="31"/>
      <c r="L624" s="31"/>
      <c r="M624" s="31"/>
      <c r="N624" s="31"/>
      <c r="O624" s="31"/>
      <c r="P624" s="31"/>
      <c r="Q624" s="31"/>
      <c r="R624" s="31"/>
      <c r="S624" s="31"/>
      <c r="T624" s="31"/>
      <c r="U624" s="31"/>
      <c r="V624" s="31"/>
      <c r="W624" s="31"/>
      <c r="X624" s="31"/>
      <c r="Y624" s="31"/>
      <c r="Z624" s="31"/>
      <c r="AA624" s="31"/>
    </row>
    <row r="625" spans="1:27" ht="15.75" customHeight="1">
      <c r="A625" s="103"/>
      <c r="B625" s="103"/>
      <c r="C625" s="109"/>
      <c r="D625" s="103"/>
      <c r="E625" s="31"/>
      <c r="F625" s="31"/>
      <c r="G625" s="31"/>
      <c r="H625" s="31"/>
      <c r="I625" s="31"/>
      <c r="J625" s="31"/>
      <c r="K625" s="31"/>
      <c r="L625" s="31"/>
      <c r="M625" s="31"/>
      <c r="N625" s="31"/>
      <c r="O625" s="31"/>
      <c r="P625" s="31"/>
      <c r="Q625" s="31"/>
      <c r="R625" s="31"/>
      <c r="S625" s="31"/>
      <c r="T625" s="31"/>
      <c r="U625" s="31"/>
      <c r="V625" s="31"/>
      <c r="W625" s="31"/>
      <c r="X625" s="31"/>
      <c r="Y625" s="31"/>
      <c r="Z625" s="31"/>
      <c r="AA625" s="31"/>
    </row>
    <row r="626" spans="1:27" ht="15.75" customHeight="1">
      <c r="A626" s="103"/>
      <c r="B626" s="103"/>
      <c r="C626" s="109"/>
      <c r="D626" s="103"/>
      <c r="E626" s="31"/>
      <c r="F626" s="31"/>
      <c r="G626" s="31"/>
      <c r="H626" s="31"/>
      <c r="I626" s="31"/>
      <c r="J626" s="31"/>
      <c r="K626" s="31"/>
      <c r="L626" s="31"/>
      <c r="M626" s="31"/>
      <c r="N626" s="31"/>
      <c r="O626" s="31"/>
      <c r="P626" s="31"/>
      <c r="Q626" s="31"/>
      <c r="R626" s="31"/>
      <c r="S626" s="31"/>
      <c r="T626" s="31"/>
      <c r="U626" s="31"/>
      <c r="V626" s="31"/>
      <c r="W626" s="31"/>
      <c r="X626" s="31"/>
      <c r="Y626" s="31"/>
      <c r="Z626" s="31"/>
      <c r="AA626" s="31"/>
    </row>
    <row r="627" spans="1:27" ht="15.75" customHeight="1">
      <c r="A627" s="103"/>
      <c r="B627" s="103"/>
      <c r="C627" s="109"/>
      <c r="D627" s="103"/>
      <c r="E627" s="31"/>
      <c r="F627" s="31"/>
      <c r="G627" s="31"/>
      <c r="H627" s="31"/>
      <c r="I627" s="31"/>
      <c r="J627" s="31"/>
      <c r="K627" s="31"/>
      <c r="L627" s="31"/>
      <c r="M627" s="31"/>
      <c r="N627" s="31"/>
      <c r="O627" s="31"/>
      <c r="P627" s="31"/>
      <c r="Q627" s="31"/>
      <c r="R627" s="31"/>
      <c r="S627" s="31"/>
      <c r="T627" s="31"/>
      <c r="U627" s="31"/>
      <c r="V627" s="31"/>
      <c r="W627" s="31"/>
      <c r="X627" s="31"/>
      <c r="Y627" s="31"/>
      <c r="Z627" s="31"/>
      <c r="AA627" s="31"/>
    </row>
    <row r="628" spans="1:27" ht="15.75" customHeight="1">
      <c r="A628" s="103"/>
      <c r="B628" s="103"/>
      <c r="C628" s="109"/>
      <c r="D628" s="103"/>
      <c r="E628" s="31"/>
      <c r="F628" s="31"/>
      <c r="G628" s="31"/>
      <c r="H628" s="31"/>
      <c r="I628" s="31"/>
      <c r="J628" s="31"/>
      <c r="K628" s="31"/>
      <c r="L628" s="31"/>
      <c r="M628" s="31"/>
      <c r="N628" s="31"/>
      <c r="O628" s="31"/>
      <c r="P628" s="31"/>
      <c r="Q628" s="31"/>
      <c r="R628" s="31"/>
      <c r="S628" s="31"/>
      <c r="T628" s="31"/>
      <c r="U628" s="31"/>
      <c r="V628" s="31"/>
      <c r="W628" s="31"/>
      <c r="X628" s="31"/>
      <c r="Y628" s="31"/>
      <c r="Z628" s="31"/>
      <c r="AA628" s="31"/>
    </row>
    <row r="629" spans="1:27" ht="15.75" customHeight="1">
      <c r="A629" s="103"/>
      <c r="B629" s="103"/>
      <c r="C629" s="109"/>
      <c r="D629" s="103"/>
      <c r="E629" s="31"/>
      <c r="F629" s="31"/>
      <c r="G629" s="31"/>
      <c r="H629" s="31"/>
      <c r="I629" s="31"/>
      <c r="J629" s="31"/>
      <c r="K629" s="31"/>
      <c r="L629" s="31"/>
      <c r="M629" s="31"/>
      <c r="N629" s="31"/>
      <c r="O629" s="31"/>
      <c r="P629" s="31"/>
      <c r="Q629" s="31"/>
      <c r="R629" s="31"/>
      <c r="S629" s="31"/>
      <c r="T629" s="31"/>
      <c r="U629" s="31"/>
      <c r="V629" s="31"/>
      <c r="W629" s="31"/>
      <c r="X629" s="31"/>
      <c r="Y629" s="31"/>
      <c r="Z629" s="31"/>
      <c r="AA629" s="31"/>
    </row>
    <row r="630" spans="1:27" ht="15.75" customHeight="1">
      <c r="A630" s="103"/>
      <c r="B630" s="103"/>
      <c r="C630" s="109"/>
      <c r="D630" s="103"/>
      <c r="E630" s="31"/>
      <c r="F630" s="31"/>
      <c r="G630" s="31"/>
      <c r="H630" s="31"/>
      <c r="I630" s="31"/>
      <c r="J630" s="31"/>
      <c r="K630" s="31"/>
      <c r="L630" s="31"/>
      <c r="M630" s="31"/>
      <c r="N630" s="31"/>
      <c r="O630" s="31"/>
      <c r="P630" s="31"/>
      <c r="Q630" s="31"/>
      <c r="R630" s="31"/>
      <c r="S630" s="31"/>
      <c r="T630" s="31"/>
      <c r="U630" s="31"/>
      <c r="V630" s="31"/>
      <c r="W630" s="31"/>
      <c r="X630" s="31"/>
      <c r="Y630" s="31"/>
      <c r="Z630" s="31"/>
      <c r="AA630" s="31"/>
    </row>
    <row r="631" spans="1:27" ht="15.75" customHeight="1">
      <c r="A631" s="103"/>
      <c r="B631" s="103"/>
      <c r="C631" s="109"/>
      <c r="D631" s="103"/>
      <c r="E631" s="31"/>
      <c r="F631" s="31"/>
      <c r="G631" s="31"/>
      <c r="H631" s="31"/>
      <c r="I631" s="31"/>
      <c r="J631" s="31"/>
      <c r="K631" s="31"/>
      <c r="L631" s="31"/>
      <c r="M631" s="31"/>
      <c r="N631" s="31"/>
      <c r="O631" s="31"/>
      <c r="P631" s="31"/>
      <c r="Q631" s="31"/>
      <c r="R631" s="31"/>
      <c r="S631" s="31"/>
      <c r="T631" s="31"/>
      <c r="U631" s="31"/>
      <c r="V631" s="31"/>
      <c r="W631" s="31"/>
      <c r="X631" s="31"/>
      <c r="Y631" s="31"/>
      <c r="Z631" s="31"/>
      <c r="AA631" s="31"/>
    </row>
    <row r="632" spans="1:27" ht="15.75" customHeight="1">
      <c r="A632" s="103"/>
      <c r="B632" s="103"/>
      <c r="C632" s="109"/>
      <c r="D632" s="103"/>
      <c r="E632" s="31"/>
      <c r="F632" s="31"/>
      <c r="G632" s="31"/>
      <c r="H632" s="31"/>
      <c r="I632" s="31"/>
      <c r="J632" s="31"/>
      <c r="K632" s="31"/>
      <c r="L632" s="31"/>
      <c r="M632" s="31"/>
      <c r="N632" s="31"/>
      <c r="O632" s="31"/>
      <c r="P632" s="31"/>
      <c r="Q632" s="31"/>
      <c r="R632" s="31"/>
      <c r="S632" s="31"/>
      <c r="T632" s="31"/>
      <c r="U632" s="31"/>
      <c r="V632" s="31"/>
      <c r="W632" s="31"/>
      <c r="X632" s="31"/>
      <c r="Y632" s="31"/>
      <c r="Z632" s="31"/>
      <c r="AA632" s="31"/>
    </row>
    <row r="633" spans="1:27" ht="15.75" customHeight="1">
      <c r="A633" s="103"/>
      <c r="B633" s="103"/>
      <c r="C633" s="109"/>
      <c r="D633" s="103"/>
      <c r="E633" s="31"/>
      <c r="F633" s="31"/>
      <c r="G633" s="31"/>
      <c r="H633" s="31"/>
      <c r="I633" s="31"/>
      <c r="J633" s="31"/>
      <c r="K633" s="31"/>
      <c r="L633" s="31"/>
      <c r="M633" s="31"/>
      <c r="N633" s="31"/>
      <c r="O633" s="31"/>
      <c r="P633" s="31"/>
      <c r="Q633" s="31"/>
      <c r="R633" s="31"/>
      <c r="S633" s="31"/>
      <c r="T633" s="31"/>
      <c r="U633" s="31"/>
      <c r="V633" s="31"/>
      <c r="W633" s="31"/>
      <c r="X633" s="31"/>
      <c r="Y633" s="31"/>
      <c r="Z633" s="31"/>
      <c r="AA633" s="31"/>
    </row>
    <row r="634" spans="1:27" ht="15.75" customHeight="1">
      <c r="A634" s="103"/>
      <c r="B634" s="103"/>
      <c r="C634" s="109"/>
      <c r="D634" s="103"/>
      <c r="E634" s="31"/>
      <c r="F634" s="31"/>
      <c r="G634" s="31"/>
      <c r="H634" s="31"/>
      <c r="I634" s="31"/>
      <c r="J634" s="31"/>
      <c r="K634" s="31"/>
      <c r="L634" s="31"/>
      <c r="M634" s="31"/>
      <c r="N634" s="31"/>
      <c r="O634" s="31"/>
      <c r="P634" s="31"/>
      <c r="Q634" s="31"/>
      <c r="R634" s="31"/>
      <c r="S634" s="31"/>
      <c r="T634" s="31"/>
      <c r="U634" s="31"/>
      <c r="V634" s="31"/>
      <c r="W634" s="31"/>
      <c r="X634" s="31"/>
      <c r="Y634" s="31"/>
      <c r="Z634" s="31"/>
      <c r="AA634" s="31"/>
    </row>
    <row r="635" spans="1:27" ht="15.75" customHeight="1">
      <c r="A635" s="103"/>
      <c r="B635" s="103"/>
      <c r="C635" s="109"/>
      <c r="D635" s="103"/>
      <c r="E635" s="31"/>
      <c r="F635" s="31"/>
      <c r="G635" s="31"/>
      <c r="H635" s="31"/>
      <c r="I635" s="31"/>
      <c r="J635" s="31"/>
      <c r="K635" s="31"/>
      <c r="L635" s="31"/>
      <c r="M635" s="31"/>
      <c r="N635" s="31"/>
      <c r="O635" s="31"/>
      <c r="P635" s="31"/>
      <c r="Q635" s="31"/>
      <c r="R635" s="31"/>
      <c r="S635" s="31"/>
      <c r="T635" s="31"/>
      <c r="U635" s="31"/>
      <c r="V635" s="31"/>
      <c r="W635" s="31"/>
      <c r="X635" s="31"/>
      <c r="Y635" s="31"/>
      <c r="Z635" s="31"/>
      <c r="AA635" s="31"/>
    </row>
    <row r="636" spans="1:27" ht="15.75" customHeight="1">
      <c r="A636" s="103"/>
      <c r="B636" s="103"/>
      <c r="C636" s="109"/>
      <c r="D636" s="103"/>
      <c r="E636" s="31"/>
      <c r="F636" s="31"/>
      <c r="G636" s="31"/>
      <c r="H636" s="31"/>
      <c r="I636" s="31"/>
      <c r="J636" s="31"/>
      <c r="K636" s="31"/>
      <c r="L636" s="31"/>
      <c r="M636" s="31"/>
      <c r="N636" s="31"/>
      <c r="O636" s="31"/>
      <c r="P636" s="31"/>
      <c r="Q636" s="31"/>
      <c r="R636" s="31"/>
      <c r="S636" s="31"/>
      <c r="T636" s="31"/>
      <c r="U636" s="31"/>
      <c r="V636" s="31"/>
      <c r="W636" s="31"/>
      <c r="X636" s="31"/>
      <c r="Y636" s="31"/>
      <c r="Z636" s="31"/>
      <c r="AA636" s="31"/>
    </row>
    <row r="637" spans="1:27" ht="15.75" customHeight="1">
      <c r="A637" s="103"/>
      <c r="B637" s="103"/>
      <c r="C637" s="109"/>
      <c r="D637" s="103"/>
      <c r="E637" s="31"/>
      <c r="F637" s="31"/>
      <c r="G637" s="31"/>
      <c r="H637" s="31"/>
      <c r="I637" s="31"/>
      <c r="J637" s="31"/>
      <c r="K637" s="31"/>
      <c r="L637" s="31"/>
      <c r="M637" s="31"/>
      <c r="N637" s="31"/>
      <c r="O637" s="31"/>
      <c r="P637" s="31"/>
      <c r="Q637" s="31"/>
      <c r="R637" s="31"/>
      <c r="S637" s="31"/>
      <c r="T637" s="31"/>
      <c r="U637" s="31"/>
      <c r="V637" s="31"/>
      <c r="W637" s="31"/>
      <c r="X637" s="31"/>
      <c r="Y637" s="31"/>
      <c r="Z637" s="31"/>
      <c r="AA637" s="31"/>
    </row>
    <row r="638" spans="1:27" ht="15.75" customHeight="1">
      <c r="A638" s="103"/>
      <c r="B638" s="103"/>
      <c r="C638" s="109"/>
      <c r="D638" s="103"/>
      <c r="E638" s="31"/>
      <c r="F638" s="31"/>
      <c r="G638" s="31"/>
      <c r="H638" s="31"/>
      <c r="I638" s="31"/>
      <c r="J638" s="31"/>
      <c r="K638" s="31"/>
      <c r="L638" s="31"/>
      <c r="M638" s="31"/>
      <c r="N638" s="31"/>
      <c r="O638" s="31"/>
      <c r="P638" s="31"/>
      <c r="Q638" s="31"/>
      <c r="R638" s="31"/>
      <c r="S638" s="31"/>
      <c r="T638" s="31"/>
      <c r="U638" s="31"/>
      <c r="V638" s="31"/>
      <c r="W638" s="31"/>
      <c r="X638" s="31"/>
      <c r="Y638" s="31"/>
      <c r="Z638" s="31"/>
      <c r="AA638" s="31"/>
    </row>
    <row r="639" spans="1:27" ht="15.75" customHeight="1">
      <c r="A639" s="103"/>
      <c r="B639" s="103"/>
      <c r="C639" s="109"/>
      <c r="D639" s="103"/>
      <c r="E639" s="31"/>
      <c r="F639" s="31"/>
      <c r="G639" s="31"/>
      <c r="H639" s="31"/>
      <c r="I639" s="31"/>
      <c r="J639" s="31"/>
      <c r="K639" s="31"/>
      <c r="L639" s="31"/>
      <c r="M639" s="31"/>
      <c r="N639" s="31"/>
      <c r="O639" s="31"/>
      <c r="P639" s="31"/>
      <c r="Q639" s="31"/>
      <c r="R639" s="31"/>
      <c r="S639" s="31"/>
      <c r="T639" s="31"/>
      <c r="U639" s="31"/>
      <c r="V639" s="31"/>
      <c r="W639" s="31"/>
      <c r="X639" s="31"/>
      <c r="Y639" s="31"/>
      <c r="Z639" s="31"/>
      <c r="AA639" s="31"/>
    </row>
    <row r="640" spans="1:27" ht="15.75" customHeight="1">
      <c r="A640" s="103"/>
      <c r="B640" s="103"/>
      <c r="C640" s="109"/>
      <c r="D640" s="103"/>
      <c r="E640" s="31"/>
      <c r="F640" s="31"/>
      <c r="G640" s="31"/>
      <c r="H640" s="31"/>
      <c r="I640" s="31"/>
      <c r="J640" s="31"/>
      <c r="K640" s="31"/>
      <c r="L640" s="31"/>
      <c r="M640" s="31"/>
      <c r="N640" s="31"/>
      <c r="O640" s="31"/>
      <c r="P640" s="31"/>
      <c r="Q640" s="31"/>
      <c r="R640" s="31"/>
      <c r="S640" s="31"/>
      <c r="T640" s="31"/>
      <c r="U640" s="31"/>
      <c r="V640" s="31"/>
      <c r="W640" s="31"/>
      <c r="X640" s="31"/>
      <c r="Y640" s="31"/>
      <c r="Z640" s="31"/>
      <c r="AA640" s="31"/>
    </row>
    <row r="641" spans="1:27" ht="15.75" customHeight="1">
      <c r="A641" s="103"/>
      <c r="B641" s="103"/>
      <c r="C641" s="109"/>
      <c r="D641" s="103"/>
      <c r="E641" s="31"/>
      <c r="F641" s="31"/>
      <c r="G641" s="31"/>
      <c r="H641" s="31"/>
      <c r="I641" s="31"/>
      <c r="J641" s="31"/>
      <c r="K641" s="31"/>
      <c r="L641" s="31"/>
      <c r="M641" s="31"/>
      <c r="N641" s="31"/>
      <c r="O641" s="31"/>
      <c r="P641" s="31"/>
      <c r="Q641" s="31"/>
      <c r="R641" s="31"/>
      <c r="S641" s="31"/>
      <c r="T641" s="31"/>
      <c r="U641" s="31"/>
      <c r="V641" s="31"/>
      <c r="W641" s="31"/>
      <c r="X641" s="31"/>
      <c r="Y641" s="31"/>
      <c r="Z641" s="31"/>
      <c r="AA641" s="31"/>
    </row>
    <row r="642" spans="1:27" ht="15.75" customHeight="1">
      <c r="A642" s="103"/>
      <c r="B642" s="103"/>
      <c r="C642" s="109"/>
      <c r="D642" s="103"/>
      <c r="E642" s="31"/>
      <c r="F642" s="31"/>
      <c r="G642" s="31"/>
      <c r="H642" s="31"/>
      <c r="I642" s="31"/>
      <c r="J642" s="31"/>
      <c r="K642" s="31"/>
      <c r="L642" s="31"/>
      <c r="M642" s="31"/>
      <c r="N642" s="31"/>
      <c r="O642" s="31"/>
      <c r="P642" s="31"/>
      <c r="Q642" s="31"/>
      <c r="R642" s="31"/>
      <c r="S642" s="31"/>
      <c r="T642" s="31"/>
      <c r="U642" s="31"/>
      <c r="V642" s="31"/>
      <c r="W642" s="31"/>
      <c r="X642" s="31"/>
      <c r="Y642" s="31"/>
      <c r="Z642" s="31"/>
      <c r="AA642" s="31"/>
    </row>
    <row r="643" spans="1:27" ht="15.75" customHeight="1">
      <c r="A643" s="103"/>
      <c r="B643" s="103"/>
      <c r="C643" s="109"/>
      <c r="D643" s="103"/>
      <c r="E643" s="31"/>
      <c r="F643" s="31"/>
      <c r="G643" s="31"/>
      <c r="H643" s="31"/>
      <c r="I643" s="31"/>
      <c r="J643" s="31"/>
      <c r="K643" s="31"/>
      <c r="L643" s="31"/>
      <c r="M643" s="31"/>
      <c r="N643" s="31"/>
      <c r="O643" s="31"/>
      <c r="P643" s="31"/>
      <c r="Q643" s="31"/>
      <c r="R643" s="31"/>
      <c r="S643" s="31"/>
      <c r="T643" s="31"/>
      <c r="U643" s="31"/>
      <c r="V643" s="31"/>
      <c r="W643" s="31"/>
      <c r="X643" s="31"/>
      <c r="Y643" s="31"/>
      <c r="Z643" s="31"/>
      <c r="AA643" s="31"/>
    </row>
    <row r="644" spans="1:27" ht="15.75" customHeight="1">
      <c r="A644" s="103"/>
      <c r="B644" s="103"/>
      <c r="C644" s="109"/>
      <c r="D644" s="103"/>
      <c r="E644" s="31"/>
      <c r="F644" s="31"/>
      <c r="G644" s="31"/>
      <c r="H644" s="31"/>
      <c r="I644" s="31"/>
      <c r="J644" s="31"/>
      <c r="K644" s="31"/>
      <c r="L644" s="31"/>
      <c r="M644" s="31"/>
      <c r="N644" s="31"/>
      <c r="O644" s="31"/>
      <c r="P644" s="31"/>
      <c r="Q644" s="31"/>
      <c r="R644" s="31"/>
      <c r="S644" s="31"/>
      <c r="T644" s="31"/>
      <c r="U644" s="31"/>
      <c r="V644" s="31"/>
      <c r="W644" s="31"/>
      <c r="X644" s="31"/>
      <c r="Y644" s="31"/>
      <c r="Z644" s="31"/>
      <c r="AA644" s="31"/>
    </row>
    <row r="645" spans="1:27" ht="15.75" customHeight="1">
      <c r="A645" s="103"/>
      <c r="B645" s="103"/>
      <c r="C645" s="109"/>
      <c r="D645" s="103"/>
      <c r="E645" s="31"/>
      <c r="F645" s="31"/>
      <c r="G645" s="31"/>
      <c r="H645" s="31"/>
      <c r="I645" s="31"/>
      <c r="J645" s="31"/>
      <c r="K645" s="31"/>
      <c r="L645" s="31"/>
      <c r="M645" s="31"/>
      <c r="N645" s="31"/>
      <c r="O645" s="31"/>
      <c r="P645" s="31"/>
      <c r="Q645" s="31"/>
      <c r="R645" s="31"/>
      <c r="S645" s="31"/>
      <c r="T645" s="31"/>
      <c r="U645" s="31"/>
      <c r="V645" s="31"/>
      <c r="W645" s="31"/>
      <c r="X645" s="31"/>
      <c r="Y645" s="31"/>
      <c r="Z645" s="31"/>
      <c r="AA645" s="31"/>
    </row>
    <row r="646" spans="1:27" ht="15.75" customHeight="1">
      <c r="A646" s="103"/>
      <c r="B646" s="103"/>
      <c r="C646" s="109"/>
      <c r="D646" s="103"/>
      <c r="E646" s="31"/>
      <c r="F646" s="31"/>
      <c r="G646" s="31"/>
      <c r="H646" s="31"/>
      <c r="I646" s="31"/>
      <c r="J646" s="31"/>
      <c r="K646" s="31"/>
      <c r="L646" s="31"/>
      <c r="M646" s="31"/>
      <c r="N646" s="31"/>
      <c r="O646" s="31"/>
      <c r="P646" s="31"/>
      <c r="Q646" s="31"/>
      <c r="R646" s="31"/>
      <c r="S646" s="31"/>
      <c r="T646" s="31"/>
      <c r="U646" s="31"/>
      <c r="V646" s="31"/>
      <c r="W646" s="31"/>
      <c r="X646" s="31"/>
      <c r="Y646" s="31"/>
      <c r="Z646" s="31"/>
      <c r="AA646" s="31"/>
    </row>
    <row r="647" spans="1:27" ht="15.75" customHeight="1">
      <c r="A647" s="103"/>
      <c r="B647" s="103"/>
      <c r="C647" s="109"/>
      <c r="D647" s="103"/>
      <c r="E647" s="31"/>
      <c r="F647" s="31"/>
      <c r="G647" s="31"/>
      <c r="H647" s="31"/>
      <c r="I647" s="31"/>
      <c r="J647" s="31"/>
      <c r="K647" s="31"/>
      <c r="L647" s="31"/>
      <c r="M647" s="31"/>
      <c r="N647" s="31"/>
      <c r="O647" s="31"/>
      <c r="P647" s="31"/>
      <c r="Q647" s="31"/>
      <c r="R647" s="31"/>
      <c r="S647" s="31"/>
      <c r="T647" s="31"/>
      <c r="U647" s="31"/>
      <c r="V647" s="31"/>
      <c r="W647" s="31"/>
      <c r="X647" s="31"/>
      <c r="Y647" s="31"/>
      <c r="Z647" s="31"/>
      <c r="AA647" s="31"/>
    </row>
    <row r="648" spans="1:27" ht="15.75" customHeight="1">
      <c r="A648" s="103"/>
      <c r="B648" s="103"/>
      <c r="C648" s="109"/>
      <c r="D648" s="103"/>
      <c r="E648" s="31"/>
      <c r="F648" s="31"/>
      <c r="G648" s="31"/>
      <c r="H648" s="31"/>
      <c r="I648" s="31"/>
      <c r="J648" s="31"/>
      <c r="K648" s="31"/>
      <c r="L648" s="31"/>
      <c r="M648" s="31"/>
      <c r="N648" s="31"/>
      <c r="O648" s="31"/>
      <c r="P648" s="31"/>
      <c r="Q648" s="31"/>
      <c r="R648" s="31"/>
      <c r="S648" s="31"/>
      <c r="T648" s="31"/>
      <c r="U648" s="31"/>
      <c r="V648" s="31"/>
      <c r="W648" s="31"/>
      <c r="X648" s="31"/>
      <c r="Y648" s="31"/>
      <c r="Z648" s="31"/>
      <c r="AA648" s="31"/>
    </row>
    <row r="649" spans="1:27" ht="15.75" customHeight="1">
      <c r="A649" s="103"/>
      <c r="B649" s="103"/>
      <c r="C649" s="109"/>
      <c r="D649" s="103"/>
      <c r="E649" s="31"/>
      <c r="F649" s="31"/>
      <c r="G649" s="31"/>
      <c r="H649" s="31"/>
      <c r="I649" s="31"/>
      <c r="J649" s="31"/>
      <c r="K649" s="31"/>
      <c r="L649" s="31"/>
      <c r="M649" s="31"/>
      <c r="N649" s="31"/>
      <c r="O649" s="31"/>
      <c r="P649" s="31"/>
      <c r="Q649" s="31"/>
      <c r="R649" s="31"/>
      <c r="S649" s="31"/>
      <c r="T649" s="31"/>
      <c r="U649" s="31"/>
      <c r="V649" s="31"/>
      <c r="W649" s="31"/>
      <c r="X649" s="31"/>
      <c r="Y649" s="31"/>
      <c r="Z649" s="31"/>
      <c r="AA649" s="31"/>
    </row>
    <row r="650" spans="1:27" ht="15.75" customHeight="1">
      <c r="A650" s="103"/>
      <c r="B650" s="103"/>
      <c r="C650" s="109"/>
      <c r="D650" s="103"/>
      <c r="E650" s="31"/>
      <c r="F650" s="31"/>
      <c r="G650" s="31"/>
      <c r="H650" s="31"/>
      <c r="I650" s="31"/>
      <c r="J650" s="31"/>
      <c r="K650" s="31"/>
      <c r="L650" s="31"/>
      <c r="M650" s="31"/>
      <c r="N650" s="31"/>
      <c r="O650" s="31"/>
      <c r="P650" s="31"/>
      <c r="Q650" s="31"/>
      <c r="R650" s="31"/>
      <c r="S650" s="31"/>
      <c r="T650" s="31"/>
      <c r="U650" s="31"/>
      <c r="V650" s="31"/>
      <c r="W650" s="31"/>
      <c r="X650" s="31"/>
      <c r="Y650" s="31"/>
      <c r="Z650" s="31"/>
      <c r="AA650" s="31"/>
    </row>
    <row r="651" spans="1:27" ht="15.75" customHeight="1">
      <c r="A651" s="103"/>
      <c r="B651" s="103"/>
      <c r="C651" s="109"/>
      <c r="D651" s="103"/>
      <c r="E651" s="31"/>
      <c r="F651" s="31"/>
      <c r="G651" s="31"/>
      <c r="H651" s="31"/>
      <c r="I651" s="31"/>
      <c r="J651" s="31"/>
      <c r="K651" s="31"/>
      <c r="L651" s="31"/>
      <c r="M651" s="31"/>
      <c r="N651" s="31"/>
      <c r="O651" s="31"/>
      <c r="P651" s="31"/>
      <c r="Q651" s="31"/>
      <c r="R651" s="31"/>
      <c r="S651" s="31"/>
      <c r="T651" s="31"/>
      <c r="U651" s="31"/>
      <c r="V651" s="31"/>
      <c r="W651" s="31"/>
      <c r="X651" s="31"/>
      <c r="Y651" s="31"/>
      <c r="Z651" s="31"/>
      <c r="AA651" s="31"/>
    </row>
    <row r="652" spans="1:27" ht="15.75" customHeight="1">
      <c r="A652" s="103"/>
      <c r="B652" s="103"/>
      <c r="C652" s="109"/>
      <c r="D652" s="103"/>
      <c r="E652" s="31"/>
      <c r="F652" s="31"/>
      <c r="G652" s="31"/>
      <c r="H652" s="31"/>
      <c r="I652" s="31"/>
      <c r="J652" s="31"/>
      <c r="K652" s="31"/>
      <c r="L652" s="31"/>
      <c r="M652" s="31"/>
      <c r="N652" s="31"/>
      <c r="O652" s="31"/>
      <c r="P652" s="31"/>
      <c r="Q652" s="31"/>
      <c r="R652" s="31"/>
      <c r="S652" s="31"/>
      <c r="T652" s="31"/>
      <c r="U652" s="31"/>
      <c r="V652" s="31"/>
      <c r="W652" s="31"/>
      <c r="X652" s="31"/>
      <c r="Y652" s="31"/>
      <c r="Z652" s="31"/>
      <c r="AA652" s="31"/>
    </row>
    <row r="653" spans="1:27" ht="15.75" customHeight="1">
      <c r="A653" s="103"/>
      <c r="B653" s="103"/>
      <c r="C653" s="109"/>
      <c r="D653" s="103"/>
      <c r="E653" s="31"/>
      <c r="F653" s="31"/>
      <c r="G653" s="31"/>
      <c r="H653" s="31"/>
      <c r="I653" s="31"/>
      <c r="J653" s="31"/>
      <c r="K653" s="31"/>
      <c r="L653" s="31"/>
      <c r="M653" s="31"/>
      <c r="N653" s="31"/>
      <c r="O653" s="31"/>
      <c r="P653" s="31"/>
      <c r="Q653" s="31"/>
      <c r="R653" s="31"/>
      <c r="S653" s="31"/>
      <c r="T653" s="31"/>
      <c r="U653" s="31"/>
      <c r="V653" s="31"/>
      <c r="W653" s="31"/>
      <c r="X653" s="31"/>
      <c r="Y653" s="31"/>
      <c r="Z653" s="31"/>
      <c r="AA653" s="31"/>
    </row>
    <row r="654" spans="1:27" ht="15.75" customHeight="1">
      <c r="A654" s="103"/>
      <c r="B654" s="103"/>
      <c r="C654" s="109"/>
      <c r="D654" s="103"/>
      <c r="E654" s="31"/>
      <c r="F654" s="31"/>
      <c r="G654" s="31"/>
      <c r="H654" s="31"/>
      <c r="I654" s="31"/>
      <c r="J654" s="31"/>
      <c r="K654" s="31"/>
      <c r="L654" s="31"/>
      <c r="M654" s="31"/>
      <c r="N654" s="31"/>
      <c r="O654" s="31"/>
      <c r="P654" s="31"/>
      <c r="Q654" s="31"/>
      <c r="R654" s="31"/>
      <c r="S654" s="31"/>
      <c r="T654" s="31"/>
      <c r="U654" s="31"/>
      <c r="V654" s="31"/>
      <c r="W654" s="31"/>
      <c r="X654" s="31"/>
      <c r="Y654" s="31"/>
      <c r="Z654" s="31"/>
      <c r="AA654" s="31"/>
    </row>
    <row r="655" spans="1:27" ht="15.75" customHeight="1">
      <c r="A655" s="103"/>
      <c r="B655" s="103"/>
      <c r="C655" s="109"/>
      <c r="D655" s="103"/>
      <c r="E655" s="31"/>
      <c r="F655" s="31"/>
      <c r="G655" s="31"/>
      <c r="H655" s="31"/>
      <c r="I655" s="31"/>
      <c r="J655" s="31"/>
      <c r="K655" s="31"/>
      <c r="L655" s="31"/>
      <c r="M655" s="31"/>
      <c r="N655" s="31"/>
      <c r="O655" s="31"/>
      <c r="P655" s="31"/>
      <c r="Q655" s="31"/>
      <c r="R655" s="31"/>
      <c r="S655" s="31"/>
      <c r="T655" s="31"/>
      <c r="U655" s="31"/>
      <c r="V655" s="31"/>
      <c r="W655" s="31"/>
      <c r="X655" s="31"/>
      <c r="Y655" s="31"/>
      <c r="Z655" s="31"/>
      <c r="AA655" s="31"/>
    </row>
    <row r="656" spans="1:27" ht="15.75" customHeight="1">
      <c r="A656" s="103"/>
      <c r="B656" s="103"/>
      <c r="C656" s="109"/>
      <c r="D656" s="103"/>
      <c r="E656" s="31"/>
      <c r="F656" s="31"/>
      <c r="G656" s="31"/>
      <c r="H656" s="31"/>
      <c r="I656" s="31"/>
      <c r="J656" s="31"/>
      <c r="K656" s="31"/>
      <c r="L656" s="31"/>
      <c r="M656" s="31"/>
      <c r="N656" s="31"/>
      <c r="O656" s="31"/>
      <c r="P656" s="31"/>
      <c r="Q656" s="31"/>
      <c r="R656" s="31"/>
      <c r="S656" s="31"/>
      <c r="T656" s="31"/>
      <c r="U656" s="31"/>
      <c r="V656" s="31"/>
      <c r="W656" s="31"/>
      <c r="X656" s="31"/>
      <c r="Y656" s="31"/>
      <c r="Z656" s="31"/>
      <c r="AA656" s="31"/>
    </row>
    <row r="657" spans="1:27" ht="15.75" customHeight="1">
      <c r="A657" s="103"/>
      <c r="B657" s="103"/>
      <c r="C657" s="109"/>
      <c r="D657" s="103"/>
      <c r="E657" s="31"/>
      <c r="F657" s="31"/>
      <c r="G657" s="31"/>
      <c r="H657" s="31"/>
      <c r="I657" s="31"/>
      <c r="J657" s="31"/>
      <c r="K657" s="31"/>
      <c r="L657" s="31"/>
      <c r="M657" s="31"/>
      <c r="N657" s="31"/>
      <c r="O657" s="31"/>
      <c r="P657" s="31"/>
      <c r="Q657" s="31"/>
      <c r="R657" s="31"/>
      <c r="S657" s="31"/>
      <c r="T657" s="31"/>
      <c r="U657" s="31"/>
      <c r="V657" s="31"/>
      <c r="W657" s="31"/>
      <c r="X657" s="31"/>
      <c r="Y657" s="31"/>
      <c r="Z657" s="31"/>
      <c r="AA657" s="31"/>
    </row>
    <row r="658" spans="1:27" ht="15.75" customHeight="1">
      <c r="A658" s="103"/>
      <c r="B658" s="103"/>
      <c r="C658" s="109"/>
      <c r="D658" s="103"/>
      <c r="E658" s="31"/>
      <c r="F658" s="31"/>
      <c r="G658" s="31"/>
      <c r="H658" s="31"/>
      <c r="I658" s="31"/>
      <c r="J658" s="31"/>
      <c r="K658" s="31"/>
      <c r="L658" s="31"/>
      <c r="M658" s="31"/>
      <c r="N658" s="31"/>
      <c r="O658" s="31"/>
      <c r="P658" s="31"/>
      <c r="Q658" s="31"/>
      <c r="R658" s="31"/>
      <c r="S658" s="31"/>
      <c r="T658" s="31"/>
      <c r="U658" s="31"/>
      <c r="V658" s="31"/>
      <c r="W658" s="31"/>
      <c r="X658" s="31"/>
      <c r="Y658" s="31"/>
      <c r="Z658" s="31"/>
      <c r="AA658" s="31"/>
    </row>
    <row r="659" spans="1:27" ht="15.75" customHeight="1">
      <c r="A659" s="103"/>
      <c r="B659" s="103"/>
      <c r="C659" s="109"/>
      <c r="D659" s="103"/>
      <c r="E659" s="31"/>
      <c r="F659" s="31"/>
      <c r="G659" s="31"/>
      <c r="H659" s="31"/>
      <c r="I659" s="31"/>
      <c r="J659" s="31"/>
      <c r="K659" s="31"/>
      <c r="L659" s="31"/>
      <c r="M659" s="31"/>
      <c r="N659" s="31"/>
      <c r="O659" s="31"/>
      <c r="P659" s="31"/>
      <c r="Q659" s="31"/>
      <c r="R659" s="31"/>
      <c r="S659" s="31"/>
      <c r="T659" s="31"/>
      <c r="U659" s="31"/>
      <c r="V659" s="31"/>
      <c r="W659" s="31"/>
      <c r="X659" s="31"/>
      <c r="Y659" s="31"/>
      <c r="Z659" s="31"/>
      <c r="AA659" s="31"/>
    </row>
    <row r="660" spans="1:27" ht="15.75" customHeight="1">
      <c r="A660" s="103"/>
      <c r="B660" s="103"/>
      <c r="C660" s="109"/>
      <c r="D660" s="103"/>
      <c r="E660" s="31"/>
      <c r="F660" s="31"/>
      <c r="G660" s="31"/>
      <c r="H660" s="31"/>
      <c r="I660" s="31"/>
      <c r="J660" s="31"/>
      <c r="K660" s="31"/>
      <c r="L660" s="31"/>
      <c r="M660" s="31"/>
      <c r="N660" s="31"/>
      <c r="O660" s="31"/>
      <c r="P660" s="31"/>
      <c r="Q660" s="31"/>
      <c r="R660" s="31"/>
      <c r="S660" s="31"/>
      <c r="T660" s="31"/>
      <c r="U660" s="31"/>
      <c r="V660" s="31"/>
      <c r="W660" s="31"/>
      <c r="X660" s="31"/>
      <c r="Y660" s="31"/>
      <c r="Z660" s="31"/>
      <c r="AA660" s="31"/>
    </row>
    <row r="661" spans="1:27" ht="15.75" customHeight="1">
      <c r="A661" s="103"/>
      <c r="B661" s="103"/>
      <c r="C661" s="109"/>
      <c r="D661" s="103"/>
      <c r="E661" s="31"/>
      <c r="F661" s="31"/>
      <c r="G661" s="31"/>
      <c r="H661" s="31"/>
      <c r="I661" s="31"/>
      <c r="J661" s="31"/>
      <c r="K661" s="31"/>
      <c r="L661" s="31"/>
      <c r="M661" s="31"/>
      <c r="N661" s="31"/>
      <c r="O661" s="31"/>
      <c r="P661" s="31"/>
      <c r="Q661" s="31"/>
      <c r="R661" s="31"/>
      <c r="S661" s="31"/>
      <c r="T661" s="31"/>
      <c r="U661" s="31"/>
      <c r="V661" s="31"/>
      <c r="W661" s="31"/>
      <c r="X661" s="31"/>
      <c r="Y661" s="31"/>
      <c r="Z661" s="31"/>
      <c r="AA661" s="31"/>
    </row>
    <row r="662" spans="1:27" ht="15.75" customHeight="1">
      <c r="A662" s="103"/>
      <c r="B662" s="103"/>
      <c r="C662" s="109"/>
      <c r="D662" s="103"/>
      <c r="E662" s="31"/>
      <c r="F662" s="31"/>
      <c r="G662" s="31"/>
      <c r="H662" s="31"/>
      <c r="I662" s="31"/>
      <c r="J662" s="31"/>
      <c r="K662" s="31"/>
      <c r="L662" s="31"/>
      <c r="M662" s="31"/>
      <c r="N662" s="31"/>
      <c r="O662" s="31"/>
      <c r="P662" s="31"/>
      <c r="Q662" s="31"/>
      <c r="R662" s="31"/>
      <c r="S662" s="31"/>
      <c r="T662" s="31"/>
      <c r="U662" s="31"/>
      <c r="V662" s="31"/>
      <c r="W662" s="31"/>
      <c r="X662" s="31"/>
      <c r="Y662" s="31"/>
      <c r="Z662" s="31"/>
      <c r="AA662" s="31"/>
    </row>
    <row r="663" spans="1:27" ht="15.75" customHeight="1">
      <c r="A663" s="103"/>
      <c r="B663" s="103"/>
      <c r="C663" s="109"/>
      <c r="D663" s="103"/>
      <c r="E663" s="31"/>
      <c r="F663" s="31"/>
      <c r="G663" s="31"/>
      <c r="H663" s="31"/>
      <c r="I663" s="31"/>
      <c r="J663" s="31"/>
      <c r="K663" s="31"/>
      <c r="L663" s="31"/>
      <c r="M663" s="31"/>
      <c r="N663" s="31"/>
      <c r="O663" s="31"/>
      <c r="P663" s="31"/>
      <c r="Q663" s="31"/>
      <c r="R663" s="31"/>
      <c r="S663" s="31"/>
      <c r="T663" s="31"/>
      <c r="U663" s="31"/>
      <c r="V663" s="31"/>
      <c r="W663" s="31"/>
      <c r="X663" s="31"/>
      <c r="Y663" s="31"/>
      <c r="Z663" s="31"/>
      <c r="AA663" s="31"/>
    </row>
    <row r="664" spans="1:27" ht="15.75" customHeight="1">
      <c r="A664" s="103"/>
      <c r="B664" s="103"/>
      <c r="C664" s="109"/>
      <c r="D664" s="103"/>
      <c r="E664" s="31"/>
      <c r="F664" s="31"/>
      <c r="G664" s="31"/>
      <c r="H664" s="31"/>
      <c r="I664" s="31"/>
      <c r="J664" s="31"/>
      <c r="K664" s="31"/>
      <c r="L664" s="31"/>
      <c r="M664" s="31"/>
      <c r="N664" s="31"/>
      <c r="O664" s="31"/>
      <c r="P664" s="31"/>
      <c r="Q664" s="31"/>
      <c r="R664" s="31"/>
      <c r="S664" s="31"/>
      <c r="T664" s="31"/>
      <c r="U664" s="31"/>
      <c r="V664" s="31"/>
      <c r="W664" s="31"/>
      <c r="X664" s="31"/>
      <c r="Y664" s="31"/>
      <c r="Z664" s="31"/>
      <c r="AA664" s="31"/>
    </row>
    <row r="665" spans="1:27" ht="15.75" customHeight="1">
      <c r="A665" s="103"/>
      <c r="B665" s="103"/>
      <c r="C665" s="109"/>
      <c r="D665" s="103"/>
      <c r="E665" s="31"/>
      <c r="F665" s="31"/>
      <c r="G665" s="31"/>
      <c r="H665" s="31"/>
      <c r="I665" s="31"/>
      <c r="J665" s="31"/>
      <c r="K665" s="31"/>
      <c r="L665" s="31"/>
      <c r="M665" s="31"/>
      <c r="N665" s="31"/>
      <c r="O665" s="31"/>
      <c r="P665" s="31"/>
      <c r="Q665" s="31"/>
      <c r="R665" s="31"/>
      <c r="S665" s="31"/>
      <c r="T665" s="31"/>
      <c r="U665" s="31"/>
      <c r="V665" s="31"/>
      <c r="W665" s="31"/>
      <c r="X665" s="31"/>
      <c r="Y665" s="31"/>
      <c r="Z665" s="31"/>
      <c r="AA665" s="31"/>
    </row>
    <row r="666" spans="1:27" ht="15.75" customHeight="1">
      <c r="A666" s="103"/>
      <c r="B666" s="103"/>
      <c r="C666" s="109"/>
      <c r="D666" s="103"/>
      <c r="E666" s="31"/>
      <c r="F666" s="31"/>
      <c r="G666" s="31"/>
      <c r="H666" s="31"/>
      <c r="I666" s="31"/>
      <c r="J666" s="31"/>
      <c r="K666" s="31"/>
      <c r="L666" s="31"/>
      <c r="M666" s="31"/>
      <c r="N666" s="31"/>
      <c r="O666" s="31"/>
      <c r="P666" s="31"/>
      <c r="Q666" s="31"/>
      <c r="R666" s="31"/>
      <c r="S666" s="31"/>
      <c r="T666" s="31"/>
      <c r="U666" s="31"/>
      <c r="V666" s="31"/>
      <c r="W666" s="31"/>
      <c r="X666" s="31"/>
      <c r="Y666" s="31"/>
      <c r="Z666" s="31"/>
      <c r="AA666" s="31"/>
    </row>
    <row r="667" spans="1:27" ht="15.75" customHeight="1">
      <c r="A667" s="103"/>
      <c r="B667" s="103"/>
      <c r="C667" s="109"/>
      <c r="D667" s="103"/>
      <c r="E667" s="31"/>
      <c r="F667" s="31"/>
      <c r="G667" s="31"/>
      <c r="H667" s="31"/>
      <c r="I667" s="31"/>
      <c r="J667" s="31"/>
      <c r="K667" s="31"/>
      <c r="L667" s="31"/>
      <c r="M667" s="31"/>
      <c r="N667" s="31"/>
      <c r="O667" s="31"/>
      <c r="P667" s="31"/>
      <c r="Q667" s="31"/>
      <c r="R667" s="31"/>
      <c r="S667" s="31"/>
      <c r="T667" s="31"/>
      <c r="U667" s="31"/>
      <c r="V667" s="31"/>
      <c r="W667" s="31"/>
      <c r="X667" s="31"/>
      <c r="Y667" s="31"/>
      <c r="Z667" s="31"/>
      <c r="AA667" s="31"/>
    </row>
    <row r="668" spans="1:27" ht="15.75" customHeight="1">
      <c r="A668" s="103"/>
      <c r="B668" s="103"/>
      <c r="C668" s="109"/>
      <c r="D668" s="103"/>
      <c r="E668" s="31"/>
      <c r="F668" s="31"/>
      <c r="G668" s="31"/>
      <c r="H668" s="31"/>
      <c r="I668" s="31"/>
      <c r="J668" s="31"/>
      <c r="K668" s="31"/>
      <c r="L668" s="31"/>
      <c r="M668" s="31"/>
      <c r="N668" s="31"/>
      <c r="O668" s="31"/>
      <c r="P668" s="31"/>
      <c r="Q668" s="31"/>
      <c r="R668" s="31"/>
      <c r="S668" s="31"/>
      <c r="T668" s="31"/>
      <c r="U668" s="31"/>
      <c r="V668" s="31"/>
      <c r="W668" s="31"/>
      <c r="X668" s="31"/>
      <c r="Y668" s="31"/>
      <c r="Z668" s="31"/>
      <c r="AA668" s="31"/>
    </row>
    <row r="669" spans="1:27" ht="15.75" customHeight="1">
      <c r="A669" s="103"/>
      <c r="B669" s="103"/>
      <c r="C669" s="109"/>
      <c r="D669" s="103"/>
      <c r="E669" s="31"/>
      <c r="F669" s="31"/>
      <c r="G669" s="31"/>
      <c r="H669" s="31"/>
      <c r="I669" s="31"/>
      <c r="J669" s="31"/>
      <c r="K669" s="31"/>
      <c r="L669" s="31"/>
      <c r="M669" s="31"/>
      <c r="N669" s="31"/>
      <c r="O669" s="31"/>
      <c r="P669" s="31"/>
      <c r="Q669" s="31"/>
      <c r="R669" s="31"/>
      <c r="S669" s="31"/>
      <c r="T669" s="31"/>
      <c r="U669" s="31"/>
      <c r="V669" s="31"/>
      <c r="W669" s="31"/>
      <c r="X669" s="31"/>
      <c r="Y669" s="31"/>
      <c r="Z669" s="31"/>
      <c r="AA669" s="31"/>
    </row>
    <row r="670" spans="1:27" ht="15.75" customHeight="1">
      <c r="A670" s="103"/>
      <c r="B670" s="103"/>
      <c r="C670" s="109"/>
      <c r="D670" s="103"/>
      <c r="E670" s="31"/>
      <c r="F670" s="31"/>
      <c r="G670" s="31"/>
      <c r="H670" s="31"/>
      <c r="I670" s="31"/>
      <c r="J670" s="31"/>
      <c r="K670" s="31"/>
      <c r="L670" s="31"/>
      <c r="M670" s="31"/>
      <c r="N670" s="31"/>
      <c r="O670" s="31"/>
      <c r="P670" s="31"/>
      <c r="Q670" s="31"/>
      <c r="R670" s="31"/>
      <c r="S670" s="31"/>
      <c r="T670" s="31"/>
      <c r="U670" s="31"/>
      <c r="V670" s="31"/>
      <c r="W670" s="31"/>
      <c r="X670" s="31"/>
      <c r="Y670" s="31"/>
      <c r="Z670" s="31"/>
      <c r="AA670" s="31"/>
    </row>
    <row r="671" spans="1:27" ht="15.75" customHeight="1">
      <c r="A671" s="103"/>
      <c r="B671" s="103"/>
      <c r="C671" s="109"/>
      <c r="D671" s="103"/>
      <c r="E671" s="31"/>
      <c r="F671" s="31"/>
      <c r="G671" s="31"/>
      <c r="H671" s="31"/>
      <c r="I671" s="31"/>
      <c r="J671" s="31"/>
      <c r="K671" s="31"/>
      <c r="L671" s="31"/>
      <c r="M671" s="31"/>
      <c r="N671" s="31"/>
      <c r="O671" s="31"/>
      <c r="P671" s="31"/>
      <c r="Q671" s="31"/>
      <c r="R671" s="31"/>
      <c r="S671" s="31"/>
      <c r="T671" s="31"/>
      <c r="U671" s="31"/>
      <c r="V671" s="31"/>
      <c r="W671" s="31"/>
      <c r="X671" s="31"/>
      <c r="Y671" s="31"/>
      <c r="Z671" s="31"/>
      <c r="AA671" s="31"/>
    </row>
    <row r="672" spans="1:27" ht="15.75" customHeight="1">
      <c r="A672" s="103"/>
      <c r="B672" s="103"/>
      <c r="C672" s="109"/>
      <c r="D672" s="103"/>
      <c r="E672" s="31"/>
      <c r="F672" s="31"/>
      <c r="G672" s="31"/>
      <c r="H672" s="31"/>
      <c r="I672" s="31"/>
      <c r="J672" s="31"/>
      <c r="K672" s="31"/>
      <c r="L672" s="31"/>
      <c r="M672" s="31"/>
      <c r="N672" s="31"/>
      <c r="O672" s="31"/>
      <c r="P672" s="31"/>
      <c r="Q672" s="31"/>
      <c r="R672" s="31"/>
      <c r="S672" s="31"/>
      <c r="T672" s="31"/>
      <c r="U672" s="31"/>
      <c r="V672" s="31"/>
      <c r="W672" s="31"/>
      <c r="X672" s="31"/>
      <c r="Y672" s="31"/>
      <c r="Z672" s="31"/>
      <c r="AA672" s="31"/>
    </row>
    <row r="673" spans="1:27" ht="15.75" customHeight="1">
      <c r="A673" s="103"/>
      <c r="B673" s="103"/>
      <c r="C673" s="109"/>
      <c r="D673" s="103"/>
      <c r="E673" s="31"/>
      <c r="F673" s="31"/>
      <c r="G673" s="31"/>
      <c r="H673" s="31"/>
      <c r="I673" s="31"/>
      <c r="J673" s="31"/>
      <c r="K673" s="31"/>
      <c r="L673" s="31"/>
      <c r="M673" s="31"/>
      <c r="N673" s="31"/>
      <c r="O673" s="31"/>
      <c r="P673" s="31"/>
      <c r="Q673" s="31"/>
      <c r="R673" s="31"/>
      <c r="S673" s="31"/>
      <c r="T673" s="31"/>
      <c r="U673" s="31"/>
      <c r="V673" s="31"/>
      <c r="W673" s="31"/>
      <c r="X673" s="31"/>
      <c r="Y673" s="31"/>
      <c r="Z673" s="31"/>
      <c r="AA673" s="31"/>
    </row>
    <row r="674" spans="1:27" ht="15.75" customHeight="1">
      <c r="A674" s="103"/>
      <c r="B674" s="103"/>
      <c r="C674" s="109"/>
      <c r="D674" s="103"/>
      <c r="E674" s="31"/>
      <c r="F674" s="31"/>
      <c r="G674" s="31"/>
      <c r="H674" s="31"/>
      <c r="I674" s="31"/>
      <c r="J674" s="31"/>
      <c r="K674" s="31"/>
      <c r="L674" s="31"/>
      <c r="M674" s="31"/>
      <c r="N674" s="31"/>
      <c r="O674" s="31"/>
      <c r="P674" s="31"/>
      <c r="Q674" s="31"/>
      <c r="R674" s="31"/>
      <c r="S674" s="31"/>
      <c r="T674" s="31"/>
      <c r="U674" s="31"/>
      <c r="V674" s="31"/>
      <c r="W674" s="31"/>
      <c r="X674" s="31"/>
      <c r="Y674" s="31"/>
      <c r="Z674" s="31"/>
      <c r="AA674" s="31"/>
    </row>
    <row r="675" spans="1:27" ht="15.75" customHeight="1">
      <c r="A675" s="103"/>
      <c r="B675" s="103"/>
      <c r="C675" s="109"/>
      <c r="D675" s="103"/>
      <c r="E675" s="31"/>
      <c r="F675" s="31"/>
      <c r="G675" s="31"/>
      <c r="H675" s="31"/>
      <c r="I675" s="31"/>
      <c r="J675" s="31"/>
      <c r="K675" s="31"/>
      <c r="L675" s="31"/>
      <c r="M675" s="31"/>
      <c r="N675" s="31"/>
      <c r="O675" s="31"/>
      <c r="P675" s="31"/>
      <c r="Q675" s="31"/>
      <c r="R675" s="31"/>
      <c r="S675" s="31"/>
      <c r="T675" s="31"/>
      <c r="U675" s="31"/>
      <c r="V675" s="31"/>
      <c r="W675" s="31"/>
      <c r="X675" s="31"/>
      <c r="Y675" s="31"/>
      <c r="Z675" s="31"/>
      <c r="AA675" s="31"/>
    </row>
    <row r="676" spans="1:27" ht="15.75" customHeight="1">
      <c r="A676" s="103"/>
      <c r="B676" s="103"/>
      <c r="C676" s="109"/>
      <c r="D676" s="103"/>
      <c r="E676" s="31"/>
      <c r="F676" s="31"/>
      <c r="G676" s="31"/>
      <c r="H676" s="31"/>
      <c r="I676" s="31"/>
      <c r="J676" s="31"/>
      <c r="K676" s="31"/>
      <c r="L676" s="31"/>
      <c r="M676" s="31"/>
      <c r="N676" s="31"/>
      <c r="O676" s="31"/>
      <c r="P676" s="31"/>
      <c r="Q676" s="31"/>
      <c r="R676" s="31"/>
      <c r="S676" s="31"/>
      <c r="T676" s="31"/>
      <c r="U676" s="31"/>
      <c r="V676" s="31"/>
      <c r="W676" s="31"/>
      <c r="X676" s="31"/>
      <c r="Y676" s="31"/>
      <c r="Z676" s="31"/>
      <c r="AA676" s="31"/>
    </row>
    <row r="677" spans="1:27" ht="15.75" customHeight="1">
      <c r="A677" s="103"/>
      <c r="B677" s="103"/>
      <c r="C677" s="109"/>
      <c r="D677" s="103"/>
      <c r="E677" s="31"/>
      <c r="F677" s="31"/>
      <c r="G677" s="31"/>
      <c r="H677" s="31"/>
      <c r="I677" s="31"/>
      <c r="J677" s="31"/>
      <c r="K677" s="31"/>
      <c r="L677" s="31"/>
      <c r="M677" s="31"/>
      <c r="N677" s="31"/>
      <c r="O677" s="31"/>
      <c r="P677" s="31"/>
      <c r="Q677" s="31"/>
      <c r="R677" s="31"/>
      <c r="S677" s="31"/>
      <c r="T677" s="31"/>
      <c r="U677" s="31"/>
      <c r="V677" s="31"/>
      <c r="W677" s="31"/>
      <c r="X677" s="31"/>
      <c r="Y677" s="31"/>
      <c r="Z677" s="31"/>
      <c r="AA677" s="31"/>
    </row>
    <row r="678" spans="1:27" ht="15.75" customHeight="1">
      <c r="A678" s="103"/>
      <c r="B678" s="103"/>
      <c r="C678" s="109"/>
      <c r="D678" s="103"/>
      <c r="E678" s="31"/>
      <c r="F678" s="31"/>
      <c r="G678" s="31"/>
      <c r="H678" s="31"/>
      <c r="I678" s="31"/>
      <c r="J678" s="31"/>
      <c r="K678" s="31"/>
      <c r="L678" s="31"/>
      <c r="M678" s="31"/>
      <c r="N678" s="31"/>
      <c r="O678" s="31"/>
      <c r="P678" s="31"/>
      <c r="Q678" s="31"/>
      <c r="R678" s="31"/>
      <c r="S678" s="31"/>
      <c r="T678" s="31"/>
      <c r="U678" s="31"/>
      <c r="V678" s="31"/>
      <c r="W678" s="31"/>
      <c r="X678" s="31"/>
      <c r="Y678" s="31"/>
      <c r="Z678" s="31"/>
      <c r="AA678" s="31"/>
    </row>
    <row r="679" spans="1:27" ht="15.75" customHeight="1">
      <c r="A679" s="103"/>
      <c r="B679" s="103"/>
      <c r="C679" s="109"/>
      <c r="D679" s="103"/>
      <c r="E679" s="31"/>
      <c r="F679" s="31"/>
      <c r="G679" s="31"/>
      <c r="H679" s="31"/>
      <c r="I679" s="31"/>
      <c r="J679" s="31"/>
      <c r="K679" s="31"/>
      <c r="L679" s="31"/>
      <c r="M679" s="31"/>
      <c r="N679" s="31"/>
      <c r="O679" s="31"/>
      <c r="P679" s="31"/>
      <c r="Q679" s="31"/>
      <c r="R679" s="31"/>
      <c r="S679" s="31"/>
      <c r="T679" s="31"/>
      <c r="U679" s="31"/>
      <c r="V679" s="31"/>
      <c r="W679" s="31"/>
      <c r="X679" s="31"/>
      <c r="Y679" s="31"/>
      <c r="Z679" s="31"/>
      <c r="AA679" s="31"/>
    </row>
    <row r="680" spans="1:27" ht="15.75" customHeight="1">
      <c r="A680" s="103"/>
      <c r="B680" s="103"/>
      <c r="C680" s="109"/>
      <c r="D680" s="103"/>
      <c r="E680" s="31"/>
      <c r="F680" s="31"/>
      <c r="G680" s="31"/>
      <c r="H680" s="31"/>
      <c r="I680" s="31"/>
      <c r="J680" s="31"/>
      <c r="K680" s="31"/>
      <c r="L680" s="31"/>
      <c r="M680" s="31"/>
      <c r="N680" s="31"/>
      <c r="O680" s="31"/>
      <c r="P680" s="31"/>
      <c r="Q680" s="31"/>
      <c r="R680" s="31"/>
      <c r="S680" s="31"/>
      <c r="T680" s="31"/>
      <c r="U680" s="31"/>
      <c r="V680" s="31"/>
      <c r="W680" s="31"/>
      <c r="X680" s="31"/>
      <c r="Y680" s="31"/>
      <c r="Z680" s="31"/>
      <c r="AA680" s="31"/>
    </row>
    <row r="681" spans="1:27" ht="15.75" customHeight="1">
      <c r="A681" s="103"/>
      <c r="B681" s="103"/>
      <c r="C681" s="109"/>
      <c r="D681" s="103"/>
      <c r="E681" s="31"/>
      <c r="F681" s="31"/>
      <c r="G681" s="31"/>
      <c r="H681" s="31"/>
      <c r="I681" s="31"/>
      <c r="J681" s="31"/>
      <c r="K681" s="31"/>
      <c r="L681" s="31"/>
      <c r="M681" s="31"/>
      <c r="N681" s="31"/>
      <c r="O681" s="31"/>
      <c r="P681" s="31"/>
      <c r="Q681" s="31"/>
      <c r="R681" s="31"/>
      <c r="S681" s="31"/>
      <c r="T681" s="31"/>
      <c r="U681" s="31"/>
      <c r="V681" s="31"/>
      <c r="W681" s="31"/>
      <c r="X681" s="31"/>
      <c r="Y681" s="31"/>
      <c r="Z681" s="31"/>
      <c r="AA681" s="31"/>
    </row>
    <row r="682" spans="1:27" ht="15.75" customHeight="1">
      <c r="A682" s="103"/>
      <c r="B682" s="103"/>
      <c r="C682" s="109"/>
      <c r="D682" s="103"/>
      <c r="E682" s="31"/>
      <c r="F682" s="31"/>
      <c r="G682" s="31"/>
      <c r="H682" s="31"/>
      <c r="I682" s="31"/>
      <c r="J682" s="31"/>
      <c r="K682" s="31"/>
      <c r="L682" s="31"/>
      <c r="M682" s="31"/>
      <c r="N682" s="31"/>
      <c r="O682" s="31"/>
      <c r="P682" s="31"/>
      <c r="Q682" s="31"/>
      <c r="R682" s="31"/>
      <c r="S682" s="31"/>
      <c r="T682" s="31"/>
      <c r="U682" s="31"/>
      <c r="V682" s="31"/>
      <c r="W682" s="31"/>
      <c r="X682" s="31"/>
      <c r="Y682" s="31"/>
      <c r="Z682" s="31"/>
      <c r="AA682" s="31"/>
    </row>
    <row r="683" spans="1:27" ht="15.75" customHeight="1">
      <c r="A683" s="103"/>
      <c r="B683" s="103"/>
      <c r="C683" s="109"/>
      <c r="D683" s="103"/>
      <c r="E683" s="31"/>
      <c r="F683" s="31"/>
      <c r="G683" s="31"/>
      <c r="H683" s="31"/>
      <c r="I683" s="31"/>
      <c r="J683" s="31"/>
      <c r="K683" s="31"/>
      <c r="L683" s="31"/>
      <c r="M683" s="31"/>
      <c r="N683" s="31"/>
      <c r="O683" s="31"/>
      <c r="P683" s="31"/>
      <c r="Q683" s="31"/>
      <c r="R683" s="31"/>
      <c r="S683" s="31"/>
      <c r="T683" s="31"/>
      <c r="U683" s="31"/>
      <c r="V683" s="31"/>
      <c r="W683" s="31"/>
      <c r="X683" s="31"/>
      <c r="Y683" s="31"/>
      <c r="Z683" s="31"/>
      <c r="AA683" s="31"/>
    </row>
    <row r="684" spans="1:27" ht="15.75" customHeight="1">
      <c r="A684" s="103"/>
      <c r="B684" s="103"/>
      <c r="C684" s="109"/>
      <c r="D684" s="103"/>
      <c r="E684" s="31"/>
      <c r="F684" s="31"/>
      <c r="G684" s="31"/>
      <c r="H684" s="31"/>
      <c r="I684" s="31"/>
      <c r="J684" s="31"/>
      <c r="K684" s="31"/>
      <c r="L684" s="31"/>
      <c r="M684" s="31"/>
      <c r="N684" s="31"/>
      <c r="O684" s="31"/>
      <c r="P684" s="31"/>
      <c r="Q684" s="31"/>
      <c r="R684" s="31"/>
      <c r="S684" s="31"/>
      <c r="T684" s="31"/>
      <c r="U684" s="31"/>
      <c r="V684" s="31"/>
      <c r="W684" s="31"/>
      <c r="X684" s="31"/>
      <c r="Y684" s="31"/>
      <c r="Z684" s="31"/>
      <c r="AA684" s="31"/>
    </row>
    <row r="685" spans="1:27" ht="15.75" customHeight="1">
      <c r="A685" s="103"/>
      <c r="B685" s="103"/>
      <c r="C685" s="109"/>
      <c r="D685" s="103"/>
      <c r="E685" s="31"/>
      <c r="F685" s="31"/>
      <c r="G685" s="31"/>
      <c r="H685" s="31"/>
      <c r="I685" s="31"/>
      <c r="J685" s="31"/>
      <c r="K685" s="31"/>
      <c r="L685" s="31"/>
      <c r="M685" s="31"/>
      <c r="N685" s="31"/>
      <c r="O685" s="31"/>
      <c r="P685" s="31"/>
      <c r="Q685" s="31"/>
      <c r="R685" s="31"/>
      <c r="S685" s="31"/>
      <c r="T685" s="31"/>
      <c r="U685" s="31"/>
      <c r="V685" s="31"/>
      <c r="W685" s="31"/>
      <c r="X685" s="31"/>
      <c r="Y685" s="31"/>
      <c r="Z685" s="31"/>
      <c r="AA685" s="31"/>
    </row>
    <row r="686" spans="1:27" ht="15.75" customHeight="1">
      <c r="A686" s="103"/>
      <c r="B686" s="103"/>
      <c r="C686" s="109"/>
      <c r="D686" s="103"/>
      <c r="E686" s="31"/>
      <c r="F686" s="31"/>
      <c r="G686" s="31"/>
      <c r="H686" s="31"/>
      <c r="I686" s="31"/>
      <c r="J686" s="31"/>
      <c r="K686" s="31"/>
      <c r="L686" s="31"/>
      <c r="M686" s="31"/>
      <c r="N686" s="31"/>
      <c r="O686" s="31"/>
      <c r="P686" s="31"/>
      <c r="Q686" s="31"/>
      <c r="R686" s="31"/>
      <c r="S686" s="31"/>
      <c r="T686" s="31"/>
      <c r="U686" s="31"/>
      <c r="V686" s="31"/>
      <c r="W686" s="31"/>
      <c r="X686" s="31"/>
      <c r="Y686" s="31"/>
      <c r="Z686" s="31"/>
      <c r="AA686" s="31"/>
    </row>
    <row r="687" spans="1:27" ht="15.75" customHeight="1">
      <c r="A687" s="103"/>
      <c r="B687" s="103"/>
      <c r="C687" s="109"/>
      <c r="D687" s="103"/>
      <c r="E687" s="31"/>
      <c r="F687" s="31"/>
      <c r="G687" s="31"/>
      <c r="H687" s="31"/>
      <c r="I687" s="31"/>
      <c r="J687" s="31"/>
      <c r="K687" s="31"/>
      <c r="L687" s="31"/>
      <c r="M687" s="31"/>
      <c r="N687" s="31"/>
      <c r="O687" s="31"/>
      <c r="P687" s="31"/>
      <c r="Q687" s="31"/>
      <c r="R687" s="31"/>
      <c r="S687" s="31"/>
      <c r="T687" s="31"/>
      <c r="U687" s="31"/>
      <c r="V687" s="31"/>
      <c r="W687" s="31"/>
      <c r="X687" s="31"/>
      <c r="Y687" s="31"/>
      <c r="Z687" s="31"/>
      <c r="AA687" s="31"/>
    </row>
    <row r="688" spans="1:27" ht="15.75" customHeight="1">
      <c r="A688" s="103"/>
      <c r="B688" s="103"/>
      <c r="C688" s="109"/>
      <c r="D688" s="103"/>
      <c r="E688" s="31"/>
      <c r="F688" s="31"/>
      <c r="G688" s="31"/>
      <c r="H688" s="31"/>
      <c r="I688" s="31"/>
      <c r="J688" s="31"/>
      <c r="K688" s="31"/>
      <c r="L688" s="31"/>
      <c r="M688" s="31"/>
      <c r="N688" s="31"/>
      <c r="O688" s="31"/>
      <c r="P688" s="31"/>
      <c r="Q688" s="31"/>
      <c r="R688" s="31"/>
      <c r="S688" s="31"/>
      <c r="T688" s="31"/>
      <c r="U688" s="31"/>
      <c r="V688" s="31"/>
      <c r="W688" s="31"/>
      <c r="X688" s="31"/>
      <c r="Y688" s="31"/>
      <c r="Z688" s="31"/>
      <c r="AA688" s="31"/>
    </row>
    <row r="689" spans="1:27" ht="15.75" customHeight="1">
      <c r="A689" s="103"/>
      <c r="B689" s="103"/>
      <c r="C689" s="109"/>
      <c r="D689" s="103"/>
      <c r="E689" s="31"/>
      <c r="F689" s="31"/>
      <c r="G689" s="31"/>
      <c r="H689" s="31"/>
      <c r="I689" s="31"/>
      <c r="J689" s="31"/>
      <c r="K689" s="31"/>
      <c r="L689" s="31"/>
      <c r="M689" s="31"/>
      <c r="N689" s="31"/>
      <c r="O689" s="31"/>
      <c r="P689" s="31"/>
      <c r="Q689" s="31"/>
      <c r="R689" s="31"/>
      <c r="S689" s="31"/>
      <c r="T689" s="31"/>
      <c r="U689" s="31"/>
      <c r="V689" s="31"/>
      <c r="W689" s="31"/>
      <c r="X689" s="31"/>
      <c r="Y689" s="31"/>
      <c r="Z689" s="31"/>
      <c r="AA689" s="31"/>
    </row>
    <row r="690" spans="1:27" ht="15.75" customHeight="1">
      <c r="A690" s="103"/>
      <c r="B690" s="103"/>
      <c r="C690" s="109"/>
      <c r="D690" s="103"/>
      <c r="E690" s="31"/>
      <c r="F690" s="31"/>
      <c r="G690" s="31"/>
      <c r="H690" s="31"/>
      <c r="I690" s="31"/>
      <c r="J690" s="31"/>
      <c r="K690" s="31"/>
      <c r="L690" s="31"/>
      <c r="M690" s="31"/>
      <c r="N690" s="31"/>
      <c r="O690" s="31"/>
      <c r="P690" s="31"/>
      <c r="Q690" s="31"/>
      <c r="R690" s="31"/>
      <c r="S690" s="31"/>
      <c r="T690" s="31"/>
      <c r="U690" s="31"/>
      <c r="V690" s="31"/>
      <c r="W690" s="31"/>
      <c r="X690" s="31"/>
      <c r="Y690" s="31"/>
      <c r="Z690" s="31"/>
      <c r="AA690" s="31"/>
    </row>
    <row r="691" spans="1:27" ht="15.75" customHeight="1">
      <c r="A691" s="103"/>
      <c r="B691" s="103"/>
      <c r="C691" s="109"/>
      <c r="D691" s="103"/>
      <c r="E691" s="31"/>
      <c r="F691" s="31"/>
      <c r="G691" s="31"/>
      <c r="H691" s="31"/>
      <c r="I691" s="31"/>
      <c r="J691" s="31"/>
      <c r="K691" s="31"/>
      <c r="L691" s="31"/>
      <c r="M691" s="31"/>
      <c r="N691" s="31"/>
      <c r="O691" s="31"/>
      <c r="P691" s="31"/>
      <c r="Q691" s="31"/>
      <c r="R691" s="31"/>
      <c r="S691" s="31"/>
      <c r="T691" s="31"/>
      <c r="U691" s="31"/>
      <c r="V691" s="31"/>
      <c r="W691" s="31"/>
      <c r="X691" s="31"/>
      <c r="Y691" s="31"/>
      <c r="Z691" s="31"/>
      <c r="AA691" s="31"/>
    </row>
    <row r="692" spans="1:27" ht="15.75" customHeight="1">
      <c r="A692" s="103"/>
      <c r="B692" s="103"/>
      <c r="C692" s="109"/>
      <c r="D692" s="103"/>
      <c r="E692" s="31"/>
      <c r="F692" s="31"/>
      <c r="G692" s="31"/>
      <c r="H692" s="31"/>
      <c r="I692" s="31"/>
      <c r="J692" s="31"/>
      <c r="K692" s="31"/>
      <c r="L692" s="31"/>
      <c r="M692" s="31"/>
      <c r="N692" s="31"/>
      <c r="O692" s="31"/>
      <c r="P692" s="31"/>
      <c r="Q692" s="31"/>
      <c r="R692" s="31"/>
      <c r="S692" s="31"/>
      <c r="T692" s="31"/>
      <c r="U692" s="31"/>
      <c r="V692" s="31"/>
      <c r="W692" s="31"/>
      <c r="X692" s="31"/>
      <c r="Y692" s="31"/>
      <c r="Z692" s="31"/>
      <c r="AA692" s="31"/>
    </row>
    <row r="693" spans="1:27" ht="15.75" customHeight="1">
      <c r="A693" s="103"/>
      <c r="B693" s="103"/>
      <c r="C693" s="109"/>
      <c r="D693" s="103"/>
      <c r="E693" s="31"/>
      <c r="F693" s="31"/>
      <c r="G693" s="31"/>
      <c r="H693" s="31"/>
      <c r="I693" s="31"/>
      <c r="J693" s="31"/>
      <c r="K693" s="31"/>
      <c r="L693" s="31"/>
      <c r="M693" s="31"/>
      <c r="N693" s="31"/>
      <c r="O693" s="31"/>
      <c r="P693" s="31"/>
      <c r="Q693" s="31"/>
      <c r="R693" s="31"/>
      <c r="S693" s="31"/>
      <c r="T693" s="31"/>
      <c r="U693" s="31"/>
      <c r="V693" s="31"/>
      <c r="W693" s="31"/>
      <c r="X693" s="31"/>
      <c r="Y693" s="31"/>
      <c r="Z693" s="31"/>
      <c r="AA693" s="31"/>
    </row>
    <row r="694" spans="1:27" ht="15.75" customHeight="1">
      <c r="A694" s="103"/>
      <c r="B694" s="103"/>
      <c r="C694" s="109"/>
      <c r="D694" s="103"/>
      <c r="E694" s="31"/>
      <c r="F694" s="31"/>
      <c r="G694" s="31"/>
      <c r="H694" s="31"/>
      <c r="I694" s="31"/>
      <c r="J694" s="31"/>
      <c r="K694" s="31"/>
      <c r="L694" s="31"/>
      <c r="M694" s="31"/>
      <c r="N694" s="31"/>
      <c r="O694" s="31"/>
      <c r="P694" s="31"/>
      <c r="Q694" s="31"/>
      <c r="R694" s="31"/>
      <c r="S694" s="31"/>
      <c r="T694" s="31"/>
      <c r="U694" s="31"/>
      <c r="V694" s="31"/>
      <c r="W694" s="31"/>
      <c r="X694" s="31"/>
      <c r="Y694" s="31"/>
      <c r="Z694" s="31"/>
      <c r="AA694" s="31"/>
    </row>
    <row r="695" spans="1:27" ht="15.75" customHeight="1">
      <c r="A695" s="103"/>
      <c r="B695" s="103"/>
      <c r="C695" s="109"/>
      <c r="D695" s="103"/>
      <c r="E695" s="31"/>
      <c r="F695" s="31"/>
      <c r="G695" s="31"/>
      <c r="H695" s="31"/>
      <c r="I695" s="31"/>
      <c r="J695" s="31"/>
      <c r="K695" s="31"/>
      <c r="L695" s="31"/>
      <c r="M695" s="31"/>
      <c r="N695" s="31"/>
      <c r="O695" s="31"/>
      <c r="P695" s="31"/>
      <c r="Q695" s="31"/>
      <c r="R695" s="31"/>
      <c r="S695" s="31"/>
      <c r="T695" s="31"/>
      <c r="U695" s="31"/>
      <c r="V695" s="31"/>
      <c r="W695" s="31"/>
      <c r="X695" s="31"/>
      <c r="Y695" s="31"/>
      <c r="Z695" s="31"/>
      <c r="AA695" s="31"/>
    </row>
    <row r="696" spans="1:27" ht="15.75" customHeight="1">
      <c r="A696" s="103"/>
      <c r="B696" s="103"/>
      <c r="C696" s="109"/>
      <c r="D696" s="103"/>
      <c r="E696" s="31"/>
      <c r="F696" s="31"/>
      <c r="G696" s="31"/>
      <c r="H696" s="31"/>
      <c r="I696" s="31"/>
      <c r="J696" s="31"/>
      <c r="K696" s="31"/>
      <c r="L696" s="31"/>
      <c r="M696" s="31"/>
      <c r="N696" s="31"/>
      <c r="O696" s="31"/>
      <c r="P696" s="31"/>
      <c r="Q696" s="31"/>
      <c r="R696" s="31"/>
      <c r="S696" s="31"/>
      <c r="T696" s="31"/>
      <c r="U696" s="31"/>
      <c r="V696" s="31"/>
      <c r="W696" s="31"/>
      <c r="X696" s="31"/>
      <c r="Y696" s="31"/>
      <c r="Z696" s="31"/>
      <c r="AA696" s="31"/>
    </row>
    <row r="697" spans="1:27" ht="15.75" customHeight="1">
      <c r="A697" s="103"/>
      <c r="B697" s="103"/>
      <c r="C697" s="109"/>
      <c r="D697" s="103"/>
      <c r="E697" s="31"/>
      <c r="F697" s="31"/>
      <c r="G697" s="31"/>
      <c r="H697" s="31"/>
      <c r="I697" s="31"/>
      <c r="J697" s="31"/>
      <c r="K697" s="31"/>
      <c r="L697" s="31"/>
      <c r="M697" s="31"/>
      <c r="N697" s="31"/>
      <c r="O697" s="31"/>
      <c r="P697" s="31"/>
      <c r="Q697" s="31"/>
      <c r="R697" s="31"/>
      <c r="S697" s="31"/>
      <c r="T697" s="31"/>
      <c r="U697" s="31"/>
      <c r="V697" s="31"/>
      <c r="W697" s="31"/>
      <c r="X697" s="31"/>
      <c r="Y697" s="31"/>
      <c r="Z697" s="31"/>
      <c r="AA697" s="31"/>
    </row>
    <row r="698" spans="1:27" ht="15.75" customHeight="1">
      <c r="A698" s="103"/>
      <c r="B698" s="103"/>
      <c r="C698" s="109"/>
      <c r="D698" s="103"/>
      <c r="E698" s="31"/>
      <c r="F698" s="31"/>
      <c r="G698" s="31"/>
      <c r="H698" s="31"/>
      <c r="I698" s="31"/>
      <c r="J698" s="31"/>
      <c r="K698" s="31"/>
      <c r="L698" s="31"/>
      <c r="M698" s="31"/>
      <c r="N698" s="31"/>
      <c r="O698" s="31"/>
      <c r="P698" s="31"/>
      <c r="Q698" s="31"/>
      <c r="R698" s="31"/>
      <c r="S698" s="31"/>
      <c r="T698" s="31"/>
      <c r="U698" s="31"/>
      <c r="V698" s="31"/>
      <c r="W698" s="31"/>
      <c r="X698" s="31"/>
      <c r="Y698" s="31"/>
      <c r="Z698" s="31"/>
      <c r="AA698" s="31"/>
    </row>
    <row r="699" spans="1:27" ht="15.75" customHeight="1">
      <c r="A699" s="103"/>
      <c r="B699" s="103"/>
      <c r="C699" s="109"/>
      <c r="D699" s="103"/>
      <c r="E699" s="31"/>
      <c r="F699" s="31"/>
      <c r="G699" s="31"/>
      <c r="H699" s="31"/>
      <c r="I699" s="31"/>
      <c r="J699" s="31"/>
      <c r="K699" s="31"/>
      <c r="L699" s="31"/>
      <c r="M699" s="31"/>
      <c r="N699" s="31"/>
      <c r="O699" s="31"/>
      <c r="P699" s="31"/>
      <c r="Q699" s="31"/>
      <c r="R699" s="31"/>
      <c r="S699" s="31"/>
      <c r="T699" s="31"/>
      <c r="U699" s="31"/>
      <c r="V699" s="31"/>
      <c r="W699" s="31"/>
      <c r="X699" s="31"/>
      <c r="Y699" s="31"/>
      <c r="Z699" s="31"/>
      <c r="AA699" s="31"/>
    </row>
    <row r="700" spans="1:27" ht="15.75" customHeight="1">
      <c r="A700" s="103"/>
      <c r="B700" s="103"/>
      <c r="C700" s="109"/>
      <c r="D700" s="103"/>
      <c r="E700" s="31"/>
      <c r="F700" s="31"/>
      <c r="G700" s="31"/>
      <c r="H700" s="31"/>
      <c r="I700" s="31"/>
      <c r="J700" s="31"/>
      <c r="K700" s="31"/>
      <c r="L700" s="31"/>
      <c r="M700" s="31"/>
      <c r="N700" s="31"/>
      <c r="O700" s="31"/>
      <c r="P700" s="31"/>
      <c r="Q700" s="31"/>
      <c r="R700" s="31"/>
      <c r="S700" s="31"/>
      <c r="T700" s="31"/>
      <c r="U700" s="31"/>
      <c r="V700" s="31"/>
      <c r="W700" s="31"/>
      <c r="X700" s="31"/>
      <c r="Y700" s="31"/>
      <c r="Z700" s="31"/>
      <c r="AA700" s="31"/>
    </row>
    <row r="701" spans="1:27" ht="15.75" customHeight="1">
      <c r="A701" s="103"/>
      <c r="B701" s="103"/>
      <c r="C701" s="109"/>
      <c r="D701" s="103"/>
      <c r="E701" s="31"/>
      <c r="F701" s="31"/>
      <c r="G701" s="31"/>
      <c r="H701" s="31"/>
      <c r="I701" s="31"/>
      <c r="J701" s="31"/>
      <c r="K701" s="31"/>
      <c r="L701" s="31"/>
      <c r="M701" s="31"/>
      <c r="N701" s="31"/>
      <c r="O701" s="31"/>
      <c r="P701" s="31"/>
      <c r="Q701" s="31"/>
      <c r="R701" s="31"/>
      <c r="S701" s="31"/>
      <c r="T701" s="31"/>
      <c r="U701" s="31"/>
      <c r="V701" s="31"/>
      <c r="W701" s="31"/>
      <c r="X701" s="31"/>
      <c r="Y701" s="31"/>
      <c r="Z701" s="31"/>
      <c r="AA701" s="31"/>
    </row>
    <row r="702" spans="1:27" ht="15.75" customHeight="1">
      <c r="A702" s="103"/>
      <c r="B702" s="103"/>
      <c r="C702" s="109"/>
      <c r="D702" s="103"/>
      <c r="E702" s="31"/>
      <c r="F702" s="31"/>
      <c r="G702" s="31"/>
      <c r="H702" s="31"/>
      <c r="I702" s="31"/>
      <c r="J702" s="31"/>
      <c r="K702" s="31"/>
      <c r="L702" s="31"/>
      <c r="M702" s="31"/>
      <c r="N702" s="31"/>
      <c r="O702" s="31"/>
      <c r="P702" s="31"/>
      <c r="Q702" s="31"/>
      <c r="R702" s="31"/>
      <c r="S702" s="31"/>
      <c r="T702" s="31"/>
      <c r="U702" s="31"/>
      <c r="V702" s="31"/>
      <c r="W702" s="31"/>
      <c r="X702" s="31"/>
      <c r="Y702" s="31"/>
      <c r="Z702" s="31"/>
      <c r="AA702" s="31"/>
    </row>
    <row r="703" spans="1:27" ht="15.75" customHeight="1">
      <c r="A703" s="103"/>
      <c r="B703" s="103"/>
      <c r="C703" s="109"/>
      <c r="D703" s="103"/>
      <c r="E703" s="31"/>
      <c r="F703" s="31"/>
      <c r="G703" s="31"/>
      <c r="H703" s="31"/>
      <c r="I703" s="31"/>
      <c r="J703" s="31"/>
      <c r="K703" s="31"/>
      <c r="L703" s="31"/>
      <c r="M703" s="31"/>
      <c r="N703" s="31"/>
      <c r="O703" s="31"/>
      <c r="P703" s="31"/>
      <c r="Q703" s="31"/>
      <c r="R703" s="31"/>
      <c r="S703" s="31"/>
      <c r="T703" s="31"/>
      <c r="U703" s="31"/>
      <c r="V703" s="31"/>
      <c r="W703" s="31"/>
      <c r="X703" s="31"/>
      <c r="Y703" s="31"/>
      <c r="Z703" s="31"/>
      <c r="AA703" s="31"/>
    </row>
    <row r="704" spans="1:27" ht="15.75" customHeight="1">
      <c r="A704" s="103"/>
      <c r="B704" s="103"/>
      <c r="C704" s="109"/>
      <c r="D704" s="103"/>
      <c r="E704" s="31"/>
      <c r="F704" s="31"/>
      <c r="G704" s="31"/>
      <c r="H704" s="31"/>
      <c r="I704" s="31"/>
      <c r="J704" s="31"/>
      <c r="K704" s="31"/>
      <c r="L704" s="31"/>
      <c r="M704" s="31"/>
      <c r="N704" s="31"/>
      <c r="O704" s="31"/>
      <c r="P704" s="31"/>
      <c r="Q704" s="31"/>
      <c r="R704" s="31"/>
      <c r="S704" s="31"/>
      <c r="T704" s="31"/>
      <c r="U704" s="31"/>
      <c r="V704" s="31"/>
      <c r="W704" s="31"/>
      <c r="X704" s="31"/>
      <c r="Y704" s="31"/>
      <c r="Z704" s="31"/>
      <c r="AA704" s="31"/>
    </row>
    <row r="705" spans="1:27" ht="15.75" customHeight="1">
      <c r="A705" s="103"/>
      <c r="B705" s="103"/>
      <c r="C705" s="109"/>
      <c r="D705" s="103"/>
      <c r="E705" s="31"/>
      <c r="F705" s="31"/>
      <c r="G705" s="31"/>
      <c r="H705" s="31"/>
      <c r="I705" s="31"/>
      <c r="J705" s="31"/>
      <c r="K705" s="31"/>
      <c r="L705" s="31"/>
      <c r="M705" s="31"/>
      <c r="N705" s="31"/>
      <c r="O705" s="31"/>
      <c r="P705" s="31"/>
      <c r="Q705" s="31"/>
      <c r="R705" s="31"/>
      <c r="S705" s="31"/>
      <c r="T705" s="31"/>
      <c r="U705" s="31"/>
      <c r="V705" s="31"/>
      <c r="W705" s="31"/>
      <c r="X705" s="31"/>
      <c r="Y705" s="31"/>
      <c r="Z705" s="31"/>
      <c r="AA705" s="31"/>
    </row>
    <row r="706" spans="1:27" ht="15.75" customHeight="1">
      <c r="A706" s="103"/>
      <c r="B706" s="103"/>
      <c r="C706" s="109"/>
      <c r="D706" s="103"/>
      <c r="E706" s="31"/>
      <c r="F706" s="31"/>
      <c r="G706" s="31"/>
      <c r="H706" s="31"/>
      <c r="I706" s="31"/>
      <c r="J706" s="31"/>
      <c r="K706" s="31"/>
      <c r="L706" s="31"/>
      <c r="M706" s="31"/>
      <c r="N706" s="31"/>
      <c r="O706" s="31"/>
      <c r="P706" s="31"/>
      <c r="Q706" s="31"/>
      <c r="R706" s="31"/>
      <c r="S706" s="31"/>
      <c r="T706" s="31"/>
      <c r="U706" s="31"/>
      <c r="V706" s="31"/>
      <c r="W706" s="31"/>
      <c r="X706" s="31"/>
      <c r="Y706" s="31"/>
      <c r="Z706" s="31"/>
      <c r="AA706" s="31"/>
    </row>
    <row r="707" spans="1:27" ht="15.75" customHeight="1">
      <c r="A707" s="103"/>
      <c r="B707" s="103"/>
      <c r="C707" s="109"/>
      <c r="D707" s="103"/>
      <c r="E707" s="31"/>
      <c r="F707" s="31"/>
      <c r="G707" s="31"/>
      <c r="H707" s="31"/>
      <c r="I707" s="31"/>
      <c r="J707" s="31"/>
      <c r="K707" s="31"/>
      <c r="L707" s="31"/>
      <c r="M707" s="31"/>
      <c r="N707" s="31"/>
      <c r="O707" s="31"/>
      <c r="P707" s="31"/>
      <c r="Q707" s="31"/>
      <c r="R707" s="31"/>
      <c r="S707" s="31"/>
      <c r="T707" s="31"/>
      <c r="U707" s="31"/>
      <c r="V707" s="31"/>
      <c r="W707" s="31"/>
      <c r="X707" s="31"/>
      <c r="Y707" s="31"/>
      <c r="Z707" s="31"/>
      <c r="AA707" s="31"/>
    </row>
    <row r="708" spans="1:27" ht="15.75" customHeight="1">
      <c r="A708" s="103"/>
      <c r="B708" s="103"/>
      <c r="C708" s="109"/>
      <c r="D708" s="103"/>
      <c r="E708" s="31"/>
      <c r="F708" s="31"/>
      <c r="G708" s="31"/>
      <c r="H708" s="31"/>
      <c r="I708" s="31"/>
      <c r="J708" s="31"/>
      <c r="K708" s="31"/>
      <c r="L708" s="31"/>
      <c r="M708" s="31"/>
      <c r="N708" s="31"/>
      <c r="O708" s="31"/>
      <c r="P708" s="31"/>
      <c r="Q708" s="31"/>
      <c r="R708" s="31"/>
      <c r="S708" s="31"/>
      <c r="T708" s="31"/>
      <c r="U708" s="31"/>
      <c r="V708" s="31"/>
      <c r="W708" s="31"/>
      <c r="X708" s="31"/>
      <c r="Y708" s="31"/>
      <c r="Z708" s="31"/>
      <c r="AA708" s="31"/>
    </row>
    <row r="709" spans="1:27" ht="15.75" customHeight="1">
      <c r="A709" s="103"/>
      <c r="B709" s="103"/>
      <c r="C709" s="109"/>
      <c r="D709" s="103"/>
      <c r="E709" s="31"/>
      <c r="F709" s="31"/>
      <c r="G709" s="31"/>
      <c r="H709" s="31"/>
      <c r="I709" s="31"/>
      <c r="J709" s="31"/>
      <c r="K709" s="31"/>
      <c r="L709" s="31"/>
      <c r="M709" s="31"/>
      <c r="N709" s="31"/>
      <c r="O709" s="31"/>
      <c r="P709" s="31"/>
      <c r="Q709" s="31"/>
      <c r="R709" s="31"/>
      <c r="S709" s="31"/>
      <c r="T709" s="31"/>
      <c r="U709" s="31"/>
      <c r="V709" s="31"/>
      <c r="W709" s="31"/>
      <c r="X709" s="31"/>
      <c r="Y709" s="31"/>
      <c r="Z709" s="31"/>
      <c r="AA709" s="31"/>
    </row>
    <row r="710" spans="1:27" ht="15.75" customHeight="1">
      <c r="A710" s="103"/>
      <c r="B710" s="103"/>
      <c r="C710" s="109"/>
      <c r="D710" s="103"/>
      <c r="E710" s="31"/>
      <c r="F710" s="31"/>
      <c r="G710" s="31"/>
      <c r="H710" s="31"/>
      <c r="I710" s="31"/>
      <c r="J710" s="31"/>
      <c r="K710" s="31"/>
      <c r="L710" s="31"/>
      <c r="M710" s="31"/>
      <c r="N710" s="31"/>
      <c r="O710" s="31"/>
      <c r="P710" s="31"/>
      <c r="Q710" s="31"/>
      <c r="R710" s="31"/>
      <c r="S710" s="31"/>
      <c r="T710" s="31"/>
      <c r="U710" s="31"/>
      <c r="V710" s="31"/>
      <c r="W710" s="31"/>
      <c r="X710" s="31"/>
      <c r="Y710" s="31"/>
      <c r="Z710" s="31"/>
      <c r="AA710" s="31"/>
    </row>
    <row r="711" spans="1:27" ht="15.75" customHeight="1">
      <c r="A711" s="103"/>
      <c r="B711" s="103"/>
      <c r="C711" s="109"/>
      <c r="D711" s="103"/>
      <c r="E711" s="31"/>
      <c r="F711" s="31"/>
      <c r="G711" s="31"/>
      <c r="H711" s="31"/>
      <c r="I711" s="31"/>
      <c r="J711" s="31"/>
      <c r="K711" s="31"/>
      <c r="L711" s="31"/>
      <c r="M711" s="31"/>
      <c r="N711" s="31"/>
      <c r="O711" s="31"/>
      <c r="P711" s="31"/>
      <c r="Q711" s="31"/>
      <c r="R711" s="31"/>
      <c r="S711" s="31"/>
      <c r="T711" s="31"/>
      <c r="U711" s="31"/>
      <c r="V711" s="31"/>
      <c r="W711" s="31"/>
      <c r="X711" s="31"/>
      <c r="Y711" s="31"/>
      <c r="Z711" s="31"/>
      <c r="AA711" s="31"/>
    </row>
    <row r="712" spans="1:27" ht="15.75" customHeight="1">
      <c r="A712" s="103"/>
      <c r="B712" s="103"/>
      <c r="C712" s="109"/>
      <c r="D712" s="103"/>
      <c r="E712" s="31"/>
      <c r="F712" s="31"/>
      <c r="G712" s="31"/>
      <c r="H712" s="31"/>
      <c r="I712" s="31"/>
      <c r="J712" s="31"/>
      <c r="K712" s="31"/>
      <c r="L712" s="31"/>
      <c r="M712" s="31"/>
      <c r="N712" s="31"/>
      <c r="O712" s="31"/>
      <c r="P712" s="31"/>
      <c r="Q712" s="31"/>
      <c r="R712" s="31"/>
      <c r="S712" s="31"/>
      <c r="T712" s="31"/>
      <c r="U712" s="31"/>
      <c r="V712" s="31"/>
      <c r="W712" s="31"/>
      <c r="X712" s="31"/>
      <c r="Y712" s="31"/>
      <c r="Z712" s="31"/>
      <c r="AA712" s="31"/>
    </row>
    <row r="713" spans="1:27" ht="15.75" customHeight="1">
      <c r="A713" s="103"/>
      <c r="B713" s="103"/>
      <c r="C713" s="109"/>
      <c r="D713" s="103"/>
      <c r="E713" s="31"/>
      <c r="F713" s="31"/>
      <c r="G713" s="31"/>
      <c r="H713" s="31"/>
      <c r="I713" s="31"/>
      <c r="J713" s="31"/>
      <c r="K713" s="31"/>
      <c r="L713" s="31"/>
      <c r="M713" s="31"/>
      <c r="N713" s="31"/>
      <c r="O713" s="31"/>
      <c r="P713" s="31"/>
      <c r="Q713" s="31"/>
      <c r="R713" s="31"/>
      <c r="S713" s="31"/>
      <c r="T713" s="31"/>
      <c r="U713" s="31"/>
      <c r="V713" s="31"/>
      <c r="W713" s="31"/>
      <c r="X713" s="31"/>
      <c r="Y713" s="31"/>
      <c r="Z713" s="31"/>
      <c r="AA713" s="31"/>
    </row>
    <row r="714" spans="1:27" ht="15.75" customHeight="1">
      <c r="A714" s="103"/>
      <c r="B714" s="103"/>
      <c r="C714" s="109"/>
      <c r="D714" s="103"/>
      <c r="E714" s="31"/>
      <c r="F714" s="31"/>
      <c r="G714" s="31"/>
      <c r="H714" s="31"/>
      <c r="I714" s="31"/>
      <c r="J714" s="31"/>
      <c r="K714" s="31"/>
      <c r="L714" s="31"/>
      <c r="M714" s="31"/>
      <c r="N714" s="31"/>
      <c r="O714" s="31"/>
      <c r="P714" s="31"/>
      <c r="Q714" s="31"/>
      <c r="R714" s="31"/>
      <c r="S714" s="31"/>
      <c r="T714" s="31"/>
      <c r="U714" s="31"/>
      <c r="V714" s="31"/>
      <c r="W714" s="31"/>
      <c r="X714" s="31"/>
      <c r="Y714" s="31"/>
      <c r="Z714" s="31"/>
      <c r="AA714" s="31"/>
    </row>
    <row r="715" spans="1:27" ht="15.75" customHeight="1">
      <c r="A715" s="103"/>
      <c r="B715" s="103"/>
      <c r="C715" s="109"/>
      <c r="D715" s="103"/>
      <c r="E715" s="31"/>
      <c r="F715" s="31"/>
      <c r="G715" s="31"/>
      <c r="H715" s="31"/>
      <c r="I715" s="31"/>
      <c r="J715" s="31"/>
      <c r="K715" s="31"/>
      <c r="L715" s="31"/>
      <c r="M715" s="31"/>
      <c r="N715" s="31"/>
      <c r="O715" s="31"/>
      <c r="P715" s="31"/>
      <c r="Q715" s="31"/>
      <c r="R715" s="31"/>
      <c r="S715" s="31"/>
      <c r="T715" s="31"/>
      <c r="U715" s="31"/>
      <c r="V715" s="31"/>
      <c r="W715" s="31"/>
      <c r="X715" s="31"/>
      <c r="Y715" s="31"/>
      <c r="Z715" s="31"/>
      <c r="AA715" s="31"/>
    </row>
    <row r="716" spans="1:27" ht="15.75" customHeight="1">
      <c r="A716" s="103"/>
      <c r="B716" s="103"/>
      <c r="C716" s="109"/>
      <c r="D716" s="103"/>
      <c r="E716" s="31"/>
      <c r="F716" s="31"/>
      <c r="G716" s="31"/>
      <c r="H716" s="31"/>
      <c r="I716" s="31"/>
      <c r="J716" s="31"/>
      <c r="K716" s="31"/>
      <c r="L716" s="31"/>
      <c r="M716" s="31"/>
      <c r="N716" s="31"/>
      <c r="O716" s="31"/>
      <c r="P716" s="31"/>
      <c r="Q716" s="31"/>
      <c r="R716" s="31"/>
      <c r="S716" s="31"/>
      <c r="T716" s="31"/>
      <c r="U716" s="31"/>
      <c r="V716" s="31"/>
      <c r="W716" s="31"/>
      <c r="X716" s="31"/>
      <c r="Y716" s="31"/>
      <c r="Z716" s="31"/>
      <c r="AA716" s="31"/>
    </row>
    <row r="717" spans="1:27" ht="15.75" customHeight="1">
      <c r="A717" s="103"/>
      <c r="B717" s="103"/>
      <c r="C717" s="109"/>
      <c r="D717" s="103"/>
      <c r="E717" s="31"/>
      <c r="F717" s="31"/>
      <c r="G717" s="31"/>
      <c r="H717" s="31"/>
      <c r="I717" s="31"/>
      <c r="J717" s="31"/>
      <c r="K717" s="31"/>
      <c r="L717" s="31"/>
      <c r="M717" s="31"/>
      <c r="N717" s="31"/>
      <c r="O717" s="31"/>
      <c r="P717" s="31"/>
      <c r="Q717" s="31"/>
      <c r="R717" s="31"/>
      <c r="S717" s="31"/>
      <c r="T717" s="31"/>
      <c r="U717" s="31"/>
      <c r="V717" s="31"/>
      <c r="W717" s="31"/>
      <c r="X717" s="31"/>
      <c r="Y717" s="31"/>
      <c r="Z717" s="31"/>
      <c r="AA717" s="31"/>
    </row>
    <row r="718" spans="1:27" ht="15.75" customHeight="1">
      <c r="A718" s="103"/>
      <c r="B718" s="103"/>
      <c r="C718" s="109"/>
      <c r="D718" s="103"/>
      <c r="E718" s="31"/>
      <c r="F718" s="31"/>
      <c r="G718" s="31"/>
      <c r="H718" s="31"/>
      <c r="I718" s="31"/>
      <c r="J718" s="31"/>
      <c r="K718" s="31"/>
      <c r="L718" s="31"/>
      <c r="M718" s="31"/>
      <c r="N718" s="31"/>
      <c r="O718" s="31"/>
      <c r="P718" s="31"/>
      <c r="Q718" s="31"/>
      <c r="R718" s="31"/>
      <c r="S718" s="31"/>
      <c r="T718" s="31"/>
      <c r="U718" s="31"/>
      <c r="V718" s="31"/>
      <c r="W718" s="31"/>
      <c r="X718" s="31"/>
      <c r="Y718" s="31"/>
      <c r="Z718" s="31"/>
      <c r="AA718" s="31"/>
    </row>
    <row r="719" spans="1:27" ht="15.75" customHeight="1">
      <c r="A719" s="103"/>
      <c r="B719" s="103"/>
      <c r="C719" s="109"/>
      <c r="D719" s="103"/>
      <c r="E719" s="31"/>
      <c r="F719" s="31"/>
      <c r="G719" s="31"/>
      <c r="H719" s="31"/>
      <c r="I719" s="31"/>
      <c r="J719" s="31"/>
      <c r="K719" s="31"/>
      <c r="L719" s="31"/>
      <c r="M719" s="31"/>
      <c r="N719" s="31"/>
      <c r="O719" s="31"/>
      <c r="P719" s="31"/>
      <c r="Q719" s="31"/>
      <c r="R719" s="31"/>
      <c r="S719" s="31"/>
      <c r="T719" s="31"/>
      <c r="U719" s="31"/>
      <c r="V719" s="31"/>
      <c r="W719" s="31"/>
      <c r="X719" s="31"/>
      <c r="Y719" s="31"/>
      <c r="Z719" s="31"/>
      <c r="AA719" s="31"/>
    </row>
    <row r="720" spans="1:27" ht="15.75" customHeight="1">
      <c r="A720" s="103"/>
      <c r="B720" s="103"/>
      <c r="C720" s="109"/>
      <c r="D720" s="103"/>
      <c r="E720" s="31"/>
      <c r="F720" s="31"/>
      <c r="G720" s="31"/>
      <c r="H720" s="31"/>
      <c r="I720" s="31"/>
      <c r="J720" s="31"/>
      <c r="K720" s="31"/>
      <c r="L720" s="31"/>
      <c r="M720" s="31"/>
      <c r="N720" s="31"/>
      <c r="O720" s="31"/>
      <c r="P720" s="31"/>
      <c r="Q720" s="31"/>
      <c r="R720" s="31"/>
      <c r="S720" s="31"/>
      <c r="T720" s="31"/>
      <c r="U720" s="31"/>
      <c r="V720" s="31"/>
      <c r="W720" s="31"/>
      <c r="X720" s="31"/>
      <c r="Y720" s="31"/>
      <c r="Z720" s="31"/>
      <c r="AA720" s="31"/>
    </row>
    <row r="721" spans="1:27" ht="15.75" customHeight="1">
      <c r="A721" s="103"/>
      <c r="B721" s="103"/>
      <c r="C721" s="109"/>
      <c r="D721" s="103"/>
      <c r="E721" s="31"/>
      <c r="F721" s="31"/>
      <c r="G721" s="31"/>
      <c r="H721" s="31"/>
      <c r="I721" s="31"/>
      <c r="J721" s="31"/>
      <c r="K721" s="31"/>
      <c r="L721" s="31"/>
      <c r="M721" s="31"/>
      <c r="N721" s="31"/>
      <c r="O721" s="31"/>
      <c r="P721" s="31"/>
      <c r="Q721" s="31"/>
      <c r="R721" s="31"/>
      <c r="S721" s="31"/>
      <c r="T721" s="31"/>
      <c r="U721" s="31"/>
      <c r="V721" s="31"/>
      <c r="W721" s="31"/>
      <c r="X721" s="31"/>
      <c r="Y721" s="31"/>
      <c r="Z721" s="31"/>
      <c r="AA721" s="31"/>
    </row>
    <row r="722" spans="1:27" ht="15.75" customHeight="1">
      <c r="A722" s="103"/>
      <c r="B722" s="103"/>
      <c r="C722" s="109"/>
      <c r="D722" s="103"/>
      <c r="E722" s="31"/>
      <c r="F722" s="31"/>
      <c r="G722" s="31"/>
      <c r="H722" s="31"/>
      <c r="I722" s="31"/>
      <c r="J722" s="31"/>
      <c r="K722" s="31"/>
      <c r="L722" s="31"/>
      <c r="M722" s="31"/>
      <c r="N722" s="31"/>
      <c r="O722" s="31"/>
      <c r="P722" s="31"/>
      <c r="Q722" s="31"/>
      <c r="R722" s="31"/>
      <c r="S722" s="31"/>
      <c r="T722" s="31"/>
      <c r="U722" s="31"/>
      <c r="V722" s="31"/>
      <c r="W722" s="31"/>
      <c r="X722" s="31"/>
      <c r="Y722" s="31"/>
      <c r="Z722" s="31"/>
      <c r="AA722" s="31"/>
    </row>
    <row r="723" spans="1:27" ht="15.75" customHeight="1">
      <c r="A723" s="103"/>
      <c r="B723" s="103"/>
      <c r="C723" s="109"/>
      <c r="D723" s="103"/>
      <c r="E723" s="31"/>
      <c r="F723" s="31"/>
      <c r="G723" s="31"/>
      <c r="H723" s="31"/>
      <c r="I723" s="31"/>
      <c r="J723" s="31"/>
      <c r="K723" s="31"/>
      <c r="L723" s="31"/>
      <c r="M723" s="31"/>
      <c r="N723" s="31"/>
      <c r="O723" s="31"/>
      <c r="P723" s="31"/>
      <c r="Q723" s="31"/>
      <c r="R723" s="31"/>
      <c r="S723" s="31"/>
      <c r="T723" s="31"/>
      <c r="U723" s="31"/>
      <c r="V723" s="31"/>
      <c r="W723" s="31"/>
      <c r="X723" s="31"/>
      <c r="Y723" s="31"/>
      <c r="Z723" s="31"/>
      <c r="AA723" s="31"/>
    </row>
    <row r="724" spans="1:27" ht="15.75" customHeight="1">
      <c r="A724" s="103"/>
      <c r="B724" s="103"/>
      <c r="C724" s="109"/>
      <c r="D724" s="103"/>
      <c r="E724" s="31"/>
      <c r="F724" s="31"/>
      <c r="G724" s="31"/>
      <c r="H724" s="31"/>
      <c r="I724" s="31"/>
      <c r="J724" s="31"/>
      <c r="K724" s="31"/>
      <c r="L724" s="31"/>
      <c r="M724" s="31"/>
      <c r="N724" s="31"/>
      <c r="O724" s="31"/>
      <c r="P724" s="31"/>
      <c r="Q724" s="31"/>
      <c r="R724" s="31"/>
      <c r="S724" s="31"/>
      <c r="T724" s="31"/>
      <c r="U724" s="31"/>
      <c r="V724" s="31"/>
      <c r="W724" s="31"/>
      <c r="X724" s="31"/>
      <c r="Y724" s="31"/>
      <c r="Z724" s="31"/>
      <c r="AA724" s="31"/>
    </row>
    <row r="725" spans="1:27" ht="15.75" customHeight="1">
      <c r="A725" s="103"/>
      <c r="B725" s="103"/>
      <c r="C725" s="109"/>
      <c r="D725" s="103"/>
      <c r="E725" s="31"/>
      <c r="F725" s="31"/>
      <c r="G725" s="31"/>
      <c r="H725" s="31"/>
      <c r="I725" s="31"/>
      <c r="J725" s="31"/>
      <c r="K725" s="31"/>
      <c r="L725" s="31"/>
      <c r="M725" s="31"/>
      <c r="N725" s="31"/>
      <c r="O725" s="31"/>
      <c r="P725" s="31"/>
      <c r="Q725" s="31"/>
      <c r="R725" s="31"/>
      <c r="S725" s="31"/>
      <c r="T725" s="31"/>
      <c r="U725" s="31"/>
      <c r="V725" s="31"/>
      <c r="W725" s="31"/>
      <c r="X725" s="31"/>
      <c r="Y725" s="31"/>
      <c r="Z725" s="31"/>
      <c r="AA725" s="31"/>
    </row>
    <row r="726" spans="1:27" ht="15.75" customHeight="1">
      <c r="A726" s="103"/>
      <c r="B726" s="103"/>
      <c r="C726" s="109"/>
      <c r="D726" s="103"/>
      <c r="E726" s="31"/>
      <c r="F726" s="31"/>
      <c r="G726" s="31"/>
      <c r="H726" s="31"/>
      <c r="I726" s="31"/>
      <c r="J726" s="31"/>
      <c r="K726" s="31"/>
      <c r="L726" s="31"/>
      <c r="M726" s="31"/>
      <c r="N726" s="31"/>
      <c r="O726" s="31"/>
      <c r="P726" s="31"/>
      <c r="Q726" s="31"/>
      <c r="R726" s="31"/>
      <c r="S726" s="31"/>
      <c r="T726" s="31"/>
      <c r="U726" s="31"/>
      <c r="V726" s="31"/>
      <c r="W726" s="31"/>
      <c r="X726" s="31"/>
      <c r="Y726" s="31"/>
      <c r="Z726" s="31"/>
      <c r="AA726" s="31"/>
    </row>
    <row r="727" spans="1:27" ht="15.75" customHeight="1">
      <c r="A727" s="103"/>
      <c r="B727" s="103"/>
      <c r="C727" s="109"/>
      <c r="D727" s="103"/>
      <c r="E727" s="31"/>
      <c r="F727" s="31"/>
      <c r="G727" s="31"/>
      <c r="H727" s="31"/>
      <c r="I727" s="31"/>
      <c r="J727" s="31"/>
      <c r="K727" s="31"/>
      <c r="L727" s="31"/>
      <c r="M727" s="31"/>
      <c r="N727" s="31"/>
      <c r="O727" s="31"/>
      <c r="P727" s="31"/>
      <c r="Q727" s="31"/>
      <c r="R727" s="31"/>
      <c r="S727" s="31"/>
      <c r="T727" s="31"/>
      <c r="U727" s="31"/>
      <c r="V727" s="31"/>
      <c r="W727" s="31"/>
      <c r="X727" s="31"/>
      <c r="Y727" s="31"/>
      <c r="Z727" s="31"/>
      <c r="AA727" s="31"/>
    </row>
    <row r="728" spans="1:27" ht="15.75" customHeight="1">
      <c r="A728" s="103"/>
      <c r="B728" s="103"/>
      <c r="C728" s="109"/>
      <c r="D728" s="103"/>
      <c r="E728" s="31"/>
      <c r="F728" s="31"/>
      <c r="G728" s="31"/>
      <c r="H728" s="31"/>
      <c r="I728" s="31"/>
      <c r="J728" s="31"/>
      <c r="K728" s="31"/>
      <c r="L728" s="31"/>
      <c r="M728" s="31"/>
      <c r="N728" s="31"/>
      <c r="O728" s="31"/>
      <c r="P728" s="31"/>
      <c r="Q728" s="31"/>
      <c r="R728" s="31"/>
      <c r="S728" s="31"/>
      <c r="T728" s="31"/>
      <c r="U728" s="31"/>
      <c r="V728" s="31"/>
      <c r="W728" s="31"/>
      <c r="X728" s="31"/>
      <c r="Y728" s="31"/>
      <c r="Z728" s="31"/>
      <c r="AA728" s="31"/>
    </row>
    <row r="729" spans="1:27" ht="15.75" customHeight="1">
      <c r="A729" s="103"/>
      <c r="B729" s="103"/>
      <c r="C729" s="109"/>
      <c r="D729" s="103"/>
      <c r="E729" s="31"/>
      <c r="F729" s="31"/>
      <c r="G729" s="31"/>
      <c r="H729" s="31"/>
      <c r="I729" s="31"/>
      <c r="J729" s="31"/>
      <c r="K729" s="31"/>
      <c r="L729" s="31"/>
      <c r="M729" s="31"/>
      <c r="N729" s="31"/>
      <c r="O729" s="31"/>
      <c r="P729" s="31"/>
      <c r="Q729" s="31"/>
      <c r="R729" s="31"/>
      <c r="S729" s="31"/>
      <c r="T729" s="31"/>
      <c r="U729" s="31"/>
      <c r="V729" s="31"/>
      <c r="W729" s="31"/>
      <c r="X729" s="31"/>
      <c r="Y729" s="31"/>
      <c r="Z729" s="31"/>
      <c r="AA729" s="31"/>
    </row>
    <row r="730" spans="1:27" ht="15.75" customHeight="1">
      <c r="A730" s="103"/>
      <c r="B730" s="103"/>
      <c r="C730" s="109"/>
      <c r="D730" s="103"/>
      <c r="E730" s="31"/>
      <c r="F730" s="31"/>
      <c r="G730" s="31"/>
      <c r="H730" s="31"/>
      <c r="I730" s="31"/>
      <c r="J730" s="31"/>
      <c r="K730" s="31"/>
      <c r="L730" s="31"/>
      <c r="M730" s="31"/>
      <c r="N730" s="31"/>
      <c r="O730" s="31"/>
      <c r="P730" s="31"/>
      <c r="Q730" s="31"/>
      <c r="R730" s="31"/>
      <c r="S730" s="31"/>
      <c r="T730" s="31"/>
      <c r="U730" s="31"/>
      <c r="V730" s="31"/>
      <c r="W730" s="31"/>
      <c r="X730" s="31"/>
      <c r="Y730" s="31"/>
      <c r="Z730" s="31"/>
      <c r="AA730" s="31"/>
    </row>
    <row r="731" spans="1:27" ht="15.75" customHeight="1">
      <c r="A731" s="103"/>
      <c r="B731" s="103"/>
      <c r="C731" s="109"/>
      <c r="D731" s="103"/>
      <c r="E731" s="31"/>
      <c r="F731" s="31"/>
      <c r="G731" s="31"/>
      <c r="H731" s="31"/>
      <c r="I731" s="31"/>
      <c r="J731" s="31"/>
      <c r="K731" s="31"/>
      <c r="L731" s="31"/>
      <c r="M731" s="31"/>
      <c r="N731" s="31"/>
      <c r="O731" s="31"/>
      <c r="P731" s="31"/>
      <c r="Q731" s="31"/>
      <c r="R731" s="31"/>
      <c r="S731" s="31"/>
      <c r="T731" s="31"/>
      <c r="U731" s="31"/>
      <c r="V731" s="31"/>
      <c r="W731" s="31"/>
      <c r="X731" s="31"/>
      <c r="Y731" s="31"/>
      <c r="Z731" s="31"/>
      <c r="AA731" s="31"/>
    </row>
    <row r="732" spans="1:27" ht="15.75" customHeight="1">
      <c r="A732" s="103"/>
      <c r="B732" s="103"/>
      <c r="C732" s="109"/>
      <c r="D732" s="103"/>
      <c r="E732" s="31"/>
      <c r="F732" s="31"/>
      <c r="G732" s="31"/>
      <c r="H732" s="31"/>
      <c r="I732" s="31"/>
      <c r="J732" s="31"/>
      <c r="K732" s="31"/>
      <c r="L732" s="31"/>
      <c r="M732" s="31"/>
      <c r="N732" s="31"/>
      <c r="O732" s="31"/>
      <c r="P732" s="31"/>
      <c r="Q732" s="31"/>
      <c r="R732" s="31"/>
      <c r="S732" s="31"/>
      <c r="T732" s="31"/>
      <c r="U732" s="31"/>
      <c r="V732" s="31"/>
      <c r="W732" s="31"/>
      <c r="X732" s="31"/>
      <c r="Y732" s="31"/>
      <c r="Z732" s="31"/>
      <c r="AA732" s="31"/>
    </row>
    <row r="733" spans="1:27" ht="15.75" customHeight="1">
      <c r="A733" s="103"/>
      <c r="B733" s="103"/>
      <c r="C733" s="109"/>
      <c r="D733" s="103"/>
      <c r="E733" s="31"/>
      <c r="F733" s="31"/>
      <c r="G733" s="31"/>
      <c r="H733" s="31"/>
      <c r="I733" s="31"/>
      <c r="J733" s="31"/>
      <c r="K733" s="31"/>
      <c r="L733" s="31"/>
      <c r="M733" s="31"/>
      <c r="N733" s="31"/>
      <c r="O733" s="31"/>
      <c r="P733" s="31"/>
      <c r="Q733" s="31"/>
      <c r="R733" s="31"/>
      <c r="S733" s="31"/>
      <c r="T733" s="31"/>
      <c r="U733" s="31"/>
      <c r="V733" s="31"/>
      <c r="W733" s="31"/>
      <c r="X733" s="31"/>
      <c r="Y733" s="31"/>
      <c r="Z733" s="31"/>
      <c r="AA733" s="31"/>
    </row>
    <row r="734" spans="1:27" ht="15.75" customHeight="1">
      <c r="A734" s="103"/>
      <c r="B734" s="103"/>
      <c r="C734" s="109"/>
      <c r="D734" s="103"/>
      <c r="E734" s="31"/>
      <c r="F734" s="31"/>
      <c r="G734" s="31"/>
      <c r="H734" s="31"/>
      <c r="I734" s="31"/>
      <c r="J734" s="31"/>
      <c r="K734" s="31"/>
      <c r="L734" s="31"/>
      <c r="M734" s="31"/>
      <c r="N734" s="31"/>
      <c r="O734" s="31"/>
      <c r="P734" s="31"/>
      <c r="Q734" s="31"/>
      <c r="R734" s="31"/>
      <c r="S734" s="31"/>
      <c r="T734" s="31"/>
      <c r="U734" s="31"/>
      <c r="V734" s="31"/>
      <c r="W734" s="31"/>
      <c r="X734" s="31"/>
      <c r="Y734" s="31"/>
      <c r="Z734" s="31"/>
      <c r="AA734" s="31"/>
    </row>
    <row r="735" spans="1:27" ht="15.75" customHeight="1">
      <c r="A735" s="103"/>
      <c r="B735" s="103"/>
      <c r="C735" s="109"/>
      <c r="D735" s="103"/>
      <c r="E735" s="31"/>
      <c r="F735" s="31"/>
      <c r="G735" s="31"/>
      <c r="H735" s="31"/>
      <c r="I735" s="31"/>
      <c r="J735" s="31"/>
      <c r="K735" s="31"/>
      <c r="L735" s="31"/>
      <c r="M735" s="31"/>
      <c r="N735" s="31"/>
      <c r="O735" s="31"/>
      <c r="P735" s="31"/>
      <c r="Q735" s="31"/>
      <c r="R735" s="31"/>
      <c r="S735" s="31"/>
      <c r="T735" s="31"/>
      <c r="U735" s="31"/>
      <c r="V735" s="31"/>
      <c r="W735" s="31"/>
      <c r="X735" s="31"/>
      <c r="Y735" s="31"/>
      <c r="Z735" s="31"/>
      <c r="AA735" s="31"/>
    </row>
    <row r="736" spans="1:27" ht="15.75" customHeight="1">
      <c r="A736" s="103"/>
      <c r="B736" s="103"/>
      <c r="C736" s="109"/>
      <c r="D736" s="103"/>
      <c r="E736" s="31"/>
      <c r="F736" s="31"/>
      <c r="G736" s="31"/>
      <c r="H736" s="31"/>
      <c r="I736" s="31"/>
      <c r="J736" s="31"/>
      <c r="K736" s="31"/>
      <c r="L736" s="31"/>
      <c r="M736" s="31"/>
      <c r="N736" s="31"/>
      <c r="O736" s="31"/>
      <c r="P736" s="31"/>
      <c r="Q736" s="31"/>
      <c r="R736" s="31"/>
      <c r="S736" s="31"/>
      <c r="T736" s="31"/>
      <c r="U736" s="31"/>
      <c r="V736" s="31"/>
      <c r="W736" s="31"/>
      <c r="X736" s="31"/>
      <c r="Y736" s="31"/>
      <c r="Z736" s="31"/>
      <c r="AA736" s="31"/>
    </row>
    <row r="737" spans="1:27" ht="15.75" customHeight="1">
      <c r="A737" s="103"/>
      <c r="B737" s="103"/>
      <c r="C737" s="109"/>
      <c r="D737" s="103"/>
      <c r="E737" s="31"/>
      <c r="F737" s="31"/>
      <c r="G737" s="31"/>
      <c r="H737" s="31"/>
      <c r="I737" s="31"/>
      <c r="J737" s="31"/>
      <c r="K737" s="31"/>
      <c r="L737" s="31"/>
      <c r="M737" s="31"/>
      <c r="N737" s="31"/>
      <c r="O737" s="31"/>
      <c r="P737" s="31"/>
      <c r="Q737" s="31"/>
      <c r="R737" s="31"/>
      <c r="S737" s="31"/>
      <c r="T737" s="31"/>
      <c r="U737" s="31"/>
      <c r="V737" s="31"/>
      <c r="W737" s="31"/>
      <c r="X737" s="31"/>
      <c r="Y737" s="31"/>
      <c r="Z737" s="31"/>
      <c r="AA737" s="31"/>
    </row>
    <row r="738" spans="1:27" ht="15.75" customHeight="1">
      <c r="A738" s="103"/>
      <c r="B738" s="103"/>
      <c r="C738" s="109"/>
      <c r="D738" s="103"/>
      <c r="E738" s="31"/>
      <c r="F738" s="31"/>
      <c r="G738" s="31"/>
      <c r="H738" s="31"/>
      <c r="I738" s="31"/>
      <c r="J738" s="31"/>
      <c r="K738" s="31"/>
      <c r="L738" s="31"/>
      <c r="M738" s="31"/>
      <c r="N738" s="31"/>
      <c r="O738" s="31"/>
      <c r="P738" s="31"/>
      <c r="Q738" s="31"/>
      <c r="R738" s="31"/>
      <c r="S738" s="31"/>
      <c r="T738" s="31"/>
      <c r="U738" s="31"/>
      <c r="V738" s="31"/>
      <c r="W738" s="31"/>
      <c r="X738" s="31"/>
      <c r="Y738" s="31"/>
      <c r="Z738" s="31"/>
      <c r="AA738" s="31"/>
    </row>
    <row r="739" spans="1:27" ht="15.75" customHeight="1">
      <c r="A739" s="103"/>
      <c r="B739" s="103"/>
      <c r="C739" s="109"/>
      <c r="D739" s="103"/>
      <c r="E739" s="31"/>
      <c r="F739" s="31"/>
      <c r="G739" s="31"/>
      <c r="H739" s="31"/>
      <c r="I739" s="31"/>
      <c r="J739" s="31"/>
      <c r="K739" s="31"/>
      <c r="L739" s="31"/>
      <c r="M739" s="31"/>
      <c r="N739" s="31"/>
      <c r="O739" s="31"/>
      <c r="P739" s="31"/>
      <c r="Q739" s="31"/>
      <c r="R739" s="31"/>
      <c r="S739" s="31"/>
      <c r="T739" s="31"/>
      <c r="U739" s="31"/>
      <c r="V739" s="31"/>
      <c r="W739" s="31"/>
      <c r="X739" s="31"/>
      <c r="Y739" s="31"/>
      <c r="Z739" s="31"/>
      <c r="AA739" s="31"/>
    </row>
    <row r="740" spans="1:27" ht="15.75" customHeight="1">
      <c r="A740" s="103"/>
      <c r="B740" s="103"/>
      <c r="C740" s="109"/>
      <c r="D740" s="103"/>
      <c r="E740" s="31"/>
      <c r="F740" s="31"/>
      <c r="G740" s="31"/>
      <c r="H740" s="31"/>
      <c r="I740" s="31"/>
      <c r="J740" s="31"/>
      <c r="K740" s="31"/>
      <c r="L740" s="31"/>
      <c r="M740" s="31"/>
      <c r="N740" s="31"/>
      <c r="O740" s="31"/>
      <c r="P740" s="31"/>
      <c r="Q740" s="31"/>
      <c r="R740" s="31"/>
      <c r="S740" s="31"/>
      <c r="T740" s="31"/>
      <c r="U740" s="31"/>
      <c r="V740" s="31"/>
      <c r="W740" s="31"/>
      <c r="X740" s="31"/>
      <c r="Y740" s="31"/>
      <c r="Z740" s="31"/>
      <c r="AA740" s="31"/>
    </row>
    <row r="741" spans="1:27" ht="15.75" customHeight="1">
      <c r="A741" s="103"/>
      <c r="B741" s="103"/>
      <c r="C741" s="109"/>
      <c r="D741" s="103"/>
      <c r="E741" s="31"/>
      <c r="F741" s="31"/>
      <c r="G741" s="31"/>
      <c r="H741" s="31"/>
      <c r="I741" s="31"/>
      <c r="J741" s="31"/>
      <c r="K741" s="31"/>
      <c r="L741" s="31"/>
      <c r="M741" s="31"/>
      <c r="N741" s="31"/>
      <c r="O741" s="31"/>
      <c r="P741" s="31"/>
      <c r="Q741" s="31"/>
      <c r="R741" s="31"/>
      <c r="S741" s="31"/>
      <c r="T741" s="31"/>
      <c r="U741" s="31"/>
      <c r="V741" s="31"/>
      <c r="W741" s="31"/>
      <c r="X741" s="31"/>
      <c r="Y741" s="31"/>
      <c r="Z741" s="31"/>
      <c r="AA741" s="31"/>
    </row>
    <row r="742" spans="1:27" ht="15.75" customHeight="1">
      <c r="A742" s="103"/>
      <c r="B742" s="103"/>
      <c r="C742" s="109"/>
      <c r="D742" s="103"/>
      <c r="E742" s="31"/>
      <c r="F742" s="31"/>
      <c r="G742" s="31"/>
      <c r="H742" s="31"/>
      <c r="I742" s="31"/>
      <c r="J742" s="31"/>
      <c r="K742" s="31"/>
      <c r="L742" s="31"/>
      <c r="M742" s="31"/>
      <c r="N742" s="31"/>
      <c r="O742" s="31"/>
      <c r="P742" s="31"/>
      <c r="Q742" s="31"/>
      <c r="R742" s="31"/>
      <c r="S742" s="31"/>
      <c r="T742" s="31"/>
      <c r="U742" s="31"/>
      <c r="V742" s="31"/>
      <c r="W742" s="31"/>
      <c r="X742" s="31"/>
      <c r="Y742" s="31"/>
      <c r="Z742" s="31"/>
      <c r="AA742" s="31"/>
    </row>
    <row r="743" spans="1:27" ht="15.75" customHeight="1">
      <c r="A743" s="103"/>
      <c r="B743" s="103"/>
      <c r="C743" s="109"/>
      <c r="D743" s="103"/>
      <c r="E743" s="31"/>
      <c r="F743" s="31"/>
      <c r="G743" s="31"/>
      <c r="H743" s="31"/>
      <c r="I743" s="31"/>
      <c r="J743" s="31"/>
      <c r="K743" s="31"/>
      <c r="L743" s="31"/>
      <c r="M743" s="31"/>
      <c r="N743" s="31"/>
      <c r="O743" s="31"/>
      <c r="P743" s="31"/>
      <c r="Q743" s="31"/>
      <c r="R743" s="31"/>
      <c r="S743" s="31"/>
      <c r="T743" s="31"/>
      <c r="U743" s="31"/>
      <c r="V743" s="31"/>
      <c r="W743" s="31"/>
      <c r="X743" s="31"/>
      <c r="Y743" s="31"/>
      <c r="Z743" s="31"/>
      <c r="AA743" s="31"/>
    </row>
    <row r="744" spans="1:27" ht="15.75" customHeight="1">
      <c r="A744" s="103"/>
      <c r="B744" s="103"/>
      <c r="C744" s="109"/>
      <c r="D744" s="103"/>
      <c r="E744" s="31"/>
      <c r="F744" s="31"/>
      <c r="G744" s="31"/>
      <c r="H744" s="31"/>
      <c r="I744" s="31"/>
      <c r="J744" s="31"/>
      <c r="K744" s="31"/>
      <c r="L744" s="31"/>
      <c r="M744" s="31"/>
      <c r="N744" s="31"/>
      <c r="O744" s="31"/>
      <c r="P744" s="31"/>
      <c r="Q744" s="31"/>
      <c r="R744" s="31"/>
      <c r="S744" s="31"/>
      <c r="T744" s="31"/>
      <c r="U744" s="31"/>
      <c r="V744" s="31"/>
      <c r="W744" s="31"/>
      <c r="X744" s="31"/>
      <c r="Y744" s="31"/>
      <c r="Z744" s="31"/>
      <c r="AA744" s="31"/>
    </row>
    <row r="745" spans="1:27" ht="15.75" customHeight="1">
      <c r="A745" s="103"/>
      <c r="B745" s="103"/>
      <c r="C745" s="109"/>
      <c r="D745" s="103"/>
      <c r="E745" s="31"/>
      <c r="F745" s="31"/>
      <c r="G745" s="31"/>
      <c r="H745" s="31"/>
      <c r="I745" s="31"/>
      <c r="J745" s="31"/>
      <c r="K745" s="31"/>
      <c r="L745" s="31"/>
      <c r="M745" s="31"/>
      <c r="N745" s="31"/>
      <c r="O745" s="31"/>
      <c r="P745" s="31"/>
      <c r="Q745" s="31"/>
      <c r="R745" s="31"/>
      <c r="S745" s="31"/>
      <c r="T745" s="31"/>
      <c r="U745" s="31"/>
      <c r="V745" s="31"/>
      <c r="W745" s="31"/>
      <c r="X745" s="31"/>
      <c r="Y745" s="31"/>
      <c r="Z745" s="31"/>
      <c r="AA745" s="31"/>
    </row>
    <row r="746" spans="1:27" ht="15.75" customHeight="1">
      <c r="A746" s="103"/>
      <c r="B746" s="103"/>
      <c r="C746" s="109"/>
      <c r="D746" s="103"/>
      <c r="E746" s="31"/>
      <c r="F746" s="31"/>
      <c r="G746" s="31"/>
      <c r="H746" s="31"/>
      <c r="I746" s="31"/>
      <c r="J746" s="31"/>
      <c r="K746" s="31"/>
      <c r="L746" s="31"/>
      <c r="M746" s="31"/>
      <c r="N746" s="31"/>
      <c r="O746" s="31"/>
      <c r="P746" s="31"/>
      <c r="Q746" s="31"/>
      <c r="R746" s="31"/>
      <c r="S746" s="31"/>
      <c r="T746" s="31"/>
      <c r="U746" s="31"/>
      <c r="V746" s="31"/>
      <c r="W746" s="31"/>
      <c r="X746" s="31"/>
      <c r="Y746" s="31"/>
      <c r="Z746" s="31"/>
      <c r="AA746" s="31"/>
    </row>
    <row r="747" spans="1:27" ht="15.75" customHeight="1">
      <c r="A747" s="103"/>
      <c r="B747" s="103"/>
      <c r="C747" s="109"/>
      <c r="D747" s="103"/>
      <c r="E747" s="31"/>
      <c r="F747" s="31"/>
      <c r="G747" s="31"/>
      <c r="H747" s="31"/>
      <c r="I747" s="31"/>
      <c r="J747" s="31"/>
      <c r="K747" s="31"/>
      <c r="L747" s="31"/>
      <c r="M747" s="31"/>
      <c r="N747" s="31"/>
      <c r="O747" s="31"/>
      <c r="P747" s="31"/>
      <c r="Q747" s="31"/>
      <c r="R747" s="31"/>
      <c r="S747" s="31"/>
      <c r="T747" s="31"/>
      <c r="U747" s="31"/>
      <c r="V747" s="31"/>
      <c r="W747" s="31"/>
      <c r="X747" s="31"/>
      <c r="Y747" s="31"/>
      <c r="Z747" s="31"/>
      <c r="AA747" s="31"/>
    </row>
    <row r="748" spans="1:27" ht="15.75" customHeight="1">
      <c r="A748" s="103"/>
      <c r="B748" s="103"/>
      <c r="C748" s="109"/>
      <c r="D748" s="103"/>
      <c r="E748" s="31"/>
      <c r="F748" s="31"/>
      <c r="G748" s="31"/>
      <c r="H748" s="31"/>
      <c r="I748" s="31"/>
      <c r="J748" s="31"/>
      <c r="K748" s="31"/>
      <c r="L748" s="31"/>
      <c r="M748" s="31"/>
      <c r="N748" s="31"/>
      <c r="O748" s="31"/>
      <c r="P748" s="31"/>
      <c r="Q748" s="31"/>
      <c r="R748" s="31"/>
      <c r="S748" s="31"/>
      <c r="T748" s="31"/>
      <c r="U748" s="31"/>
      <c r="V748" s="31"/>
      <c r="W748" s="31"/>
      <c r="X748" s="31"/>
      <c r="Y748" s="31"/>
      <c r="Z748" s="31"/>
      <c r="AA748" s="31"/>
    </row>
    <row r="749" spans="1:27" ht="15.75" customHeight="1">
      <c r="A749" s="103"/>
      <c r="B749" s="103"/>
      <c r="C749" s="109"/>
      <c r="D749" s="103"/>
      <c r="E749" s="31"/>
      <c r="F749" s="31"/>
      <c r="G749" s="31"/>
      <c r="H749" s="31"/>
      <c r="I749" s="31"/>
      <c r="J749" s="31"/>
      <c r="K749" s="31"/>
      <c r="L749" s="31"/>
      <c r="M749" s="31"/>
      <c r="N749" s="31"/>
      <c r="O749" s="31"/>
      <c r="P749" s="31"/>
      <c r="Q749" s="31"/>
      <c r="R749" s="31"/>
      <c r="S749" s="31"/>
      <c r="T749" s="31"/>
      <c r="U749" s="31"/>
      <c r="V749" s="31"/>
      <c r="W749" s="31"/>
      <c r="X749" s="31"/>
      <c r="Y749" s="31"/>
      <c r="Z749" s="31"/>
      <c r="AA749" s="31"/>
    </row>
    <row r="750" spans="1:27" ht="15.75" customHeight="1">
      <c r="A750" s="103"/>
      <c r="B750" s="103"/>
      <c r="C750" s="109"/>
      <c r="D750" s="103"/>
      <c r="E750" s="31"/>
      <c r="F750" s="31"/>
      <c r="G750" s="31"/>
      <c r="H750" s="31"/>
      <c r="I750" s="31"/>
      <c r="J750" s="31"/>
      <c r="K750" s="31"/>
      <c r="L750" s="31"/>
      <c r="M750" s="31"/>
      <c r="N750" s="31"/>
      <c r="O750" s="31"/>
      <c r="P750" s="31"/>
      <c r="Q750" s="31"/>
      <c r="R750" s="31"/>
      <c r="S750" s="31"/>
      <c r="T750" s="31"/>
      <c r="U750" s="31"/>
      <c r="V750" s="31"/>
      <c r="W750" s="31"/>
      <c r="X750" s="31"/>
      <c r="Y750" s="31"/>
      <c r="Z750" s="31"/>
      <c r="AA750" s="31"/>
    </row>
    <row r="751" spans="1:27" ht="15.75" customHeight="1">
      <c r="A751" s="103"/>
      <c r="B751" s="103"/>
      <c r="C751" s="109"/>
      <c r="D751" s="103"/>
      <c r="E751" s="31"/>
      <c r="F751" s="31"/>
      <c r="G751" s="31"/>
      <c r="H751" s="31"/>
      <c r="I751" s="31"/>
      <c r="J751" s="31"/>
      <c r="K751" s="31"/>
      <c r="L751" s="31"/>
      <c r="M751" s="31"/>
      <c r="N751" s="31"/>
      <c r="O751" s="31"/>
      <c r="P751" s="31"/>
      <c r="Q751" s="31"/>
      <c r="R751" s="31"/>
      <c r="S751" s="31"/>
      <c r="T751" s="31"/>
      <c r="U751" s="31"/>
      <c r="V751" s="31"/>
      <c r="W751" s="31"/>
      <c r="X751" s="31"/>
      <c r="Y751" s="31"/>
      <c r="Z751" s="31"/>
      <c r="AA751" s="31"/>
    </row>
    <row r="752" spans="1:27" ht="15.75" customHeight="1">
      <c r="A752" s="103"/>
      <c r="B752" s="103"/>
      <c r="C752" s="109"/>
      <c r="D752" s="103"/>
      <c r="E752" s="31"/>
      <c r="F752" s="31"/>
      <c r="G752" s="31"/>
      <c r="H752" s="31"/>
      <c r="I752" s="31"/>
      <c r="J752" s="31"/>
      <c r="K752" s="31"/>
      <c r="L752" s="31"/>
      <c r="M752" s="31"/>
      <c r="N752" s="31"/>
      <c r="O752" s="31"/>
      <c r="P752" s="31"/>
      <c r="Q752" s="31"/>
      <c r="R752" s="31"/>
      <c r="S752" s="31"/>
      <c r="T752" s="31"/>
      <c r="U752" s="31"/>
      <c r="V752" s="31"/>
      <c r="W752" s="31"/>
      <c r="X752" s="31"/>
      <c r="Y752" s="31"/>
      <c r="Z752" s="31"/>
      <c r="AA752" s="31"/>
    </row>
    <row r="753" spans="1:27" ht="15.75" customHeight="1">
      <c r="A753" s="103"/>
      <c r="B753" s="103"/>
      <c r="C753" s="109"/>
      <c r="D753" s="103"/>
      <c r="E753" s="31"/>
      <c r="F753" s="31"/>
      <c r="G753" s="31"/>
      <c r="H753" s="31"/>
      <c r="I753" s="31"/>
      <c r="J753" s="31"/>
      <c r="K753" s="31"/>
      <c r="L753" s="31"/>
      <c r="M753" s="31"/>
      <c r="N753" s="31"/>
      <c r="O753" s="31"/>
      <c r="P753" s="31"/>
      <c r="Q753" s="31"/>
      <c r="R753" s="31"/>
      <c r="S753" s="31"/>
      <c r="T753" s="31"/>
      <c r="U753" s="31"/>
      <c r="V753" s="31"/>
      <c r="W753" s="31"/>
      <c r="X753" s="31"/>
      <c r="Y753" s="31"/>
      <c r="Z753" s="31"/>
      <c r="AA753" s="31"/>
    </row>
    <row r="754" spans="1:27" ht="15.75" customHeight="1">
      <c r="A754" s="103"/>
      <c r="B754" s="103"/>
      <c r="C754" s="109"/>
      <c r="D754" s="103"/>
      <c r="E754" s="31"/>
      <c r="F754" s="31"/>
      <c r="G754" s="31"/>
      <c r="H754" s="31"/>
      <c r="I754" s="31"/>
      <c r="J754" s="31"/>
      <c r="K754" s="31"/>
      <c r="L754" s="31"/>
      <c r="M754" s="31"/>
      <c r="N754" s="31"/>
      <c r="O754" s="31"/>
      <c r="P754" s="31"/>
      <c r="Q754" s="31"/>
      <c r="R754" s="31"/>
      <c r="S754" s="31"/>
      <c r="T754" s="31"/>
      <c r="U754" s="31"/>
      <c r="V754" s="31"/>
      <c r="W754" s="31"/>
      <c r="X754" s="31"/>
      <c r="Y754" s="31"/>
      <c r="Z754" s="31"/>
      <c r="AA754" s="31"/>
    </row>
    <row r="755" spans="1:27" ht="15.75" customHeight="1">
      <c r="A755" s="103"/>
      <c r="B755" s="103"/>
      <c r="C755" s="109"/>
      <c r="D755" s="103"/>
      <c r="E755" s="31"/>
      <c r="F755" s="31"/>
      <c r="G755" s="31"/>
      <c r="H755" s="31"/>
      <c r="I755" s="31"/>
      <c r="J755" s="31"/>
      <c r="K755" s="31"/>
      <c r="L755" s="31"/>
      <c r="M755" s="31"/>
      <c r="N755" s="31"/>
      <c r="O755" s="31"/>
      <c r="P755" s="31"/>
      <c r="Q755" s="31"/>
      <c r="R755" s="31"/>
      <c r="S755" s="31"/>
      <c r="T755" s="31"/>
      <c r="U755" s="31"/>
      <c r="V755" s="31"/>
      <c r="W755" s="31"/>
      <c r="X755" s="31"/>
      <c r="Y755" s="31"/>
      <c r="Z755" s="31"/>
      <c r="AA755" s="31"/>
    </row>
    <row r="756" spans="1:27" ht="15.75" customHeight="1">
      <c r="A756" s="103"/>
      <c r="B756" s="103"/>
      <c r="C756" s="109"/>
      <c r="D756" s="103"/>
      <c r="E756" s="31"/>
      <c r="F756" s="31"/>
      <c r="G756" s="31"/>
      <c r="H756" s="31"/>
      <c r="I756" s="31"/>
      <c r="J756" s="31"/>
      <c r="K756" s="31"/>
      <c r="L756" s="31"/>
      <c r="M756" s="31"/>
      <c r="N756" s="31"/>
      <c r="O756" s="31"/>
      <c r="P756" s="31"/>
      <c r="Q756" s="31"/>
      <c r="R756" s="31"/>
      <c r="S756" s="31"/>
      <c r="T756" s="31"/>
      <c r="U756" s="31"/>
      <c r="V756" s="31"/>
      <c r="W756" s="31"/>
      <c r="X756" s="31"/>
      <c r="Y756" s="31"/>
      <c r="Z756" s="31"/>
      <c r="AA756" s="31"/>
    </row>
    <row r="757" spans="1:27" ht="15.75" customHeight="1">
      <c r="A757" s="103"/>
      <c r="B757" s="103"/>
      <c r="C757" s="109"/>
      <c r="D757" s="103"/>
      <c r="E757" s="31"/>
      <c r="F757" s="31"/>
      <c r="G757" s="31"/>
      <c r="H757" s="31"/>
      <c r="I757" s="31"/>
      <c r="J757" s="31"/>
      <c r="K757" s="31"/>
      <c r="L757" s="31"/>
      <c r="M757" s="31"/>
      <c r="N757" s="31"/>
      <c r="O757" s="31"/>
      <c r="P757" s="31"/>
      <c r="Q757" s="31"/>
      <c r="R757" s="31"/>
      <c r="S757" s="31"/>
      <c r="T757" s="31"/>
      <c r="U757" s="31"/>
      <c r="V757" s="31"/>
      <c r="W757" s="31"/>
      <c r="X757" s="31"/>
      <c r="Y757" s="31"/>
      <c r="Z757" s="31"/>
      <c r="AA757" s="31"/>
    </row>
    <row r="758" spans="1:27" ht="15.75" customHeight="1">
      <c r="A758" s="103"/>
      <c r="B758" s="103"/>
      <c r="C758" s="109"/>
      <c r="D758" s="103"/>
      <c r="E758" s="31"/>
      <c r="F758" s="31"/>
      <c r="G758" s="31"/>
      <c r="H758" s="31"/>
      <c r="I758" s="31"/>
      <c r="J758" s="31"/>
      <c r="K758" s="31"/>
      <c r="L758" s="31"/>
      <c r="M758" s="31"/>
      <c r="N758" s="31"/>
      <c r="O758" s="31"/>
      <c r="P758" s="31"/>
      <c r="Q758" s="31"/>
      <c r="R758" s="31"/>
      <c r="S758" s="31"/>
      <c r="T758" s="31"/>
      <c r="U758" s="31"/>
      <c r="V758" s="31"/>
      <c r="W758" s="31"/>
      <c r="X758" s="31"/>
      <c r="Y758" s="31"/>
      <c r="Z758" s="31"/>
      <c r="AA758" s="31"/>
    </row>
    <row r="759" spans="1:27" ht="15.75" customHeight="1">
      <c r="A759" s="103"/>
      <c r="B759" s="103"/>
      <c r="C759" s="109"/>
      <c r="D759" s="103"/>
      <c r="E759" s="31"/>
      <c r="F759" s="31"/>
      <c r="G759" s="31"/>
      <c r="H759" s="31"/>
      <c r="I759" s="31"/>
      <c r="J759" s="31"/>
      <c r="K759" s="31"/>
      <c r="L759" s="31"/>
      <c r="M759" s="31"/>
      <c r="N759" s="31"/>
      <c r="O759" s="31"/>
      <c r="P759" s="31"/>
      <c r="Q759" s="31"/>
      <c r="R759" s="31"/>
      <c r="S759" s="31"/>
      <c r="T759" s="31"/>
      <c r="U759" s="31"/>
      <c r="V759" s="31"/>
      <c r="W759" s="31"/>
      <c r="X759" s="31"/>
      <c r="Y759" s="31"/>
      <c r="Z759" s="31"/>
      <c r="AA759" s="31"/>
    </row>
    <row r="760" spans="1:27" ht="15.75" customHeight="1">
      <c r="A760" s="103"/>
      <c r="B760" s="103"/>
      <c r="C760" s="109"/>
      <c r="D760" s="103"/>
      <c r="E760" s="31"/>
      <c r="F760" s="31"/>
      <c r="G760" s="31"/>
      <c r="H760" s="31"/>
      <c r="I760" s="31"/>
      <c r="J760" s="31"/>
      <c r="K760" s="31"/>
      <c r="L760" s="31"/>
      <c r="M760" s="31"/>
      <c r="N760" s="31"/>
      <c r="O760" s="31"/>
      <c r="P760" s="31"/>
      <c r="Q760" s="31"/>
      <c r="R760" s="31"/>
      <c r="S760" s="31"/>
      <c r="T760" s="31"/>
      <c r="U760" s="31"/>
      <c r="V760" s="31"/>
      <c r="W760" s="31"/>
      <c r="X760" s="31"/>
      <c r="Y760" s="31"/>
      <c r="Z760" s="31"/>
      <c r="AA760" s="31"/>
    </row>
    <row r="761" spans="1:27" ht="15.75" customHeight="1">
      <c r="A761" s="103"/>
      <c r="B761" s="103"/>
      <c r="C761" s="109"/>
      <c r="D761" s="103"/>
      <c r="E761" s="31"/>
      <c r="F761" s="31"/>
      <c r="G761" s="31"/>
      <c r="H761" s="31"/>
      <c r="I761" s="31"/>
      <c r="J761" s="31"/>
      <c r="K761" s="31"/>
      <c r="L761" s="31"/>
      <c r="M761" s="31"/>
      <c r="N761" s="31"/>
      <c r="O761" s="31"/>
      <c r="P761" s="31"/>
      <c r="Q761" s="31"/>
      <c r="R761" s="31"/>
      <c r="S761" s="31"/>
      <c r="T761" s="31"/>
      <c r="U761" s="31"/>
      <c r="V761" s="31"/>
      <c r="W761" s="31"/>
      <c r="X761" s="31"/>
      <c r="Y761" s="31"/>
      <c r="Z761" s="31"/>
      <c r="AA761" s="31"/>
    </row>
    <row r="762" spans="1:27" ht="15.75" customHeight="1">
      <c r="A762" s="103"/>
      <c r="B762" s="103"/>
      <c r="C762" s="109"/>
      <c r="D762" s="103"/>
      <c r="E762" s="31"/>
      <c r="F762" s="31"/>
      <c r="G762" s="31"/>
      <c r="H762" s="31"/>
      <c r="I762" s="31"/>
      <c r="J762" s="31"/>
      <c r="K762" s="31"/>
      <c r="L762" s="31"/>
      <c r="M762" s="31"/>
      <c r="N762" s="31"/>
      <c r="O762" s="31"/>
      <c r="P762" s="31"/>
      <c r="Q762" s="31"/>
      <c r="R762" s="31"/>
      <c r="S762" s="31"/>
      <c r="T762" s="31"/>
      <c r="U762" s="31"/>
      <c r="V762" s="31"/>
      <c r="W762" s="31"/>
      <c r="X762" s="31"/>
      <c r="Y762" s="31"/>
      <c r="Z762" s="31"/>
      <c r="AA762" s="31"/>
    </row>
    <row r="763" spans="1:27" ht="15.75" customHeight="1">
      <c r="A763" s="103"/>
      <c r="B763" s="103"/>
      <c r="C763" s="109"/>
      <c r="D763" s="103"/>
      <c r="E763" s="31"/>
      <c r="F763" s="31"/>
      <c r="G763" s="31"/>
      <c r="H763" s="31"/>
      <c r="I763" s="31"/>
      <c r="J763" s="31"/>
      <c r="K763" s="31"/>
      <c r="L763" s="31"/>
      <c r="M763" s="31"/>
      <c r="N763" s="31"/>
      <c r="O763" s="31"/>
      <c r="P763" s="31"/>
      <c r="Q763" s="31"/>
      <c r="R763" s="31"/>
      <c r="S763" s="31"/>
      <c r="T763" s="31"/>
      <c r="U763" s="31"/>
      <c r="V763" s="31"/>
      <c r="W763" s="31"/>
      <c r="X763" s="31"/>
      <c r="Y763" s="31"/>
      <c r="Z763" s="31"/>
      <c r="AA763" s="31"/>
    </row>
    <row r="764" spans="1:27" ht="15.75" customHeight="1">
      <c r="A764" s="103"/>
      <c r="B764" s="103"/>
      <c r="C764" s="109"/>
      <c r="D764" s="103"/>
      <c r="E764" s="31"/>
      <c r="F764" s="31"/>
      <c r="G764" s="31"/>
      <c r="H764" s="31"/>
      <c r="I764" s="31"/>
      <c r="J764" s="31"/>
      <c r="K764" s="31"/>
      <c r="L764" s="31"/>
      <c r="M764" s="31"/>
      <c r="N764" s="31"/>
      <c r="O764" s="31"/>
      <c r="P764" s="31"/>
      <c r="Q764" s="31"/>
      <c r="R764" s="31"/>
      <c r="S764" s="31"/>
      <c r="T764" s="31"/>
      <c r="U764" s="31"/>
      <c r="V764" s="31"/>
      <c r="W764" s="31"/>
      <c r="X764" s="31"/>
      <c r="Y764" s="31"/>
      <c r="Z764" s="31"/>
      <c r="AA764" s="31"/>
    </row>
    <row r="765" spans="1:27" ht="15.75" customHeight="1">
      <c r="A765" s="103"/>
      <c r="B765" s="103"/>
      <c r="C765" s="109"/>
      <c r="D765" s="103"/>
      <c r="E765" s="31"/>
      <c r="F765" s="31"/>
      <c r="G765" s="31"/>
      <c r="H765" s="31"/>
      <c r="I765" s="31"/>
      <c r="J765" s="31"/>
      <c r="K765" s="31"/>
      <c r="L765" s="31"/>
      <c r="M765" s="31"/>
      <c r="N765" s="31"/>
      <c r="O765" s="31"/>
      <c r="P765" s="31"/>
      <c r="Q765" s="31"/>
      <c r="R765" s="31"/>
      <c r="S765" s="31"/>
      <c r="T765" s="31"/>
      <c r="U765" s="31"/>
      <c r="V765" s="31"/>
      <c r="W765" s="31"/>
      <c r="X765" s="31"/>
      <c r="Y765" s="31"/>
      <c r="Z765" s="31"/>
      <c r="AA765" s="31"/>
    </row>
    <row r="766" spans="1:27" ht="15.75" customHeight="1">
      <c r="A766" s="103"/>
      <c r="B766" s="103"/>
      <c r="C766" s="109"/>
      <c r="D766" s="103"/>
      <c r="E766" s="31"/>
      <c r="F766" s="31"/>
      <c r="G766" s="31"/>
      <c r="H766" s="31"/>
      <c r="I766" s="31"/>
      <c r="J766" s="31"/>
      <c r="K766" s="31"/>
      <c r="L766" s="31"/>
      <c r="M766" s="31"/>
      <c r="N766" s="31"/>
      <c r="O766" s="31"/>
      <c r="P766" s="31"/>
      <c r="Q766" s="31"/>
      <c r="R766" s="31"/>
      <c r="S766" s="31"/>
      <c r="T766" s="31"/>
      <c r="U766" s="31"/>
      <c r="V766" s="31"/>
      <c r="W766" s="31"/>
      <c r="X766" s="31"/>
      <c r="Y766" s="31"/>
      <c r="Z766" s="31"/>
      <c r="AA766" s="31"/>
    </row>
    <row r="767" spans="1:27" ht="15.75" customHeight="1">
      <c r="A767" s="103"/>
      <c r="B767" s="103"/>
      <c r="C767" s="109"/>
      <c r="D767" s="103"/>
      <c r="E767" s="31"/>
      <c r="F767" s="31"/>
      <c r="G767" s="31"/>
      <c r="H767" s="31"/>
      <c r="I767" s="31"/>
      <c r="J767" s="31"/>
      <c r="K767" s="31"/>
      <c r="L767" s="31"/>
      <c r="M767" s="31"/>
      <c r="N767" s="31"/>
      <c r="O767" s="31"/>
      <c r="P767" s="31"/>
      <c r="Q767" s="31"/>
      <c r="R767" s="31"/>
      <c r="S767" s="31"/>
      <c r="T767" s="31"/>
      <c r="U767" s="31"/>
      <c r="V767" s="31"/>
      <c r="W767" s="31"/>
      <c r="X767" s="31"/>
      <c r="Y767" s="31"/>
      <c r="Z767" s="31"/>
      <c r="AA767" s="31"/>
    </row>
    <row r="768" spans="1:27" ht="15.75" customHeight="1">
      <c r="A768" s="103"/>
      <c r="B768" s="103"/>
      <c r="C768" s="109"/>
      <c r="D768" s="103"/>
      <c r="E768" s="31"/>
      <c r="F768" s="31"/>
      <c r="G768" s="31"/>
      <c r="H768" s="31"/>
      <c r="I768" s="31"/>
      <c r="J768" s="31"/>
      <c r="K768" s="31"/>
      <c r="L768" s="31"/>
      <c r="M768" s="31"/>
      <c r="N768" s="31"/>
      <c r="O768" s="31"/>
      <c r="P768" s="31"/>
      <c r="Q768" s="31"/>
      <c r="R768" s="31"/>
      <c r="S768" s="31"/>
      <c r="T768" s="31"/>
      <c r="U768" s="31"/>
      <c r="V768" s="31"/>
      <c r="W768" s="31"/>
      <c r="X768" s="31"/>
      <c r="Y768" s="31"/>
      <c r="Z768" s="31"/>
      <c r="AA768" s="31"/>
    </row>
    <row r="769" spans="1:27" ht="15.75" customHeight="1">
      <c r="A769" s="103"/>
      <c r="B769" s="103"/>
      <c r="C769" s="109"/>
      <c r="D769" s="103"/>
      <c r="E769" s="31"/>
      <c r="F769" s="31"/>
      <c r="G769" s="31"/>
      <c r="H769" s="31"/>
      <c r="I769" s="31"/>
      <c r="J769" s="31"/>
      <c r="K769" s="31"/>
      <c r="L769" s="31"/>
      <c r="M769" s="31"/>
      <c r="N769" s="31"/>
      <c r="O769" s="31"/>
      <c r="P769" s="31"/>
      <c r="Q769" s="31"/>
      <c r="R769" s="31"/>
      <c r="S769" s="31"/>
      <c r="T769" s="31"/>
      <c r="U769" s="31"/>
      <c r="V769" s="31"/>
      <c r="W769" s="31"/>
      <c r="X769" s="31"/>
      <c r="Y769" s="31"/>
      <c r="Z769" s="31"/>
      <c r="AA769" s="31"/>
    </row>
    <row r="770" spans="1:27" ht="15.75" customHeight="1">
      <c r="A770" s="103"/>
      <c r="B770" s="103"/>
      <c r="C770" s="109"/>
      <c r="D770" s="103"/>
      <c r="E770" s="31"/>
      <c r="F770" s="31"/>
      <c r="G770" s="31"/>
      <c r="H770" s="31"/>
      <c r="I770" s="31"/>
      <c r="J770" s="31"/>
      <c r="K770" s="31"/>
      <c r="L770" s="31"/>
      <c r="M770" s="31"/>
      <c r="N770" s="31"/>
      <c r="O770" s="31"/>
      <c r="P770" s="31"/>
      <c r="Q770" s="31"/>
      <c r="R770" s="31"/>
      <c r="S770" s="31"/>
      <c r="T770" s="31"/>
      <c r="U770" s="31"/>
      <c r="V770" s="31"/>
      <c r="W770" s="31"/>
      <c r="X770" s="31"/>
      <c r="Y770" s="31"/>
      <c r="Z770" s="31"/>
      <c r="AA770" s="31"/>
    </row>
    <row r="771" spans="1:27" ht="15.75" customHeight="1">
      <c r="A771" s="103"/>
      <c r="B771" s="103"/>
      <c r="C771" s="109"/>
      <c r="D771" s="103"/>
      <c r="E771" s="31"/>
      <c r="F771" s="31"/>
      <c r="G771" s="31"/>
      <c r="H771" s="31"/>
      <c r="I771" s="31"/>
      <c r="J771" s="31"/>
      <c r="K771" s="31"/>
      <c r="L771" s="31"/>
      <c r="M771" s="31"/>
      <c r="N771" s="31"/>
      <c r="O771" s="31"/>
      <c r="P771" s="31"/>
      <c r="Q771" s="31"/>
      <c r="R771" s="31"/>
      <c r="S771" s="31"/>
      <c r="T771" s="31"/>
      <c r="U771" s="31"/>
      <c r="V771" s="31"/>
      <c r="W771" s="31"/>
      <c r="X771" s="31"/>
      <c r="Y771" s="31"/>
      <c r="Z771" s="31"/>
      <c r="AA771" s="31"/>
    </row>
    <row r="772" spans="1:27" ht="15.75" customHeight="1">
      <c r="A772" s="103"/>
      <c r="B772" s="103"/>
      <c r="C772" s="109"/>
      <c r="D772" s="103"/>
      <c r="E772" s="31"/>
      <c r="F772" s="31"/>
      <c r="G772" s="31"/>
      <c r="H772" s="31"/>
      <c r="I772" s="31"/>
      <c r="J772" s="31"/>
      <c r="K772" s="31"/>
      <c r="L772" s="31"/>
      <c r="M772" s="31"/>
      <c r="N772" s="31"/>
      <c r="O772" s="31"/>
      <c r="P772" s="31"/>
      <c r="Q772" s="31"/>
      <c r="R772" s="31"/>
      <c r="S772" s="31"/>
      <c r="T772" s="31"/>
      <c r="U772" s="31"/>
      <c r="V772" s="31"/>
      <c r="W772" s="31"/>
      <c r="X772" s="31"/>
      <c r="Y772" s="31"/>
      <c r="Z772" s="31"/>
      <c r="AA772" s="31"/>
    </row>
    <row r="773" spans="1:27" ht="15.75" customHeight="1">
      <c r="A773" s="103"/>
      <c r="B773" s="103"/>
      <c r="C773" s="109"/>
      <c r="D773" s="103"/>
      <c r="E773" s="31"/>
      <c r="F773" s="31"/>
      <c r="G773" s="31"/>
      <c r="H773" s="31"/>
      <c r="I773" s="31"/>
      <c r="J773" s="31"/>
      <c r="K773" s="31"/>
      <c r="L773" s="31"/>
      <c r="M773" s="31"/>
      <c r="N773" s="31"/>
      <c r="O773" s="31"/>
      <c r="P773" s="31"/>
      <c r="Q773" s="31"/>
      <c r="R773" s="31"/>
      <c r="S773" s="31"/>
      <c r="T773" s="31"/>
      <c r="U773" s="31"/>
      <c r="V773" s="31"/>
      <c r="W773" s="31"/>
      <c r="X773" s="31"/>
      <c r="Y773" s="31"/>
      <c r="Z773" s="31"/>
      <c r="AA773" s="31"/>
    </row>
    <row r="774" spans="1:27" ht="15.75" customHeight="1">
      <c r="A774" s="103"/>
      <c r="B774" s="103"/>
      <c r="C774" s="109"/>
      <c r="D774" s="103"/>
      <c r="E774" s="31"/>
      <c r="F774" s="31"/>
      <c r="G774" s="31"/>
      <c r="H774" s="31"/>
      <c r="I774" s="31"/>
      <c r="J774" s="31"/>
      <c r="K774" s="31"/>
      <c r="L774" s="31"/>
      <c r="M774" s="31"/>
      <c r="N774" s="31"/>
      <c r="O774" s="31"/>
      <c r="P774" s="31"/>
      <c r="Q774" s="31"/>
      <c r="R774" s="31"/>
      <c r="S774" s="31"/>
      <c r="T774" s="31"/>
      <c r="U774" s="31"/>
      <c r="V774" s="31"/>
      <c r="W774" s="31"/>
      <c r="X774" s="31"/>
      <c r="Y774" s="31"/>
      <c r="Z774" s="31"/>
      <c r="AA774" s="31"/>
    </row>
    <row r="775" spans="1:27" ht="15.75" customHeight="1">
      <c r="A775" s="103"/>
      <c r="B775" s="103"/>
      <c r="C775" s="109"/>
      <c r="D775" s="103"/>
      <c r="E775" s="31"/>
      <c r="F775" s="31"/>
      <c r="G775" s="31"/>
      <c r="H775" s="31"/>
      <c r="I775" s="31"/>
      <c r="J775" s="31"/>
      <c r="K775" s="31"/>
      <c r="L775" s="31"/>
      <c r="M775" s="31"/>
      <c r="N775" s="31"/>
      <c r="O775" s="31"/>
      <c r="P775" s="31"/>
      <c r="Q775" s="31"/>
      <c r="R775" s="31"/>
      <c r="S775" s="31"/>
      <c r="T775" s="31"/>
      <c r="U775" s="31"/>
      <c r="V775" s="31"/>
      <c r="W775" s="31"/>
      <c r="X775" s="31"/>
      <c r="Y775" s="31"/>
      <c r="Z775" s="31"/>
      <c r="AA775" s="31"/>
    </row>
    <row r="776" spans="1:27" ht="15.75" customHeight="1">
      <c r="A776" s="103"/>
      <c r="B776" s="103"/>
      <c r="C776" s="109"/>
      <c r="D776" s="103"/>
      <c r="E776" s="31"/>
      <c r="F776" s="31"/>
      <c r="G776" s="31"/>
      <c r="H776" s="31"/>
      <c r="I776" s="31"/>
      <c r="J776" s="31"/>
      <c r="K776" s="31"/>
      <c r="L776" s="31"/>
      <c r="M776" s="31"/>
      <c r="N776" s="31"/>
      <c r="O776" s="31"/>
      <c r="P776" s="31"/>
      <c r="Q776" s="31"/>
      <c r="R776" s="31"/>
      <c r="S776" s="31"/>
      <c r="T776" s="31"/>
      <c r="U776" s="31"/>
      <c r="V776" s="31"/>
      <c r="W776" s="31"/>
      <c r="X776" s="31"/>
      <c r="Y776" s="31"/>
      <c r="Z776" s="31"/>
      <c r="AA776" s="31"/>
    </row>
    <row r="777" spans="1:27" ht="15.75" customHeight="1">
      <c r="A777" s="103"/>
      <c r="B777" s="103"/>
      <c r="C777" s="109"/>
      <c r="D777" s="103"/>
      <c r="E777" s="31"/>
      <c r="F777" s="31"/>
      <c r="G777" s="31"/>
      <c r="H777" s="31"/>
      <c r="I777" s="31"/>
      <c r="J777" s="31"/>
      <c r="K777" s="31"/>
      <c r="L777" s="31"/>
      <c r="M777" s="31"/>
      <c r="N777" s="31"/>
      <c r="O777" s="31"/>
      <c r="P777" s="31"/>
      <c r="Q777" s="31"/>
      <c r="R777" s="31"/>
      <c r="S777" s="31"/>
      <c r="T777" s="31"/>
      <c r="U777" s="31"/>
      <c r="V777" s="31"/>
      <c r="W777" s="31"/>
      <c r="X777" s="31"/>
      <c r="Y777" s="31"/>
      <c r="Z777" s="31"/>
      <c r="AA777" s="31"/>
    </row>
    <row r="778" spans="1:27" ht="15.75" customHeight="1">
      <c r="A778" s="103"/>
      <c r="B778" s="103"/>
      <c r="C778" s="109"/>
      <c r="D778" s="103"/>
      <c r="E778" s="31"/>
      <c r="F778" s="31"/>
      <c r="G778" s="31"/>
      <c r="H778" s="31"/>
      <c r="I778" s="31"/>
      <c r="J778" s="31"/>
      <c r="K778" s="31"/>
      <c r="L778" s="31"/>
      <c r="M778" s="31"/>
      <c r="N778" s="31"/>
      <c r="O778" s="31"/>
      <c r="P778" s="31"/>
      <c r="Q778" s="31"/>
      <c r="R778" s="31"/>
      <c r="S778" s="31"/>
      <c r="T778" s="31"/>
      <c r="U778" s="31"/>
      <c r="V778" s="31"/>
      <c r="W778" s="31"/>
      <c r="X778" s="31"/>
      <c r="Y778" s="31"/>
      <c r="Z778" s="31"/>
      <c r="AA778" s="31"/>
    </row>
    <row r="779" spans="1:27" ht="15.75" customHeight="1">
      <c r="A779" s="103"/>
      <c r="B779" s="103"/>
      <c r="C779" s="109"/>
      <c r="D779" s="103"/>
      <c r="E779" s="31"/>
      <c r="F779" s="31"/>
      <c r="G779" s="31"/>
      <c r="H779" s="31"/>
      <c r="I779" s="31"/>
      <c r="J779" s="31"/>
      <c r="K779" s="31"/>
      <c r="L779" s="31"/>
      <c r="M779" s="31"/>
      <c r="N779" s="31"/>
      <c r="O779" s="31"/>
      <c r="P779" s="31"/>
      <c r="Q779" s="31"/>
      <c r="R779" s="31"/>
      <c r="S779" s="31"/>
      <c r="T779" s="31"/>
      <c r="U779" s="31"/>
      <c r="V779" s="31"/>
      <c r="W779" s="31"/>
      <c r="X779" s="31"/>
      <c r="Y779" s="31"/>
      <c r="Z779" s="31"/>
      <c r="AA779" s="31"/>
    </row>
    <row r="780" spans="1:27" ht="15.75" customHeight="1">
      <c r="A780" s="103"/>
      <c r="B780" s="103"/>
      <c r="C780" s="109"/>
      <c r="D780" s="103"/>
      <c r="E780" s="31"/>
      <c r="F780" s="31"/>
      <c r="G780" s="31"/>
      <c r="H780" s="31"/>
      <c r="I780" s="31"/>
      <c r="J780" s="31"/>
      <c r="K780" s="31"/>
      <c r="L780" s="31"/>
      <c r="M780" s="31"/>
      <c r="N780" s="31"/>
      <c r="O780" s="31"/>
      <c r="P780" s="31"/>
      <c r="Q780" s="31"/>
      <c r="R780" s="31"/>
      <c r="S780" s="31"/>
      <c r="T780" s="31"/>
      <c r="U780" s="31"/>
      <c r="V780" s="31"/>
      <c r="W780" s="31"/>
      <c r="X780" s="31"/>
      <c r="Y780" s="31"/>
      <c r="Z780" s="31"/>
      <c r="AA780" s="31"/>
    </row>
    <row r="781" spans="1:27" ht="15.75" customHeight="1">
      <c r="A781" s="103"/>
      <c r="B781" s="103"/>
      <c r="C781" s="109"/>
      <c r="D781" s="103"/>
      <c r="E781" s="31"/>
      <c r="F781" s="31"/>
      <c r="G781" s="31"/>
      <c r="H781" s="31"/>
      <c r="I781" s="31"/>
      <c r="J781" s="31"/>
      <c r="K781" s="31"/>
      <c r="L781" s="31"/>
      <c r="M781" s="31"/>
      <c r="N781" s="31"/>
      <c r="O781" s="31"/>
      <c r="P781" s="31"/>
      <c r="Q781" s="31"/>
      <c r="R781" s="31"/>
      <c r="S781" s="31"/>
      <c r="T781" s="31"/>
      <c r="U781" s="31"/>
      <c r="V781" s="31"/>
      <c r="W781" s="31"/>
      <c r="X781" s="31"/>
      <c r="Y781" s="31"/>
      <c r="Z781" s="31"/>
      <c r="AA781" s="31"/>
    </row>
    <row r="782" spans="1:27" ht="15.75" customHeight="1">
      <c r="A782" s="103"/>
      <c r="B782" s="103"/>
      <c r="C782" s="109"/>
      <c r="D782" s="103"/>
      <c r="E782" s="31"/>
      <c r="F782" s="31"/>
      <c r="G782" s="31"/>
      <c r="H782" s="31"/>
      <c r="I782" s="31"/>
      <c r="J782" s="31"/>
      <c r="K782" s="31"/>
      <c r="L782" s="31"/>
      <c r="M782" s="31"/>
      <c r="N782" s="31"/>
      <c r="O782" s="31"/>
      <c r="P782" s="31"/>
      <c r="Q782" s="31"/>
      <c r="R782" s="31"/>
      <c r="S782" s="31"/>
      <c r="T782" s="31"/>
      <c r="U782" s="31"/>
      <c r="V782" s="31"/>
      <c r="W782" s="31"/>
      <c r="X782" s="31"/>
      <c r="Y782" s="31"/>
      <c r="Z782" s="31"/>
      <c r="AA782" s="31"/>
    </row>
    <row r="783" spans="1:27" ht="15.75" customHeight="1">
      <c r="A783" s="103"/>
      <c r="B783" s="103"/>
      <c r="C783" s="109"/>
      <c r="D783" s="103"/>
      <c r="E783" s="31"/>
      <c r="F783" s="31"/>
      <c r="G783" s="31"/>
      <c r="H783" s="31"/>
      <c r="I783" s="31"/>
      <c r="J783" s="31"/>
      <c r="K783" s="31"/>
      <c r="L783" s="31"/>
      <c r="M783" s="31"/>
      <c r="N783" s="31"/>
      <c r="O783" s="31"/>
      <c r="P783" s="31"/>
      <c r="Q783" s="31"/>
      <c r="R783" s="31"/>
      <c r="S783" s="31"/>
      <c r="T783" s="31"/>
      <c r="U783" s="31"/>
      <c r="V783" s="31"/>
      <c r="W783" s="31"/>
      <c r="X783" s="31"/>
      <c r="Y783" s="31"/>
      <c r="Z783" s="31"/>
      <c r="AA783" s="31"/>
    </row>
    <row r="784" spans="1:27" ht="15.75" customHeight="1">
      <c r="A784" s="103"/>
      <c r="B784" s="103"/>
      <c r="C784" s="109"/>
      <c r="D784" s="103"/>
      <c r="E784" s="31"/>
      <c r="F784" s="31"/>
      <c r="G784" s="31"/>
      <c r="H784" s="31"/>
      <c r="I784" s="31"/>
      <c r="J784" s="31"/>
      <c r="K784" s="31"/>
      <c r="L784" s="31"/>
      <c r="M784" s="31"/>
      <c r="N784" s="31"/>
      <c r="O784" s="31"/>
      <c r="P784" s="31"/>
      <c r="Q784" s="31"/>
      <c r="R784" s="31"/>
      <c r="S784" s="31"/>
      <c r="T784" s="31"/>
      <c r="U784" s="31"/>
      <c r="V784" s="31"/>
      <c r="W784" s="31"/>
      <c r="X784" s="31"/>
      <c r="Y784" s="31"/>
      <c r="Z784" s="31"/>
      <c r="AA784" s="31"/>
    </row>
    <row r="785" spans="1:27" ht="15.75" customHeight="1">
      <c r="A785" s="103"/>
      <c r="B785" s="103"/>
      <c r="C785" s="109"/>
      <c r="D785" s="103"/>
      <c r="E785" s="31"/>
      <c r="F785" s="31"/>
      <c r="G785" s="31"/>
      <c r="H785" s="31"/>
      <c r="I785" s="31"/>
      <c r="J785" s="31"/>
      <c r="K785" s="31"/>
      <c r="L785" s="31"/>
      <c r="M785" s="31"/>
      <c r="N785" s="31"/>
      <c r="O785" s="31"/>
      <c r="P785" s="31"/>
      <c r="Q785" s="31"/>
      <c r="R785" s="31"/>
      <c r="S785" s="31"/>
      <c r="T785" s="31"/>
      <c r="U785" s="31"/>
      <c r="V785" s="31"/>
      <c r="W785" s="31"/>
      <c r="X785" s="31"/>
      <c r="Y785" s="31"/>
      <c r="Z785" s="31"/>
      <c r="AA785" s="31"/>
    </row>
    <row r="786" spans="1:27" ht="15.75" customHeight="1">
      <c r="A786" s="103"/>
      <c r="B786" s="103"/>
      <c r="C786" s="109"/>
      <c r="D786" s="103"/>
      <c r="E786" s="31"/>
      <c r="F786" s="31"/>
      <c r="G786" s="31"/>
      <c r="H786" s="31"/>
      <c r="I786" s="31"/>
      <c r="J786" s="31"/>
      <c r="K786" s="31"/>
      <c r="L786" s="31"/>
      <c r="M786" s="31"/>
      <c r="N786" s="31"/>
      <c r="O786" s="31"/>
      <c r="P786" s="31"/>
      <c r="Q786" s="31"/>
      <c r="R786" s="31"/>
      <c r="S786" s="31"/>
      <c r="T786" s="31"/>
      <c r="U786" s="31"/>
      <c r="V786" s="31"/>
      <c r="W786" s="31"/>
      <c r="X786" s="31"/>
      <c r="Y786" s="31"/>
      <c r="Z786" s="31"/>
      <c r="AA786" s="31"/>
    </row>
    <row r="787" spans="1:27" ht="15.75" customHeight="1">
      <c r="A787" s="103"/>
      <c r="B787" s="103"/>
      <c r="C787" s="109"/>
      <c r="D787" s="103"/>
      <c r="E787" s="31"/>
      <c r="F787" s="31"/>
      <c r="G787" s="31"/>
      <c r="H787" s="31"/>
      <c r="I787" s="31"/>
      <c r="J787" s="31"/>
      <c r="K787" s="31"/>
      <c r="L787" s="31"/>
      <c r="M787" s="31"/>
      <c r="N787" s="31"/>
      <c r="O787" s="31"/>
      <c r="P787" s="31"/>
      <c r="Q787" s="31"/>
      <c r="R787" s="31"/>
      <c r="S787" s="31"/>
      <c r="T787" s="31"/>
      <c r="U787" s="31"/>
      <c r="V787" s="31"/>
      <c r="W787" s="31"/>
      <c r="X787" s="31"/>
      <c r="Y787" s="31"/>
      <c r="Z787" s="31"/>
      <c r="AA787" s="31"/>
    </row>
    <row r="788" spans="1:27" ht="15.75" customHeight="1">
      <c r="A788" s="103"/>
      <c r="B788" s="103"/>
      <c r="C788" s="109"/>
      <c r="D788" s="103"/>
      <c r="E788" s="31"/>
      <c r="F788" s="31"/>
      <c r="G788" s="31"/>
      <c r="H788" s="31"/>
      <c r="I788" s="31"/>
      <c r="J788" s="31"/>
      <c r="K788" s="31"/>
      <c r="L788" s="31"/>
      <c r="M788" s="31"/>
      <c r="N788" s="31"/>
      <c r="O788" s="31"/>
      <c r="P788" s="31"/>
      <c r="Q788" s="31"/>
      <c r="R788" s="31"/>
      <c r="S788" s="31"/>
      <c r="T788" s="31"/>
      <c r="U788" s="31"/>
      <c r="V788" s="31"/>
      <c r="W788" s="31"/>
      <c r="X788" s="31"/>
      <c r="Y788" s="31"/>
      <c r="Z788" s="31"/>
      <c r="AA788" s="31"/>
    </row>
    <row r="789" spans="1:27" ht="15.75" customHeight="1">
      <c r="A789" s="103"/>
      <c r="B789" s="103"/>
      <c r="C789" s="109"/>
      <c r="D789" s="103"/>
      <c r="E789" s="31"/>
      <c r="F789" s="31"/>
      <c r="G789" s="31"/>
      <c r="H789" s="31"/>
      <c r="I789" s="31"/>
      <c r="J789" s="31"/>
      <c r="K789" s="31"/>
      <c r="L789" s="31"/>
      <c r="M789" s="31"/>
      <c r="N789" s="31"/>
      <c r="O789" s="31"/>
      <c r="P789" s="31"/>
      <c r="Q789" s="31"/>
      <c r="R789" s="31"/>
      <c r="S789" s="31"/>
      <c r="T789" s="31"/>
      <c r="U789" s="31"/>
      <c r="V789" s="31"/>
      <c r="W789" s="31"/>
      <c r="X789" s="31"/>
      <c r="Y789" s="31"/>
      <c r="Z789" s="31"/>
      <c r="AA789" s="31"/>
    </row>
    <row r="790" spans="1:27" ht="15.75" customHeight="1">
      <c r="A790" s="103"/>
      <c r="B790" s="103"/>
      <c r="C790" s="109"/>
      <c r="D790" s="103"/>
      <c r="E790" s="31"/>
      <c r="F790" s="31"/>
      <c r="G790" s="31"/>
      <c r="H790" s="31"/>
      <c r="I790" s="31"/>
      <c r="J790" s="31"/>
      <c r="K790" s="31"/>
      <c r="L790" s="31"/>
      <c r="M790" s="31"/>
      <c r="N790" s="31"/>
      <c r="O790" s="31"/>
      <c r="P790" s="31"/>
      <c r="Q790" s="31"/>
      <c r="R790" s="31"/>
      <c r="S790" s="31"/>
      <c r="T790" s="31"/>
      <c r="U790" s="31"/>
      <c r="V790" s="31"/>
      <c r="W790" s="31"/>
      <c r="X790" s="31"/>
      <c r="Y790" s="31"/>
      <c r="Z790" s="31"/>
      <c r="AA790" s="31"/>
    </row>
    <row r="791" spans="1:27" ht="15.75" customHeight="1">
      <c r="A791" s="103"/>
      <c r="B791" s="103"/>
      <c r="C791" s="109"/>
      <c r="D791" s="103"/>
      <c r="E791" s="31"/>
      <c r="F791" s="31"/>
      <c r="G791" s="31"/>
      <c r="H791" s="31"/>
      <c r="I791" s="31"/>
      <c r="J791" s="31"/>
      <c r="K791" s="31"/>
      <c r="L791" s="31"/>
      <c r="M791" s="31"/>
      <c r="N791" s="31"/>
      <c r="O791" s="31"/>
      <c r="P791" s="31"/>
      <c r="Q791" s="31"/>
      <c r="R791" s="31"/>
      <c r="S791" s="31"/>
      <c r="T791" s="31"/>
      <c r="U791" s="31"/>
      <c r="V791" s="31"/>
      <c r="W791" s="31"/>
      <c r="X791" s="31"/>
      <c r="Y791" s="31"/>
      <c r="Z791" s="31"/>
      <c r="AA791" s="31"/>
    </row>
    <row r="792" spans="1:27" ht="15.75" customHeight="1">
      <c r="A792" s="103"/>
      <c r="B792" s="103"/>
      <c r="C792" s="109"/>
      <c r="D792" s="103"/>
      <c r="E792" s="31"/>
      <c r="F792" s="31"/>
      <c r="G792" s="31"/>
      <c r="H792" s="31"/>
      <c r="I792" s="31"/>
      <c r="J792" s="31"/>
      <c r="K792" s="31"/>
      <c r="L792" s="31"/>
      <c r="M792" s="31"/>
      <c r="N792" s="31"/>
      <c r="O792" s="31"/>
      <c r="P792" s="31"/>
      <c r="Q792" s="31"/>
      <c r="R792" s="31"/>
      <c r="S792" s="31"/>
      <c r="T792" s="31"/>
      <c r="U792" s="31"/>
      <c r="V792" s="31"/>
      <c r="W792" s="31"/>
      <c r="X792" s="31"/>
      <c r="Y792" s="31"/>
      <c r="Z792" s="31"/>
      <c r="AA792" s="31"/>
    </row>
    <row r="793" spans="1:27" ht="15.75" customHeight="1">
      <c r="A793" s="103"/>
      <c r="B793" s="103"/>
      <c r="C793" s="109"/>
      <c r="D793" s="103"/>
      <c r="E793" s="31"/>
      <c r="F793" s="31"/>
      <c r="G793" s="31"/>
      <c r="H793" s="31"/>
      <c r="I793" s="31"/>
      <c r="J793" s="31"/>
      <c r="K793" s="31"/>
      <c r="L793" s="31"/>
      <c r="M793" s="31"/>
      <c r="N793" s="31"/>
      <c r="O793" s="31"/>
      <c r="P793" s="31"/>
      <c r="Q793" s="31"/>
      <c r="R793" s="31"/>
      <c r="S793" s="31"/>
      <c r="T793" s="31"/>
      <c r="U793" s="31"/>
      <c r="V793" s="31"/>
      <c r="W793" s="31"/>
      <c r="X793" s="31"/>
      <c r="Y793" s="31"/>
      <c r="Z793" s="31"/>
      <c r="AA793" s="31"/>
    </row>
    <row r="794" spans="1:27" ht="15.75" customHeight="1">
      <c r="A794" s="103"/>
      <c r="B794" s="103"/>
      <c r="C794" s="109"/>
      <c r="D794" s="103"/>
      <c r="E794" s="31"/>
      <c r="F794" s="31"/>
      <c r="G794" s="31"/>
      <c r="H794" s="31"/>
      <c r="I794" s="31"/>
      <c r="J794" s="31"/>
      <c r="K794" s="31"/>
      <c r="L794" s="31"/>
      <c r="M794" s="31"/>
      <c r="N794" s="31"/>
      <c r="O794" s="31"/>
      <c r="P794" s="31"/>
      <c r="Q794" s="31"/>
      <c r="R794" s="31"/>
      <c r="S794" s="31"/>
      <c r="T794" s="31"/>
      <c r="U794" s="31"/>
      <c r="V794" s="31"/>
      <c r="W794" s="31"/>
      <c r="X794" s="31"/>
      <c r="Y794" s="31"/>
      <c r="Z794" s="31"/>
      <c r="AA794" s="31"/>
    </row>
    <row r="795" spans="1:27" ht="15.75" customHeight="1">
      <c r="A795" s="103"/>
      <c r="B795" s="103"/>
      <c r="C795" s="109"/>
      <c r="D795" s="103"/>
      <c r="E795" s="31"/>
      <c r="F795" s="31"/>
      <c r="G795" s="31"/>
      <c r="H795" s="31"/>
      <c r="I795" s="31"/>
      <c r="J795" s="31"/>
      <c r="K795" s="31"/>
      <c r="L795" s="31"/>
      <c r="M795" s="31"/>
      <c r="N795" s="31"/>
      <c r="O795" s="31"/>
      <c r="P795" s="31"/>
      <c r="Q795" s="31"/>
      <c r="R795" s="31"/>
      <c r="S795" s="31"/>
      <c r="T795" s="31"/>
      <c r="U795" s="31"/>
      <c r="V795" s="31"/>
      <c r="W795" s="31"/>
      <c r="X795" s="31"/>
      <c r="Y795" s="31"/>
      <c r="Z795" s="31"/>
      <c r="AA795" s="31"/>
    </row>
    <row r="796" spans="1:27" ht="15.75" customHeight="1">
      <c r="A796" s="103"/>
      <c r="B796" s="103"/>
      <c r="C796" s="109"/>
      <c r="D796" s="103"/>
      <c r="E796" s="31"/>
      <c r="F796" s="31"/>
      <c r="G796" s="31"/>
      <c r="H796" s="31"/>
      <c r="I796" s="31"/>
      <c r="J796" s="31"/>
      <c r="K796" s="31"/>
      <c r="L796" s="31"/>
      <c r="M796" s="31"/>
      <c r="N796" s="31"/>
      <c r="O796" s="31"/>
      <c r="P796" s="31"/>
      <c r="Q796" s="31"/>
      <c r="R796" s="31"/>
      <c r="S796" s="31"/>
      <c r="T796" s="31"/>
      <c r="U796" s="31"/>
      <c r="V796" s="31"/>
      <c r="W796" s="31"/>
      <c r="X796" s="31"/>
      <c r="Y796" s="31"/>
      <c r="Z796" s="31"/>
      <c r="AA796" s="31"/>
    </row>
    <row r="797" spans="1:27" ht="15.75" customHeight="1">
      <c r="A797" s="103"/>
      <c r="B797" s="103"/>
      <c r="C797" s="109"/>
      <c r="D797" s="103"/>
      <c r="E797" s="31"/>
      <c r="F797" s="31"/>
      <c r="G797" s="31"/>
      <c r="H797" s="31"/>
      <c r="I797" s="31"/>
      <c r="J797" s="31"/>
      <c r="K797" s="31"/>
      <c r="L797" s="31"/>
      <c r="M797" s="31"/>
      <c r="N797" s="31"/>
      <c r="O797" s="31"/>
      <c r="P797" s="31"/>
      <c r="Q797" s="31"/>
      <c r="R797" s="31"/>
      <c r="S797" s="31"/>
      <c r="T797" s="31"/>
      <c r="U797" s="31"/>
      <c r="V797" s="31"/>
      <c r="W797" s="31"/>
      <c r="X797" s="31"/>
      <c r="Y797" s="31"/>
      <c r="Z797" s="31"/>
      <c r="AA797" s="31"/>
    </row>
    <row r="798" spans="1:27" ht="15.75" customHeight="1">
      <c r="A798" s="103"/>
      <c r="B798" s="103"/>
      <c r="C798" s="109"/>
      <c r="D798" s="103"/>
      <c r="E798" s="31"/>
      <c r="F798" s="31"/>
      <c r="G798" s="31"/>
      <c r="H798" s="31"/>
      <c r="I798" s="31"/>
      <c r="J798" s="31"/>
      <c r="K798" s="31"/>
      <c r="L798" s="31"/>
      <c r="M798" s="31"/>
      <c r="N798" s="31"/>
      <c r="O798" s="31"/>
      <c r="P798" s="31"/>
      <c r="Q798" s="31"/>
      <c r="R798" s="31"/>
      <c r="S798" s="31"/>
      <c r="T798" s="31"/>
      <c r="U798" s="31"/>
      <c r="V798" s="31"/>
      <c r="W798" s="31"/>
      <c r="X798" s="31"/>
      <c r="Y798" s="31"/>
      <c r="Z798" s="31"/>
      <c r="AA798" s="31"/>
    </row>
    <row r="799" spans="1:27" ht="15.75" customHeight="1">
      <c r="A799" s="103"/>
      <c r="B799" s="103"/>
      <c r="C799" s="109"/>
      <c r="D799" s="103"/>
      <c r="E799" s="31"/>
      <c r="F799" s="31"/>
      <c r="G799" s="31"/>
      <c r="H799" s="31"/>
      <c r="I799" s="31"/>
      <c r="J799" s="31"/>
      <c r="K799" s="31"/>
      <c r="L799" s="31"/>
      <c r="M799" s="31"/>
      <c r="N799" s="31"/>
      <c r="O799" s="31"/>
      <c r="P799" s="31"/>
      <c r="Q799" s="31"/>
      <c r="R799" s="31"/>
      <c r="S799" s="31"/>
      <c r="T799" s="31"/>
      <c r="U799" s="31"/>
      <c r="V799" s="31"/>
      <c r="W799" s="31"/>
      <c r="X799" s="31"/>
      <c r="Y799" s="31"/>
      <c r="Z799" s="31"/>
      <c r="AA799" s="31"/>
    </row>
    <row r="800" spans="1:27" ht="15.75" customHeight="1">
      <c r="A800" s="103"/>
      <c r="B800" s="103"/>
      <c r="C800" s="109"/>
      <c r="D800" s="103"/>
      <c r="E800" s="31"/>
      <c r="F800" s="31"/>
      <c r="G800" s="31"/>
      <c r="H800" s="31"/>
      <c r="I800" s="31"/>
      <c r="J800" s="31"/>
      <c r="K800" s="31"/>
      <c r="L800" s="31"/>
      <c r="M800" s="31"/>
      <c r="N800" s="31"/>
      <c r="O800" s="31"/>
      <c r="P800" s="31"/>
      <c r="Q800" s="31"/>
      <c r="R800" s="31"/>
      <c r="S800" s="31"/>
      <c r="T800" s="31"/>
      <c r="U800" s="31"/>
      <c r="V800" s="31"/>
      <c r="W800" s="31"/>
      <c r="X800" s="31"/>
      <c r="Y800" s="31"/>
      <c r="Z800" s="31"/>
      <c r="AA800" s="31"/>
    </row>
    <row r="801" spans="1:27" ht="15.75" customHeight="1">
      <c r="A801" s="103"/>
      <c r="B801" s="103"/>
      <c r="C801" s="109"/>
      <c r="D801" s="103"/>
      <c r="E801" s="31"/>
      <c r="F801" s="31"/>
      <c r="G801" s="31"/>
      <c r="H801" s="31"/>
      <c r="I801" s="31"/>
      <c r="J801" s="31"/>
      <c r="K801" s="31"/>
      <c r="L801" s="31"/>
      <c r="M801" s="31"/>
      <c r="N801" s="31"/>
      <c r="O801" s="31"/>
      <c r="P801" s="31"/>
      <c r="Q801" s="31"/>
      <c r="R801" s="31"/>
      <c r="S801" s="31"/>
      <c r="T801" s="31"/>
      <c r="U801" s="31"/>
      <c r="V801" s="31"/>
      <c r="W801" s="31"/>
      <c r="X801" s="31"/>
      <c r="Y801" s="31"/>
      <c r="Z801" s="31"/>
      <c r="AA801" s="31"/>
    </row>
    <row r="802" spans="1:27" ht="15.75" customHeight="1">
      <c r="A802" s="103"/>
      <c r="B802" s="103"/>
      <c r="C802" s="109"/>
      <c r="D802" s="103"/>
      <c r="E802" s="31"/>
      <c r="F802" s="31"/>
      <c r="G802" s="31"/>
      <c r="H802" s="31"/>
      <c r="I802" s="31"/>
      <c r="J802" s="31"/>
      <c r="K802" s="31"/>
      <c r="L802" s="31"/>
      <c r="M802" s="31"/>
      <c r="N802" s="31"/>
      <c r="O802" s="31"/>
      <c r="P802" s="31"/>
      <c r="Q802" s="31"/>
      <c r="R802" s="31"/>
      <c r="S802" s="31"/>
      <c r="T802" s="31"/>
      <c r="U802" s="31"/>
      <c r="V802" s="31"/>
      <c r="W802" s="31"/>
      <c r="X802" s="31"/>
      <c r="Y802" s="31"/>
      <c r="Z802" s="31"/>
      <c r="AA802" s="31"/>
    </row>
    <row r="803" spans="1:27" ht="15.75" customHeight="1">
      <c r="A803" s="103"/>
      <c r="B803" s="103"/>
      <c r="C803" s="109"/>
      <c r="D803" s="103"/>
      <c r="E803" s="31"/>
      <c r="F803" s="31"/>
      <c r="G803" s="31"/>
      <c r="H803" s="31"/>
      <c r="I803" s="31"/>
      <c r="J803" s="31"/>
      <c r="K803" s="31"/>
      <c r="L803" s="31"/>
      <c r="M803" s="31"/>
      <c r="N803" s="31"/>
      <c r="O803" s="31"/>
      <c r="P803" s="31"/>
      <c r="Q803" s="31"/>
      <c r="R803" s="31"/>
      <c r="S803" s="31"/>
      <c r="T803" s="31"/>
      <c r="U803" s="31"/>
      <c r="V803" s="31"/>
      <c r="W803" s="31"/>
      <c r="X803" s="31"/>
      <c r="Y803" s="31"/>
      <c r="Z803" s="31"/>
      <c r="AA803" s="31"/>
    </row>
    <row r="804" spans="1:27" ht="15.75" customHeight="1">
      <c r="A804" s="103"/>
      <c r="B804" s="103"/>
      <c r="C804" s="109"/>
      <c r="D804" s="103"/>
      <c r="E804" s="31"/>
      <c r="F804" s="31"/>
      <c r="G804" s="31"/>
      <c r="H804" s="31"/>
      <c r="I804" s="31"/>
      <c r="J804" s="31"/>
      <c r="K804" s="31"/>
      <c r="L804" s="31"/>
      <c r="M804" s="31"/>
      <c r="N804" s="31"/>
      <c r="O804" s="31"/>
      <c r="P804" s="31"/>
      <c r="Q804" s="31"/>
      <c r="R804" s="31"/>
      <c r="S804" s="31"/>
      <c r="T804" s="31"/>
      <c r="U804" s="31"/>
      <c r="V804" s="31"/>
      <c r="W804" s="31"/>
      <c r="X804" s="31"/>
      <c r="Y804" s="31"/>
      <c r="Z804" s="31"/>
      <c r="AA804" s="31"/>
    </row>
    <row r="805" spans="1:27" ht="15.75" customHeight="1">
      <c r="A805" s="103"/>
      <c r="B805" s="103"/>
      <c r="C805" s="109"/>
      <c r="D805" s="103"/>
      <c r="E805" s="31"/>
      <c r="F805" s="31"/>
      <c r="G805" s="31"/>
      <c r="H805" s="31"/>
      <c r="I805" s="31"/>
      <c r="J805" s="31"/>
      <c r="K805" s="31"/>
      <c r="L805" s="31"/>
      <c r="M805" s="31"/>
      <c r="N805" s="31"/>
      <c r="O805" s="31"/>
      <c r="P805" s="31"/>
      <c r="Q805" s="31"/>
      <c r="R805" s="31"/>
      <c r="S805" s="31"/>
      <c r="T805" s="31"/>
      <c r="U805" s="31"/>
      <c r="V805" s="31"/>
      <c r="W805" s="31"/>
      <c r="X805" s="31"/>
      <c r="Y805" s="31"/>
      <c r="Z805" s="31"/>
      <c r="AA805" s="31"/>
    </row>
    <row r="806" spans="1:27" ht="15.75" customHeight="1">
      <c r="A806" s="103"/>
      <c r="B806" s="103"/>
      <c r="C806" s="109"/>
      <c r="D806" s="103"/>
      <c r="E806" s="31"/>
      <c r="F806" s="31"/>
      <c r="G806" s="31"/>
      <c r="H806" s="31"/>
      <c r="I806" s="31"/>
      <c r="J806" s="31"/>
      <c r="K806" s="31"/>
      <c r="L806" s="31"/>
      <c r="M806" s="31"/>
      <c r="N806" s="31"/>
      <c r="O806" s="31"/>
      <c r="P806" s="31"/>
      <c r="Q806" s="31"/>
      <c r="R806" s="31"/>
      <c r="S806" s="31"/>
      <c r="T806" s="31"/>
      <c r="U806" s="31"/>
      <c r="V806" s="31"/>
      <c r="W806" s="31"/>
      <c r="X806" s="31"/>
      <c r="Y806" s="31"/>
      <c r="Z806" s="31"/>
      <c r="AA806" s="31"/>
    </row>
    <row r="807" spans="1:27" ht="15.75" customHeight="1">
      <c r="A807" s="103"/>
      <c r="B807" s="103"/>
      <c r="C807" s="109"/>
      <c r="D807" s="103"/>
      <c r="E807" s="31"/>
      <c r="F807" s="31"/>
      <c r="G807" s="31"/>
      <c r="H807" s="31"/>
      <c r="I807" s="31"/>
      <c r="J807" s="31"/>
      <c r="K807" s="31"/>
      <c r="L807" s="31"/>
      <c r="M807" s="31"/>
      <c r="N807" s="31"/>
      <c r="O807" s="31"/>
      <c r="P807" s="31"/>
      <c r="Q807" s="31"/>
      <c r="R807" s="31"/>
      <c r="S807" s="31"/>
      <c r="T807" s="31"/>
      <c r="U807" s="31"/>
      <c r="V807" s="31"/>
      <c r="W807" s="31"/>
      <c r="X807" s="31"/>
      <c r="Y807" s="31"/>
      <c r="Z807" s="31"/>
      <c r="AA807" s="31"/>
    </row>
    <row r="808" spans="1:27" ht="15.75" customHeight="1">
      <c r="A808" s="103"/>
      <c r="B808" s="103"/>
      <c r="C808" s="109"/>
      <c r="D808" s="103"/>
      <c r="E808" s="31"/>
      <c r="F808" s="31"/>
      <c r="G808" s="31"/>
      <c r="H808" s="31"/>
      <c r="I808" s="31"/>
      <c r="J808" s="31"/>
      <c r="K808" s="31"/>
      <c r="L808" s="31"/>
      <c r="M808" s="31"/>
      <c r="N808" s="31"/>
      <c r="O808" s="31"/>
      <c r="P808" s="31"/>
      <c r="Q808" s="31"/>
      <c r="R808" s="31"/>
      <c r="S808" s="31"/>
      <c r="T808" s="31"/>
      <c r="U808" s="31"/>
      <c r="V808" s="31"/>
      <c r="W808" s="31"/>
      <c r="X808" s="31"/>
      <c r="Y808" s="31"/>
      <c r="Z808" s="31"/>
      <c r="AA808" s="31"/>
    </row>
    <row r="809" spans="1:27" ht="15.75" customHeight="1">
      <c r="A809" s="103"/>
      <c r="B809" s="103"/>
      <c r="C809" s="109"/>
      <c r="D809" s="103"/>
      <c r="E809" s="31"/>
      <c r="F809" s="31"/>
      <c r="G809" s="31"/>
      <c r="H809" s="31"/>
      <c r="I809" s="31"/>
      <c r="J809" s="31"/>
      <c r="K809" s="31"/>
      <c r="L809" s="31"/>
      <c r="M809" s="31"/>
      <c r="N809" s="31"/>
      <c r="O809" s="31"/>
      <c r="P809" s="31"/>
      <c r="Q809" s="31"/>
      <c r="R809" s="31"/>
      <c r="S809" s="31"/>
      <c r="T809" s="31"/>
      <c r="U809" s="31"/>
      <c r="V809" s="31"/>
      <c r="W809" s="31"/>
      <c r="X809" s="31"/>
      <c r="Y809" s="31"/>
      <c r="Z809" s="31"/>
      <c r="AA809" s="31"/>
    </row>
    <row r="810" spans="1:27" ht="15.75" customHeight="1">
      <c r="A810" s="103"/>
      <c r="B810" s="103"/>
      <c r="C810" s="109"/>
      <c r="D810" s="103"/>
      <c r="E810" s="31"/>
      <c r="F810" s="31"/>
      <c r="G810" s="31"/>
      <c r="H810" s="31"/>
      <c r="I810" s="31"/>
      <c r="J810" s="31"/>
      <c r="K810" s="31"/>
      <c r="L810" s="31"/>
      <c r="M810" s="31"/>
      <c r="N810" s="31"/>
      <c r="O810" s="31"/>
      <c r="P810" s="31"/>
      <c r="Q810" s="31"/>
      <c r="R810" s="31"/>
      <c r="S810" s="31"/>
      <c r="T810" s="31"/>
      <c r="U810" s="31"/>
      <c r="V810" s="31"/>
      <c r="W810" s="31"/>
      <c r="X810" s="31"/>
      <c r="Y810" s="31"/>
      <c r="Z810" s="31"/>
      <c r="AA810" s="31"/>
    </row>
    <row r="811" spans="1:27" ht="15.75" customHeight="1">
      <c r="A811" s="103"/>
      <c r="B811" s="103"/>
      <c r="C811" s="109"/>
      <c r="D811" s="103"/>
      <c r="E811" s="31"/>
      <c r="F811" s="31"/>
      <c r="G811" s="31"/>
      <c r="H811" s="31"/>
      <c r="I811" s="31"/>
      <c r="J811" s="31"/>
      <c r="K811" s="31"/>
      <c r="L811" s="31"/>
      <c r="M811" s="31"/>
      <c r="N811" s="31"/>
      <c r="O811" s="31"/>
      <c r="P811" s="31"/>
      <c r="Q811" s="31"/>
      <c r="R811" s="31"/>
      <c r="S811" s="31"/>
      <c r="T811" s="31"/>
      <c r="U811" s="31"/>
      <c r="V811" s="31"/>
      <c r="W811" s="31"/>
      <c r="X811" s="31"/>
      <c r="Y811" s="31"/>
      <c r="Z811" s="31"/>
      <c r="AA811" s="31"/>
    </row>
    <row r="812" spans="1:27" ht="15.75" customHeight="1">
      <c r="A812" s="103"/>
      <c r="B812" s="103"/>
      <c r="C812" s="109"/>
      <c r="D812" s="103"/>
      <c r="E812" s="31"/>
      <c r="F812" s="31"/>
      <c r="G812" s="31"/>
      <c r="H812" s="31"/>
      <c r="I812" s="31"/>
      <c r="J812" s="31"/>
      <c r="K812" s="31"/>
      <c r="L812" s="31"/>
      <c r="M812" s="31"/>
      <c r="N812" s="31"/>
      <c r="O812" s="31"/>
      <c r="P812" s="31"/>
      <c r="Q812" s="31"/>
      <c r="R812" s="31"/>
      <c r="S812" s="31"/>
      <c r="T812" s="31"/>
      <c r="U812" s="31"/>
      <c r="V812" s="31"/>
      <c r="W812" s="31"/>
      <c r="X812" s="31"/>
      <c r="Y812" s="31"/>
      <c r="Z812" s="31"/>
      <c r="AA812" s="31"/>
    </row>
    <row r="813" spans="1:27" ht="15.75" customHeight="1">
      <c r="A813" s="103"/>
      <c r="B813" s="103"/>
      <c r="C813" s="109"/>
      <c r="D813" s="103"/>
      <c r="E813" s="31"/>
      <c r="F813" s="31"/>
      <c r="G813" s="31"/>
      <c r="H813" s="31"/>
      <c r="I813" s="31"/>
      <c r="J813" s="31"/>
      <c r="K813" s="31"/>
      <c r="L813" s="31"/>
      <c r="M813" s="31"/>
      <c r="N813" s="31"/>
      <c r="O813" s="31"/>
      <c r="P813" s="31"/>
      <c r="Q813" s="31"/>
      <c r="R813" s="31"/>
      <c r="S813" s="31"/>
      <c r="T813" s="31"/>
      <c r="U813" s="31"/>
      <c r="V813" s="31"/>
      <c r="W813" s="31"/>
      <c r="X813" s="31"/>
      <c r="Y813" s="31"/>
      <c r="Z813" s="31"/>
      <c r="AA813" s="31"/>
    </row>
    <row r="814" spans="1:27" ht="15.75" customHeight="1">
      <c r="A814" s="103"/>
      <c r="B814" s="103"/>
      <c r="C814" s="109"/>
      <c r="D814" s="103"/>
      <c r="E814" s="31"/>
      <c r="F814" s="31"/>
      <c r="G814" s="31"/>
      <c r="H814" s="31"/>
      <c r="I814" s="31"/>
      <c r="J814" s="31"/>
      <c r="K814" s="31"/>
      <c r="L814" s="31"/>
      <c r="M814" s="31"/>
      <c r="N814" s="31"/>
      <c r="O814" s="31"/>
      <c r="P814" s="31"/>
      <c r="Q814" s="31"/>
      <c r="R814" s="31"/>
      <c r="S814" s="31"/>
      <c r="T814" s="31"/>
      <c r="U814" s="31"/>
      <c r="V814" s="31"/>
      <c r="W814" s="31"/>
      <c r="X814" s="31"/>
      <c r="Y814" s="31"/>
      <c r="Z814" s="31"/>
      <c r="AA814" s="31"/>
    </row>
    <row r="815" spans="1:27" ht="15.75" customHeight="1">
      <c r="A815" s="103"/>
      <c r="B815" s="103"/>
      <c r="C815" s="109"/>
      <c r="D815" s="103"/>
      <c r="E815" s="31"/>
      <c r="F815" s="31"/>
      <c r="G815" s="31"/>
      <c r="H815" s="31"/>
      <c r="I815" s="31"/>
      <c r="J815" s="31"/>
      <c r="K815" s="31"/>
      <c r="L815" s="31"/>
      <c r="M815" s="31"/>
      <c r="N815" s="31"/>
      <c r="O815" s="31"/>
      <c r="P815" s="31"/>
      <c r="Q815" s="31"/>
      <c r="R815" s="31"/>
      <c r="S815" s="31"/>
      <c r="T815" s="31"/>
      <c r="U815" s="31"/>
      <c r="V815" s="31"/>
      <c r="W815" s="31"/>
      <c r="X815" s="31"/>
      <c r="Y815" s="31"/>
      <c r="Z815" s="31"/>
      <c r="AA815" s="31"/>
    </row>
    <row r="816" spans="1:27" ht="15.75" customHeight="1">
      <c r="A816" s="103"/>
      <c r="B816" s="103"/>
      <c r="C816" s="109"/>
      <c r="D816" s="103"/>
      <c r="E816" s="31"/>
      <c r="F816" s="31"/>
      <c r="G816" s="31"/>
      <c r="H816" s="31"/>
      <c r="I816" s="31"/>
      <c r="J816" s="31"/>
      <c r="K816" s="31"/>
      <c r="L816" s="31"/>
      <c r="M816" s="31"/>
      <c r="N816" s="31"/>
      <c r="O816" s="31"/>
      <c r="P816" s="31"/>
      <c r="Q816" s="31"/>
      <c r="R816" s="31"/>
      <c r="S816" s="31"/>
      <c r="T816" s="31"/>
      <c r="U816" s="31"/>
      <c r="V816" s="31"/>
      <c r="W816" s="31"/>
      <c r="X816" s="31"/>
      <c r="Y816" s="31"/>
      <c r="Z816" s="31"/>
      <c r="AA816" s="31"/>
    </row>
    <row r="817" spans="1:27" ht="15.75" customHeight="1">
      <c r="A817" s="103"/>
      <c r="B817" s="103"/>
      <c r="C817" s="109"/>
      <c r="D817" s="103"/>
      <c r="E817" s="31"/>
      <c r="F817" s="31"/>
      <c r="G817" s="31"/>
      <c r="H817" s="31"/>
      <c r="I817" s="31"/>
      <c r="J817" s="31"/>
      <c r="K817" s="31"/>
      <c r="L817" s="31"/>
      <c r="M817" s="31"/>
      <c r="N817" s="31"/>
      <c r="O817" s="31"/>
      <c r="P817" s="31"/>
      <c r="Q817" s="31"/>
      <c r="R817" s="31"/>
      <c r="S817" s="31"/>
      <c r="T817" s="31"/>
      <c r="U817" s="31"/>
      <c r="V817" s="31"/>
      <c r="W817" s="31"/>
      <c r="X817" s="31"/>
      <c r="Y817" s="31"/>
      <c r="Z817" s="31"/>
      <c r="AA817" s="31"/>
    </row>
    <row r="818" spans="1:27" ht="15.75" customHeight="1">
      <c r="A818" s="103"/>
      <c r="B818" s="103"/>
      <c r="C818" s="109"/>
      <c r="D818" s="103"/>
      <c r="E818" s="31"/>
      <c r="F818" s="31"/>
      <c r="G818" s="31"/>
      <c r="H818" s="31"/>
      <c r="I818" s="31"/>
      <c r="J818" s="31"/>
      <c r="K818" s="31"/>
      <c r="L818" s="31"/>
      <c r="M818" s="31"/>
      <c r="N818" s="31"/>
      <c r="O818" s="31"/>
      <c r="P818" s="31"/>
      <c r="Q818" s="31"/>
      <c r="R818" s="31"/>
      <c r="S818" s="31"/>
      <c r="T818" s="31"/>
      <c r="U818" s="31"/>
      <c r="V818" s="31"/>
      <c r="W818" s="31"/>
      <c r="X818" s="31"/>
      <c r="Y818" s="31"/>
      <c r="Z818" s="31"/>
      <c r="AA818" s="31"/>
    </row>
    <row r="819" spans="1:27" ht="15.75" customHeight="1">
      <c r="A819" s="103"/>
      <c r="B819" s="103"/>
      <c r="C819" s="109"/>
      <c r="D819" s="103"/>
      <c r="E819" s="31"/>
      <c r="F819" s="31"/>
      <c r="G819" s="31"/>
      <c r="H819" s="31"/>
      <c r="I819" s="31"/>
      <c r="J819" s="31"/>
      <c r="K819" s="31"/>
      <c r="L819" s="31"/>
      <c r="M819" s="31"/>
      <c r="N819" s="31"/>
      <c r="O819" s="31"/>
      <c r="P819" s="31"/>
      <c r="Q819" s="31"/>
      <c r="R819" s="31"/>
      <c r="S819" s="31"/>
      <c r="T819" s="31"/>
      <c r="U819" s="31"/>
      <c r="V819" s="31"/>
      <c r="W819" s="31"/>
      <c r="X819" s="31"/>
      <c r="Y819" s="31"/>
      <c r="Z819" s="31"/>
      <c r="AA819" s="31"/>
    </row>
    <row r="820" spans="1:27" ht="15.75" customHeight="1">
      <c r="A820" s="103"/>
      <c r="B820" s="103"/>
      <c r="C820" s="109"/>
      <c r="D820" s="103"/>
      <c r="E820" s="31"/>
      <c r="F820" s="31"/>
      <c r="G820" s="31"/>
      <c r="H820" s="31"/>
      <c r="I820" s="31"/>
      <c r="J820" s="31"/>
      <c r="K820" s="31"/>
      <c r="L820" s="31"/>
      <c r="M820" s="31"/>
      <c r="N820" s="31"/>
      <c r="O820" s="31"/>
      <c r="P820" s="31"/>
      <c r="Q820" s="31"/>
      <c r="R820" s="31"/>
      <c r="S820" s="31"/>
      <c r="T820" s="31"/>
      <c r="U820" s="31"/>
      <c r="V820" s="31"/>
      <c r="W820" s="31"/>
      <c r="X820" s="31"/>
      <c r="Y820" s="31"/>
      <c r="Z820" s="31"/>
      <c r="AA820" s="31"/>
    </row>
    <row r="821" spans="1:27" ht="15.75" customHeight="1">
      <c r="A821" s="103"/>
      <c r="B821" s="103"/>
      <c r="C821" s="109"/>
      <c r="D821" s="103"/>
      <c r="E821" s="31"/>
      <c r="F821" s="31"/>
      <c r="G821" s="31"/>
      <c r="H821" s="31"/>
      <c r="I821" s="31"/>
      <c r="J821" s="31"/>
      <c r="K821" s="31"/>
      <c r="L821" s="31"/>
      <c r="M821" s="31"/>
      <c r="N821" s="31"/>
      <c r="O821" s="31"/>
      <c r="P821" s="31"/>
      <c r="Q821" s="31"/>
      <c r="R821" s="31"/>
      <c r="S821" s="31"/>
      <c r="T821" s="31"/>
      <c r="U821" s="31"/>
      <c r="V821" s="31"/>
      <c r="W821" s="31"/>
      <c r="X821" s="31"/>
      <c r="Y821" s="31"/>
      <c r="Z821" s="31"/>
      <c r="AA821" s="31"/>
    </row>
    <row r="822" spans="1:27" ht="15.75" customHeight="1">
      <c r="A822" s="103"/>
      <c r="B822" s="103"/>
      <c r="C822" s="109"/>
      <c r="D822" s="103"/>
      <c r="E822" s="31"/>
      <c r="F822" s="31"/>
      <c r="G822" s="31"/>
      <c r="H822" s="31"/>
      <c r="I822" s="31"/>
      <c r="J822" s="31"/>
      <c r="K822" s="31"/>
      <c r="L822" s="31"/>
      <c r="M822" s="31"/>
      <c r="N822" s="31"/>
      <c r="O822" s="31"/>
      <c r="P822" s="31"/>
      <c r="Q822" s="31"/>
      <c r="R822" s="31"/>
      <c r="S822" s="31"/>
      <c r="T822" s="31"/>
      <c r="U822" s="31"/>
      <c r="V822" s="31"/>
      <c r="W822" s="31"/>
      <c r="X822" s="31"/>
      <c r="Y822" s="31"/>
      <c r="Z822" s="31"/>
      <c r="AA822" s="31"/>
    </row>
    <row r="823" spans="1:27" ht="15.75" customHeight="1">
      <c r="A823" s="103"/>
      <c r="B823" s="103"/>
      <c r="C823" s="109"/>
      <c r="D823" s="103"/>
      <c r="E823" s="31"/>
      <c r="F823" s="31"/>
      <c r="G823" s="31"/>
      <c r="H823" s="31"/>
      <c r="I823" s="31"/>
      <c r="J823" s="31"/>
      <c r="K823" s="31"/>
      <c r="L823" s="31"/>
      <c r="M823" s="31"/>
      <c r="N823" s="31"/>
      <c r="O823" s="31"/>
      <c r="P823" s="31"/>
      <c r="Q823" s="31"/>
      <c r="R823" s="31"/>
      <c r="S823" s="31"/>
      <c r="T823" s="31"/>
      <c r="U823" s="31"/>
      <c r="V823" s="31"/>
      <c r="W823" s="31"/>
      <c r="X823" s="31"/>
      <c r="Y823" s="31"/>
      <c r="Z823" s="31"/>
      <c r="AA823" s="31"/>
    </row>
    <row r="824" spans="1:27" ht="15.75" customHeight="1">
      <c r="A824" s="103"/>
      <c r="B824" s="103"/>
      <c r="C824" s="109"/>
      <c r="D824" s="103"/>
      <c r="E824" s="31"/>
      <c r="F824" s="31"/>
      <c r="G824" s="31"/>
      <c r="H824" s="31"/>
      <c r="I824" s="31"/>
      <c r="J824" s="31"/>
      <c r="K824" s="31"/>
      <c r="L824" s="31"/>
      <c r="M824" s="31"/>
      <c r="N824" s="31"/>
      <c r="O824" s="31"/>
      <c r="P824" s="31"/>
      <c r="Q824" s="31"/>
      <c r="R824" s="31"/>
      <c r="S824" s="31"/>
      <c r="T824" s="31"/>
      <c r="U824" s="31"/>
      <c r="V824" s="31"/>
      <c r="W824" s="31"/>
      <c r="X824" s="31"/>
      <c r="Y824" s="31"/>
      <c r="Z824" s="31"/>
      <c r="AA824" s="31"/>
    </row>
    <row r="825" spans="1:27" ht="15.75" customHeight="1">
      <c r="A825" s="103"/>
      <c r="B825" s="103"/>
      <c r="C825" s="109"/>
      <c r="D825" s="103"/>
      <c r="E825" s="31"/>
      <c r="F825" s="31"/>
      <c r="G825" s="31"/>
      <c r="H825" s="31"/>
      <c r="I825" s="31"/>
      <c r="J825" s="31"/>
      <c r="K825" s="31"/>
      <c r="L825" s="31"/>
      <c r="M825" s="31"/>
      <c r="N825" s="31"/>
      <c r="O825" s="31"/>
      <c r="P825" s="31"/>
      <c r="Q825" s="31"/>
      <c r="R825" s="31"/>
      <c r="S825" s="31"/>
      <c r="T825" s="31"/>
      <c r="U825" s="31"/>
      <c r="V825" s="31"/>
      <c r="W825" s="31"/>
      <c r="X825" s="31"/>
      <c r="Y825" s="31"/>
      <c r="Z825" s="31"/>
      <c r="AA825" s="31"/>
    </row>
    <row r="826" spans="1:27" ht="15.75" customHeight="1">
      <c r="A826" s="103"/>
      <c r="B826" s="103"/>
      <c r="C826" s="109"/>
      <c r="D826" s="103"/>
      <c r="E826" s="31"/>
      <c r="F826" s="31"/>
      <c r="G826" s="31"/>
      <c r="H826" s="31"/>
      <c r="I826" s="31"/>
      <c r="J826" s="31"/>
      <c r="K826" s="31"/>
      <c r="L826" s="31"/>
      <c r="M826" s="31"/>
      <c r="N826" s="31"/>
      <c r="O826" s="31"/>
      <c r="P826" s="31"/>
      <c r="Q826" s="31"/>
      <c r="R826" s="31"/>
      <c r="S826" s="31"/>
      <c r="T826" s="31"/>
      <c r="U826" s="31"/>
      <c r="V826" s="31"/>
      <c r="W826" s="31"/>
      <c r="X826" s="31"/>
      <c r="Y826" s="31"/>
      <c r="Z826" s="31"/>
      <c r="AA826" s="31"/>
    </row>
    <row r="827" spans="1:27" ht="15.75" customHeight="1">
      <c r="A827" s="103"/>
      <c r="B827" s="103"/>
      <c r="C827" s="109"/>
      <c r="D827" s="103"/>
      <c r="E827" s="31"/>
      <c r="F827" s="31"/>
      <c r="G827" s="31"/>
      <c r="H827" s="31"/>
      <c r="I827" s="31"/>
      <c r="J827" s="31"/>
      <c r="K827" s="31"/>
      <c r="L827" s="31"/>
      <c r="M827" s="31"/>
      <c r="N827" s="31"/>
      <c r="O827" s="31"/>
      <c r="P827" s="31"/>
      <c r="Q827" s="31"/>
      <c r="R827" s="31"/>
      <c r="S827" s="31"/>
      <c r="T827" s="31"/>
      <c r="U827" s="31"/>
      <c r="V827" s="31"/>
      <c r="W827" s="31"/>
      <c r="X827" s="31"/>
      <c r="Y827" s="31"/>
      <c r="Z827" s="31"/>
      <c r="AA827" s="31"/>
    </row>
    <row r="828" spans="1:27" ht="15.75" customHeight="1">
      <c r="A828" s="103"/>
      <c r="B828" s="103"/>
      <c r="C828" s="109"/>
      <c r="D828" s="103"/>
      <c r="E828" s="31"/>
      <c r="F828" s="31"/>
      <c r="G828" s="31"/>
      <c r="H828" s="31"/>
      <c r="I828" s="31"/>
      <c r="J828" s="31"/>
      <c r="K828" s="31"/>
      <c r="L828" s="31"/>
      <c r="M828" s="31"/>
      <c r="N828" s="31"/>
      <c r="O828" s="31"/>
      <c r="P828" s="31"/>
      <c r="Q828" s="31"/>
      <c r="R828" s="31"/>
      <c r="S828" s="31"/>
      <c r="T828" s="31"/>
      <c r="U828" s="31"/>
      <c r="V828" s="31"/>
      <c r="W828" s="31"/>
      <c r="X828" s="31"/>
      <c r="Y828" s="31"/>
      <c r="Z828" s="31"/>
      <c r="AA828" s="31"/>
    </row>
    <row r="829" spans="1:27" ht="15.75" customHeight="1">
      <c r="A829" s="103"/>
      <c r="B829" s="103"/>
      <c r="C829" s="109"/>
      <c r="D829" s="103"/>
      <c r="E829" s="31"/>
      <c r="F829" s="31"/>
      <c r="G829" s="31"/>
      <c r="H829" s="31"/>
      <c r="I829" s="31"/>
      <c r="J829" s="31"/>
      <c r="K829" s="31"/>
      <c r="L829" s="31"/>
      <c r="M829" s="31"/>
      <c r="N829" s="31"/>
      <c r="O829" s="31"/>
      <c r="P829" s="31"/>
      <c r="Q829" s="31"/>
      <c r="R829" s="31"/>
      <c r="S829" s="31"/>
      <c r="T829" s="31"/>
      <c r="U829" s="31"/>
      <c r="V829" s="31"/>
      <c r="W829" s="31"/>
      <c r="X829" s="31"/>
      <c r="Y829" s="31"/>
      <c r="Z829" s="31"/>
      <c r="AA829" s="31"/>
    </row>
    <row r="830" spans="1:27" ht="15.75" customHeight="1">
      <c r="A830" s="103"/>
      <c r="B830" s="103"/>
      <c r="C830" s="109"/>
      <c r="D830" s="103"/>
      <c r="E830" s="31"/>
      <c r="F830" s="31"/>
      <c r="G830" s="31"/>
      <c r="H830" s="31"/>
      <c r="I830" s="31"/>
      <c r="J830" s="31"/>
      <c r="K830" s="31"/>
      <c r="L830" s="31"/>
      <c r="M830" s="31"/>
      <c r="N830" s="31"/>
      <c r="O830" s="31"/>
      <c r="P830" s="31"/>
      <c r="Q830" s="31"/>
      <c r="R830" s="31"/>
      <c r="S830" s="31"/>
      <c r="T830" s="31"/>
      <c r="U830" s="31"/>
      <c r="V830" s="31"/>
      <c r="W830" s="31"/>
      <c r="X830" s="31"/>
      <c r="Y830" s="31"/>
      <c r="Z830" s="31"/>
      <c r="AA830" s="31"/>
    </row>
    <row r="831" spans="1:27" ht="15.75" customHeight="1">
      <c r="A831" s="103"/>
      <c r="B831" s="103"/>
      <c r="C831" s="109"/>
      <c r="D831" s="103"/>
      <c r="E831" s="31"/>
      <c r="F831" s="31"/>
      <c r="G831" s="31"/>
      <c r="H831" s="31"/>
      <c r="I831" s="31"/>
      <c r="J831" s="31"/>
      <c r="K831" s="31"/>
      <c r="L831" s="31"/>
      <c r="M831" s="31"/>
      <c r="N831" s="31"/>
      <c r="O831" s="31"/>
      <c r="P831" s="31"/>
      <c r="Q831" s="31"/>
      <c r="R831" s="31"/>
      <c r="S831" s="31"/>
      <c r="T831" s="31"/>
      <c r="U831" s="31"/>
      <c r="V831" s="31"/>
      <c r="W831" s="31"/>
      <c r="X831" s="31"/>
      <c r="Y831" s="31"/>
      <c r="Z831" s="31"/>
      <c r="AA831" s="31"/>
    </row>
    <row r="832" spans="1:27" ht="15.75" customHeight="1">
      <c r="A832" s="103"/>
      <c r="B832" s="103"/>
      <c r="C832" s="109"/>
      <c r="D832" s="103"/>
      <c r="E832" s="31"/>
      <c r="F832" s="31"/>
      <c r="G832" s="31"/>
      <c r="H832" s="31"/>
      <c r="I832" s="31"/>
      <c r="J832" s="31"/>
      <c r="K832" s="31"/>
      <c r="L832" s="31"/>
      <c r="M832" s="31"/>
      <c r="N832" s="31"/>
      <c r="O832" s="31"/>
      <c r="P832" s="31"/>
      <c r="Q832" s="31"/>
      <c r="R832" s="31"/>
      <c r="S832" s="31"/>
      <c r="T832" s="31"/>
      <c r="U832" s="31"/>
      <c r="V832" s="31"/>
      <c r="W832" s="31"/>
      <c r="X832" s="31"/>
      <c r="Y832" s="31"/>
      <c r="Z832" s="31"/>
      <c r="AA832" s="31"/>
    </row>
    <row r="833" spans="1:27" ht="15.75" customHeight="1">
      <c r="A833" s="103"/>
      <c r="B833" s="103"/>
      <c r="C833" s="109"/>
      <c r="D833" s="103"/>
      <c r="E833" s="31"/>
      <c r="F833" s="31"/>
      <c r="G833" s="31"/>
      <c r="H833" s="31"/>
      <c r="I833" s="31"/>
      <c r="J833" s="31"/>
      <c r="K833" s="31"/>
      <c r="L833" s="31"/>
      <c r="M833" s="31"/>
      <c r="N833" s="31"/>
      <c r="O833" s="31"/>
      <c r="P833" s="31"/>
      <c r="Q833" s="31"/>
      <c r="R833" s="31"/>
      <c r="S833" s="31"/>
      <c r="T833" s="31"/>
      <c r="U833" s="31"/>
      <c r="V833" s="31"/>
      <c r="W833" s="31"/>
      <c r="X833" s="31"/>
      <c r="Y833" s="31"/>
      <c r="Z833" s="31"/>
      <c r="AA833" s="31"/>
    </row>
    <row r="834" spans="1:27" ht="15.75" customHeight="1">
      <c r="A834" s="103"/>
      <c r="B834" s="103"/>
      <c r="C834" s="109"/>
      <c r="D834" s="103"/>
      <c r="E834" s="31"/>
      <c r="F834" s="31"/>
      <c r="G834" s="31"/>
      <c r="H834" s="31"/>
      <c r="I834" s="31"/>
      <c r="J834" s="31"/>
      <c r="K834" s="31"/>
      <c r="L834" s="31"/>
      <c r="M834" s="31"/>
      <c r="N834" s="31"/>
      <c r="O834" s="31"/>
      <c r="P834" s="31"/>
      <c r="Q834" s="31"/>
      <c r="R834" s="31"/>
      <c r="S834" s="31"/>
      <c r="T834" s="31"/>
      <c r="U834" s="31"/>
      <c r="V834" s="31"/>
      <c r="W834" s="31"/>
      <c r="X834" s="31"/>
      <c r="Y834" s="31"/>
      <c r="Z834" s="31"/>
      <c r="AA834" s="31"/>
    </row>
    <row r="835" spans="1:27" ht="15.75" customHeight="1">
      <c r="A835" s="103"/>
      <c r="B835" s="103"/>
      <c r="C835" s="109"/>
      <c r="D835" s="103"/>
      <c r="E835" s="31"/>
      <c r="F835" s="31"/>
      <c r="G835" s="31"/>
      <c r="H835" s="31"/>
      <c r="I835" s="31"/>
      <c r="J835" s="31"/>
      <c r="K835" s="31"/>
      <c r="L835" s="31"/>
      <c r="M835" s="31"/>
      <c r="N835" s="31"/>
      <c r="O835" s="31"/>
      <c r="P835" s="31"/>
      <c r="Q835" s="31"/>
      <c r="R835" s="31"/>
      <c r="S835" s="31"/>
      <c r="T835" s="31"/>
      <c r="U835" s="31"/>
      <c r="V835" s="31"/>
      <c r="W835" s="31"/>
      <c r="X835" s="31"/>
      <c r="Y835" s="31"/>
      <c r="Z835" s="31"/>
      <c r="AA835" s="31"/>
    </row>
    <row r="836" spans="1:27" ht="15.75" customHeight="1">
      <c r="A836" s="103"/>
      <c r="B836" s="103"/>
      <c r="C836" s="109"/>
      <c r="D836" s="103"/>
      <c r="E836" s="31"/>
      <c r="F836" s="31"/>
      <c r="G836" s="31"/>
      <c r="H836" s="31"/>
      <c r="I836" s="31"/>
      <c r="J836" s="31"/>
      <c r="K836" s="31"/>
      <c r="L836" s="31"/>
      <c r="M836" s="31"/>
      <c r="N836" s="31"/>
      <c r="O836" s="31"/>
      <c r="P836" s="31"/>
      <c r="Q836" s="31"/>
      <c r="R836" s="31"/>
      <c r="S836" s="31"/>
      <c r="T836" s="31"/>
      <c r="U836" s="31"/>
      <c r="V836" s="31"/>
      <c r="W836" s="31"/>
      <c r="X836" s="31"/>
      <c r="Y836" s="31"/>
      <c r="Z836" s="31"/>
      <c r="AA836" s="31"/>
    </row>
    <row r="837" spans="1:27" ht="15.75" customHeight="1">
      <c r="A837" s="103"/>
      <c r="B837" s="103"/>
      <c r="C837" s="109"/>
      <c r="D837" s="103"/>
      <c r="E837" s="31"/>
      <c r="F837" s="31"/>
      <c r="G837" s="31"/>
      <c r="H837" s="31"/>
      <c r="I837" s="31"/>
      <c r="J837" s="31"/>
      <c r="K837" s="31"/>
      <c r="L837" s="31"/>
      <c r="M837" s="31"/>
      <c r="N837" s="31"/>
      <c r="O837" s="31"/>
      <c r="P837" s="31"/>
      <c r="Q837" s="31"/>
      <c r="R837" s="31"/>
      <c r="S837" s="31"/>
      <c r="T837" s="31"/>
      <c r="U837" s="31"/>
      <c r="V837" s="31"/>
      <c r="W837" s="31"/>
      <c r="X837" s="31"/>
      <c r="Y837" s="31"/>
      <c r="Z837" s="31"/>
      <c r="AA837" s="31"/>
    </row>
    <row r="838" spans="1:27" ht="15.75" customHeight="1">
      <c r="A838" s="103"/>
      <c r="B838" s="103"/>
      <c r="C838" s="109"/>
      <c r="D838" s="103"/>
      <c r="E838" s="31"/>
      <c r="F838" s="31"/>
      <c r="G838" s="31"/>
      <c r="H838" s="31"/>
      <c r="I838" s="31"/>
      <c r="J838" s="31"/>
      <c r="K838" s="31"/>
      <c r="L838" s="31"/>
      <c r="M838" s="31"/>
      <c r="N838" s="31"/>
      <c r="O838" s="31"/>
      <c r="P838" s="31"/>
      <c r="Q838" s="31"/>
      <c r="R838" s="31"/>
      <c r="S838" s="31"/>
      <c r="T838" s="31"/>
      <c r="U838" s="31"/>
      <c r="V838" s="31"/>
      <c r="W838" s="31"/>
      <c r="X838" s="31"/>
      <c r="Y838" s="31"/>
      <c r="Z838" s="31"/>
      <c r="AA838" s="31"/>
    </row>
    <row r="839" spans="1:27" ht="15.75" customHeight="1">
      <c r="A839" s="103"/>
      <c r="B839" s="103"/>
      <c r="C839" s="109"/>
      <c r="D839" s="103"/>
      <c r="E839" s="31"/>
      <c r="F839" s="31"/>
      <c r="G839" s="31"/>
      <c r="H839" s="31"/>
      <c r="I839" s="31"/>
      <c r="J839" s="31"/>
      <c r="K839" s="31"/>
      <c r="L839" s="31"/>
      <c r="M839" s="31"/>
      <c r="N839" s="31"/>
      <c r="O839" s="31"/>
      <c r="P839" s="31"/>
      <c r="Q839" s="31"/>
      <c r="R839" s="31"/>
      <c r="S839" s="31"/>
      <c r="T839" s="31"/>
      <c r="U839" s="31"/>
      <c r="V839" s="31"/>
      <c r="W839" s="31"/>
      <c r="X839" s="31"/>
      <c r="Y839" s="31"/>
      <c r="Z839" s="31"/>
      <c r="AA839" s="31"/>
    </row>
    <row r="840" spans="1:27" ht="15.75" customHeight="1">
      <c r="A840" s="103"/>
      <c r="B840" s="103"/>
      <c r="C840" s="109"/>
      <c r="D840" s="103"/>
      <c r="E840" s="31"/>
      <c r="F840" s="31"/>
      <c r="G840" s="31"/>
      <c r="H840" s="31"/>
      <c r="I840" s="31"/>
      <c r="J840" s="31"/>
      <c r="K840" s="31"/>
      <c r="L840" s="31"/>
      <c r="M840" s="31"/>
      <c r="N840" s="31"/>
      <c r="O840" s="31"/>
      <c r="P840" s="31"/>
      <c r="Q840" s="31"/>
      <c r="R840" s="31"/>
      <c r="S840" s="31"/>
      <c r="T840" s="31"/>
      <c r="U840" s="31"/>
      <c r="V840" s="31"/>
      <c r="W840" s="31"/>
      <c r="X840" s="31"/>
      <c r="Y840" s="31"/>
      <c r="Z840" s="31"/>
      <c r="AA840" s="31"/>
    </row>
    <row r="841" spans="1:27" ht="15.75" customHeight="1">
      <c r="A841" s="103"/>
      <c r="B841" s="103"/>
      <c r="C841" s="109"/>
      <c r="D841" s="103"/>
      <c r="E841" s="31"/>
      <c r="F841" s="31"/>
      <c r="G841" s="31"/>
      <c r="H841" s="31"/>
      <c r="I841" s="31"/>
      <c r="J841" s="31"/>
      <c r="K841" s="31"/>
      <c r="L841" s="31"/>
      <c r="M841" s="31"/>
      <c r="N841" s="31"/>
      <c r="O841" s="31"/>
      <c r="P841" s="31"/>
      <c r="Q841" s="31"/>
      <c r="R841" s="31"/>
      <c r="S841" s="31"/>
      <c r="T841" s="31"/>
      <c r="U841" s="31"/>
      <c r="V841" s="31"/>
      <c r="W841" s="31"/>
      <c r="X841" s="31"/>
      <c r="Y841" s="31"/>
      <c r="Z841" s="31"/>
      <c r="AA841" s="31"/>
    </row>
    <row r="842" spans="1:27" ht="15.75" customHeight="1">
      <c r="A842" s="103"/>
      <c r="B842" s="103"/>
      <c r="C842" s="109"/>
      <c r="D842" s="103"/>
      <c r="E842" s="31"/>
      <c r="F842" s="31"/>
      <c r="G842" s="31"/>
      <c r="H842" s="31"/>
      <c r="I842" s="31"/>
      <c r="J842" s="31"/>
      <c r="K842" s="31"/>
      <c r="L842" s="31"/>
      <c r="M842" s="31"/>
      <c r="N842" s="31"/>
      <c r="O842" s="31"/>
      <c r="P842" s="31"/>
      <c r="Q842" s="31"/>
      <c r="R842" s="31"/>
      <c r="S842" s="31"/>
      <c r="T842" s="31"/>
      <c r="U842" s="31"/>
      <c r="V842" s="31"/>
      <c r="W842" s="31"/>
      <c r="X842" s="31"/>
      <c r="Y842" s="31"/>
      <c r="Z842" s="31"/>
      <c r="AA842" s="31"/>
    </row>
    <row r="843" spans="1:27" ht="15.75" customHeight="1">
      <c r="A843" s="103"/>
      <c r="B843" s="103"/>
      <c r="C843" s="109"/>
      <c r="D843" s="103"/>
      <c r="E843" s="31"/>
      <c r="F843" s="31"/>
      <c r="G843" s="31"/>
      <c r="H843" s="31"/>
      <c r="I843" s="31"/>
      <c r="J843" s="31"/>
      <c r="K843" s="31"/>
      <c r="L843" s="31"/>
      <c r="M843" s="31"/>
      <c r="N843" s="31"/>
      <c r="O843" s="31"/>
      <c r="P843" s="31"/>
      <c r="Q843" s="31"/>
      <c r="R843" s="31"/>
      <c r="S843" s="31"/>
      <c r="T843" s="31"/>
      <c r="U843" s="31"/>
      <c r="V843" s="31"/>
      <c r="W843" s="31"/>
      <c r="X843" s="31"/>
      <c r="Y843" s="31"/>
      <c r="Z843" s="31"/>
      <c r="AA843" s="31"/>
    </row>
    <row r="844" spans="1:27" ht="15.75" customHeight="1">
      <c r="A844" s="103"/>
      <c r="B844" s="103"/>
      <c r="C844" s="109"/>
      <c r="D844" s="103"/>
      <c r="E844" s="31"/>
      <c r="F844" s="31"/>
      <c r="G844" s="31"/>
      <c r="H844" s="31"/>
      <c r="I844" s="31"/>
      <c r="J844" s="31"/>
      <c r="K844" s="31"/>
      <c r="L844" s="31"/>
      <c r="M844" s="31"/>
      <c r="N844" s="31"/>
      <c r="O844" s="31"/>
      <c r="P844" s="31"/>
      <c r="Q844" s="31"/>
      <c r="R844" s="31"/>
      <c r="S844" s="31"/>
      <c r="T844" s="31"/>
      <c r="U844" s="31"/>
      <c r="V844" s="31"/>
      <c r="W844" s="31"/>
      <c r="X844" s="31"/>
      <c r="Y844" s="31"/>
      <c r="Z844" s="31"/>
      <c r="AA844" s="31"/>
    </row>
    <row r="845" spans="1:27" ht="15.75" customHeight="1">
      <c r="A845" s="103"/>
      <c r="B845" s="103"/>
      <c r="C845" s="109"/>
      <c r="D845" s="103"/>
      <c r="E845" s="31"/>
      <c r="F845" s="31"/>
      <c r="G845" s="31"/>
      <c r="H845" s="31"/>
      <c r="I845" s="31"/>
      <c r="J845" s="31"/>
      <c r="K845" s="31"/>
      <c r="L845" s="31"/>
      <c r="M845" s="31"/>
      <c r="N845" s="31"/>
      <c r="O845" s="31"/>
      <c r="P845" s="31"/>
      <c r="Q845" s="31"/>
      <c r="R845" s="31"/>
      <c r="S845" s="31"/>
      <c r="T845" s="31"/>
      <c r="U845" s="31"/>
      <c r="V845" s="31"/>
      <c r="W845" s="31"/>
      <c r="X845" s="31"/>
      <c r="Y845" s="31"/>
      <c r="Z845" s="31"/>
      <c r="AA845" s="31"/>
    </row>
    <row r="846" spans="1:27" ht="15.75" customHeight="1">
      <c r="A846" s="103"/>
      <c r="B846" s="103"/>
      <c r="C846" s="109"/>
      <c r="D846" s="103"/>
      <c r="E846" s="31"/>
      <c r="F846" s="31"/>
      <c r="G846" s="31"/>
      <c r="H846" s="31"/>
      <c r="I846" s="31"/>
      <c r="J846" s="31"/>
      <c r="K846" s="31"/>
      <c r="L846" s="31"/>
      <c r="M846" s="31"/>
      <c r="N846" s="31"/>
      <c r="O846" s="31"/>
      <c r="P846" s="31"/>
      <c r="Q846" s="31"/>
      <c r="R846" s="31"/>
      <c r="S846" s="31"/>
      <c r="T846" s="31"/>
      <c r="U846" s="31"/>
      <c r="V846" s="31"/>
      <c r="W846" s="31"/>
      <c r="X846" s="31"/>
      <c r="Y846" s="31"/>
      <c r="Z846" s="31"/>
      <c r="AA846" s="31"/>
    </row>
    <row r="847" spans="1:27" ht="15.75" customHeight="1">
      <c r="A847" s="103"/>
      <c r="B847" s="103"/>
      <c r="C847" s="109"/>
      <c r="D847" s="103"/>
      <c r="E847" s="31"/>
      <c r="F847" s="31"/>
      <c r="G847" s="31"/>
      <c r="H847" s="31"/>
      <c r="I847" s="31"/>
      <c r="J847" s="31"/>
      <c r="K847" s="31"/>
      <c r="L847" s="31"/>
      <c r="M847" s="31"/>
      <c r="N847" s="31"/>
      <c r="O847" s="31"/>
      <c r="P847" s="31"/>
      <c r="Q847" s="31"/>
      <c r="R847" s="31"/>
      <c r="S847" s="31"/>
      <c r="T847" s="31"/>
      <c r="U847" s="31"/>
      <c r="V847" s="31"/>
      <c r="W847" s="31"/>
      <c r="X847" s="31"/>
      <c r="Y847" s="31"/>
      <c r="Z847" s="31"/>
      <c r="AA847" s="31"/>
    </row>
    <row r="848" spans="1:27" ht="15.75" customHeight="1">
      <c r="A848" s="103"/>
      <c r="B848" s="103"/>
      <c r="C848" s="109"/>
      <c r="D848" s="103"/>
      <c r="E848" s="31"/>
      <c r="F848" s="31"/>
      <c r="G848" s="31"/>
      <c r="H848" s="31"/>
      <c r="I848" s="31"/>
      <c r="J848" s="31"/>
      <c r="K848" s="31"/>
      <c r="L848" s="31"/>
      <c r="M848" s="31"/>
      <c r="N848" s="31"/>
      <c r="O848" s="31"/>
      <c r="P848" s="31"/>
      <c r="Q848" s="31"/>
      <c r="R848" s="31"/>
      <c r="S848" s="31"/>
      <c r="T848" s="31"/>
      <c r="U848" s="31"/>
      <c r="V848" s="31"/>
      <c r="W848" s="31"/>
      <c r="X848" s="31"/>
      <c r="Y848" s="31"/>
      <c r="Z848" s="31"/>
      <c r="AA848" s="31"/>
    </row>
    <row r="849" spans="1:27" ht="15.75" customHeight="1">
      <c r="A849" s="103"/>
      <c r="B849" s="103"/>
      <c r="C849" s="109"/>
      <c r="D849" s="103"/>
      <c r="E849" s="31"/>
      <c r="F849" s="31"/>
      <c r="G849" s="31"/>
      <c r="H849" s="31"/>
      <c r="I849" s="31"/>
      <c r="J849" s="31"/>
      <c r="K849" s="31"/>
      <c r="L849" s="31"/>
      <c r="M849" s="31"/>
      <c r="N849" s="31"/>
      <c r="O849" s="31"/>
      <c r="P849" s="31"/>
      <c r="Q849" s="31"/>
      <c r="R849" s="31"/>
      <c r="S849" s="31"/>
      <c r="T849" s="31"/>
      <c r="U849" s="31"/>
      <c r="V849" s="31"/>
      <c r="W849" s="31"/>
      <c r="X849" s="31"/>
      <c r="Y849" s="31"/>
      <c r="Z849" s="31"/>
      <c r="AA849" s="31"/>
    </row>
    <row r="850" spans="1:27" ht="15.75" customHeight="1">
      <c r="A850" s="103"/>
      <c r="B850" s="103"/>
      <c r="C850" s="109"/>
      <c r="D850" s="103"/>
      <c r="E850" s="31"/>
      <c r="F850" s="31"/>
      <c r="G850" s="31"/>
      <c r="H850" s="31"/>
      <c r="I850" s="31"/>
      <c r="J850" s="31"/>
      <c r="K850" s="31"/>
      <c r="L850" s="31"/>
      <c r="M850" s="31"/>
      <c r="N850" s="31"/>
      <c r="O850" s="31"/>
      <c r="P850" s="31"/>
      <c r="Q850" s="31"/>
      <c r="R850" s="31"/>
      <c r="S850" s="31"/>
      <c r="T850" s="31"/>
      <c r="U850" s="31"/>
      <c r="V850" s="31"/>
      <c r="W850" s="31"/>
      <c r="X850" s="31"/>
      <c r="Y850" s="31"/>
      <c r="Z850" s="31"/>
      <c r="AA850" s="31"/>
    </row>
    <row r="851" spans="1:27" ht="15.75" customHeight="1">
      <c r="A851" s="103"/>
      <c r="B851" s="103"/>
      <c r="C851" s="109"/>
      <c r="D851" s="103"/>
      <c r="E851" s="31"/>
      <c r="F851" s="31"/>
      <c r="G851" s="31"/>
      <c r="H851" s="31"/>
      <c r="I851" s="31"/>
      <c r="J851" s="31"/>
      <c r="K851" s="31"/>
      <c r="L851" s="31"/>
      <c r="M851" s="31"/>
      <c r="N851" s="31"/>
      <c r="O851" s="31"/>
      <c r="P851" s="31"/>
      <c r="Q851" s="31"/>
      <c r="R851" s="31"/>
      <c r="S851" s="31"/>
      <c r="T851" s="31"/>
      <c r="U851" s="31"/>
      <c r="V851" s="31"/>
      <c r="W851" s="31"/>
      <c r="X851" s="31"/>
      <c r="Y851" s="31"/>
      <c r="Z851" s="31"/>
      <c r="AA851" s="31"/>
    </row>
    <row r="852" spans="1:27" ht="15.75" customHeight="1">
      <c r="A852" s="103"/>
      <c r="B852" s="103"/>
      <c r="C852" s="109"/>
      <c r="D852" s="103"/>
      <c r="E852" s="31"/>
      <c r="F852" s="31"/>
      <c r="G852" s="31"/>
      <c r="H852" s="31"/>
      <c r="I852" s="31"/>
      <c r="J852" s="31"/>
      <c r="K852" s="31"/>
      <c r="L852" s="31"/>
      <c r="M852" s="31"/>
      <c r="N852" s="31"/>
      <c r="O852" s="31"/>
      <c r="P852" s="31"/>
      <c r="Q852" s="31"/>
      <c r="R852" s="31"/>
      <c r="S852" s="31"/>
      <c r="T852" s="31"/>
      <c r="U852" s="31"/>
      <c r="V852" s="31"/>
      <c r="W852" s="31"/>
      <c r="X852" s="31"/>
      <c r="Y852" s="31"/>
      <c r="Z852" s="31"/>
      <c r="AA852" s="31"/>
    </row>
    <row r="853" spans="1:27" ht="15.75" customHeight="1">
      <c r="A853" s="103"/>
      <c r="B853" s="103"/>
      <c r="C853" s="109"/>
      <c r="D853" s="103"/>
      <c r="E853" s="31"/>
      <c r="F853" s="31"/>
      <c r="G853" s="31"/>
      <c r="H853" s="31"/>
      <c r="I853" s="31"/>
      <c r="J853" s="31"/>
      <c r="K853" s="31"/>
      <c r="L853" s="31"/>
      <c r="M853" s="31"/>
      <c r="N853" s="31"/>
      <c r="O853" s="31"/>
      <c r="P853" s="31"/>
      <c r="Q853" s="31"/>
      <c r="R853" s="31"/>
      <c r="S853" s="31"/>
      <c r="T853" s="31"/>
      <c r="U853" s="31"/>
      <c r="V853" s="31"/>
      <c r="W853" s="31"/>
      <c r="X853" s="31"/>
      <c r="Y853" s="31"/>
      <c r="Z853" s="31"/>
      <c r="AA853" s="31"/>
    </row>
    <row r="854" spans="1:27" ht="15.75" customHeight="1">
      <c r="A854" s="103"/>
      <c r="B854" s="103"/>
      <c r="C854" s="109"/>
      <c r="D854" s="103"/>
      <c r="E854" s="31"/>
      <c r="F854" s="31"/>
      <c r="G854" s="31"/>
      <c r="H854" s="31"/>
      <c r="I854" s="31"/>
      <c r="J854" s="31"/>
      <c r="K854" s="31"/>
      <c r="L854" s="31"/>
      <c r="M854" s="31"/>
      <c r="N854" s="31"/>
      <c r="O854" s="31"/>
      <c r="P854" s="31"/>
      <c r="Q854" s="31"/>
      <c r="R854" s="31"/>
      <c r="S854" s="31"/>
      <c r="T854" s="31"/>
      <c r="U854" s="31"/>
      <c r="V854" s="31"/>
      <c r="W854" s="31"/>
      <c r="X854" s="31"/>
      <c r="Y854" s="31"/>
      <c r="Z854" s="31"/>
      <c r="AA854" s="31"/>
    </row>
    <row r="855" spans="1:27" ht="15.75" customHeight="1">
      <c r="A855" s="103"/>
      <c r="B855" s="103"/>
      <c r="C855" s="109"/>
      <c r="D855" s="103"/>
      <c r="E855" s="31"/>
      <c r="F855" s="31"/>
      <c r="G855" s="31"/>
      <c r="H855" s="31"/>
      <c r="I855" s="31"/>
      <c r="J855" s="31"/>
      <c r="K855" s="31"/>
      <c r="L855" s="31"/>
      <c r="M855" s="31"/>
      <c r="N855" s="31"/>
      <c r="O855" s="31"/>
      <c r="P855" s="31"/>
      <c r="Q855" s="31"/>
      <c r="R855" s="31"/>
      <c r="S855" s="31"/>
      <c r="T855" s="31"/>
      <c r="U855" s="31"/>
      <c r="V855" s="31"/>
      <c r="W855" s="31"/>
      <c r="X855" s="31"/>
      <c r="Y855" s="31"/>
      <c r="Z855" s="31"/>
      <c r="AA855" s="31"/>
    </row>
    <row r="856" spans="1:27" ht="15.75" customHeight="1">
      <c r="A856" s="103"/>
      <c r="B856" s="103"/>
      <c r="C856" s="109"/>
      <c r="D856" s="103"/>
      <c r="E856" s="31"/>
      <c r="F856" s="31"/>
      <c r="G856" s="31"/>
      <c r="H856" s="31"/>
      <c r="I856" s="31"/>
      <c r="J856" s="31"/>
      <c r="K856" s="31"/>
      <c r="L856" s="31"/>
      <c r="M856" s="31"/>
      <c r="N856" s="31"/>
      <c r="O856" s="31"/>
      <c r="P856" s="31"/>
      <c r="Q856" s="31"/>
      <c r="R856" s="31"/>
      <c r="S856" s="31"/>
      <c r="T856" s="31"/>
      <c r="U856" s="31"/>
      <c r="V856" s="31"/>
      <c r="W856" s="31"/>
      <c r="X856" s="31"/>
      <c r="Y856" s="31"/>
      <c r="Z856" s="31"/>
      <c r="AA856" s="31"/>
    </row>
    <row r="857" spans="1:27" ht="15.75" customHeight="1">
      <c r="A857" s="103"/>
      <c r="B857" s="103"/>
      <c r="C857" s="109"/>
      <c r="D857" s="103"/>
      <c r="E857" s="31"/>
      <c r="F857" s="31"/>
      <c r="G857" s="31"/>
      <c r="H857" s="31"/>
      <c r="I857" s="31"/>
      <c r="J857" s="31"/>
      <c r="K857" s="31"/>
      <c r="L857" s="31"/>
      <c r="M857" s="31"/>
      <c r="N857" s="31"/>
      <c r="O857" s="31"/>
      <c r="P857" s="31"/>
      <c r="Q857" s="31"/>
      <c r="R857" s="31"/>
      <c r="S857" s="31"/>
      <c r="T857" s="31"/>
      <c r="U857" s="31"/>
      <c r="V857" s="31"/>
      <c r="W857" s="31"/>
      <c r="X857" s="31"/>
      <c r="Y857" s="31"/>
      <c r="Z857" s="31"/>
      <c r="AA857" s="31"/>
    </row>
    <row r="858" spans="1:27" ht="15.75" customHeight="1">
      <c r="A858" s="103"/>
      <c r="B858" s="103"/>
      <c r="C858" s="109"/>
      <c r="D858" s="103"/>
      <c r="E858" s="31"/>
      <c r="F858" s="31"/>
      <c r="G858" s="31"/>
      <c r="H858" s="31"/>
      <c r="I858" s="31"/>
      <c r="J858" s="31"/>
      <c r="K858" s="31"/>
      <c r="L858" s="31"/>
      <c r="M858" s="31"/>
      <c r="N858" s="31"/>
      <c r="O858" s="31"/>
      <c r="P858" s="31"/>
      <c r="Q858" s="31"/>
      <c r="R858" s="31"/>
      <c r="S858" s="31"/>
      <c r="T858" s="31"/>
      <c r="U858" s="31"/>
      <c r="V858" s="31"/>
      <c r="W858" s="31"/>
      <c r="X858" s="31"/>
      <c r="Y858" s="31"/>
      <c r="Z858" s="31"/>
      <c r="AA858" s="31"/>
    </row>
    <row r="859" spans="1:27" ht="15.75" customHeight="1">
      <c r="A859" s="103"/>
      <c r="B859" s="103"/>
      <c r="C859" s="109"/>
      <c r="D859" s="103"/>
      <c r="E859" s="31"/>
      <c r="F859" s="31"/>
      <c r="G859" s="31"/>
      <c r="H859" s="31"/>
      <c r="I859" s="31"/>
      <c r="J859" s="31"/>
      <c r="K859" s="31"/>
      <c r="L859" s="31"/>
      <c r="M859" s="31"/>
      <c r="N859" s="31"/>
      <c r="O859" s="31"/>
      <c r="P859" s="31"/>
      <c r="Q859" s="31"/>
      <c r="R859" s="31"/>
      <c r="S859" s="31"/>
      <c r="T859" s="31"/>
      <c r="U859" s="31"/>
      <c r="V859" s="31"/>
      <c r="W859" s="31"/>
      <c r="X859" s="31"/>
      <c r="Y859" s="31"/>
      <c r="Z859" s="31"/>
      <c r="AA859" s="31"/>
    </row>
    <row r="860" spans="1:27" ht="15.75" customHeight="1">
      <c r="A860" s="103"/>
      <c r="B860" s="103"/>
      <c r="C860" s="109"/>
      <c r="D860" s="103"/>
      <c r="E860" s="31"/>
      <c r="F860" s="31"/>
      <c r="G860" s="31"/>
      <c r="H860" s="31"/>
      <c r="I860" s="31"/>
      <c r="J860" s="31"/>
      <c r="K860" s="31"/>
      <c r="L860" s="31"/>
      <c r="M860" s="31"/>
      <c r="N860" s="31"/>
      <c r="O860" s="31"/>
      <c r="P860" s="31"/>
      <c r="Q860" s="31"/>
      <c r="R860" s="31"/>
      <c r="S860" s="31"/>
      <c r="T860" s="31"/>
      <c r="U860" s="31"/>
      <c r="V860" s="31"/>
      <c r="W860" s="31"/>
      <c r="X860" s="31"/>
      <c r="Y860" s="31"/>
      <c r="Z860" s="31"/>
      <c r="AA860" s="31"/>
    </row>
    <row r="861" spans="1:27" ht="15.75" customHeight="1">
      <c r="A861" s="103"/>
      <c r="B861" s="103"/>
      <c r="C861" s="109"/>
      <c r="D861" s="103"/>
      <c r="E861" s="31"/>
      <c r="F861" s="31"/>
      <c r="G861" s="31"/>
      <c r="H861" s="31"/>
      <c r="I861" s="31"/>
      <c r="J861" s="31"/>
      <c r="K861" s="31"/>
      <c r="L861" s="31"/>
      <c r="M861" s="31"/>
      <c r="N861" s="31"/>
      <c r="O861" s="31"/>
      <c r="P861" s="31"/>
      <c r="Q861" s="31"/>
      <c r="R861" s="31"/>
      <c r="S861" s="31"/>
      <c r="T861" s="31"/>
      <c r="U861" s="31"/>
      <c r="V861" s="31"/>
      <c r="W861" s="31"/>
      <c r="X861" s="31"/>
      <c r="Y861" s="31"/>
      <c r="Z861" s="31"/>
      <c r="AA861" s="31"/>
    </row>
    <row r="862" spans="1:27" ht="15.75" customHeight="1">
      <c r="A862" s="103"/>
      <c r="B862" s="103"/>
      <c r="C862" s="109"/>
      <c r="D862" s="103"/>
      <c r="E862" s="31"/>
      <c r="F862" s="31"/>
      <c r="G862" s="31"/>
      <c r="H862" s="31"/>
      <c r="I862" s="31"/>
      <c r="J862" s="31"/>
      <c r="K862" s="31"/>
      <c r="L862" s="31"/>
      <c r="M862" s="31"/>
      <c r="N862" s="31"/>
      <c r="O862" s="31"/>
      <c r="P862" s="31"/>
      <c r="Q862" s="31"/>
      <c r="R862" s="31"/>
      <c r="S862" s="31"/>
      <c r="T862" s="31"/>
      <c r="U862" s="31"/>
      <c r="V862" s="31"/>
      <c r="W862" s="31"/>
      <c r="X862" s="31"/>
      <c r="Y862" s="31"/>
      <c r="Z862" s="31"/>
      <c r="AA862" s="31"/>
    </row>
    <row r="863" spans="1:27" ht="15.75" customHeight="1">
      <c r="A863" s="103"/>
      <c r="B863" s="103"/>
      <c r="C863" s="109"/>
      <c r="D863" s="103"/>
      <c r="E863" s="31"/>
      <c r="F863" s="31"/>
      <c r="G863" s="31"/>
      <c r="H863" s="31"/>
      <c r="I863" s="31"/>
      <c r="J863" s="31"/>
      <c r="K863" s="31"/>
      <c r="L863" s="31"/>
      <c r="M863" s="31"/>
      <c r="N863" s="31"/>
      <c r="O863" s="31"/>
      <c r="P863" s="31"/>
      <c r="Q863" s="31"/>
      <c r="R863" s="31"/>
      <c r="S863" s="31"/>
      <c r="T863" s="31"/>
      <c r="U863" s="31"/>
      <c r="V863" s="31"/>
      <c r="W863" s="31"/>
      <c r="X863" s="31"/>
      <c r="Y863" s="31"/>
      <c r="Z863" s="31"/>
      <c r="AA863" s="31"/>
    </row>
    <row r="864" spans="1:27" ht="15.75" customHeight="1">
      <c r="A864" s="103"/>
      <c r="B864" s="103"/>
      <c r="C864" s="109"/>
      <c r="D864" s="103"/>
      <c r="E864" s="31"/>
      <c r="F864" s="31"/>
      <c r="G864" s="31"/>
      <c r="H864" s="31"/>
      <c r="I864" s="31"/>
      <c r="J864" s="31"/>
      <c r="K864" s="31"/>
      <c r="L864" s="31"/>
      <c r="M864" s="31"/>
      <c r="N864" s="31"/>
      <c r="O864" s="31"/>
      <c r="P864" s="31"/>
      <c r="Q864" s="31"/>
      <c r="R864" s="31"/>
      <c r="S864" s="31"/>
      <c r="T864" s="31"/>
      <c r="U864" s="31"/>
      <c r="V864" s="31"/>
      <c r="W864" s="31"/>
      <c r="X864" s="31"/>
      <c r="Y864" s="31"/>
      <c r="Z864" s="31"/>
      <c r="AA864" s="31"/>
    </row>
    <row r="865" spans="1:27" ht="15.75" customHeight="1">
      <c r="A865" s="103"/>
      <c r="B865" s="103"/>
      <c r="C865" s="109"/>
      <c r="D865" s="103"/>
      <c r="E865" s="31"/>
      <c r="F865" s="31"/>
      <c r="G865" s="31"/>
      <c r="H865" s="31"/>
      <c r="I865" s="31"/>
      <c r="J865" s="31"/>
      <c r="K865" s="31"/>
      <c r="L865" s="31"/>
      <c r="M865" s="31"/>
      <c r="N865" s="31"/>
      <c r="O865" s="31"/>
      <c r="P865" s="31"/>
      <c r="Q865" s="31"/>
      <c r="R865" s="31"/>
      <c r="S865" s="31"/>
      <c r="T865" s="31"/>
      <c r="U865" s="31"/>
      <c r="V865" s="31"/>
      <c r="W865" s="31"/>
      <c r="X865" s="31"/>
      <c r="Y865" s="31"/>
      <c r="Z865" s="31"/>
      <c r="AA865" s="31"/>
    </row>
    <row r="866" spans="1:27" ht="15.75" customHeight="1">
      <c r="A866" s="103"/>
      <c r="B866" s="103"/>
      <c r="C866" s="109"/>
      <c r="D866" s="103"/>
      <c r="E866" s="31"/>
      <c r="F866" s="31"/>
      <c r="G866" s="31"/>
      <c r="H866" s="31"/>
      <c r="I866" s="31"/>
      <c r="J866" s="31"/>
      <c r="K866" s="31"/>
      <c r="L866" s="31"/>
      <c r="M866" s="31"/>
      <c r="N866" s="31"/>
      <c r="O866" s="31"/>
      <c r="P866" s="31"/>
      <c r="Q866" s="31"/>
      <c r="R866" s="31"/>
      <c r="S866" s="31"/>
      <c r="T866" s="31"/>
      <c r="U866" s="31"/>
      <c r="V866" s="31"/>
      <c r="W866" s="31"/>
      <c r="X866" s="31"/>
      <c r="Y866" s="31"/>
      <c r="Z866" s="31"/>
      <c r="AA866" s="31"/>
    </row>
    <row r="867" spans="1:27" ht="15.75" customHeight="1">
      <c r="A867" s="103"/>
      <c r="B867" s="103"/>
      <c r="C867" s="109"/>
      <c r="D867" s="103"/>
      <c r="E867" s="31"/>
      <c r="F867" s="31"/>
      <c r="G867" s="31"/>
      <c r="H867" s="31"/>
      <c r="I867" s="31"/>
      <c r="J867" s="31"/>
      <c r="K867" s="31"/>
      <c r="L867" s="31"/>
      <c r="M867" s="31"/>
      <c r="N867" s="31"/>
      <c r="O867" s="31"/>
      <c r="P867" s="31"/>
      <c r="Q867" s="31"/>
      <c r="R867" s="31"/>
      <c r="S867" s="31"/>
      <c r="T867" s="31"/>
      <c r="U867" s="31"/>
      <c r="V867" s="31"/>
      <c r="W867" s="31"/>
      <c r="X867" s="31"/>
      <c r="Y867" s="31"/>
      <c r="Z867" s="31"/>
      <c r="AA867" s="31"/>
    </row>
    <row r="868" spans="1:27" ht="15.75" customHeight="1">
      <c r="A868" s="103"/>
      <c r="B868" s="103"/>
      <c r="C868" s="109"/>
      <c r="D868" s="103"/>
      <c r="E868" s="31"/>
      <c r="F868" s="31"/>
      <c r="G868" s="31"/>
      <c r="H868" s="31"/>
      <c r="I868" s="31"/>
      <c r="J868" s="31"/>
      <c r="K868" s="31"/>
      <c r="L868" s="31"/>
      <c r="M868" s="31"/>
      <c r="N868" s="31"/>
      <c r="O868" s="31"/>
      <c r="P868" s="31"/>
      <c r="Q868" s="31"/>
      <c r="R868" s="31"/>
      <c r="S868" s="31"/>
      <c r="T868" s="31"/>
      <c r="U868" s="31"/>
      <c r="V868" s="31"/>
      <c r="W868" s="31"/>
      <c r="X868" s="31"/>
      <c r="Y868" s="31"/>
      <c r="Z868" s="31"/>
      <c r="AA868" s="31"/>
    </row>
    <row r="869" spans="1:27" ht="15.75" customHeight="1">
      <c r="A869" s="103"/>
      <c r="B869" s="103"/>
      <c r="C869" s="109"/>
      <c r="D869" s="103"/>
      <c r="E869" s="31"/>
      <c r="F869" s="31"/>
      <c r="G869" s="31"/>
      <c r="H869" s="31"/>
      <c r="I869" s="31"/>
      <c r="J869" s="31"/>
      <c r="K869" s="31"/>
      <c r="L869" s="31"/>
      <c r="M869" s="31"/>
      <c r="N869" s="31"/>
      <c r="O869" s="31"/>
      <c r="P869" s="31"/>
      <c r="Q869" s="31"/>
      <c r="R869" s="31"/>
      <c r="S869" s="31"/>
      <c r="T869" s="31"/>
      <c r="U869" s="31"/>
      <c r="V869" s="31"/>
      <c r="W869" s="31"/>
      <c r="X869" s="31"/>
      <c r="Y869" s="31"/>
      <c r="Z869" s="31"/>
      <c r="AA869" s="31"/>
    </row>
    <row r="870" spans="1:27" ht="15.75" customHeight="1">
      <c r="A870" s="103"/>
      <c r="B870" s="103"/>
      <c r="C870" s="109"/>
      <c r="D870" s="103"/>
      <c r="E870" s="31"/>
      <c r="F870" s="31"/>
      <c r="G870" s="31"/>
      <c r="H870" s="31"/>
      <c r="I870" s="31"/>
      <c r="J870" s="31"/>
      <c r="K870" s="31"/>
      <c r="L870" s="31"/>
      <c r="M870" s="31"/>
      <c r="N870" s="31"/>
      <c r="O870" s="31"/>
      <c r="P870" s="31"/>
      <c r="Q870" s="31"/>
      <c r="R870" s="31"/>
      <c r="S870" s="31"/>
      <c r="T870" s="31"/>
      <c r="U870" s="31"/>
      <c r="V870" s="31"/>
      <c r="W870" s="31"/>
      <c r="X870" s="31"/>
      <c r="Y870" s="31"/>
      <c r="Z870" s="31"/>
      <c r="AA870" s="31"/>
    </row>
    <row r="871" spans="1:27" ht="15.75" customHeight="1">
      <c r="A871" s="103"/>
      <c r="B871" s="103"/>
      <c r="C871" s="109"/>
      <c r="D871" s="103"/>
      <c r="E871" s="31"/>
      <c r="F871" s="31"/>
      <c r="G871" s="31"/>
      <c r="H871" s="31"/>
      <c r="I871" s="31"/>
      <c r="J871" s="31"/>
      <c r="K871" s="31"/>
      <c r="L871" s="31"/>
      <c r="M871" s="31"/>
      <c r="N871" s="31"/>
      <c r="O871" s="31"/>
      <c r="P871" s="31"/>
      <c r="Q871" s="31"/>
      <c r="R871" s="31"/>
      <c r="S871" s="31"/>
      <c r="T871" s="31"/>
      <c r="U871" s="31"/>
      <c r="V871" s="31"/>
      <c r="W871" s="31"/>
      <c r="X871" s="31"/>
      <c r="Y871" s="31"/>
      <c r="Z871" s="31"/>
      <c r="AA871" s="31"/>
    </row>
    <row r="872" spans="1:27" ht="15.75" customHeight="1">
      <c r="A872" s="103"/>
      <c r="B872" s="103"/>
      <c r="C872" s="109"/>
      <c r="D872" s="103"/>
      <c r="E872" s="31"/>
      <c r="F872" s="31"/>
      <c r="G872" s="31"/>
      <c r="H872" s="31"/>
      <c r="I872" s="31"/>
      <c r="J872" s="31"/>
      <c r="K872" s="31"/>
      <c r="L872" s="31"/>
      <c r="M872" s="31"/>
      <c r="N872" s="31"/>
      <c r="O872" s="31"/>
      <c r="P872" s="31"/>
      <c r="Q872" s="31"/>
      <c r="R872" s="31"/>
      <c r="S872" s="31"/>
      <c r="T872" s="31"/>
      <c r="U872" s="31"/>
      <c r="V872" s="31"/>
      <c r="W872" s="31"/>
      <c r="X872" s="31"/>
      <c r="Y872" s="31"/>
      <c r="Z872" s="31"/>
      <c r="AA872" s="31"/>
    </row>
    <row r="873" spans="1:27" ht="15.75" customHeight="1">
      <c r="A873" s="103"/>
      <c r="B873" s="103"/>
      <c r="C873" s="109"/>
      <c r="D873" s="103"/>
      <c r="E873" s="31"/>
      <c r="F873" s="31"/>
      <c r="G873" s="31"/>
      <c r="H873" s="31"/>
      <c r="I873" s="31"/>
      <c r="J873" s="31"/>
      <c r="K873" s="31"/>
      <c r="L873" s="31"/>
      <c r="M873" s="31"/>
      <c r="N873" s="31"/>
      <c r="O873" s="31"/>
      <c r="P873" s="31"/>
      <c r="Q873" s="31"/>
      <c r="R873" s="31"/>
      <c r="S873" s="31"/>
      <c r="T873" s="31"/>
      <c r="U873" s="31"/>
      <c r="V873" s="31"/>
      <c r="W873" s="31"/>
      <c r="X873" s="31"/>
      <c r="Y873" s="31"/>
      <c r="Z873" s="31"/>
      <c r="AA873" s="31"/>
    </row>
    <row r="874" spans="1:27" ht="15.75" customHeight="1">
      <c r="A874" s="103"/>
      <c r="B874" s="103"/>
      <c r="C874" s="109"/>
      <c r="D874" s="103"/>
      <c r="E874" s="31"/>
      <c r="F874" s="31"/>
      <c r="G874" s="31"/>
      <c r="H874" s="31"/>
      <c r="I874" s="31"/>
      <c r="J874" s="31"/>
      <c r="K874" s="31"/>
      <c r="L874" s="31"/>
      <c r="M874" s="31"/>
      <c r="N874" s="31"/>
      <c r="O874" s="31"/>
      <c r="P874" s="31"/>
      <c r="Q874" s="31"/>
      <c r="R874" s="31"/>
      <c r="S874" s="31"/>
      <c r="T874" s="31"/>
      <c r="U874" s="31"/>
      <c r="V874" s="31"/>
      <c r="W874" s="31"/>
      <c r="X874" s="31"/>
      <c r="Y874" s="31"/>
      <c r="Z874" s="31"/>
      <c r="AA874" s="31"/>
    </row>
    <row r="875" spans="1:27" ht="15.75" customHeight="1">
      <c r="A875" s="103"/>
      <c r="B875" s="103"/>
      <c r="C875" s="109"/>
      <c r="D875" s="103"/>
      <c r="E875" s="31"/>
      <c r="F875" s="31"/>
      <c r="G875" s="31"/>
      <c r="H875" s="31"/>
      <c r="I875" s="31"/>
      <c r="J875" s="31"/>
      <c r="K875" s="31"/>
      <c r="L875" s="31"/>
      <c r="M875" s="31"/>
      <c r="N875" s="31"/>
      <c r="O875" s="31"/>
      <c r="P875" s="31"/>
      <c r="Q875" s="31"/>
      <c r="R875" s="31"/>
      <c r="S875" s="31"/>
      <c r="T875" s="31"/>
      <c r="U875" s="31"/>
      <c r="V875" s="31"/>
      <c r="W875" s="31"/>
      <c r="X875" s="31"/>
      <c r="Y875" s="31"/>
      <c r="Z875" s="31"/>
      <c r="AA875" s="31"/>
    </row>
    <row r="876" spans="1:27" ht="15.75" customHeight="1">
      <c r="A876" s="103"/>
      <c r="B876" s="103"/>
      <c r="C876" s="109"/>
      <c r="D876" s="103"/>
      <c r="E876" s="31"/>
      <c r="F876" s="31"/>
      <c r="G876" s="31"/>
      <c r="H876" s="31"/>
      <c r="I876" s="31"/>
      <c r="J876" s="31"/>
      <c r="K876" s="31"/>
      <c r="L876" s="31"/>
      <c r="M876" s="31"/>
      <c r="N876" s="31"/>
      <c r="O876" s="31"/>
      <c r="P876" s="31"/>
      <c r="Q876" s="31"/>
      <c r="R876" s="31"/>
      <c r="S876" s="31"/>
      <c r="T876" s="31"/>
      <c r="U876" s="31"/>
      <c r="V876" s="31"/>
      <c r="W876" s="31"/>
      <c r="X876" s="31"/>
      <c r="Y876" s="31"/>
      <c r="Z876" s="31"/>
      <c r="AA876" s="31"/>
    </row>
    <row r="877" spans="1:27" ht="15.75" customHeight="1">
      <c r="A877" s="103"/>
      <c r="B877" s="103"/>
      <c r="C877" s="109"/>
      <c r="D877" s="103"/>
      <c r="E877" s="31"/>
      <c r="F877" s="31"/>
      <c r="G877" s="31"/>
      <c r="H877" s="31"/>
      <c r="I877" s="31"/>
      <c r="J877" s="31"/>
      <c r="K877" s="31"/>
      <c r="L877" s="31"/>
      <c r="M877" s="31"/>
      <c r="N877" s="31"/>
      <c r="O877" s="31"/>
      <c r="P877" s="31"/>
      <c r="Q877" s="31"/>
      <c r="R877" s="31"/>
      <c r="S877" s="31"/>
      <c r="T877" s="31"/>
      <c r="U877" s="31"/>
      <c r="V877" s="31"/>
      <c r="W877" s="31"/>
      <c r="X877" s="31"/>
      <c r="Y877" s="31"/>
      <c r="Z877" s="31"/>
      <c r="AA877" s="31"/>
    </row>
    <row r="878" spans="1:27" ht="15.75" customHeight="1">
      <c r="A878" s="103"/>
      <c r="B878" s="103"/>
      <c r="C878" s="109"/>
      <c r="D878" s="103"/>
      <c r="E878" s="31"/>
      <c r="F878" s="31"/>
      <c r="G878" s="31"/>
      <c r="H878" s="31"/>
      <c r="I878" s="31"/>
      <c r="J878" s="31"/>
      <c r="K878" s="31"/>
      <c r="L878" s="31"/>
      <c r="M878" s="31"/>
      <c r="N878" s="31"/>
      <c r="O878" s="31"/>
      <c r="P878" s="31"/>
      <c r="Q878" s="31"/>
      <c r="R878" s="31"/>
      <c r="S878" s="31"/>
      <c r="T878" s="31"/>
      <c r="U878" s="31"/>
      <c r="V878" s="31"/>
      <c r="W878" s="31"/>
      <c r="X878" s="31"/>
      <c r="Y878" s="31"/>
      <c r="Z878" s="31"/>
      <c r="AA878" s="31"/>
    </row>
    <row r="879" spans="1:27" ht="15.75" customHeight="1">
      <c r="A879" s="103"/>
      <c r="B879" s="103"/>
      <c r="C879" s="109"/>
      <c r="D879" s="103"/>
      <c r="E879" s="31"/>
      <c r="F879" s="31"/>
      <c r="G879" s="31"/>
      <c r="H879" s="31"/>
      <c r="I879" s="31"/>
      <c r="J879" s="31"/>
      <c r="K879" s="31"/>
      <c r="L879" s="31"/>
      <c r="M879" s="31"/>
      <c r="N879" s="31"/>
      <c r="O879" s="31"/>
      <c r="P879" s="31"/>
      <c r="Q879" s="31"/>
      <c r="R879" s="31"/>
      <c r="S879" s="31"/>
      <c r="T879" s="31"/>
      <c r="U879" s="31"/>
      <c r="V879" s="31"/>
      <c r="W879" s="31"/>
      <c r="X879" s="31"/>
      <c r="Y879" s="31"/>
      <c r="Z879" s="31"/>
      <c r="AA879" s="31"/>
    </row>
    <row r="880" spans="1:27" ht="15.75" customHeight="1">
      <c r="A880" s="103"/>
      <c r="B880" s="103"/>
      <c r="C880" s="109"/>
      <c r="D880" s="103"/>
      <c r="E880" s="31"/>
      <c r="F880" s="31"/>
      <c r="G880" s="31"/>
      <c r="H880" s="31"/>
      <c r="I880" s="31"/>
      <c r="J880" s="31"/>
      <c r="K880" s="31"/>
      <c r="L880" s="31"/>
      <c r="M880" s="31"/>
      <c r="N880" s="31"/>
      <c r="O880" s="31"/>
      <c r="P880" s="31"/>
      <c r="Q880" s="31"/>
      <c r="R880" s="31"/>
      <c r="S880" s="31"/>
      <c r="T880" s="31"/>
      <c r="U880" s="31"/>
      <c r="V880" s="31"/>
      <c r="W880" s="31"/>
      <c r="X880" s="31"/>
      <c r="Y880" s="31"/>
      <c r="Z880" s="31"/>
      <c r="AA880" s="31"/>
    </row>
    <row r="881" spans="1:27" ht="15.75" customHeight="1">
      <c r="A881" s="103"/>
      <c r="B881" s="103"/>
      <c r="C881" s="109"/>
      <c r="D881" s="103"/>
      <c r="E881" s="31"/>
      <c r="F881" s="31"/>
      <c r="G881" s="31"/>
      <c r="H881" s="31"/>
      <c r="I881" s="31"/>
      <c r="J881" s="31"/>
      <c r="K881" s="31"/>
      <c r="L881" s="31"/>
      <c r="M881" s="31"/>
      <c r="N881" s="31"/>
      <c r="O881" s="31"/>
      <c r="P881" s="31"/>
      <c r="Q881" s="31"/>
      <c r="R881" s="31"/>
      <c r="S881" s="31"/>
      <c r="T881" s="31"/>
      <c r="U881" s="31"/>
      <c r="V881" s="31"/>
      <c r="W881" s="31"/>
      <c r="X881" s="31"/>
      <c r="Y881" s="31"/>
      <c r="Z881" s="31"/>
      <c r="AA881" s="31"/>
    </row>
    <row r="882" spans="1:27" ht="15.75" customHeight="1">
      <c r="A882" s="103"/>
      <c r="B882" s="103"/>
      <c r="C882" s="109"/>
      <c r="D882" s="103"/>
      <c r="E882" s="31"/>
      <c r="F882" s="31"/>
      <c r="G882" s="31"/>
      <c r="H882" s="31"/>
      <c r="I882" s="31"/>
      <c r="J882" s="31"/>
      <c r="K882" s="31"/>
      <c r="L882" s="31"/>
      <c r="M882" s="31"/>
      <c r="N882" s="31"/>
      <c r="O882" s="31"/>
      <c r="P882" s="31"/>
      <c r="Q882" s="31"/>
      <c r="R882" s="31"/>
      <c r="S882" s="31"/>
      <c r="T882" s="31"/>
      <c r="U882" s="31"/>
      <c r="V882" s="31"/>
      <c r="W882" s="31"/>
      <c r="X882" s="31"/>
      <c r="Y882" s="31"/>
      <c r="Z882" s="31"/>
      <c r="AA882" s="31"/>
    </row>
    <row r="883" spans="1:27" ht="15.75" customHeight="1">
      <c r="A883" s="103"/>
      <c r="B883" s="103"/>
      <c r="C883" s="109"/>
      <c r="D883" s="103"/>
      <c r="E883" s="31"/>
      <c r="F883" s="31"/>
      <c r="G883" s="31"/>
      <c r="H883" s="31"/>
      <c r="I883" s="31"/>
      <c r="J883" s="31"/>
      <c r="K883" s="31"/>
      <c r="L883" s="31"/>
      <c r="M883" s="31"/>
      <c r="N883" s="31"/>
      <c r="O883" s="31"/>
      <c r="P883" s="31"/>
      <c r="Q883" s="31"/>
      <c r="R883" s="31"/>
      <c r="S883" s="31"/>
      <c r="T883" s="31"/>
      <c r="U883" s="31"/>
      <c r="V883" s="31"/>
      <c r="W883" s="31"/>
      <c r="X883" s="31"/>
      <c r="Y883" s="31"/>
      <c r="Z883" s="31"/>
      <c r="AA883" s="31"/>
    </row>
    <row r="884" spans="1:27" ht="15.75" customHeight="1">
      <c r="A884" s="103"/>
      <c r="B884" s="103"/>
      <c r="C884" s="109"/>
      <c r="D884" s="103"/>
      <c r="E884" s="31"/>
      <c r="F884" s="31"/>
      <c r="G884" s="31"/>
      <c r="H884" s="31"/>
      <c r="I884" s="31"/>
      <c r="J884" s="31"/>
      <c r="K884" s="31"/>
      <c r="L884" s="31"/>
      <c r="M884" s="31"/>
      <c r="N884" s="31"/>
      <c r="O884" s="31"/>
      <c r="P884" s="31"/>
      <c r="Q884" s="31"/>
      <c r="R884" s="31"/>
      <c r="S884" s="31"/>
      <c r="T884" s="31"/>
      <c r="U884" s="31"/>
      <c r="V884" s="31"/>
      <c r="W884" s="31"/>
      <c r="X884" s="31"/>
      <c r="Y884" s="31"/>
      <c r="Z884" s="31"/>
      <c r="AA884" s="31"/>
    </row>
    <row r="885" spans="1:27" ht="15.75" customHeight="1">
      <c r="A885" s="103"/>
      <c r="B885" s="103"/>
      <c r="C885" s="109"/>
      <c r="D885" s="103"/>
      <c r="E885" s="31"/>
      <c r="F885" s="31"/>
      <c r="G885" s="31"/>
      <c r="H885" s="31"/>
      <c r="I885" s="31"/>
      <c r="J885" s="31"/>
      <c r="K885" s="31"/>
      <c r="L885" s="31"/>
      <c r="M885" s="31"/>
      <c r="N885" s="31"/>
      <c r="O885" s="31"/>
      <c r="P885" s="31"/>
      <c r="Q885" s="31"/>
      <c r="R885" s="31"/>
      <c r="S885" s="31"/>
      <c r="T885" s="31"/>
      <c r="U885" s="31"/>
      <c r="V885" s="31"/>
      <c r="W885" s="31"/>
      <c r="X885" s="31"/>
      <c r="Y885" s="31"/>
      <c r="Z885" s="31"/>
      <c r="AA885" s="31"/>
    </row>
    <row r="886" spans="1:27" ht="15.75" customHeight="1">
      <c r="A886" s="103"/>
      <c r="B886" s="103"/>
      <c r="C886" s="109"/>
      <c r="D886" s="103"/>
      <c r="E886" s="31"/>
      <c r="F886" s="31"/>
      <c r="G886" s="31"/>
      <c r="H886" s="31"/>
      <c r="I886" s="31"/>
      <c r="J886" s="31"/>
      <c r="K886" s="31"/>
      <c r="L886" s="31"/>
      <c r="M886" s="31"/>
      <c r="N886" s="31"/>
      <c r="O886" s="31"/>
      <c r="P886" s="31"/>
      <c r="Q886" s="31"/>
      <c r="R886" s="31"/>
      <c r="S886" s="31"/>
      <c r="T886" s="31"/>
      <c r="U886" s="31"/>
      <c r="V886" s="31"/>
      <c r="W886" s="31"/>
      <c r="X886" s="31"/>
      <c r="Y886" s="31"/>
      <c r="Z886" s="31"/>
      <c r="AA886" s="31"/>
    </row>
    <row r="887" spans="1:27" ht="15.75" customHeight="1">
      <c r="A887" s="103"/>
      <c r="B887" s="103"/>
      <c r="C887" s="109"/>
      <c r="D887" s="103"/>
      <c r="E887" s="31"/>
      <c r="F887" s="31"/>
      <c r="G887" s="31"/>
      <c r="H887" s="31"/>
      <c r="I887" s="31"/>
      <c r="J887" s="31"/>
      <c r="K887" s="31"/>
      <c r="L887" s="31"/>
      <c r="M887" s="31"/>
      <c r="N887" s="31"/>
      <c r="O887" s="31"/>
      <c r="P887" s="31"/>
      <c r="Q887" s="31"/>
      <c r="R887" s="31"/>
      <c r="S887" s="31"/>
      <c r="T887" s="31"/>
      <c r="U887" s="31"/>
      <c r="V887" s="31"/>
      <c r="W887" s="31"/>
      <c r="X887" s="31"/>
      <c r="Y887" s="31"/>
      <c r="Z887" s="31"/>
      <c r="AA887" s="31"/>
    </row>
    <row r="888" spans="1:27" ht="15.75" customHeight="1">
      <c r="A888" s="103"/>
      <c r="B888" s="103"/>
      <c r="C888" s="109"/>
      <c r="D888" s="103"/>
      <c r="E888" s="31"/>
      <c r="F888" s="31"/>
      <c r="G888" s="31"/>
      <c r="H888" s="31"/>
      <c r="I888" s="31"/>
      <c r="J888" s="31"/>
      <c r="K888" s="31"/>
      <c r="L888" s="31"/>
      <c r="M888" s="31"/>
      <c r="N888" s="31"/>
      <c r="O888" s="31"/>
      <c r="P888" s="31"/>
      <c r="Q888" s="31"/>
      <c r="R888" s="31"/>
      <c r="S888" s="31"/>
      <c r="T888" s="31"/>
      <c r="U888" s="31"/>
      <c r="V888" s="31"/>
      <c r="W888" s="31"/>
      <c r="X888" s="31"/>
      <c r="Y888" s="31"/>
      <c r="Z888" s="31"/>
      <c r="AA888" s="31"/>
    </row>
    <row r="889" spans="1:27" ht="15.75" customHeight="1">
      <c r="A889" s="103"/>
      <c r="B889" s="103"/>
      <c r="C889" s="109"/>
      <c r="D889" s="103"/>
      <c r="E889" s="31"/>
      <c r="F889" s="31"/>
      <c r="G889" s="31"/>
      <c r="H889" s="31"/>
      <c r="I889" s="31"/>
      <c r="J889" s="31"/>
      <c r="K889" s="31"/>
      <c r="L889" s="31"/>
      <c r="M889" s="31"/>
      <c r="N889" s="31"/>
      <c r="O889" s="31"/>
      <c r="P889" s="31"/>
      <c r="Q889" s="31"/>
      <c r="R889" s="31"/>
      <c r="S889" s="31"/>
      <c r="T889" s="31"/>
      <c r="U889" s="31"/>
      <c r="V889" s="31"/>
      <c r="W889" s="31"/>
      <c r="X889" s="31"/>
      <c r="Y889" s="31"/>
      <c r="Z889" s="31"/>
      <c r="AA889" s="31"/>
    </row>
    <row r="890" spans="1:27" ht="15.75" customHeight="1">
      <c r="A890" s="103"/>
      <c r="B890" s="103"/>
      <c r="C890" s="109"/>
      <c r="D890" s="103"/>
      <c r="E890" s="31"/>
      <c r="F890" s="31"/>
      <c r="G890" s="31"/>
      <c r="H890" s="31"/>
      <c r="I890" s="31"/>
      <c r="J890" s="31"/>
      <c r="K890" s="31"/>
      <c r="L890" s="31"/>
      <c r="M890" s="31"/>
      <c r="N890" s="31"/>
      <c r="O890" s="31"/>
      <c r="P890" s="31"/>
      <c r="Q890" s="31"/>
      <c r="R890" s="31"/>
      <c r="S890" s="31"/>
      <c r="T890" s="31"/>
      <c r="U890" s="31"/>
      <c r="V890" s="31"/>
      <c r="W890" s="31"/>
      <c r="X890" s="31"/>
      <c r="Y890" s="31"/>
      <c r="Z890" s="31"/>
      <c r="AA890" s="31"/>
    </row>
    <row r="891" spans="1:27" ht="15.75" customHeight="1">
      <c r="A891" s="103"/>
      <c r="B891" s="103"/>
      <c r="C891" s="109"/>
      <c r="D891" s="103"/>
      <c r="E891" s="31"/>
      <c r="F891" s="31"/>
      <c r="G891" s="31"/>
      <c r="H891" s="31"/>
      <c r="I891" s="31"/>
      <c r="J891" s="31"/>
      <c r="K891" s="31"/>
      <c r="L891" s="31"/>
      <c r="M891" s="31"/>
      <c r="N891" s="31"/>
      <c r="O891" s="31"/>
      <c r="P891" s="31"/>
      <c r="Q891" s="31"/>
      <c r="R891" s="31"/>
      <c r="S891" s="31"/>
      <c r="T891" s="31"/>
      <c r="U891" s="31"/>
      <c r="V891" s="31"/>
      <c r="W891" s="31"/>
      <c r="X891" s="31"/>
      <c r="Y891" s="31"/>
      <c r="Z891" s="31"/>
      <c r="AA891" s="31"/>
    </row>
    <row r="892" spans="1:27" ht="15.75" customHeight="1">
      <c r="A892" s="103"/>
      <c r="B892" s="103"/>
      <c r="C892" s="109"/>
      <c r="D892" s="103"/>
      <c r="E892" s="31"/>
      <c r="F892" s="31"/>
      <c r="G892" s="31"/>
      <c r="H892" s="31"/>
      <c r="I892" s="31"/>
      <c r="J892" s="31"/>
      <c r="K892" s="31"/>
      <c r="L892" s="31"/>
      <c r="M892" s="31"/>
      <c r="N892" s="31"/>
      <c r="O892" s="31"/>
      <c r="P892" s="31"/>
      <c r="Q892" s="31"/>
      <c r="R892" s="31"/>
      <c r="S892" s="31"/>
      <c r="T892" s="31"/>
      <c r="U892" s="31"/>
      <c r="V892" s="31"/>
      <c r="W892" s="31"/>
      <c r="X892" s="31"/>
      <c r="Y892" s="31"/>
      <c r="Z892" s="31"/>
      <c r="AA892" s="31"/>
    </row>
    <row r="893" spans="1:27" ht="15.75" customHeight="1">
      <c r="A893" s="103"/>
      <c r="B893" s="103"/>
      <c r="C893" s="109"/>
      <c r="D893" s="103"/>
      <c r="E893" s="31"/>
      <c r="F893" s="31"/>
      <c r="G893" s="31"/>
      <c r="H893" s="31"/>
      <c r="I893" s="31"/>
      <c r="J893" s="31"/>
      <c r="K893" s="31"/>
      <c r="L893" s="31"/>
      <c r="M893" s="31"/>
      <c r="N893" s="31"/>
      <c r="O893" s="31"/>
      <c r="P893" s="31"/>
      <c r="Q893" s="31"/>
      <c r="R893" s="31"/>
      <c r="S893" s="31"/>
      <c r="T893" s="31"/>
      <c r="U893" s="31"/>
      <c r="V893" s="31"/>
      <c r="W893" s="31"/>
      <c r="X893" s="31"/>
      <c r="Y893" s="31"/>
      <c r="Z893" s="31"/>
      <c r="AA893" s="31"/>
    </row>
    <row r="894" spans="1:27" ht="15.75" customHeight="1">
      <c r="A894" s="103"/>
      <c r="B894" s="103"/>
      <c r="C894" s="109"/>
      <c r="D894" s="103"/>
      <c r="E894" s="31"/>
      <c r="F894" s="31"/>
      <c r="G894" s="31"/>
      <c r="H894" s="31"/>
      <c r="I894" s="31"/>
      <c r="J894" s="31"/>
      <c r="K894" s="31"/>
      <c r="L894" s="31"/>
      <c r="M894" s="31"/>
      <c r="N894" s="31"/>
      <c r="O894" s="31"/>
      <c r="P894" s="31"/>
      <c r="Q894" s="31"/>
      <c r="R894" s="31"/>
      <c r="S894" s="31"/>
      <c r="T894" s="31"/>
      <c r="U894" s="31"/>
      <c r="V894" s="31"/>
      <c r="W894" s="31"/>
      <c r="X894" s="31"/>
      <c r="Y894" s="31"/>
      <c r="Z894" s="31"/>
      <c r="AA894" s="31"/>
    </row>
    <row r="895" spans="1:27" ht="15.75" customHeight="1">
      <c r="A895" s="103"/>
      <c r="B895" s="103"/>
      <c r="C895" s="109"/>
      <c r="D895" s="103"/>
      <c r="E895" s="31"/>
      <c r="F895" s="31"/>
      <c r="G895" s="31"/>
      <c r="H895" s="31"/>
      <c r="I895" s="31"/>
      <c r="J895" s="31"/>
      <c r="K895" s="31"/>
      <c r="L895" s="31"/>
      <c r="M895" s="31"/>
      <c r="N895" s="31"/>
      <c r="O895" s="31"/>
      <c r="P895" s="31"/>
      <c r="Q895" s="31"/>
      <c r="R895" s="31"/>
      <c r="S895" s="31"/>
      <c r="T895" s="31"/>
      <c r="U895" s="31"/>
      <c r="V895" s="31"/>
      <c r="W895" s="31"/>
      <c r="X895" s="31"/>
      <c r="Y895" s="31"/>
      <c r="Z895" s="31"/>
      <c r="AA895" s="31"/>
    </row>
    <row r="896" spans="1:27" ht="15.75" customHeight="1">
      <c r="A896" s="103"/>
      <c r="B896" s="103"/>
      <c r="C896" s="109"/>
      <c r="D896" s="103"/>
      <c r="E896" s="31"/>
      <c r="F896" s="31"/>
      <c r="G896" s="31"/>
      <c r="H896" s="31"/>
      <c r="I896" s="31"/>
      <c r="J896" s="31"/>
      <c r="K896" s="31"/>
      <c r="L896" s="31"/>
      <c r="M896" s="31"/>
      <c r="N896" s="31"/>
      <c r="O896" s="31"/>
      <c r="P896" s="31"/>
      <c r="Q896" s="31"/>
      <c r="R896" s="31"/>
      <c r="S896" s="31"/>
      <c r="T896" s="31"/>
      <c r="U896" s="31"/>
      <c r="V896" s="31"/>
      <c r="W896" s="31"/>
      <c r="X896" s="31"/>
      <c r="Y896" s="31"/>
      <c r="Z896" s="31"/>
      <c r="AA896" s="31"/>
    </row>
    <row r="897" spans="1:27" ht="15.75" customHeight="1">
      <c r="A897" s="103"/>
      <c r="B897" s="103"/>
      <c r="C897" s="109"/>
      <c r="D897" s="103"/>
      <c r="E897" s="31"/>
      <c r="F897" s="31"/>
      <c r="G897" s="31"/>
      <c r="H897" s="31"/>
      <c r="I897" s="31"/>
      <c r="J897" s="31"/>
      <c r="K897" s="31"/>
      <c r="L897" s="31"/>
      <c r="M897" s="31"/>
      <c r="N897" s="31"/>
      <c r="O897" s="31"/>
      <c r="P897" s="31"/>
      <c r="Q897" s="31"/>
      <c r="R897" s="31"/>
      <c r="S897" s="31"/>
      <c r="T897" s="31"/>
      <c r="U897" s="31"/>
      <c r="V897" s="31"/>
      <c r="W897" s="31"/>
      <c r="X897" s="31"/>
      <c r="Y897" s="31"/>
      <c r="Z897" s="31"/>
      <c r="AA897" s="31"/>
    </row>
    <row r="898" spans="1:27" ht="15.75" customHeight="1">
      <c r="A898" s="103"/>
      <c r="B898" s="103"/>
      <c r="C898" s="109"/>
      <c r="D898" s="103"/>
      <c r="E898" s="31"/>
      <c r="F898" s="31"/>
      <c r="G898" s="31"/>
      <c r="H898" s="31"/>
      <c r="I898" s="31"/>
      <c r="J898" s="31"/>
      <c r="K898" s="31"/>
      <c r="L898" s="31"/>
      <c r="M898" s="31"/>
      <c r="N898" s="31"/>
      <c r="O898" s="31"/>
      <c r="P898" s="31"/>
      <c r="Q898" s="31"/>
      <c r="R898" s="31"/>
      <c r="S898" s="31"/>
      <c r="T898" s="31"/>
      <c r="U898" s="31"/>
      <c r="V898" s="31"/>
      <c r="W898" s="31"/>
      <c r="X898" s="31"/>
      <c r="Y898" s="31"/>
      <c r="Z898" s="31"/>
      <c r="AA898" s="31"/>
    </row>
    <row r="899" spans="1:27" ht="15.75" customHeight="1">
      <c r="A899" s="103"/>
      <c r="B899" s="103"/>
      <c r="C899" s="109"/>
      <c r="D899" s="103"/>
      <c r="E899" s="31"/>
      <c r="F899" s="31"/>
      <c r="G899" s="31"/>
      <c r="H899" s="31"/>
      <c r="I899" s="31"/>
      <c r="J899" s="31"/>
      <c r="K899" s="31"/>
      <c r="L899" s="31"/>
      <c r="M899" s="31"/>
      <c r="N899" s="31"/>
      <c r="O899" s="31"/>
      <c r="P899" s="31"/>
      <c r="Q899" s="31"/>
      <c r="R899" s="31"/>
      <c r="S899" s="31"/>
      <c r="T899" s="31"/>
      <c r="U899" s="31"/>
      <c r="V899" s="31"/>
      <c r="W899" s="31"/>
      <c r="X899" s="31"/>
      <c r="Y899" s="31"/>
      <c r="Z899" s="31"/>
      <c r="AA899" s="31"/>
    </row>
    <row r="900" spans="1:27" ht="15.75" customHeight="1">
      <c r="A900" s="103"/>
      <c r="B900" s="103"/>
      <c r="C900" s="109"/>
      <c r="D900" s="103"/>
      <c r="E900" s="31"/>
      <c r="F900" s="31"/>
      <c r="G900" s="31"/>
      <c r="H900" s="31"/>
      <c r="I900" s="31"/>
      <c r="J900" s="31"/>
      <c r="K900" s="31"/>
      <c r="L900" s="31"/>
      <c r="M900" s="31"/>
      <c r="N900" s="31"/>
      <c r="O900" s="31"/>
      <c r="P900" s="31"/>
      <c r="Q900" s="31"/>
      <c r="R900" s="31"/>
      <c r="S900" s="31"/>
      <c r="T900" s="31"/>
      <c r="U900" s="31"/>
      <c r="V900" s="31"/>
      <c r="W900" s="31"/>
      <c r="X900" s="31"/>
      <c r="Y900" s="31"/>
      <c r="Z900" s="31"/>
      <c r="AA900" s="31"/>
    </row>
    <row r="901" spans="1:27" ht="15.75" customHeight="1">
      <c r="A901" s="103"/>
      <c r="B901" s="103"/>
      <c r="C901" s="109"/>
      <c r="D901" s="103"/>
      <c r="E901" s="31"/>
      <c r="F901" s="31"/>
      <c r="G901" s="31"/>
      <c r="H901" s="31"/>
      <c r="I901" s="31"/>
      <c r="J901" s="31"/>
      <c r="K901" s="31"/>
      <c r="L901" s="31"/>
      <c r="M901" s="31"/>
      <c r="N901" s="31"/>
      <c r="O901" s="31"/>
      <c r="P901" s="31"/>
      <c r="Q901" s="31"/>
      <c r="R901" s="31"/>
      <c r="S901" s="31"/>
      <c r="T901" s="31"/>
      <c r="U901" s="31"/>
      <c r="V901" s="31"/>
      <c r="W901" s="31"/>
      <c r="X901" s="31"/>
      <c r="Y901" s="31"/>
      <c r="Z901" s="31"/>
      <c r="AA901" s="31"/>
    </row>
    <row r="902" spans="1:27" ht="15.75" customHeight="1">
      <c r="A902" s="103"/>
      <c r="B902" s="103"/>
      <c r="C902" s="109"/>
      <c r="D902" s="103"/>
      <c r="E902" s="31"/>
      <c r="F902" s="31"/>
      <c r="G902" s="31"/>
      <c r="H902" s="31"/>
      <c r="I902" s="31"/>
      <c r="J902" s="31"/>
      <c r="K902" s="31"/>
      <c r="L902" s="31"/>
      <c r="M902" s="31"/>
      <c r="N902" s="31"/>
      <c r="O902" s="31"/>
      <c r="P902" s="31"/>
      <c r="Q902" s="31"/>
      <c r="R902" s="31"/>
      <c r="S902" s="31"/>
      <c r="T902" s="31"/>
      <c r="U902" s="31"/>
      <c r="V902" s="31"/>
      <c r="W902" s="31"/>
      <c r="X902" s="31"/>
      <c r="Y902" s="31"/>
      <c r="Z902" s="31"/>
      <c r="AA902" s="31"/>
    </row>
    <row r="903" spans="1:27" ht="15.75" customHeight="1">
      <c r="A903" s="103"/>
      <c r="B903" s="103"/>
      <c r="C903" s="109"/>
      <c r="D903" s="103"/>
      <c r="E903" s="31"/>
      <c r="F903" s="31"/>
      <c r="G903" s="31"/>
      <c r="H903" s="31"/>
      <c r="I903" s="31"/>
      <c r="J903" s="31"/>
      <c r="K903" s="31"/>
      <c r="L903" s="31"/>
      <c r="M903" s="31"/>
      <c r="N903" s="31"/>
      <c r="O903" s="31"/>
      <c r="P903" s="31"/>
      <c r="Q903" s="31"/>
      <c r="R903" s="31"/>
      <c r="S903" s="31"/>
      <c r="T903" s="31"/>
      <c r="U903" s="31"/>
      <c r="V903" s="31"/>
      <c r="W903" s="31"/>
      <c r="X903" s="31"/>
      <c r="Y903" s="31"/>
      <c r="Z903" s="31"/>
      <c r="AA903" s="31"/>
    </row>
    <row r="904" spans="1:27" ht="15.75" customHeight="1">
      <c r="A904" s="103"/>
      <c r="B904" s="103"/>
      <c r="C904" s="109"/>
      <c r="D904" s="103"/>
      <c r="E904" s="31"/>
      <c r="F904" s="31"/>
      <c r="G904" s="31"/>
      <c r="H904" s="31"/>
      <c r="I904" s="31"/>
      <c r="J904" s="31"/>
      <c r="K904" s="31"/>
      <c r="L904" s="31"/>
      <c r="M904" s="31"/>
      <c r="N904" s="31"/>
      <c r="O904" s="31"/>
      <c r="P904" s="31"/>
      <c r="Q904" s="31"/>
      <c r="R904" s="31"/>
      <c r="S904" s="31"/>
      <c r="T904" s="31"/>
      <c r="U904" s="31"/>
      <c r="V904" s="31"/>
      <c r="W904" s="31"/>
      <c r="X904" s="31"/>
      <c r="Y904" s="31"/>
      <c r="Z904" s="31"/>
      <c r="AA904" s="31"/>
    </row>
    <row r="905" spans="1:27" ht="15.75" customHeight="1">
      <c r="A905" s="103"/>
      <c r="B905" s="103"/>
      <c r="C905" s="109"/>
      <c r="D905" s="103"/>
      <c r="E905" s="31"/>
      <c r="F905" s="31"/>
      <c r="G905" s="31"/>
      <c r="H905" s="31"/>
      <c r="I905" s="31"/>
      <c r="J905" s="31"/>
      <c r="K905" s="31"/>
      <c r="L905" s="31"/>
      <c r="M905" s="31"/>
      <c r="N905" s="31"/>
      <c r="O905" s="31"/>
      <c r="P905" s="31"/>
      <c r="Q905" s="31"/>
      <c r="R905" s="31"/>
      <c r="S905" s="31"/>
      <c r="T905" s="31"/>
      <c r="U905" s="31"/>
      <c r="V905" s="31"/>
      <c r="W905" s="31"/>
      <c r="X905" s="31"/>
      <c r="Y905" s="31"/>
      <c r="Z905" s="31"/>
      <c r="AA905" s="31"/>
    </row>
    <row r="906" spans="1:27" ht="15.75" customHeight="1">
      <c r="A906" s="103"/>
      <c r="B906" s="103"/>
      <c r="C906" s="109"/>
      <c r="D906" s="103"/>
      <c r="E906" s="31"/>
      <c r="F906" s="31"/>
      <c r="G906" s="31"/>
      <c r="H906" s="31"/>
      <c r="I906" s="31"/>
      <c r="J906" s="31"/>
      <c r="K906" s="31"/>
      <c r="L906" s="31"/>
      <c r="M906" s="31"/>
      <c r="N906" s="31"/>
      <c r="O906" s="31"/>
      <c r="P906" s="31"/>
      <c r="Q906" s="31"/>
      <c r="R906" s="31"/>
      <c r="S906" s="31"/>
      <c r="T906" s="31"/>
      <c r="U906" s="31"/>
      <c r="V906" s="31"/>
      <c r="W906" s="31"/>
      <c r="X906" s="31"/>
      <c r="Y906" s="31"/>
      <c r="Z906" s="31"/>
      <c r="AA906" s="31"/>
    </row>
    <row r="907" spans="1:27" ht="15.75" customHeight="1">
      <c r="A907" s="103"/>
      <c r="B907" s="103"/>
      <c r="C907" s="109"/>
      <c r="D907" s="103"/>
      <c r="E907" s="31"/>
      <c r="F907" s="31"/>
      <c r="G907" s="31"/>
      <c r="H907" s="31"/>
      <c r="I907" s="31"/>
      <c r="J907" s="31"/>
      <c r="K907" s="31"/>
      <c r="L907" s="31"/>
      <c r="M907" s="31"/>
      <c r="N907" s="31"/>
      <c r="O907" s="31"/>
      <c r="P907" s="31"/>
      <c r="Q907" s="31"/>
      <c r="R907" s="31"/>
      <c r="S907" s="31"/>
      <c r="T907" s="31"/>
      <c r="U907" s="31"/>
      <c r="V907" s="31"/>
      <c r="W907" s="31"/>
      <c r="X907" s="31"/>
      <c r="Y907" s="31"/>
      <c r="Z907" s="31"/>
      <c r="AA907" s="31"/>
    </row>
    <row r="908" spans="1:27" ht="15.75" customHeight="1">
      <c r="A908" s="103"/>
      <c r="B908" s="103"/>
      <c r="C908" s="109"/>
      <c r="D908" s="103"/>
      <c r="E908" s="31"/>
      <c r="F908" s="31"/>
      <c r="G908" s="31"/>
      <c r="H908" s="31"/>
      <c r="I908" s="31"/>
      <c r="J908" s="31"/>
      <c r="K908" s="31"/>
      <c r="L908" s="31"/>
      <c r="M908" s="31"/>
      <c r="N908" s="31"/>
      <c r="O908" s="31"/>
      <c r="P908" s="31"/>
      <c r="Q908" s="31"/>
      <c r="R908" s="31"/>
      <c r="S908" s="31"/>
      <c r="T908" s="31"/>
      <c r="U908" s="31"/>
      <c r="V908" s="31"/>
      <c r="W908" s="31"/>
      <c r="X908" s="31"/>
      <c r="Y908" s="31"/>
      <c r="Z908" s="31"/>
      <c r="AA908" s="31"/>
    </row>
    <row r="909" spans="1:27" ht="15.75" customHeight="1">
      <c r="A909" s="103"/>
      <c r="B909" s="103"/>
      <c r="C909" s="109"/>
      <c r="D909" s="103"/>
      <c r="E909" s="31"/>
      <c r="F909" s="31"/>
      <c r="G909" s="31"/>
      <c r="H909" s="31"/>
      <c r="I909" s="31"/>
      <c r="J909" s="31"/>
      <c r="K909" s="31"/>
      <c r="L909" s="31"/>
      <c r="M909" s="31"/>
      <c r="N909" s="31"/>
      <c r="O909" s="31"/>
      <c r="P909" s="31"/>
      <c r="Q909" s="31"/>
      <c r="R909" s="31"/>
      <c r="S909" s="31"/>
      <c r="T909" s="31"/>
      <c r="U909" s="31"/>
      <c r="V909" s="31"/>
      <c r="W909" s="31"/>
      <c r="X909" s="31"/>
      <c r="Y909" s="31"/>
      <c r="Z909" s="31"/>
      <c r="AA909" s="31"/>
    </row>
    <row r="910" spans="1:27" ht="15.75" customHeight="1">
      <c r="A910" s="103"/>
      <c r="B910" s="103"/>
      <c r="C910" s="109"/>
      <c r="D910" s="103"/>
      <c r="E910" s="31"/>
      <c r="F910" s="31"/>
      <c r="G910" s="31"/>
      <c r="H910" s="31"/>
      <c r="I910" s="31"/>
      <c r="J910" s="31"/>
      <c r="K910" s="31"/>
      <c r="L910" s="31"/>
      <c r="M910" s="31"/>
      <c r="N910" s="31"/>
      <c r="O910" s="31"/>
      <c r="P910" s="31"/>
      <c r="Q910" s="31"/>
      <c r="R910" s="31"/>
      <c r="S910" s="31"/>
      <c r="T910" s="31"/>
      <c r="U910" s="31"/>
      <c r="V910" s="31"/>
      <c r="W910" s="31"/>
      <c r="X910" s="31"/>
      <c r="Y910" s="31"/>
      <c r="Z910" s="31"/>
      <c r="AA910" s="31"/>
    </row>
    <row r="911" spans="1:27" ht="15.75" customHeight="1">
      <c r="A911" s="103"/>
      <c r="B911" s="103"/>
      <c r="C911" s="109"/>
      <c r="D911" s="103"/>
      <c r="E911" s="31"/>
      <c r="F911" s="31"/>
      <c r="G911" s="31"/>
      <c r="H911" s="31"/>
      <c r="I911" s="31"/>
      <c r="J911" s="31"/>
      <c r="K911" s="31"/>
      <c r="L911" s="31"/>
      <c r="M911" s="31"/>
      <c r="N911" s="31"/>
      <c r="O911" s="31"/>
      <c r="P911" s="31"/>
      <c r="Q911" s="31"/>
      <c r="R911" s="31"/>
      <c r="S911" s="31"/>
      <c r="T911" s="31"/>
      <c r="U911" s="31"/>
      <c r="V911" s="31"/>
      <c r="W911" s="31"/>
      <c r="X911" s="31"/>
      <c r="Y911" s="31"/>
      <c r="Z911" s="31"/>
      <c r="AA911" s="31"/>
    </row>
    <row r="912" spans="1:27" ht="15.75" customHeight="1">
      <c r="A912" s="103"/>
      <c r="B912" s="103"/>
      <c r="C912" s="109"/>
      <c r="D912" s="103"/>
      <c r="E912" s="31"/>
      <c r="F912" s="31"/>
      <c r="G912" s="31"/>
      <c r="H912" s="31"/>
      <c r="I912" s="31"/>
      <c r="J912" s="31"/>
      <c r="K912" s="31"/>
      <c r="L912" s="31"/>
      <c r="M912" s="31"/>
      <c r="N912" s="31"/>
      <c r="O912" s="31"/>
      <c r="P912" s="31"/>
      <c r="Q912" s="31"/>
      <c r="R912" s="31"/>
      <c r="S912" s="31"/>
      <c r="T912" s="31"/>
      <c r="U912" s="31"/>
      <c r="V912" s="31"/>
      <c r="W912" s="31"/>
      <c r="X912" s="31"/>
      <c r="Y912" s="31"/>
      <c r="Z912" s="31"/>
      <c r="AA912" s="31"/>
    </row>
    <row r="913" spans="1:27" ht="15.75" customHeight="1">
      <c r="A913" s="103"/>
      <c r="B913" s="103"/>
      <c r="C913" s="109"/>
      <c r="D913" s="103"/>
      <c r="E913" s="31"/>
      <c r="F913" s="31"/>
      <c r="G913" s="31"/>
      <c r="H913" s="31"/>
      <c r="I913" s="31"/>
      <c r="J913" s="31"/>
      <c r="K913" s="31"/>
      <c r="L913" s="31"/>
      <c r="M913" s="31"/>
      <c r="N913" s="31"/>
      <c r="O913" s="31"/>
      <c r="P913" s="31"/>
      <c r="Q913" s="31"/>
      <c r="R913" s="31"/>
      <c r="S913" s="31"/>
      <c r="T913" s="31"/>
      <c r="U913" s="31"/>
      <c r="V913" s="31"/>
      <c r="W913" s="31"/>
      <c r="X913" s="31"/>
      <c r="Y913" s="31"/>
      <c r="Z913" s="31"/>
      <c r="AA913" s="31"/>
    </row>
    <row r="914" spans="1:27" ht="15.75" customHeight="1">
      <c r="A914" s="103"/>
      <c r="B914" s="103"/>
      <c r="C914" s="109"/>
      <c r="D914" s="103"/>
      <c r="E914" s="31"/>
      <c r="F914" s="31"/>
      <c r="G914" s="31"/>
      <c r="H914" s="31"/>
      <c r="I914" s="31"/>
      <c r="J914" s="31"/>
      <c r="K914" s="31"/>
      <c r="L914" s="31"/>
      <c r="M914" s="31"/>
      <c r="N914" s="31"/>
      <c r="O914" s="31"/>
      <c r="P914" s="31"/>
      <c r="Q914" s="31"/>
      <c r="R914" s="31"/>
      <c r="S914" s="31"/>
      <c r="T914" s="31"/>
      <c r="U914" s="31"/>
      <c r="V914" s="31"/>
      <c r="W914" s="31"/>
      <c r="X914" s="31"/>
      <c r="Y914" s="31"/>
      <c r="Z914" s="31"/>
      <c r="AA914" s="31"/>
    </row>
    <row r="915" spans="1:27" ht="15.75" customHeight="1">
      <c r="A915" s="103"/>
      <c r="B915" s="103"/>
      <c r="C915" s="109"/>
      <c r="D915" s="103"/>
      <c r="E915" s="31"/>
      <c r="F915" s="31"/>
      <c r="G915" s="31"/>
      <c r="H915" s="31"/>
      <c r="I915" s="31"/>
      <c r="J915" s="31"/>
      <c r="K915" s="31"/>
      <c r="L915" s="31"/>
      <c r="M915" s="31"/>
      <c r="N915" s="31"/>
      <c r="O915" s="31"/>
      <c r="P915" s="31"/>
      <c r="Q915" s="31"/>
      <c r="R915" s="31"/>
      <c r="S915" s="31"/>
      <c r="T915" s="31"/>
      <c r="U915" s="31"/>
      <c r="V915" s="31"/>
      <c r="W915" s="31"/>
      <c r="X915" s="31"/>
      <c r="Y915" s="31"/>
      <c r="Z915" s="31"/>
      <c r="AA915" s="31"/>
    </row>
    <row r="916" spans="1:27" ht="15.75" customHeight="1">
      <c r="A916" s="103"/>
      <c r="B916" s="103"/>
      <c r="C916" s="109"/>
      <c r="D916" s="103"/>
      <c r="E916" s="31"/>
      <c r="F916" s="31"/>
      <c r="G916" s="31"/>
      <c r="H916" s="31"/>
      <c r="I916" s="31"/>
      <c r="J916" s="31"/>
      <c r="K916" s="31"/>
      <c r="L916" s="31"/>
      <c r="M916" s="31"/>
      <c r="N916" s="31"/>
      <c r="O916" s="31"/>
      <c r="P916" s="31"/>
      <c r="Q916" s="31"/>
      <c r="R916" s="31"/>
      <c r="S916" s="31"/>
      <c r="T916" s="31"/>
      <c r="U916" s="31"/>
      <c r="V916" s="31"/>
      <c r="W916" s="31"/>
      <c r="X916" s="31"/>
      <c r="Y916" s="31"/>
      <c r="Z916" s="31"/>
      <c r="AA916" s="31"/>
    </row>
    <row r="917" spans="1:27" ht="15.75" customHeight="1">
      <c r="A917" s="103"/>
      <c r="B917" s="103"/>
      <c r="C917" s="109"/>
      <c r="D917" s="103"/>
      <c r="E917" s="31"/>
      <c r="F917" s="31"/>
      <c r="G917" s="31"/>
      <c r="H917" s="31"/>
      <c r="I917" s="31"/>
      <c r="J917" s="31"/>
      <c r="K917" s="31"/>
      <c r="L917" s="31"/>
      <c r="M917" s="31"/>
      <c r="N917" s="31"/>
      <c r="O917" s="31"/>
      <c r="P917" s="31"/>
      <c r="Q917" s="31"/>
      <c r="R917" s="31"/>
      <c r="S917" s="31"/>
      <c r="T917" s="31"/>
      <c r="U917" s="31"/>
      <c r="V917" s="31"/>
      <c r="W917" s="31"/>
      <c r="X917" s="31"/>
      <c r="Y917" s="31"/>
      <c r="Z917" s="31"/>
      <c r="AA917" s="31"/>
    </row>
    <row r="918" spans="1:27" ht="15.75" customHeight="1">
      <c r="A918" s="103"/>
      <c r="B918" s="103"/>
      <c r="C918" s="109"/>
      <c r="D918" s="103"/>
      <c r="E918" s="31"/>
      <c r="F918" s="31"/>
      <c r="G918" s="31"/>
      <c r="H918" s="31"/>
      <c r="I918" s="31"/>
      <c r="J918" s="31"/>
      <c r="K918" s="31"/>
      <c r="L918" s="31"/>
      <c r="M918" s="31"/>
      <c r="N918" s="31"/>
      <c r="O918" s="31"/>
      <c r="P918" s="31"/>
      <c r="Q918" s="31"/>
      <c r="R918" s="31"/>
      <c r="S918" s="31"/>
      <c r="T918" s="31"/>
      <c r="U918" s="31"/>
      <c r="V918" s="31"/>
      <c r="W918" s="31"/>
      <c r="X918" s="31"/>
      <c r="Y918" s="31"/>
      <c r="Z918" s="31"/>
      <c r="AA918" s="31"/>
    </row>
    <row r="919" spans="1:27" ht="15.75" customHeight="1">
      <c r="A919" s="103"/>
      <c r="B919" s="103"/>
      <c r="C919" s="109"/>
      <c r="D919" s="103"/>
      <c r="E919" s="31"/>
      <c r="F919" s="31"/>
      <c r="G919" s="31"/>
      <c r="H919" s="31"/>
      <c r="I919" s="31"/>
      <c r="J919" s="31"/>
      <c r="K919" s="31"/>
      <c r="L919" s="31"/>
      <c r="M919" s="31"/>
      <c r="N919" s="31"/>
      <c r="O919" s="31"/>
      <c r="P919" s="31"/>
      <c r="Q919" s="31"/>
      <c r="R919" s="31"/>
      <c r="S919" s="31"/>
      <c r="T919" s="31"/>
      <c r="U919" s="31"/>
      <c r="V919" s="31"/>
      <c r="W919" s="31"/>
      <c r="X919" s="31"/>
      <c r="Y919" s="31"/>
      <c r="Z919" s="31"/>
      <c r="AA919" s="31"/>
    </row>
    <row r="920" spans="1:27" ht="15.75" customHeight="1">
      <c r="A920" s="103"/>
      <c r="B920" s="103"/>
      <c r="C920" s="109"/>
      <c r="D920" s="103"/>
      <c r="E920" s="31"/>
      <c r="F920" s="31"/>
      <c r="G920" s="31"/>
      <c r="H920" s="31"/>
      <c r="I920" s="31"/>
      <c r="J920" s="31"/>
      <c r="K920" s="31"/>
      <c r="L920" s="31"/>
      <c r="M920" s="31"/>
      <c r="N920" s="31"/>
      <c r="O920" s="31"/>
      <c r="P920" s="31"/>
      <c r="Q920" s="31"/>
      <c r="R920" s="31"/>
      <c r="S920" s="31"/>
      <c r="T920" s="31"/>
      <c r="U920" s="31"/>
      <c r="V920" s="31"/>
      <c r="W920" s="31"/>
      <c r="X920" s="31"/>
      <c r="Y920" s="31"/>
      <c r="Z920" s="31"/>
      <c r="AA920" s="31"/>
    </row>
    <row r="921" spans="1:27" ht="15.75" customHeight="1">
      <c r="A921" s="103"/>
      <c r="B921" s="103"/>
      <c r="C921" s="109"/>
      <c r="D921" s="103"/>
      <c r="E921" s="31"/>
      <c r="F921" s="31"/>
      <c r="G921" s="31"/>
      <c r="H921" s="31"/>
      <c r="I921" s="31"/>
      <c r="J921" s="31"/>
      <c r="K921" s="31"/>
      <c r="L921" s="31"/>
      <c r="M921" s="31"/>
      <c r="N921" s="31"/>
      <c r="O921" s="31"/>
      <c r="P921" s="31"/>
      <c r="Q921" s="31"/>
      <c r="R921" s="31"/>
      <c r="S921" s="31"/>
      <c r="T921" s="31"/>
      <c r="U921" s="31"/>
      <c r="V921" s="31"/>
      <c r="W921" s="31"/>
      <c r="X921" s="31"/>
      <c r="Y921" s="31"/>
      <c r="Z921" s="31"/>
      <c r="AA921" s="31"/>
    </row>
    <row r="922" spans="1:27" ht="15.75" customHeight="1">
      <c r="A922" s="103"/>
      <c r="B922" s="103"/>
      <c r="C922" s="109"/>
      <c r="D922" s="103"/>
      <c r="E922" s="31"/>
      <c r="F922" s="31"/>
      <c r="G922" s="31"/>
      <c r="H922" s="31"/>
      <c r="I922" s="31"/>
      <c r="J922" s="31"/>
      <c r="K922" s="31"/>
      <c r="L922" s="31"/>
      <c r="M922" s="31"/>
      <c r="N922" s="31"/>
      <c r="O922" s="31"/>
      <c r="P922" s="31"/>
      <c r="Q922" s="31"/>
      <c r="R922" s="31"/>
      <c r="S922" s="31"/>
      <c r="T922" s="31"/>
      <c r="U922" s="31"/>
      <c r="V922" s="31"/>
      <c r="W922" s="31"/>
      <c r="X922" s="31"/>
      <c r="Y922" s="31"/>
      <c r="Z922" s="31"/>
      <c r="AA922" s="31"/>
    </row>
    <row r="923" spans="1:27" ht="15.75" customHeight="1">
      <c r="A923" s="103"/>
      <c r="B923" s="103"/>
      <c r="C923" s="109"/>
      <c r="D923" s="103"/>
      <c r="E923" s="31"/>
      <c r="F923" s="31"/>
      <c r="G923" s="31"/>
      <c r="H923" s="31"/>
      <c r="I923" s="31"/>
      <c r="J923" s="31"/>
      <c r="K923" s="31"/>
      <c r="L923" s="31"/>
      <c r="M923" s="31"/>
      <c r="N923" s="31"/>
      <c r="O923" s="31"/>
      <c r="P923" s="31"/>
      <c r="Q923" s="31"/>
      <c r="R923" s="31"/>
      <c r="S923" s="31"/>
      <c r="T923" s="31"/>
      <c r="U923" s="31"/>
      <c r="V923" s="31"/>
      <c r="W923" s="31"/>
      <c r="X923" s="31"/>
      <c r="Y923" s="31"/>
      <c r="Z923" s="31"/>
      <c r="AA923" s="31"/>
    </row>
    <row r="924" spans="1:27" ht="15.75" customHeight="1">
      <c r="A924" s="103"/>
      <c r="B924" s="103"/>
      <c r="C924" s="109"/>
      <c r="D924" s="103"/>
      <c r="E924" s="31"/>
      <c r="F924" s="31"/>
      <c r="G924" s="31"/>
      <c r="H924" s="31"/>
      <c r="I924" s="31"/>
      <c r="J924" s="31"/>
      <c r="K924" s="31"/>
      <c r="L924" s="31"/>
      <c r="M924" s="31"/>
      <c r="N924" s="31"/>
      <c r="O924" s="31"/>
      <c r="P924" s="31"/>
      <c r="Q924" s="31"/>
      <c r="R924" s="31"/>
      <c r="S924" s="31"/>
      <c r="T924" s="31"/>
      <c r="U924" s="31"/>
      <c r="V924" s="31"/>
      <c r="W924" s="31"/>
      <c r="X924" s="31"/>
      <c r="Y924" s="31"/>
      <c r="Z924" s="31"/>
      <c r="AA924" s="31"/>
    </row>
    <row r="925" spans="1:27" ht="15.75" customHeight="1">
      <c r="A925" s="103"/>
      <c r="B925" s="103"/>
      <c r="C925" s="109"/>
      <c r="D925" s="103"/>
      <c r="E925" s="31"/>
      <c r="F925" s="31"/>
      <c r="G925" s="31"/>
      <c r="H925" s="31"/>
      <c r="I925" s="31"/>
      <c r="J925" s="31"/>
      <c r="K925" s="31"/>
      <c r="L925" s="31"/>
      <c r="M925" s="31"/>
      <c r="N925" s="31"/>
      <c r="O925" s="31"/>
      <c r="P925" s="31"/>
      <c r="Q925" s="31"/>
      <c r="R925" s="31"/>
      <c r="S925" s="31"/>
      <c r="T925" s="31"/>
      <c r="U925" s="31"/>
      <c r="V925" s="31"/>
      <c r="W925" s="31"/>
      <c r="X925" s="31"/>
      <c r="Y925" s="31"/>
      <c r="Z925" s="31"/>
      <c r="AA925" s="31"/>
    </row>
    <row r="926" spans="1:27" ht="15.75" customHeight="1">
      <c r="A926" s="103"/>
      <c r="B926" s="103"/>
      <c r="C926" s="109"/>
      <c r="D926" s="103"/>
      <c r="E926" s="31"/>
      <c r="F926" s="31"/>
      <c r="G926" s="31"/>
      <c r="H926" s="31"/>
      <c r="I926" s="31"/>
      <c r="J926" s="31"/>
      <c r="K926" s="31"/>
      <c r="L926" s="31"/>
      <c r="M926" s="31"/>
      <c r="N926" s="31"/>
      <c r="O926" s="31"/>
      <c r="P926" s="31"/>
      <c r="Q926" s="31"/>
      <c r="R926" s="31"/>
      <c r="S926" s="31"/>
      <c r="T926" s="31"/>
      <c r="U926" s="31"/>
      <c r="V926" s="31"/>
      <c r="W926" s="31"/>
      <c r="X926" s="31"/>
      <c r="Y926" s="31"/>
      <c r="Z926" s="31"/>
      <c r="AA926" s="31"/>
    </row>
    <row r="927" spans="1:27" ht="15.75" customHeight="1">
      <c r="A927" s="103"/>
      <c r="B927" s="103"/>
      <c r="C927" s="109"/>
      <c r="D927" s="103"/>
      <c r="E927" s="31"/>
      <c r="F927" s="31"/>
      <c r="G927" s="31"/>
      <c r="H927" s="31"/>
      <c r="I927" s="31"/>
      <c r="J927" s="31"/>
      <c r="K927" s="31"/>
      <c r="L927" s="31"/>
      <c r="M927" s="31"/>
      <c r="N927" s="31"/>
      <c r="O927" s="31"/>
      <c r="P927" s="31"/>
      <c r="Q927" s="31"/>
      <c r="R927" s="31"/>
      <c r="S927" s="31"/>
      <c r="T927" s="31"/>
      <c r="U927" s="31"/>
      <c r="V927" s="31"/>
      <c r="W927" s="31"/>
      <c r="X927" s="31"/>
      <c r="Y927" s="31"/>
      <c r="Z927" s="31"/>
      <c r="AA927" s="31"/>
    </row>
    <row r="928" spans="1:27" ht="15.75" customHeight="1">
      <c r="A928" s="103"/>
      <c r="B928" s="103"/>
      <c r="C928" s="109"/>
      <c r="D928" s="103"/>
      <c r="E928" s="31"/>
      <c r="F928" s="31"/>
      <c r="G928" s="31"/>
      <c r="H928" s="31"/>
      <c r="I928" s="31"/>
      <c r="J928" s="31"/>
      <c r="K928" s="31"/>
      <c r="L928" s="31"/>
      <c r="M928" s="31"/>
      <c r="N928" s="31"/>
      <c r="O928" s="31"/>
      <c r="P928" s="31"/>
      <c r="Q928" s="31"/>
      <c r="R928" s="31"/>
      <c r="S928" s="31"/>
      <c r="T928" s="31"/>
      <c r="U928" s="31"/>
      <c r="V928" s="31"/>
      <c r="W928" s="31"/>
      <c r="X928" s="31"/>
      <c r="Y928" s="31"/>
      <c r="Z928" s="31"/>
      <c r="AA928" s="31"/>
    </row>
    <row r="929" spans="1:27" ht="15.75" customHeight="1">
      <c r="A929" s="103"/>
      <c r="B929" s="103"/>
      <c r="C929" s="109"/>
      <c r="D929" s="103"/>
      <c r="E929" s="31"/>
      <c r="F929" s="31"/>
      <c r="G929" s="31"/>
      <c r="H929" s="31"/>
      <c r="I929" s="31"/>
      <c r="J929" s="31"/>
      <c r="K929" s="31"/>
      <c r="L929" s="31"/>
      <c r="M929" s="31"/>
      <c r="N929" s="31"/>
      <c r="O929" s="31"/>
      <c r="P929" s="31"/>
      <c r="Q929" s="31"/>
      <c r="R929" s="31"/>
      <c r="S929" s="31"/>
      <c r="T929" s="31"/>
      <c r="U929" s="31"/>
      <c r="V929" s="31"/>
      <c r="W929" s="31"/>
      <c r="X929" s="31"/>
      <c r="Y929" s="31"/>
      <c r="Z929" s="31"/>
      <c r="AA929" s="31"/>
    </row>
    <row r="930" spans="1:27" ht="15.75" customHeight="1">
      <c r="A930" s="103"/>
      <c r="B930" s="103"/>
      <c r="C930" s="109"/>
      <c r="D930" s="103"/>
      <c r="E930" s="31"/>
      <c r="F930" s="31"/>
      <c r="G930" s="31"/>
      <c r="H930" s="31"/>
      <c r="I930" s="31"/>
      <c r="J930" s="31"/>
      <c r="K930" s="31"/>
      <c r="L930" s="31"/>
      <c r="M930" s="31"/>
      <c r="N930" s="31"/>
      <c r="O930" s="31"/>
      <c r="P930" s="31"/>
      <c r="Q930" s="31"/>
      <c r="R930" s="31"/>
      <c r="S930" s="31"/>
      <c r="T930" s="31"/>
      <c r="U930" s="31"/>
      <c r="V930" s="31"/>
      <c r="W930" s="31"/>
      <c r="X930" s="31"/>
      <c r="Y930" s="31"/>
      <c r="Z930" s="31"/>
      <c r="AA930" s="31"/>
    </row>
    <row r="931" spans="1:27" ht="15.75" customHeight="1">
      <c r="A931" s="103"/>
      <c r="B931" s="103"/>
      <c r="C931" s="109"/>
      <c r="D931" s="103"/>
      <c r="E931" s="31"/>
      <c r="F931" s="31"/>
      <c r="G931" s="31"/>
      <c r="H931" s="31"/>
      <c r="I931" s="31"/>
      <c r="J931" s="31"/>
      <c r="K931" s="31"/>
      <c r="L931" s="31"/>
      <c r="M931" s="31"/>
      <c r="N931" s="31"/>
      <c r="O931" s="31"/>
      <c r="P931" s="31"/>
      <c r="Q931" s="31"/>
      <c r="R931" s="31"/>
      <c r="S931" s="31"/>
      <c r="T931" s="31"/>
      <c r="U931" s="31"/>
      <c r="V931" s="31"/>
      <c r="W931" s="31"/>
      <c r="X931" s="31"/>
      <c r="Y931" s="31"/>
      <c r="Z931" s="31"/>
      <c r="AA931" s="31"/>
    </row>
    <row r="932" spans="1:27" ht="15.75" customHeight="1">
      <c r="A932" s="103"/>
      <c r="B932" s="103"/>
      <c r="C932" s="109"/>
      <c r="D932" s="103"/>
      <c r="E932" s="31"/>
      <c r="F932" s="31"/>
      <c r="G932" s="31"/>
      <c r="H932" s="31"/>
      <c r="I932" s="31"/>
      <c r="J932" s="31"/>
      <c r="K932" s="31"/>
      <c r="L932" s="31"/>
      <c r="M932" s="31"/>
      <c r="N932" s="31"/>
      <c r="O932" s="31"/>
      <c r="P932" s="31"/>
      <c r="Q932" s="31"/>
      <c r="R932" s="31"/>
      <c r="S932" s="31"/>
      <c r="T932" s="31"/>
      <c r="U932" s="31"/>
      <c r="V932" s="31"/>
      <c r="W932" s="31"/>
      <c r="X932" s="31"/>
      <c r="Y932" s="31"/>
      <c r="Z932" s="31"/>
      <c r="AA932" s="31"/>
    </row>
    <row r="933" spans="1:27" ht="15.75" customHeight="1">
      <c r="A933" s="103"/>
      <c r="B933" s="103"/>
      <c r="C933" s="109"/>
      <c r="D933" s="103"/>
      <c r="E933" s="31"/>
      <c r="F933" s="31"/>
      <c r="G933" s="31"/>
      <c r="H933" s="31"/>
      <c r="I933" s="31"/>
      <c r="J933" s="31"/>
      <c r="K933" s="31"/>
      <c r="L933" s="31"/>
      <c r="M933" s="31"/>
      <c r="N933" s="31"/>
      <c r="O933" s="31"/>
      <c r="P933" s="31"/>
      <c r="Q933" s="31"/>
      <c r="R933" s="31"/>
      <c r="S933" s="31"/>
      <c r="T933" s="31"/>
      <c r="U933" s="31"/>
      <c r="V933" s="31"/>
      <c r="W933" s="31"/>
      <c r="X933" s="31"/>
      <c r="Y933" s="31"/>
      <c r="Z933" s="31"/>
      <c r="AA933" s="31"/>
    </row>
    <row r="934" spans="1:27" ht="15.75" customHeight="1">
      <c r="A934" s="103"/>
      <c r="B934" s="103"/>
      <c r="C934" s="109"/>
      <c r="D934" s="103"/>
      <c r="E934" s="31"/>
      <c r="F934" s="31"/>
      <c r="G934" s="31"/>
      <c r="H934" s="31"/>
      <c r="I934" s="31"/>
      <c r="J934" s="31"/>
      <c r="K934" s="31"/>
      <c r="L934" s="31"/>
      <c r="M934" s="31"/>
      <c r="N934" s="31"/>
      <c r="O934" s="31"/>
      <c r="P934" s="31"/>
      <c r="Q934" s="31"/>
      <c r="R934" s="31"/>
      <c r="S934" s="31"/>
      <c r="T934" s="31"/>
      <c r="U934" s="31"/>
      <c r="V934" s="31"/>
      <c r="W934" s="31"/>
      <c r="X934" s="31"/>
      <c r="Y934" s="31"/>
      <c r="Z934" s="31"/>
      <c r="AA934" s="31"/>
    </row>
    <row r="935" spans="1:27" ht="15.75" customHeight="1">
      <c r="A935" s="103"/>
      <c r="B935" s="103"/>
      <c r="C935" s="109"/>
      <c r="D935" s="103"/>
      <c r="E935" s="31"/>
      <c r="F935" s="31"/>
      <c r="G935" s="31"/>
      <c r="H935" s="31"/>
      <c r="I935" s="31"/>
      <c r="J935" s="31"/>
      <c r="K935" s="31"/>
      <c r="L935" s="31"/>
      <c r="M935" s="31"/>
      <c r="N935" s="31"/>
      <c r="O935" s="31"/>
      <c r="P935" s="31"/>
      <c r="Q935" s="31"/>
      <c r="R935" s="31"/>
      <c r="S935" s="31"/>
      <c r="T935" s="31"/>
      <c r="U935" s="31"/>
      <c r="V935" s="31"/>
      <c r="W935" s="31"/>
      <c r="X935" s="31"/>
      <c r="Y935" s="31"/>
      <c r="Z935" s="31"/>
      <c r="AA935" s="31"/>
    </row>
    <row r="936" spans="1:27" ht="15.75" customHeight="1">
      <c r="A936" s="103"/>
      <c r="B936" s="103"/>
      <c r="C936" s="109"/>
      <c r="D936" s="103"/>
      <c r="E936" s="31"/>
      <c r="F936" s="31"/>
      <c r="G936" s="31"/>
      <c r="H936" s="31"/>
      <c r="I936" s="31"/>
      <c r="J936" s="31"/>
      <c r="K936" s="31"/>
      <c r="L936" s="31"/>
      <c r="M936" s="31"/>
      <c r="N936" s="31"/>
      <c r="O936" s="31"/>
      <c r="P936" s="31"/>
      <c r="Q936" s="31"/>
      <c r="R936" s="31"/>
      <c r="S936" s="31"/>
      <c r="T936" s="31"/>
      <c r="U936" s="31"/>
      <c r="V936" s="31"/>
      <c r="W936" s="31"/>
      <c r="X936" s="31"/>
      <c r="Y936" s="31"/>
      <c r="Z936" s="31"/>
      <c r="AA936" s="31"/>
    </row>
    <row r="937" spans="1:27" ht="15.75" customHeight="1">
      <c r="A937" s="103"/>
      <c r="B937" s="103"/>
      <c r="C937" s="109"/>
      <c r="D937" s="103"/>
      <c r="E937" s="31"/>
      <c r="F937" s="31"/>
      <c r="G937" s="31"/>
      <c r="H937" s="31"/>
      <c r="I937" s="31"/>
      <c r="J937" s="31"/>
      <c r="K937" s="31"/>
      <c r="L937" s="31"/>
      <c r="M937" s="31"/>
      <c r="N937" s="31"/>
      <c r="O937" s="31"/>
      <c r="P937" s="31"/>
      <c r="Q937" s="31"/>
      <c r="R937" s="31"/>
      <c r="S937" s="31"/>
      <c r="T937" s="31"/>
      <c r="U937" s="31"/>
      <c r="V937" s="31"/>
      <c r="W937" s="31"/>
      <c r="X937" s="31"/>
      <c r="Y937" s="31"/>
      <c r="Z937" s="31"/>
      <c r="AA937" s="31"/>
    </row>
    <row r="938" spans="1:27" ht="15.75" customHeight="1">
      <c r="A938" s="103"/>
      <c r="B938" s="103"/>
      <c r="C938" s="109"/>
      <c r="D938" s="103"/>
      <c r="E938" s="31"/>
      <c r="F938" s="31"/>
      <c r="G938" s="31"/>
      <c r="H938" s="31"/>
      <c r="I938" s="31"/>
      <c r="J938" s="31"/>
      <c r="K938" s="31"/>
      <c r="L938" s="31"/>
      <c r="M938" s="31"/>
      <c r="N938" s="31"/>
      <c r="O938" s="31"/>
      <c r="P938" s="31"/>
      <c r="Q938" s="31"/>
      <c r="R938" s="31"/>
      <c r="S938" s="31"/>
      <c r="T938" s="31"/>
      <c r="U938" s="31"/>
      <c r="V938" s="31"/>
      <c r="W938" s="31"/>
      <c r="X938" s="31"/>
      <c r="Y938" s="31"/>
      <c r="Z938" s="31"/>
      <c r="AA938" s="31"/>
    </row>
    <row r="939" spans="1:27" ht="15.75" customHeight="1">
      <c r="A939" s="103"/>
      <c r="B939" s="103"/>
      <c r="C939" s="109"/>
      <c r="D939" s="103"/>
      <c r="E939" s="31"/>
      <c r="F939" s="31"/>
      <c r="G939" s="31"/>
      <c r="H939" s="31"/>
      <c r="I939" s="31"/>
      <c r="J939" s="31"/>
      <c r="K939" s="31"/>
      <c r="L939" s="31"/>
      <c r="M939" s="31"/>
      <c r="N939" s="31"/>
      <c r="O939" s="31"/>
      <c r="P939" s="31"/>
      <c r="Q939" s="31"/>
      <c r="R939" s="31"/>
      <c r="S939" s="31"/>
      <c r="T939" s="31"/>
      <c r="U939" s="31"/>
      <c r="V939" s="31"/>
      <c r="W939" s="31"/>
      <c r="X939" s="31"/>
      <c r="Y939" s="31"/>
      <c r="Z939" s="31"/>
      <c r="AA939" s="31"/>
    </row>
    <row r="940" spans="1:27" ht="15.75" customHeight="1">
      <c r="A940" s="103"/>
      <c r="B940" s="103"/>
      <c r="C940" s="109"/>
      <c r="D940" s="103"/>
      <c r="E940" s="31"/>
      <c r="F940" s="31"/>
      <c r="G940" s="31"/>
      <c r="H940" s="31"/>
      <c r="I940" s="31"/>
      <c r="J940" s="31"/>
      <c r="K940" s="31"/>
      <c r="L940" s="31"/>
      <c r="M940" s="31"/>
      <c r="N940" s="31"/>
      <c r="O940" s="31"/>
      <c r="P940" s="31"/>
      <c r="Q940" s="31"/>
      <c r="R940" s="31"/>
      <c r="S940" s="31"/>
      <c r="T940" s="31"/>
      <c r="U940" s="31"/>
      <c r="V940" s="31"/>
      <c r="W940" s="31"/>
      <c r="X940" s="31"/>
      <c r="Y940" s="31"/>
      <c r="Z940" s="31"/>
      <c r="AA940" s="31"/>
    </row>
    <row r="941" spans="1:27" ht="15.75" customHeight="1">
      <c r="A941" s="103"/>
      <c r="B941" s="103"/>
      <c r="C941" s="109"/>
      <c r="D941" s="103"/>
      <c r="E941" s="31"/>
      <c r="F941" s="31"/>
      <c r="G941" s="31"/>
      <c r="H941" s="31"/>
      <c r="I941" s="31"/>
      <c r="J941" s="31"/>
      <c r="K941" s="31"/>
      <c r="L941" s="31"/>
      <c r="M941" s="31"/>
      <c r="N941" s="31"/>
      <c r="O941" s="31"/>
      <c r="P941" s="31"/>
      <c r="Q941" s="31"/>
      <c r="R941" s="31"/>
      <c r="S941" s="31"/>
      <c r="T941" s="31"/>
      <c r="U941" s="31"/>
      <c r="V941" s="31"/>
      <c r="W941" s="31"/>
      <c r="X941" s="31"/>
      <c r="Y941" s="31"/>
      <c r="Z941" s="31"/>
      <c r="AA941" s="31"/>
    </row>
    <row r="942" spans="1:27" ht="15.75" customHeight="1">
      <c r="A942" s="103"/>
      <c r="B942" s="103"/>
      <c r="C942" s="109"/>
      <c r="D942" s="103"/>
      <c r="E942" s="31"/>
      <c r="F942" s="31"/>
      <c r="G942" s="31"/>
      <c r="H942" s="31"/>
      <c r="I942" s="31"/>
      <c r="J942" s="31"/>
      <c r="K942" s="31"/>
      <c r="L942" s="31"/>
      <c r="M942" s="31"/>
      <c r="N942" s="31"/>
      <c r="O942" s="31"/>
      <c r="P942" s="31"/>
      <c r="Q942" s="31"/>
      <c r="R942" s="31"/>
      <c r="S942" s="31"/>
      <c r="T942" s="31"/>
      <c r="U942" s="31"/>
      <c r="V942" s="31"/>
      <c r="W942" s="31"/>
      <c r="X942" s="31"/>
      <c r="Y942" s="31"/>
      <c r="Z942" s="31"/>
      <c r="AA942" s="31"/>
    </row>
    <row r="943" spans="1:27" ht="15.75" customHeight="1">
      <c r="A943" s="103"/>
      <c r="B943" s="103"/>
      <c r="C943" s="109"/>
      <c r="D943" s="103"/>
      <c r="E943" s="31"/>
      <c r="F943" s="31"/>
      <c r="G943" s="31"/>
      <c r="H943" s="31"/>
      <c r="I943" s="31"/>
      <c r="J943" s="31"/>
      <c r="K943" s="31"/>
      <c r="L943" s="31"/>
      <c r="M943" s="31"/>
      <c r="N943" s="31"/>
      <c r="O943" s="31"/>
      <c r="P943" s="31"/>
      <c r="Q943" s="31"/>
      <c r="R943" s="31"/>
      <c r="S943" s="31"/>
      <c r="T943" s="31"/>
      <c r="U943" s="31"/>
      <c r="V943" s="31"/>
      <c r="W943" s="31"/>
      <c r="X943" s="31"/>
      <c r="Y943" s="31"/>
      <c r="Z943" s="31"/>
      <c r="AA943" s="31"/>
    </row>
    <row r="944" spans="1:27" ht="15.75" customHeight="1">
      <c r="A944" s="103"/>
      <c r="B944" s="103"/>
      <c r="C944" s="109"/>
      <c r="D944" s="103"/>
      <c r="E944" s="31"/>
      <c r="F944" s="31"/>
      <c r="G944" s="31"/>
      <c r="H944" s="31"/>
      <c r="I944" s="31"/>
      <c r="J944" s="31"/>
      <c r="K944" s="31"/>
      <c r="L944" s="31"/>
      <c r="M944" s="31"/>
      <c r="N944" s="31"/>
      <c r="O944" s="31"/>
      <c r="P944" s="31"/>
      <c r="Q944" s="31"/>
      <c r="R944" s="31"/>
      <c r="S944" s="31"/>
      <c r="T944" s="31"/>
      <c r="U944" s="31"/>
      <c r="V944" s="31"/>
      <c r="W944" s="31"/>
      <c r="X944" s="31"/>
      <c r="Y944" s="31"/>
      <c r="Z944" s="31"/>
      <c r="AA944" s="31"/>
    </row>
    <row r="945" spans="1:27" ht="15.75" customHeight="1">
      <c r="A945" s="103"/>
      <c r="B945" s="103"/>
      <c r="C945" s="109"/>
      <c r="D945" s="103"/>
      <c r="E945" s="31"/>
      <c r="F945" s="31"/>
      <c r="G945" s="31"/>
      <c r="H945" s="31"/>
      <c r="I945" s="31"/>
      <c r="J945" s="31"/>
      <c r="K945" s="31"/>
      <c r="L945" s="31"/>
      <c r="M945" s="31"/>
      <c r="N945" s="31"/>
      <c r="O945" s="31"/>
      <c r="P945" s="31"/>
      <c r="Q945" s="31"/>
      <c r="R945" s="31"/>
      <c r="S945" s="31"/>
      <c r="T945" s="31"/>
      <c r="U945" s="31"/>
      <c r="V945" s="31"/>
      <c r="W945" s="31"/>
      <c r="X945" s="31"/>
      <c r="Y945" s="31"/>
      <c r="Z945" s="31"/>
      <c r="AA945" s="31"/>
    </row>
    <row r="946" spans="1:27" ht="15.75" customHeight="1">
      <c r="A946" s="103"/>
      <c r="B946" s="103"/>
      <c r="C946" s="109"/>
      <c r="D946" s="103"/>
      <c r="E946" s="31"/>
      <c r="F946" s="31"/>
      <c r="G946" s="31"/>
      <c r="H946" s="31"/>
      <c r="I946" s="31"/>
      <c r="J946" s="31"/>
      <c r="K946" s="31"/>
      <c r="L946" s="31"/>
      <c r="M946" s="31"/>
      <c r="N946" s="31"/>
      <c r="O946" s="31"/>
      <c r="P946" s="31"/>
      <c r="Q946" s="31"/>
      <c r="R946" s="31"/>
      <c r="S946" s="31"/>
      <c r="T946" s="31"/>
      <c r="U946" s="31"/>
      <c r="V946" s="31"/>
      <c r="W946" s="31"/>
      <c r="X946" s="31"/>
      <c r="Y946" s="31"/>
      <c r="Z946" s="31"/>
      <c r="AA946" s="31"/>
    </row>
    <row r="947" spans="1:27" ht="15.75" customHeight="1">
      <c r="A947" s="103"/>
      <c r="B947" s="103"/>
      <c r="C947" s="109"/>
      <c r="D947" s="103"/>
      <c r="E947" s="31"/>
      <c r="F947" s="31"/>
      <c r="G947" s="31"/>
      <c r="H947" s="31"/>
      <c r="I947" s="31"/>
      <c r="J947" s="31"/>
      <c r="K947" s="31"/>
      <c r="L947" s="31"/>
      <c r="M947" s="31"/>
      <c r="N947" s="31"/>
      <c r="O947" s="31"/>
      <c r="P947" s="31"/>
      <c r="Q947" s="31"/>
      <c r="R947" s="31"/>
      <c r="S947" s="31"/>
      <c r="T947" s="31"/>
      <c r="U947" s="31"/>
      <c r="V947" s="31"/>
      <c r="W947" s="31"/>
      <c r="X947" s="31"/>
      <c r="Y947" s="31"/>
      <c r="Z947" s="31"/>
      <c r="AA947" s="31"/>
    </row>
    <row r="948" spans="1:27" ht="15.75" customHeight="1">
      <c r="A948" s="103"/>
      <c r="B948" s="103"/>
      <c r="C948" s="109"/>
      <c r="D948" s="103"/>
      <c r="E948" s="31"/>
      <c r="F948" s="31"/>
      <c r="G948" s="31"/>
      <c r="H948" s="31"/>
      <c r="I948" s="31"/>
      <c r="J948" s="31"/>
      <c r="K948" s="31"/>
      <c r="L948" s="31"/>
      <c r="M948" s="31"/>
      <c r="N948" s="31"/>
      <c r="O948" s="31"/>
      <c r="P948" s="31"/>
      <c r="Q948" s="31"/>
      <c r="R948" s="31"/>
      <c r="S948" s="31"/>
      <c r="T948" s="31"/>
      <c r="U948" s="31"/>
      <c r="V948" s="31"/>
      <c r="W948" s="31"/>
      <c r="X948" s="31"/>
      <c r="Y948" s="31"/>
      <c r="Z948" s="31"/>
      <c r="AA948" s="31"/>
    </row>
    <row r="949" spans="1:27" ht="15.75" customHeight="1">
      <c r="A949" s="103"/>
      <c r="B949" s="103"/>
      <c r="C949" s="109"/>
      <c r="D949" s="103"/>
      <c r="E949" s="31"/>
      <c r="F949" s="31"/>
      <c r="G949" s="31"/>
      <c r="H949" s="31"/>
      <c r="I949" s="31"/>
      <c r="J949" s="31"/>
      <c r="K949" s="31"/>
      <c r="L949" s="31"/>
      <c r="M949" s="31"/>
      <c r="N949" s="31"/>
      <c r="O949" s="31"/>
      <c r="P949" s="31"/>
      <c r="Q949" s="31"/>
      <c r="R949" s="31"/>
      <c r="S949" s="31"/>
      <c r="T949" s="31"/>
      <c r="U949" s="31"/>
      <c r="V949" s="31"/>
      <c r="W949" s="31"/>
      <c r="X949" s="31"/>
      <c r="Y949" s="31"/>
      <c r="Z949" s="31"/>
      <c r="AA949" s="31"/>
    </row>
    <row r="950" spans="1:27" ht="15.75" customHeight="1">
      <c r="A950" s="103"/>
      <c r="B950" s="103"/>
      <c r="C950" s="109"/>
      <c r="D950" s="103"/>
      <c r="E950" s="31"/>
      <c r="F950" s="31"/>
      <c r="G950" s="31"/>
      <c r="H950" s="31"/>
      <c r="I950" s="31"/>
      <c r="J950" s="31"/>
      <c r="K950" s="31"/>
      <c r="L950" s="31"/>
      <c r="M950" s="31"/>
      <c r="N950" s="31"/>
      <c r="O950" s="31"/>
      <c r="P950" s="31"/>
      <c r="Q950" s="31"/>
      <c r="R950" s="31"/>
      <c r="S950" s="31"/>
      <c r="T950" s="31"/>
      <c r="U950" s="31"/>
      <c r="V950" s="31"/>
      <c r="W950" s="31"/>
      <c r="X950" s="31"/>
      <c r="Y950" s="31"/>
      <c r="Z950" s="31"/>
      <c r="AA950" s="31"/>
    </row>
    <row r="951" spans="1:27" ht="15.75" customHeight="1">
      <c r="A951" s="103"/>
      <c r="B951" s="103"/>
      <c r="C951" s="109"/>
      <c r="D951" s="103"/>
      <c r="E951" s="31"/>
      <c r="F951" s="31"/>
      <c r="G951" s="31"/>
      <c r="H951" s="31"/>
      <c r="I951" s="31"/>
      <c r="J951" s="31"/>
      <c r="K951" s="31"/>
      <c r="L951" s="31"/>
      <c r="M951" s="31"/>
      <c r="N951" s="31"/>
      <c r="O951" s="31"/>
      <c r="P951" s="31"/>
      <c r="Q951" s="31"/>
      <c r="R951" s="31"/>
      <c r="S951" s="31"/>
      <c r="T951" s="31"/>
      <c r="U951" s="31"/>
      <c r="V951" s="31"/>
      <c r="W951" s="31"/>
      <c r="X951" s="31"/>
      <c r="Y951" s="31"/>
      <c r="Z951" s="31"/>
      <c r="AA951" s="31"/>
    </row>
    <row r="952" spans="1:27" ht="15.75" customHeight="1">
      <c r="A952" s="103"/>
      <c r="B952" s="103"/>
      <c r="C952" s="109"/>
      <c r="D952" s="103"/>
      <c r="E952" s="31"/>
      <c r="F952" s="31"/>
      <c r="G952" s="31"/>
      <c r="H952" s="31"/>
      <c r="I952" s="31"/>
      <c r="J952" s="31"/>
      <c r="K952" s="31"/>
      <c r="L952" s="31"/>
      <c r="M952" s="31"/>
      <c r="N952" s="31"/>
      <c r="O952" s="31"/>
      <c r="P952" s="31"/>
      <c r="Q952" s="31"/>
      <c r="R952" s="31"/>
      <c r="S952" s="31"/>
      <c r="T952" s="31"/>
      <c r="U952" s="31"/>
      <c r="V952" s="31"/>
      <c r="W952" s="31"/>
      <c r="X952" s="31"/>
      <c r="Y952" s="31"/>
      <c r="Z952" s="31"/>
      <c r="AA952" s="31"/>
    </row>
    <row r="953" spans="1:27" ht="15.75" customHeight="1">
      <c r="A953" s="103"/>
      <c r="B953" s="103"/>
      <c r="C953" s="109"/>
      <c r="D953" s="103"/>
      <c r="E953" s="31"/>
      <c r="F953" s="31"/>
      <c r="G953" s="31"/>
      <c r="H953" s="31"/>
      <c r="I953" s="31"/>
      <c r="J953" s="31"/>
      <c r="K953" s="31"/>
      <c r="L953" s="31"/>
      <c r="M953" s="31"/>
      <c r="N953" s="31"/>
      <c r="O953" s="31"/>
      <c r="P953" s="31"/>
      <c r="Q953" s="31"/>
      <c r="R953" s="31"/>
      <c r="S953" s="31"/>
      <c r="T953" s="31"/>
      <c r="U953" s="31"/>
      <c r="V953" s="31"/>
      <c r="W953" s="31"/>
      <c r="X953" s="31"/>
      <c r="Y953" s="31"/>
      <c r="Z953" s="31"/>
      <c r="AA953" s="31"/>
    </row>
    <row r="954" spans="1:27" ht="15.75" customHeight="1">
      <c r="A954" s="103"/>
      <c r="B954" s="103"/>
      <c r="C954" s="109"/>
      <c r="D954" s="103"/>
      <c r="E954" s="31"/>
      <c r="F954" s="31"/>
      <c r="G954" s="31"/>
      <c r="H954" s="31"/>
      <c r="I954" s="31"/>
      <c r="J954" s="31"/>
      <c r="K954" s="31"/>
      <c r="L954" s="31"/>
      <c r="M954" s="31"/>
      <c r="N954" s="31"/>
      <c r="O954" s="31"/>
      <c r="P954" s="31"/>
      <c r="Q954" s="31"/>
      <c r="R954" s="31"/>
      <c r="S954" s="31"/>
      <c r="T954" s="31"/>
      <c r="U954" s="31"/>
      <c r="V954" s="31"/>
      <c r="W954" s="31"/>
      <c r="X954" s="31"/>
      <c r="Y954" s="31"/>
      <c r="Z954" s="31"/>
      <c r="AA954" s="31"/>
    </row>
    <row r="955" spans="1:27" ht="15.75" customHeight="1">
      <c r="A955" s="103"/>
      <c r="B955" s="103"/>
      <c r="C955" s="109"/>
      <c r="D955" s="103"/>
      <c r="E955" s="31"/>
      <c r="F955" s="31"/>
      <c r="G955" s="31"/>
      <c r="H955" s="31"/>
      <c r="I955" s="31"/>
      <c r="J955" s="31"/>
      <c r="K955" s="31"/>
      <c r="L955" s="31"/>
      <c r="M955" s="31"/>
      <c r="N955" s="31"/>
      <c r="O955" s="31"/>
      <c r="P955" s="31"/>
      <c r="Q955" s="31"/>
      <c r="R955" s="31"/>
      <c r="S955" s="31"/>
      <c r="T955" s="31"/>
      <c r="U955" s="31"/>
      <c r="V955" s="31"/>
      <c r="W955" s="31"/>
      <c r="X955" s="31"/>
      <c r="Y955" s="31"/>
      <c r="Z955" s="31"/>
      <c r="AA955" s="31"/>
    </row>
    <row r="956" spans="1:27" ht="15.75" customHeight="1">
      <c r="A956" s="103"/>
      <c r="B956" s="103"/>
      <c r="C956" s="109"/>
      <c r="D956" s="103"/>
      <c r="E956" s="31"/>
      <c r="F956" s="31"/>
      <c r="G956" s="31"/>
      <c r="H956" s="31"/>
      <c r="I956" s="31"/>
      <c r="J956" s="31"/>
      <c r="K956" s="31"/>
      <c r="L956" s="31"/>
      <c r="M956" s="31"/>
      <c r="N956" s="31"/>
      <c r="O956" s="31"/>
      <c r="P956" s="31"/>
      <c r="Q956" s="31"/>
      <c r="R956" s="31"/>
      <c r="S956" s="31"/>
      <c r="T956" s="31"/>
      <c r="U956" s="31"/>
      <c r="V956" s="31"/>
      <c r="W956" s="31"/>
      <c r="X956" s="31"/>
      <c r="Y956" s="31"/>
      <c r="Z956" s="31"/>
      <c r="AA956" s="31"/>
    </row>
    <row r="957" spans="1:27" ht="15.75" customHeight="1">
      <c r="A957" s="103"/>
      <c r="B957" s="103"/>
      <c r="C957" s="109"/>
      <c r="D957" s="103"/>
      <c r="E957" s="31"/>
      <c r="F957" s="31"/>
      <c r="G957" s="31"/>
      <c r="H957" s="31"/>
      <c r="I957" s="31"/>
      <c r="J957" s="31"/>
      <c r="K957" s="31"/>
      <c r="L957" s="31"/>
      <c r="M957" s="31"/>
      <c r="N957" s="31"/>
      <c r="O957" s="31"/>
      <c r="P957" s="31"/>
      <c r="Q957" s="31"/>
      <c r="R957" s="31"/>
      <c r="S957" s="31"/>
      <c r="T957" s="31"/>
      <c r="U957" s="31"/>
      <c r="V957" s="31"/>
      <c r="W957" s="31"/>
      <c r="X957" s="31"/>
      <c r="Y957" s="31"/>
      <c r="Z957" s="31"/>
      <c r="AA957" s="31"/>
    </row>
    <row r="958" spans="1:27" ht="15.75" customHeight="1">
      <c r="A958" s="103"/>
      <c r="B958" s="103"/>
      <c r="C958" s="109"/>
      <c r="D958" s="103"/>
      <c r="E958" s="31"/>
      <c r="F958" s="31"/>
      <c r="G958" s="31"/>
      <c r="H958" s="31"/>
      <c r="I958" s="31"/>
      <c r="J958" s="31"/>
      <c r="K958" s="31"/>
      <c r="L958" s="31"/>
      <c r="M958" s="31"/>
      <c r="N958" s="31"/>
      <c r="O958" s="31"/>
      <c r="P958" s="31"/>
      <c r="Q958" s="31"/>
      <c r="R958" s="31"/>
      <c r="S958" s="31"/>
      <c r="T958" s="31"/>
      <c r="U958" s="31"/>
      <c r="V958" s="31"/>
      <c r="W958" s="31"/>
      <c r="X958" s="31"/>
      <c r="Y958" s="31"/>
      <c r="Z958" s="31"/>
      <c r="AA958" s="31"/>
    </row>
    <row r="959" spans="1:27" ht="15.75" customHeight="1">
      <c r="A959" s="103"/>
      <c r="B959" s="103"/>
      <c r="C959" s="109"/>
      <c r="D959" s="103"/>
      <c r="E959" s="31"/>
      <c r="F959" s="31"/>
      <c r="G959" s="31"/>
      <c r="H959" s="31"/>
      <c r="I959" s="31"/>
      <c r="J959" s="31"/>
      <c r="K959" s="31"/>
      <c r="L959" s="31"/>
      <c r="M959" s="31"/>
      <c r="N959" s="31"/>
      <c r="O959" s="31"/>
      <c r="P959" s="31"/>
      <c r="Q959" s="31"/>
      <c r="R959" s="31"/>
      <c r="S959" s="31"/>
      <c r="T959" s="31"/>
      <c r="U959" s="31"/>
      <c r="V959" s="31"/>
      <c r="W959" s="31"/>
      <c r="X959" s="31"/>
      <c r="Y959" s="31"/>
      <c r="Z959" s="31"/>
      <c r="AA959" s="31"/>
    </row>
    <row r="960" spans="1:27" ht="15.75" customHeight="1">
      <c r="A960" s="103"/>
      <c r="B960" s="103"/>
      <c r="C960" s="109"/>
      <c r="D960" s="103"/>
      <c r="E960" s="31"/>
      <c r="F960" s="31"/>
      <c r="G960" s="31"/>
      <c r="H960" s="31"/>
      <c r="I960" s="31"/>
      <c r="J960" s="31"/>
      <c r="K960" s="31"/>
      <c r="L960" s="31"/>
      <c r="M960" s="31"/>
      <c r="N960" s="31"/>
      <c r="O960" s="31"/>
      <c r="P960" s="31"/>
      <c r="Q960" s="31"/>
      <c r="R960" s="31"/>
      <c r="S960" s="31"/>
      <c r="T960" s="31"/>
      <c r="U960" s="31"/>
      <c r="V960" s="31"/>
      <c r="W960" s="31"/>
      <c r="X960" s="31"/>
      <c r="Y960" s="31"/>
      <c r="Z960" s="31"/>
      <c r="AA960" s="31"/>
    </row>
    <row r="961" spans="1:27" ht="15.75" customHeight="1">
      <c r="A961" s="103"/>
      <c r="B961" s="103"/>
      <c r="C961" s="109"/>
      <c r="D961" s="103"/>
      <c r="E961" s="31"/>
      <c r="F961" s="31"/>
      <c r="G961" s="31"/>
      <c r="H961" s="31"/>
      <c r="I961" s="31"/>
      <c r="J961" s="31"/>
      <c r="K961" s="31"/>
      <c r="L961" s="31"/>
      <c r="M961" s="31"/>
      <c r="N961" s="31"/>
      <c r="O961" s="31"/>
      <c r="P961" s="31"/>
      <c r="Q961" s="31"/>
      <c r="R961" s="31"/>
      <c r="S961" s="31"/>
      <c r="T961" s="31"/>
      <c r="U961" s="31"/>
      <c r="V961" s="31"/>
      <c r="W961" s="31"/>
      <c r="X961" s="31"/>
      <c r="Y961" s="31"/>
      <c r="Z961" s="31"/>
      <c r="AA961" s="31"/>
    </row>
    <row r="962" spans="1:27" ht="15.75" customHeight="1">
      <c r="A962" s="103"/>
      <c r="B962" s="103"/>
      <c r="C962" s="109"/>
      <c r="D962" s="103"/>
      <c r="E962" s="31"/>
      <c r="F962" s="31"/>
      <c r="G962" s="31"/>
      <c r="H962" s="31"/>
      <c r="I962" s="31"/>
      <c r="J962" s="31"/>
      <c r="K962" s="31"/>
      <c r="L962" s="31"/>
      <c r="M962" s="31"/>
      <c r="N962" s="31"/>
      <c r="O962" s="31"/>
      <c r="P962" s="31"/>
      <c r="Q962" s="31"/>
      <c r="R962" s="31"/>
      <c r="S962" s="31"/>
      <c r="T962" s="31"/>
      <c r="U962" s="31"/>
      <c r="V962" s="31"/>
      <c r="W962" s="31"/>
      <c r="X962" s="31"/>
      <c r="Y962" s="31"/>
      <c r="Z962" s="31"/>
      <c r="AA962" s="31"/>
    </row>
    <row r="963" spans="1:27" ht="15.75" customHeight="1">
      <c r="A963" s="103"/>
      <c r="B963" s="103"/>
      <c r="C963" s="109"/>
      <c r="D963" s="103"/>
      <c r="E963" s="31"/>
      <c r="F963" s="31"/>
      <c r="G963" s="31"/>
      <c r="H963" s="31"/>
      <c r="I963" s="31"/>
      <c r="J963" s="31"/>
      <c r="K963" s="31"/>
      <c r="L963" s="31"/>
      <c r="M963" s="31"/>
      <c r="N963" s="31"/>
      <c r="O963" s="31"/>
      <c r="P963" s="31"/>
      <c r="Q963" s="31"/>
      <c r="R963" s="31"/>
      <c r="S963" s="31"/>
      <c r="T963" s="31"/>
      <c r="U963" s="31"/>
      <c r="V963" s="31"/>
      <c r="W963" s="31"/>
      <c r="X963" s="31"/>
      <c r="Y963" s="31"/>
      <c r="Z963" s="31"/>
      <c r="AA963" s="31"/>
    </row>
    <row r="964" spans="1:27" ht="15.75" customHeight="1">
      <c r="A964" s="103"/>
      <c r="B964" s="103"/>
      <c r="C964" s="109"/>
      <c r="D964" s="103"/>
      <c r="E964" s="31"/>
      <c r="F964" s="31"/>
      <c r="G964" s="31"/>
      <c r="H964" s="31"/>
      <c r="I964" s="31"/>
      <c r="J964" s="31"/>
      <c r="K964" s="31"/>
      <c r="L964" s="31"/>
      <c r="M964" s="31"/>
      <c r="N964" s="31"/>
      <c r="O964" s="31"/>
      <c r="P964" s="31"/>
      <c r="Q964" s="31"/>
      <c r="R964" s="31"/>
      <c r="S964" s="31"/>
      <c r="T964" s="31"/>
      <c r="U964" s="31"/>
      <c r="V964" s="31"/>
      <c r="W964" s="31"/>
      <c r="X964" s="31"/>
      <c r="Y964" s="31"/>
      <c r="Z964" s="31"/>
      <c r="AA964" s="31"/>
    </row>
    <row r="965" spans="1:27" ht="15.75" customHeight="1">
      <c r="A965" s="103"/>
      <c r="B965" s="103"/>
      <c r="C965" s="109"/>
      <c r="D965" s="103"/>
      <c r="E965" s="31"/>
      <c r="F965" s="31"/>
      <c r="G965" s="31"/>
      <c r="H965" s="31"/>
      <c r="I965" s="31"/>
      <c r="J965" s="31"/>
      <c r="K965" s="31"/>
      <c r="L965" s="31"/>
      <c r="M965" s="31"/>
      <c r="N965" s="31"/>
      <c r="O965" s="31"/>
      <c r="P965" s="31"/>
      <c r="Q965" s="31"/>
      <c r="R965" s="31"/>
      <c r="S965" s="31"/>
      <c r="T965" s="31"/>
      <c r="U965" s="31"/>
      <c r="V965" s="31"/>
      <c r="W965" s="31"/>
      <c r="X965" s="31"/>
      <c r="Y965" s="31"/>
      <c r="Z965" s="31"/>
      <c r="AA965" s="31"/>
    </row>
    <row r="966" spans="1:27" ht="15.75" customHeight="1">
      <c r="A966" s="103"/>
      <c r="B966" s="103"/>
      <c r="C966" s="109"/>
      <c r="D966" s="103"/>
      <c r="E966" s="31"/>
      <c r="F966" s="31"/>
      <c r="G966" s="31"/>
      <c r="H966" s="31"/>
      <c r="I966" s="31"/>
      <c r="J966" s="31"/>
      <c r="K966" s="31"/>
      <c r="L966" s="31"/>
      <c r="M966" s="31"/>
      <c r="N966" s="31"/>
      <c r="O966" s="31"/>
      <c r="P966" s="31"/>
      <c r="Q966" s="31"/>
      <c r="R966" s="31"/>
      <c r="S966" s="31"/>
      <c r="T966" s="31"/>
      <c r="U966" s="31"/>
      <c r="V966" s="31"/>
      <c r="W966" s="31"/>
      <c r="X966" s="31"/>
      <c r="Y966" s="31"/>
      <c r="Z966" s="31"/>
      <c r="AA966" s="31"/>
    </row>
    <row r="967" spans="1:27" ht="15.75" customHeight="1">
      <c r="A967" s="103"/>
      <c r="B967" s="103"/>
      <c r="C967" s="109"/>
      <c r="D967" s="103"/>
      <c r="E967" s="31"/>
      <c r="F967" s="31"/>
      <c r="G967" s="31"/>
      <c r="H967" s="31"/>
      <c r="I967" s="31"/>
      <c r="J967" s="31"/>
      <c r="K967" s="31"/>
      <c r="L967" s="31"/>
      <c r="M967" s="31"/>
      <c r="N967" s="31"/>
      <c r="O967" s="31"/>
      <c r="P967" s="31"/>
      <c r="Q967" s="31"/>
      <c r="R967" s="31"/>
      <c r="S967" s="31"/>
      <c r="T967" s="31"/>
      <c r="U967" s="31"/>
      <c r="V967" s="31"/>
      <c r="W967" s="31"/>
      <c r="X967" s="31"/>
      <c r="Y967" s="31"/>
      <c r="Z967" s="31"/>
      <c r="AA967" s="31"/>
    </row>
    <row r="968" spans="1:27" ht="15.75" customHeight="1">
      <c r="A968" s="103"/>
      <c r="B968" s="103"/>
      <c r="C968" s="109"/>
      <c r="D968" s="103"/>
      <c r="E968" s="31"/>
      <c r="F968" s="31"/>
      <c r="G968" s="31"/>
      <c r="H968" s="31"/>
      <c r="I968" s="31"/>
      <c r="J968" s="31"/>
      <c r="K968" s="31"/>
      <c r="L968" s="31"/>
      <c r="M968" s="31"/>
      <c r="N968" s="31"/>
      <c r="O968" s="31"/>
      <c r="P968" s="31"/>
      <c r="Q968" s="31"/>
      <c r="R968" s="31"/>
      <c r="S968" s="31"/>
      <c r="T968" s="31"/>
      <c r="U968" s="31"/>
      <c r="V968" s="31"/>
      <c r="W968" s="31"/>
      <c r="X968" s="31"/>
      <c r="Y968" s="31"/>
      <c r="Z968" s="31"/>
      <c r="AA968" s="31"/>
    </row>
    <row r="969" spans="1:27" ht="15.75" customHeight="1">
      <c r="A969" s="103"/>
      <c r="B969" s="103"/>
      <c r="C969" s="109"/>
      <c r="D969" s="103"/>
      <c r="E969" s="31"/>
      <c r="F969" s="31"/>
      <c r="G969" s="31"/>
      <c r="H969" s="31"/>
      <c r="I969" s="31"/>
      <c r="J969" s="31"/>
      <c r="K969" s="31"/>
      <c r="L969" s="31"/>
      <c r="M969" s="31"/>
      <c r="N969" s="31"/>
      <c r="O969" s="31"/>
      <c r="P969" s="31"/>
      <c r="Q969" s="31"/>
      <c r="R969" s="31"/>
      <c r="S969" s="31"/>
      <c r="T969" s="31"/>
      <c r="U969" s="31"/>
      <c r="V969" s="31"/>
      <c r="W969" s="31"/>
      <c r="X969" s="31"/>
      <c r="Y969" s="31"/>
      <c r="Z969" s="31"/>
      <c r="AA969" s="31"/>
    </row>
    <row r="970" spans="1:27" ht="15.75" customHeight="1">
      <c r="A970" s="103"/>
      <c r="B970" s="103"/>
      <c r="C970" s="109"/>
      <c r="D970" s="103"/>
      <c r="E970" s="31"/>
      <c r="F970" s="31"/>
      <c r="G970" s="31"/>
      <c r="H970" s="31"/>
      <c r="I970" s="31"/>
      <c r="J970" s="31"/>
      <c r="K970" s="31"/>
      <c r="L970" s="31"/>
      <c r="M970" s="31"/>
      <c r="N970" s="31"/>
      <c r="O970" s="31"/>
      <c r="P970" s="31"/>
      <c r="Q970" s="31"/>
      <c r="R970" s="31"/>
      <c r="S970" s="31"/>
      <c r="T970" s="31"/>
      <c r="U970" s="31"/>
      <c r="V970" s="31"/>
      <c r="W970" s="31"/>
      <c r="X970" s="31"/>
      <c r="Y970" s="31"/>
      <c r="Z970" s="31"/>
      <c r="AA970" s="31"/>
    </row>
    <row r="971" spans="1:27" ht="15.75" customHeight="1">
      <c r="A971" s="103"/>
      <c r="B971" s="103"/>
      <c r="C971" s="109"/>
      <c r="D971" s="103"/>
      <c r="E971" s="31"/>
      <c r="F971" s="31"/>
      <c r="G971" s="31"/>
      <c r="H971" s="31"/>
      <c r="I971" s="31"/>
      <c r="J971" s="31"/>
      <c r="K971" s="31"/>
      <c r="L971" s="31"/>
      <c r="M971" s="31"/>
      <c r="N971" s="31"/>
      <c r="O971" s="31"/>
      <c r="P971" s="31"/>
      <c r="Q971" s="31"/>
      <c r="R971" s="31"/>
      <c r="S971" s="31"/>
      <c r="T971" s="31"/>
      <c r="U971" s="31"/>
      <c r="V971" s="31"/>
      <c r="W971" s="31"/>
      <c r="X971" s="31"/>
      <c r="Y971" s="31"/>
      <c r="Z971" s="31"/>
      <c r="AA971" s="31"/>
    </row>
    <row r="972" spans="1:27" ht="15.75" customHeight="1">
      <c r="A972" s="103"/>
      <c r="B972" s="103"/>
      <c r="C972" s="109"/>
      <c r="D972" s="103"/>
      <c r="E972" s="31"/>
      <c r="F972" s="31"/>
      <c r="G972" s="31"/>
      <c r="H972" s="31"/>
      <c r="I972" s="31"/>
      <c r="J972" s="31"/>
      <c r="K972" s="31"/>
      <c r="L972" s="31"/>
      <c r="M972" s="31"/>
      <c r="N972" s="31"/>
      <c r="O972" s="31"/>
      <c r="P972" s="31"/>
      <c r="Q972" s="31"/>
      <c r="R972" s="31"/>
      <c r="S972" s="31"/>
      <c r="T972" s="31"/>
      <c r="U972" s="31"/>
      <c r="V972" s="31"/>
      <c r="W972" s="31"/>
      <c r="X972" s="31"/>
      <c r="Y972" s="31"/>
      <c r="Z972" s="31"/>
      <c r="AA972" s="31"/>
    </row>
    <row r="973" spans="1:27" ht="15.75" customHeight="1">
      <c r="A973" s="103"/>
      <c r="B973" s="103"/>
      <c r="C973" s="109"/>
      <c r="D973" s="103"/>
      <c r="E973" s="31"/>
      <c r="F973" s="31"/>
      <c r="G973" s="31"/>
      <c r="H973" s="31"/>
      <c r="I973" s="31"/>
      <c r="J973" s="31"/>
      <c r="K973" s="31"/>
      <c r="L973" s="31"/>
      <c r="M973" s="31"/>
      <c r="N973" s="31"/>
      <c r="O973" s="31"/>
      <c r="P973" s="31"/>
      <c r="Q973" s="31"/>
      <c r="R973" s="31"/>
      <c r="S973" s="31"/>
      <c r="T973" s="31"/>
      <c r="U973" s="31"/>
      <c r="V973" s="31"/>
      <c r="W973" s="31"/>
      <c r="X973" s="31"/>
      <c r="Y973" s="31"/>
      <c r="Z973" s="31"/>
      <c r="AA973" s="31"/>
    </row>
    <row r="974" spans="1:27" ht="15.75" customHeight="1">
      <c r="A974" s="103"/>
      <c r="B974" s="103"/>
      <c r="C974" s="109"/>
      <c r="D974" s="103"/>
      <c r="E974" s="31"/>
      <c r="F974" s="31"/>
      <c r="G974" s="31"/>
      <c r="H974" s="31"/>
      <c r="I974" s="31"/>
      <c r="J974" s="31"/>
      <c r="K974" s="31"/>
      <c r="L974" s="31"/>
      <c r="M974" s="31"/>
      <c r="N974" s="31"/>
      <c r="O974" s="31"/>
      <c r="P974" s="31"/>
      <c r="Q974" s="31"/>
      <c r="R974" s="31"/>
      <c r="S974" s="31"/>
      <c r="T974" s="31"/>
      <c r="U974" s="31"/>
      <c r="V974" s="31"/>
      <c r="W974" s="31"/>
      <c r="X974" s="31"/>
      <c r="Y974" s="31"/>
      <c r="Z974" s="31"/>
      <c r="AA974" s="31"/>
    </row>
    <row r="975" spans="1:27" ht="15.75" customHeight="1">
      <c r="A975" s="103"/>
      <c r="B975" s="103"/>
      <c r="C975" s="109"/>
      <c r="D975" s="103"/>
      <c r="E975" s="31"/>
      <c r="F975" s="31"/>
      <c r="G975" s="31"/>
      <c r="H975" s="31"/>
      <c r="I975" s="31"/>
      <c r="J975" s="31"/>
      <c r="K975" s="31"/>
      <c r="L975" s="31"/>
      <c r="M975" s="31"/>
      <c r="N975" s="31"/>
      <c r="O975" s="31"/>
      <c r="P975" s="31"/>
      <c r="Q975" s="31"/>
      <c r="R975" s="31"/>
      <c r="S975" s="31"/>
      <c r="T975" s="31"/>
      <c r="U975" s="31"/>
      <c r="V975" s="31"/>
      <c r="W975" s="31"/>
      <c r="X975" s="31"/>
      <c r="Y975" s="31"/>
      <c r="Z975" s="31"/>
      <c r="AA975" s="31"/>
    </row>
    <row r="976" spans="1:27" ht="15.75" customHeight="1">
      <c r="A976" s="103"/>
      <c r="B976" s="103"/>
      <c r="C976" s="109"/>
      <c r="D976" s="103"/>
      <c r="E976" s="31"/>
      <c r="F976" s="31"/>
      <c r="G976" s="31"/>
      <c r="H976" s="31"/>
      <c r="I976" s="31"/>
      <c r="J976" s="31"/>
      <c r="K976" s="31"/>
      <c r="L976" s="31"/>
      <c r="M976" s="31"/>
      <c r="N976" s="31"/>
      <c r="O976" s="31"/>
      <c r="P976" s="31"/>
      <c r="Q976" s="31"/>
      <c r="R976" s="31"/>
      <c r="S976" s="31"/>
      <c r="T976" s="31"/>
      <c r="U976" s="31"/>
      <c r="V976" s="31"/>
      <c r="W976" s="31"/>
      <c r="X976" s="31"/>
      <c r="Y976" s="31"/>
      <c r="Z976" s="31"/>
      <c r="AA976" s="31"/>
    </row>
    <row r="977" spans="1:27" ht="15.75" customHeight="1">
      <c r="A977" s="103"/>
      <c r="B977" s="103"/>
      <c r="C977" s="109"/>
      <c r="D977" s="103"/>
      <c r="E977" s="31"/>
      <c r="F977" s="31"/>
      <c r="G977" s="31"/>
      <c r="H977" s="31"/>
      <c r="I977" s="31"/>
      <c r="J977" s="31"/>
      <c r="K977" s="31"/>
      <c r="L977" s="31"/>
      <c r="M977" s="31"/>
      <c r="N977" s="31"/>
      <c r="O977" s="31"/>
      <c r="P977" s="31"/>
      <c r="Q977" s="31"/>
      <c r="R977" s="31"/>
      <c r="S977" s="31"/>
      <c r="T977" s="31"/>
      <c r="U977" s="31"/>
      <c r="V977" s="31"/>
      <c r="W977" s="31"/>
      <c r="X977" s="31"/>
      <c r="Y977" s="31"/>
      <c r="Z977" s="31"/>
      <c r="AA977" s="31"/>
    </row>
    <row r="978" spans="1:27" ht="15.75" customHeight="1">
      <c r="A978" s="103"/>
      <c r="B978" s="103"/>
      <c r="C978" s="109"/>
      <c r="D978" s="103"/>
      <c r="E978" s="31"/>
      <c r="F978" s="31"/>
      <c r="G978" s="31"/>
      <c r="H978" s="31"/>
      <c r="I978" s="31"/>
      <c r="J978" s="31"/>
      <c r="K978" s="31"/>
      <c r="L978" s="31"/>
      <c r="M978" s="31"/>
      <c r="N978" s="31"/>
      <c r="O978" s="31"/>
      <c r="P978" s="31"/>
      <c r="Q978" s="31"/>
      <c r="R978" s="31"/>
      <c r="S978" s="31"/>
      <c r="T978" s="31"/>
      <c r="U978" s="31"/>
      <c r="V978" s="31"/>
      <c r="W978" s="31"/>
      <c r="X978" s="31"/>
      <c r="Y978" s="31"/>
      <c r="Z978" s="31"/>
      <c r="AA978" s="31"/>
    </row>
    <row r="979" spans="1:27" ht="15.75" customHeight="1">
      <c r="A979" s="103"/>
      <c r="B979" s="103"/>
      <c r="C979" s="109"/>
      <c r="D979" s="103"/>
      <c r="E979" s="31"/>
      <c r="F979" s="31"/>
      <c r="G979" s="31"/>
      <c r="H979" s="31"/>
      <c r="I979" s="31"/>
      <c r="J979" s="31"/>
      <c r="K979" s="31"/>
      <c r="L979" s="31"/>
      <c r="M979" s="31"/>
      <c r="N979" s="31"/>
      <c r="O979" s="31"/>
      <c r="P979" s="31"/>
      <c r="Q979" s="31"/>
      <c r="R979" s="31"/>
      <c r="S979" s="31"/>
      <c r="T979" s="31"/>
      <c r="U979" s="31"/>
      <c r="V979" s="31"/>
      <c r="W979" s="31"/>
      <c r="X979" s="31"/>
      <c r="Y979" s="31"/>
      <c r="Z979" s="31"/>
      <c r="AA979" s="31"/>
    </row>
    <row r="980" spans="1:27" ht="15.75" customHeight="1">
      <c r="A980" s="103"/>
      <c r="B980" s="103"/>
      <c r="C980" s="109"/>
      <c r="D980" s="103"/>
      <c r="E980" s="31"/>
      <c r="F980" s="31"/>
      <c r="G980" s="31"/>
      <c r="H980" s="31"/>
      <c r="I980" s="31"/>
      <c r="J980" s="31"/>
      <c r="K980" s="31"/>
      <c r="L980" s="31"/>
      <c r="M980" s="31"/>
      <c r="N980" s="31"/>
      <c r="O980" s="31"/>
      <c r="P980" s="31"/>
      <c r="Q980" s="31"/>
      <c r="R980" s="31"/>
      <c r="S980" s="31"/>
      <c r="T980" s="31"/>
      <c r="U980" s="31"/>
      <c r="V980" s="31"/>
      <c r="W980" s="31"/>
      <c r="X980" s="31"/>
      <c r="Y980" s="31"/>
      <c r="Z980" s="31"/>
      <c r="AA980" s="31"/>
    </row>
    <row r="981" spans="1:27" ht="15.75" customHeight="1">
      <c r="A981" s="103"/>
      <c r="B981" s="103"/>
      <c r="C981" s="109"/>
      <c r="D981" s="103"/>
      <c r="E981" s="31"/>
      <c r="F981" s="31"/>
      <c r="G981" s="31"/>
      <c r="H981" s="31"/>
      <c r="I981" s="31"/>
      <c r="J981" s="31"/>
      <c r="K981" s="31"/>
      <c r="L981" s="31"/>
      <c r="M981" s="31"/>
      <c r="N981" s="31"/>
      <c r="O981" s="31"/>
      <c r="P981" s="31"/>
      <c r="Q981" s="31"/>
      <c r="R981" s="31"/>
      <c r="S981" s="31"/>
      <c r="T981" s="31"/>
      <c r="U981" s="31"/>
      <c r="V981" s="31"/>
      <c r="W981" s="31"/>
      <c r="X981" s="31"/>
      <c r="Y981" s="31"/>
      <c r="Z981" s="31"/>
      <c r="AA981" s="31"/>
    </row>
    <row r="982" spans="1:27" ht="15.75" customHeight="1">
      <c r="A982" s="103"/>
      <c r="B982" s="103"/>
      <c r="C982" s="109"/>
      <c r="D982" s="103"/>
      <c r="E982" s="31"/>
      <c r="F982" s="31"/>
      <c r="G982" s="31"/>
      <c r="H982" s="31"/>
      <c r="I982" s="31"/>
      <c r="J982" s="31"/>
      <c r="K982" s="31"/>
      <c r="L982" s="31"/>
      <c r="M982" s="31"/>
      <c r="N982" s="31"/>
      <c r="O982" s="31"/>
      <c r="P982" s="31"/>
      <c r="Q982" s="31"/>
      <c r="R982" s="31"/>
      <c r="S982" s="31"/>
      <c r="T982" s="31"/>
      <c r="U982" s="31"/>
      <c r="V982" s="31"/>
      <c r="W982" s="31"/>
      <c r="X982" s="31"/>
      <c r="Y982" s="31"/>
      <c r="Z982" s="31"/>
      <c r="AA982" s="31"/>
    </row>
    <row r="983" spans="1:27" ht="15.75" customHeight="1">
      <c r="A983" s="103"/>
      <c r="B983" s="103"/>
      <c r="C983" s="109"/>
      <c r="D983" s="103"/>
      <c r="E983" s="31"/>
      <c r="F983" s="31"/>
      <c r="G983" s="31"/>
      <c r="H983" s="31"/>
      <c r="I983" s="31"/>
      <c r="J983" s="31"/>
      <c r="K983" s="31"/>
      <c r="L983" s="31"/>
      <c r="M983" s="31"/>
      <c r="N983" s="31"/>
      <c r="O983" s="31"/>
      <c r="P983" s="31"/>
      <c r="Q983" s="31"/>
      <c r="R983" s="31"/>
      <c r="S983" s="31"/>
      <c r="T983" s="31"/>
      <c r="U983" s="31"/>
      <c r="V983" s="31"/>
      <c r="W983" s="31"/>
      <c r="X983" s="31"/>
      <c r="Y983" s="31"/>
      <c r="Z983" s="31"/>
      <c r="AA983" s="31"/>
    </row>
    <row r="984" spans="1:27" ht="15.75" customHeight="1">
      <c r="A984" s="103"/>
      <c r="B984" s="103"/>
      <c r="C984" s="109"/>
      <c r="D984" s="103"/>
      <c r="E984" s="31"/>
      <c r="F984" s="31"/>
      <c r="G984" s="31"/>
      <c r="H984" s="31"/>
      <c r="I984" s="31"/>
      <c r="J984" s="31"/>
      <c r="K984" s="31"/>
      <c r="L984" s="31"/>
      <c r="M984" s="31"/>
      <c r="N984" s="31"/>
      <c r="O984" s="31"/>
      <c r="P984" s="31"/>
      <c r="Q984" s="31"/>
      <c r="R984" s="31"/>
      <c r="S984" s="31"/>
      <c r="T984" s="31"/>
      <c r="U984" s="31"/>
      <c r="V984" s="31"/>
      <c r="W984" s="31"/>
      <c r="X984" s="31"/>
      <c r="Y984" s="31"/>
      <c r="Z984" s="31"/>
      <c r="AA984" s="31"/>
    </row>
    <row r="985" spans="1:27" ht="15.75" customHeight="1">
      <c r="A985" s="103"/>
      <c r="B985" s="103"/>
      <c r="C985" s="109"/>
      <c r="D985" s="103"/>
      <c r="E985" s="31"/>
      <c r="F985" s="31"/>
      <c r="G985" s="31"/>
      <c r="H985" s="31"/>
      <c r="I985" s="31"/>
      <c r="J985" s="31"/>
      <c r="K985" s="31"/>
      <c r="L985" s="31"/>
      <c r="M985" s="31"/>
      <c r="N985" s="31"/>
      <c r="O985" s="31"/>
      <c r="P985" s="31"/>
      <c r="Q985" s="31"/>
      <c r="R985" s="31"/>
      <c r="S985" s="31"/>
      <c r="T985" s="31"/>
      <c r="U985" s="31"/>
      <c r="V985" s="31"/>
      <c r="W985" s="31"/>
      <c r="X985" s="31"/>
      <c r="Y985" s="31"/>
      <c r="Z985" s="31"/>
      <c r="AA985" s="31"/>
    </row>
    <row r="986" spans="1:27" ht="15.75" customHeight="1">
      <c r="A986" s="103"/>
      <c r="B986" s="103"/>
      <c r="C986" s="109"/>
      <c r="D986" s="103"/>
      <c r="E986" s="31"/>
      <c r="F986" s="31"/>
      <c r="G986" s="31"/>
      <c r="H986" s="31"/>
      <c r="I986" s="31"/>
      <c r="J986" s="31"/>
      <c r="K986" s="31"/>
      <c r="L986" s="31"/>
      <c r="M986" s="31"/>
      <c r="N986" s="31"/>
      <c r="O986" s="31"/>
      <c r="P986" s="31"/>
      <c r="Q986" s="31"/>
      <c r="R986" s="31"/>
      <c r="S986" s="31"/>
      <c r="T986" s="31"/>
      <c r="U986" s="31"/>
      <c r="V986" s="31"/>
      <c r="W986" s="31"/>
      <c r="X986" s="31"/>
      <c r="Y986" s="31"/>
      <c r="Z986" s="31"/>
      <c r="AA986" s="31"/>
    </row>
    <row r="987" spans="1:27" ht="15.75" customHeight="1">
      <c r="A987" s="103"/>
      <c r="B987" s="103"/>
      <c r="C987" s="109"/>
      <c r="D987" s="103"/>
      <c r="E987" s="31"/>
      <c r="F987" s="31"/>
      <c r="G987" s="31"/>
      <c r="H987" s="31"/>
      <c r="I987" s="31"/>
      <c r="J987" s="31"/>
      <c r="K987" s="31"/>
      <c r="L987" s="31"/>
      <c r="M987" s="31"/>
      <c r="N987" s="31"/>
      <c r="O987" s="31"/>
      <c r="P987" s="31"/>
      <c r="Q987" s="31"/>
      <c r="R987" s="31"/>
      <c r="S987" s="31"/>
      <c r="T987" s="31"/>
      <c r="U987" s="31"/>
      <c r="V987" s="31"/>
      <c r="W987" s="31"/>
      <c r="X987" s="31"/>
      <c r="Y987" s="31"/>
      <c r="Z987" s="31"/>
      <c r="AA987" s="31"/>
    </row>
    <row r="988" spans="1:27" ht="15.75" customHeight="1">
      <c r="A988" s="103"/>
      <c r="B988" s="103"/>
      <c r="C988" s="109"/>
      <c r="D988" s="103"/>
      <c r="E988" s="31"/>
      <c r="F988" s="31"/>
      <c r="G988" s="31"/>
      <c r="H988" s="31"/>
      <c r="I988" s="31"/>
      <c r="J988" s="31"/>
      <c r="K988" s="31"/>
      <c r="L988" s="31"/>
      <c r="M988" s="31"/>
      <c r="N988" s="31"/>
      <c r="O988" s="31"/>
      <c r="P988" s="31"/>
      <c r="Q988" s="31"/>
      <c r="R988" s="31"/>
      <c r="S988" s="31"/>
      <c r="T988" s="31"/>
      <c r="U988" s="31"/>
      <c r="V988" s="31"/>
      <c r="W988" s="31"/>
      <c r="X988" s="31"/>
      <c r="Y988" s="31"/>
      <c r="Z988" s="31"/>
      <c r="AA988" s="31"/>
    </row>
    <row r="989" spans="1:27" ht="15.75" customHeight="1">
      <c r="A989" s="103"/>
      <c r="B989" s="103"/>
      <c r="C989" s="109"/>
      <c r="D989" s="103"/>
      <c r="E989" s="31"/>
      <c r="F989" s="31"/>
      <c r="G989" s="31"/>
      <c r="H989" s="31"/>
      <c r="I989" s="31"/>
      <c r="J989" s="31"/>
      <c r="K989" s="31"/>
      <c r="L989" s="31"/>
      <c r="M989" s="31"/>
      <c r="N989" s="31"/>
      <c r="O989" s="31"/>
      <c r="P989" s="31"/>
      <c r="Q989" s="31"/>
      <c r="R989" s="31"/>
      <c r="S989" s="31"/>
      <c r="T989" s="31"/>
      <c r="U989" s="31"/>
      <c r="V989" s="31"/>
      <c r="W989" s="31"/>
      <c r="X989" s="31"/>
      <c r="Y989" s="31"/>
      <c r="Z989" s="31"/>
      <c r="AA989" s="31"/>
    </row>
    <row r="990" spans="1:27" ht="15.75" customHeight="1">
      <c r="A990" s="103"/>
      <c r="B990" s="103"/>
      <c r="C990" s="109"/>
      <c r="D990" s="103"/>
      <c r="E990" s="31"/>
      <c r="F990" s="31"/>
      <c r="G990" s="31"/>
      <c r="H990" s="31"/>
      <c r="I990" s="31"/>
      <c r="J990" s="31"/>
      <c r="K990" s="31"/>
      <c r="L990" s="31"/>
      <c r="M990" s="31"/>
      <c r="N990" s="31"/>
      <c r="O990" s="31"/>
      <c r="P990" s="31"/>
      <c r="Q990" s="31"/>
      <c r="R990" s="31"/>
      <c r="S990" s="31"/>
      <c r="T990" s="31"/>
      <c r="U990" s="31"/>
      <c r="V990" s="31"/>
      <c r="W990" s="31"/>
      <c r="X990" s="31"/>
      <c r="Y990" s="31"/>
      <c r="Z990" s="31"/>
      <c r="AA990" s="31"/>
    </row>
    <row r="991" spans="1:27" ht="15.75" customHeight="1">
      <c r="A991" s="103"/>
      <c r="B991" s="103"/>
      <c r="C991" s="109"/>
      <c r="D991" s="103"/>
      <c r="E991" s="31"/>
      <c r="F991" s="31"/>
      <c r="G991" s="31"/>
      <c r="H991" s="31"/>
      <c r="I991" s="31"/>
      <c r="J991" s="31"/>
      <c r="K991" s="31"/>
      <c r="L991" s="31"/>
      <c r="M991" s="31"/>
      <c r="N991" s="31"/>
      <c r="O991" s="31"/>
      <c r="P991" s="31"/>
      <c r="Q991" s="31"/>
      <c r="R991" s="31"/>
      <c r="S991" s="31"/>
      <c r="T991" s="31"/>
      <c r="U991" s="31"/>
      <c r="V991" s="31"/>
      <c r="W991" s="31"/>
      <c r="X991" s="31"/>
      <c r="Y991" s="31"/>
      <c r="Z991" s="31"/>
      <c r="AA991" s="31"/>
    </row>
    <row r="992" spans="1:27" ht="15.75" customHeight="1">
      <c r="A992" s="103"/>
      <c r="B992" s="103"/>
      <c r="C992" s="109"/>
      <c r="D992" s="103"/>
      <c r="E992" s="31"/>
      <c r="F992" s="31"/>
      <c r="G992" s="31"/>
      <c r="H992" s="31"/>
      <c r="I992" s="31"/>
      <c r="J992" s="31"/>
      <c r="K992" s="31"/>
      <c r="L992" s="31"/>
      <c r="M992" s="31"/>
      <c r="N992" s="31"/>
      <c r="O992" s="31"/>
      <c r="P992" s="31"/>
      <c r="Q992" s="31"/>
      <c r="R992" s="31"/>
      <c r="S992" s="31"/>
      <c r="T992" s="31"/>
      <c r="U992" s="31"/>
      <c r="V992" s="31"/>
      <c r="W992" s="31"/>
      <c r="X992" s="31"/>
      <c r="Y992" s="31"/>
      <c r="Z992" s="31"/>
      <c r="AA992" s="31"/>
    </row>
    <row r="993" spans="1:27" ht="15.75" customHeight="1">
      <c r="A993" s="103"/>
      <c r="B993" s="103"/>
      <c r="C993" s="109"/>
      <c r="D993" s="103"/>
      <c r="E993" s="31"/>
      <c r="F993" s="31"/>
      <c r="G993" s="31"/>
      <c r="H993" s="31"/>
      <c r="I993" s="31"/>
      <c r="J993" s="31"/>
      <c r="K993" s="31"/>
      <c r="L993" s="31"/>
      <c r="M993" s="31"/>
      <c r="N993" s="31"/>
      <c r="O993" s="31"/>
      <c r="P993" s="31"/>
      <c r="Q993" s="31"/>
      <c r="R993" s="31"/>
      <c r="S993" s="31"/>
      <c r="T993" s="31"/>
      <c r="U993" s="31"/>
      <c r="V993" s="31"/>
      <c r="W993" s="31"/>
      <c r="X993" s="31"/>
      <c r="Y993" s="31"/>
      <c r="Z993" s="31"/>
      <c r="AA993" s="31"/>
    </row>
    <row r="994" spans="1:27" ht="15.75" customHeight="1">
      <c r="A994" s="103"/>
      <c r="B994" s="103"/>
      <c r="C994" s="109"/>
      <c r="D994" s="103"/>
      <c r="E994" s="31"/>
      <c r="F994" s="31"/>
      <c r="G994" s="31"/>
      <c r="H994" s="31"/>
      <c r="I994" s="31"/>
      <c r="J994" s="31"/>
      <c r="K994" s="31"/>
      <c r="L994" s="31"/>
      <c r="M994" s="31"/>
      <c r="N994" s="31"/>
      <c r="O994" s="31"/>
      <c r="P994" s="31"/>
      <c r="Q994" s="31"/>
      <c r="R994" s="31"/>
      <c r="S994" s="31"/>
      <c r="T994" s="31"/>
      <c r="U994" s="31"/>
      <c r="V994" s="31"/>
      <c r="W994" s="31"/>
      <c r="X994" s="31"/>
      <c r="Y994" s="31"/>
      <c r="Z994" s="31"/>
      <c r="AA994" s="31"/>
    </row>
    <row r="995" spans="1:27" ht="15.75" customHeight="1">
      <c r="A995" s="103"/>
      <c r="B995" s="103"/>
      <c r="C995" s="109"/>
      <c r="D995" s="103"/>
      <c r="E995" s="31"/>
      <c r="F995" s="31"/>
      <c r="G995" s="31"/>
      <c r="H995" s="31"/>
      <c r="I995" s="31"/>
      <c r="J995" s="31"/>
      <c r="K995" s="31"/>
      <c r="L995" s="31"/>
      <c r="M995" s="31"/>
      <c r="N995" s="31"/>
      <c r="O995" s="31"/>
      <c r="P995" s="31"/>
      <c r="Q995" s="31"/>
      <c r="R995" s="31"/>
      <c r="S995" s="31"/>
      <c r="T995" s="31"/>
      <c r="U995" s="31"/>
      <c r="V995" s="31"/>
      <c r="W995" s="31"/>
      <c r="X995" s="31"/>
      <c r="Y995" s="31"/>
      <c r="Z995" s="31"/>
      <c r="AA995" s="31"/>
    </row>
    <row r="996" spans="1:27" ht="15.75" customHeight="1">
      <c r="A996" s="103"/>
      <c r="B996" s="103"/>
      <c r="C996" s="109"/>
      <c r="D996" s="103"/>
      <c r="E996" s="31"/>
      <c r="F996" s="31"/>
      <c r="G996" s="31"/>
      <c r="H996" s="31"/>
      <c r="I996" s="31"/>
      <c r="J996" s="31"/>
      <c r="K996" s="31"/>
      <c r="L996" s="31"/>
      <c r="M996" s="31"/>
      <c r="N996" s="31"/>
      <c r="O996" s="31"/>
      <c r="P996" s="31"/>
      <c r="Q996" s="31"/>
      <c r="R996" s="31"/>
      <c r="S996" s="31"/>
      <c r="T996" s="31"/>
      <c r="U996" s="31"/>
      <c r="V996" s="31"/>
      <c r="W996" s="31"/>
      <c r="X996" s="31"/>
      <c r="Y996" s="31"/>
      <c r="Z996" s="31"/>
      <c r="AA996" s="31"/>
    </row>
    <row r="997" spans="1:27" ht="15.75" customHeight="1">
      <c r="A997" s="103"/>
      <c r="B997" s="103"/>
      <c r="C997" s="109"/>
      <c r="D997" s="103"/>
      <c r="E997" s="31"/>
      <c r="F997" s="31"/>
      <c r="G997" s="31"/>
      <c r="H997" s="31"/>
      <c r="I997" s="31"/>
      <c r="J997" s="31"/>
      <c r="K997" s="31"/>
      <c r="L997" s="31"/>
      <c r="M997" s="31"/>
      <c r="N997" s="31"/>
      <c r="O997" s="31"/>
      <c r="P997" s="31"/>
      <c r="Q997" s="31"/>
      <c r="R997" s="31"/>
      <c r="S997" s="31"/>
      <c r="T997" s="31"/>
      <c r="U997" s="31"/>
      <c r="V997" s="31"/>
      <c r="W997" s="31"/>
      <c r="X997" s="31"/>
      <c r="Y997" s="31"/>
      <c r="Z997" s="31"/>
      <c r="AA997" s="31"/>
    </row>
    <row r="998" spans="1:27" ht="15.75" customHeight="1">
      <c r="A998" s="103"/>
      <c r="B998" s="103"/>
      <c r="C998" s="109"/>
      <c r="D998" s="103"/>
      <c r="E998" s="31"/>
      <c r="F998" s="31"/>
      <c r="G998" s="31"/>
      <c r="H998" s="31"/>
      <c r="I998" s="31"/>
      <c r="J998" s="31"/>
      <c r="K998" s="31"/>
      <c r="L998" s="31"/>
      <c r="M998" s="31"/>
      <c r="N998" s="31"/>
      <c r="O998" s="31"/>
      <c r="P998" s="31"/>
      <c r="Q998" s="31"/>
      <c r="R998" s="31"/>
      <c r="S998" s="31"/>
      <c r="T998" s="31"/>
      <c r="U998" s="31"/>
      <c r="V998" s="31"/>
      <c r="W998" s="31"/>
      <c r="X998" s="31"/>
      <c r="Y998" s="31"/>
      <c r="Z998" s="31"/>
      <c r="AA998" s="31"/>
    </row>
    <row r="999" spans="1:27" ht="15.75" customHeight="1">
      <c r="A999" s="103"/>
      <c r="B999" s="103"/>
      <c r="C999" s="109"/>
      <c r="D999" s="103"/>
      <c r="E999" s="31"/>
      <c r="F999" s="31"/>
      <c r="G999" s="31"/>
      <c r="H999" s="31"/>
      <c r="I999" s="31"/>
      <c r="J999" s="31"/>
      <c r="K999" s="31"/>
      <c r="L999" s="31"/>
      <c r="M999" s="31"/>
      <c r="N999" s="31"/>
      <c r="O999" s="31"/>
      <c r="P999" s="31"/>
      <c r="Q999" s="31"/>
      <c r="R999" s="31"/>
      <c r="S999" s="31"/>
      <c r="T999" s="31"/>
      <c r="U999" s="31"/>
      <c r="V999" s="31"/>
      <c r="W999" s="31"/>
      <c r="X999" s="31"/>
      <c r="Y999" s="31"/>
      <c r="Z999" s="31"/>
      <c r="AA999" s="31"/>
    </row>
    <row r="1000" spans="1:27" ht="15.75" customHeight="1">
      <c r="A1000" s="103"/>
      <c r="B1000" s="103"/>
      <c r="C1000" s="109"/>
      <c r="D1000" s="103"/>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c r="AA1000" s="31"/>
    </row>
    <row r="1001" spans="1:27" ht="15.75" customHeight="1">
      <c r="A1001" s="103"/>
      <c r="B1001" s="103"/>
      <c r="C1001" s="109"/>
      <c r="D1001" s="103"/>
      <c r="E1001" s="31"/>
      <c r="F1001" s="31"/>
      <c r="G1001" s="31"/>
      <c r="H1001" s="31"/>
      <c r="I1001" s="31"/>
      <c r="J1001" s="31"/>
      <c r="K1001" s="31"/>
      <c r="L1001" s="31"/>
      <c r="M1001" s="31"/>
      <c r="N1001" s="31"/>
      <c r="O1001" s="31"/>
      <c r="P1001" s="31"/>
      <c r="Q1001" s="31"/>
      <c r="R1001" s="31"/>
      <c r="S1001" s="31"/>
      <c r="T1001" s="31"/>
      <c r="U1001" s="31"/>
      <c r="V1001" s="31"/>
      <c r="W1001" s="31"/>
      <c r="X1001" s="31"/>
      <c r="Y1001" s="31"/>
      <c r="Z1001" s="31"/>
      <c r="AA1001" s="31"/>
    </row>
  </sheetData>
  <autoFilter ref="A4:AA132" xr:uid="{00000000-0009-0000-0000-000000000000}"/>
  <mergeCells count="2">
    <mergeCell ref="C1:E1"/>
    <mergeCell ref="G3:H3"/>
  </mergeCells>
  <pageMargins left="0.38" right="0.17" top="0.75" bottom="0.75" header="0" footer="0"/>
  <pageSetup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cols>
    <col min="1" max="1" width="5.85546875" customWidth="1"/>
    <col min="2" max="2" width="84.140625" customWidth="1"/>
    <col min="3" max="6" width="9.140625" customWidth="1"/>
    <col min="7" max="26" width="8" customWidth="1"/>
  </cols>
  <sheetData>
    <row r="1" spans="1:26" ht="14.25" customHeight="1">
      <c r="A1" s="5" t="s">
        <v>1</v>
      </c>
      <c r="B1" s="2" t="s">
        <v>2</v>
      </c>
      <c r="C1" s="5"/>
      <c r="D1" s="5"/>
      <c r="E1" s="5"/>
      <c r="F1" s="5"/>
      <c r="G1" s="5"/>
      <c r="H1" s="5"/>
      <c r="I1" s="5"/>
      <c r="J1" s="5"/>
      <c r="K1" s="5"/>
      <c r="L1" s="5"/>
      <c r="M1" s="5"/>
      <c r="N1" s="5"/>
      <c r="O1" s="5"/>
      <c r="P1" s="5"/>
      <c r="Q1" s="5"/>
      <c r="R1" s="5"/>
      <c r="S1" s="5"/>
      <c r="T1" s="5"/>
      <c r="U1" s="5"/>
      <c r="V1" s="5"/>
      <c r="W1" s="5"/>
      <c r="X1" s="5"/>
      <c r="Y1" s="5"/>
      <c r="Z1" s="5"/>
    </row>
    <row r="2" spans="1:26">
      <c r="A2" s="6">
        <v>1</v>
      </c>
      <c r="B2" s="7" t="s">
        <v>5</v>
      </c>
      <c r="C2" s="3"/>
      <c r="D2" s="3"/>
      <c r="E2" s="3"/>
      <c r="F2" s="3"/>
      <c r="G2" s="3"/>
      <c r="H2" s="3"/>
      <c r="I2" s="3"/>
      <c r="J2" s="3"/>
      <c r="K2" s="3"/>
      <c r="L2" s="3"/>
      <c r="M2" s="3"/>
      <c r="N2" s="3"/>
      <c r="O2" s="3"/>
      <c r="P2" s="3"/>
      <c r="Q2" s="3"/>
      <c r="R2" s="3"/>
      <c r="S2" s="3"/>
      <c r="T2" s="3"/>
      <c r="U2" s="3"/>
      <c r="V2" s="3"/>
      <c r="W2" s="3"/>
      <c r="X2" s="3"/>
      <c r="Y2" s="3"/>
      <c r="Z2" s="3"/>
    </row>
    <row r="3" spans="1:26">
      <c r="A3" s="6">
        <v>2</v>
      </c>
      <c r="B3" s="7" t="s">
        <v>6</v>
      </c>
      <c r="C3" s="3"/>
      <c r="D3" s="3"/>
      <c r="E3" s="3"/>
      <c r="F3" s="3"/>
      <c r="G3" s="3"/>
      <c r="H3" s="3"/>
      <c r="I3" s="3"/>
      <c r="J3" s="3"/>
      <c r="K3" s="3"/>
      <c r="L3" s="3"/>
      <c r="M3" s="3"/>
      <c r="N3" s="3"/>
      <c r="O3" s="3"/>
      <c r="P3" s="3"/>
      <c r="Q3" s="3"/>
      <c r="R3" s="3"/>
      <c r="S3" s="3"/>
      <c r="T3" s="3"/>
      <c r="U3" s="3"/>
      <c r="V3" s="3"/>
      <c r="W3" s="3"/>
      <c r="X3" s="3"/>
      <c r="Y3" s="3"/>
      <c r="Z3" s="3"/>
    </row>
    <row r="4" spans="1:26">
      <c r="A4" s="10">
        <v>3</v>
      </c>
      <c r="B4" s="11" t="s">
        <v>151</v>
      </c>
      <c r="C4" s="3"/>
      <c r="D4" s="3"/>
      <c r="E4" s="3"/>
      <c r="F4" s="3"/>
      <c r="G4" s="3"/>
      <c r="H4" s="3"/>
      <c r="I4" s="3"/>
      <c r="J4" s="3"/>
      <c r="K4" s="3"/>
      <c r="L4" s="3"/>
      <c r="M4" s="3"/>
      <c r="N4" s="3"/>
      <c r="O4" s="3"/>
      <c r="P4" s="3"/>
      <c r="Q4" s="3"/>
      <c r="R4" s="3"/>
      <c r="S4" s="3"/>
      <c r="T4" s="3"/>
      <c r="U4" s="3"/>
      <c r="V4" s="3"/>
      <c r="W4" s="3"/>
      <c r="X4" s="3"/>
      <c r="Y4" s="3"/>
      <c r="Z4" s="3"/>
    </row>
    <row r="5" spans="1:26">
      <c r="A5" s="6">
        <v>4</v>
      </c>
      <c r="B5" s="7" t="s">
        <v>9</v>
      </c>
      <c r="C5" s="3"/>
      <c r="D5" s="3"/>
      <c r="E5" s="3"/>
      <c r="F5" s="3"/>
      <c r="G5" s="3"/>
      <c r="H5" s="3"/>
      <c r="I5" s="3"/>
      <c r="J5" s="3"/>
      <c r="K5" s="3"/>
      <c r="L5" s="3"/>
      <c r="M5" s="3"/>
      <c r="N5" s="3"/>
      <c r="O5" s="3"/>
      <c r="P5" s="3"/>
      <c r="Q5" s="3"/>
      <c r="R5" s="3"/>
      <c r="S5" s="3"/>
      <c r="T5" s="3"/>
      <c r="U5" s="3"/>
      <c r="V5" s="3"/>
      <c r="W5" s="3"/>
      <c r="X5" s="3"/>
      <c r="Y5" s="3"/>
      <c r="Z5" s="3"/>
    </row>
    <row r="6" spans="1:26">
      <c r="A6" s="6">
        <v>5</v>
      </c>
      <c r="B6" s="7" t="s">
        <v>10</v>
      </c>
      <c r="C6" s="3"/>
      <c r="D6" s="3"/>
      <c r="E6" s="3"/>
      <c r="F6" s="3"/>
      <c r="G6" s="3"/>
      <c r="H6" s="3"/>
      <c r="I6" s="3"/>
      <c r="J6" s="3"/>
      <c r="K6" s="3"/>
      <c r="L6" s="3"/>
      <c r="M6" s="3"/>
      <c r="N6" s="3"/>
      <c r="O6" s="3"/>
      <c r="P6" s="3"/>
      <c r="Q6" s="3"/>
      <c r="R6" s="3"/>
      <c r="S6" s="3"/>
      <c r="T6" s="3"/>
      <c r="U6" s="3"/>
      <c r="V6" s="3"/>
      <c r="W6" s="3"/>
      <c r="X6" s="3"/>
      <c r="Y6" s="3"/>
      <c r="Z6" s="3"/>
    </row>
    <row r="7" spans="1:26">
      <c r="A7" s="6">
        <v>6</v>
      </c>
      <c r="B7" s="7" t="s">
        <v>11</v>
      </c>
      <c r="C7" s="3"/>
      <c r="D7" s="3"/>
      <c r="E7" s="3"/>
      <c r="F7" s="3"/>
      <c r="G7" s="3"/>
      <c r="H7" s="3"/>
      <c r="I7" s="3"/>
      <c r="J7" s="3"/>
      <c r="K7" s="3"/>
      <c r="L7" s="3"/>
      <c r="M7" s="3"/>
      <c r="N7" s="3"/>
      <c r="O7" s="3"/>
      <c r="P7" s="3"/>
      <c r="Q7" s="3"/>
      <c r="R7" s="3"/>
      <c r="S7" s="3"/>
      <c r="T7" s="3"/>
      <c r="U7" s="3"/>
      <c r="V7" s="3"/>
      <c r="W7" s="3"/>
      <c r="X7" s="3"/>
      <c r="Y7" s="3"/>
      <c r="Z7" s="3"/>
    </row>
    <row r="8" spans="1:26">
      <c r="A8" s="6">
        <v>7</v>
      </c>
      <c r="B8" s="7" t="s">
        <v>12</v>
      </c>
      <c r="C8" s="3"/>
      <c r="D8" s="3"/>
      <c r="E8" s="3"/>
      <c r="F8" s="3"/>
      <c r="G8" s="3"/>
      <c r="H8" s="3"/>
      <c r="I8" s="3"/>
      <c r="J8" s="3"/>
      <c r="K8" s="3"/>
      <c r="L8" s="3"/>
      <c r="M8" s="3"/>
      <c r="N8" s="3"/>
      <c r="O8" s="3"/>
      <c r="P8" s="3"/>
      <c r="Q8" s="3"/>
      <c r="R8" s="3"/>
      <c r="S8" s="3"/>
      <c r="T8" s="3"/>
      <c r="U8" s="3"/>
      <c r="V8" s="3"/>
      <c r="W8" s="3"/>
      <c r="X8" s="3"/>
      <c r="Y8" s="3"/>
      <c r="Z8" s="3"/>
    </row>
    <row r="9" spans="1:26">
      <c r="A9" s="6">
        <v>8</v>
      </c>
      <c r="B9" s="7" t="s">
        <v>15</v>
      </c>
      <c r="C9" s="3"/>
      <c r="D9" s="3"/>
      <c r="E9" s="3"/>
      <c r="F9" s="3"/>
      <c r="G9" s="3"/>
      <c r="H9" s="3"/>
      <c r="I9" s="3"/>
      <c r="J9" s="3"/>
      <c r="K9" s="3"/>
      <c r="L9" s="3"/>
      <c r="M9" s="3"/>
      <c r="N9" s="3"/>
      <c r="O9" s="3"/>
      <c r="P9" s="3"/>
      <c r="Q9" s="3"/>
      <c r="R9" s="3"/>
      <c r="S9" s="3"/>
      <c r="T9" s="3"/>
      <c r="U9" s="3"/>
      <c r="V9" s="3"/>
      <c r="W9" s="3"/>
      <c r="X9" s="3"/>
      <c r="Y9" s="3"/>
      <c r="Z9" s="3"/>
    </row>
    <row r="10" spans="1:26">
      <c r="A10" s="6">
        <v>9</v>
      </c>
      <c r="B10" s="7" t="s">
        <v>17</v>
      </c>
      <c r="C10" s="3"/>
      <c r="D10" s="3"/>
      <c r="E10" s="3"/>
      <c r="F10" s="3"/>
      <c r="G10" s="3"/>
      <c r="H10" s="3"/>
      <c r="I10" s="3"/>
      <c r="J10" s="3"/>
      <c r="K10" s="3"/>
      <c r="L10" s="3"/>
      <c r="M10" s="3"/>
      <c r="N10" s="3"/>
      <c r="O10" s="3"/>
      <c r="P10" s="3"/>
      <c r="Q10" s="3"/>
      <c r="R10" s="3"/>
      <c r="S10" s="3"/>
      <c r="T10" s="3"/>
      <c r="U10" s="3"/>
      <c r="V10" s="3"/>
      <c r="W10" s="3"/>
      <c r="X10" s="3"/>
      <c r="Y10" s="3"/>
      <c r="Z10" s="3"/>
    </row>
    <row r="11" spans="1:26">
      <c r="A11" s="10">
        <v>10</v>
      </c>
      <c r="B11" s="11" t="s">
        <v>152</v>
      </c>
      <c r="C11" s="3"/>
      <c r="D11" s="3"/>
      <c r="E11" s="3"/>
      <c r="F11" s="3"/>
      <c r="G11" s="3"/>
      <c r="H11" s="3"/>
      <c r="I11" s="3"/>
      <c r="J11" s="3"/>
      <c r="K11" s="3"/>
      <c r="L11" s="3"/>
      <c r="M11" s="3"/>
      <c r="N11" s="3"/>
      <c r="O11" s="3"/>
      <c r="P11" s="3"/>
      <c r="Q11" s="3"/>
      <c r="R11" s="3"/>
      <c r="S11" s="3"/>
      <c r="T11" s="3"/>
      <c r="U11" s="3"/>
      <c r="V11" s="3"/>
      <c r="W11" s="3"/>
      <c r="X11" s="3"/>
      <c r="Y11" s="3"/>
      <c r="Z11" s="3"/>
    </row>
    <row r="12" spans="1:26">
      <c r="A12" s="6">
        <v>11</v>
      </c>
      <c r="B12" s="7" t="s">
        <v>19</v>
      </c>
      <c r="C12" s="3"/>
      <c r="D12" s="3"/>
      <c r="E12" s="3"/>
      <c r="F12" s="3"/>
      <c r="G12" s="3"/>
      <c r="H12" s="3"/>
      <c r="I12" s="3"/>
      <c r="J12" s="3"/>
      <c r="K12" s="3"/>
      <c r="L12" s="3"/>
      <c r="M12" s="3"/>
      <c r="N12" s="3"/>
      <c r="O12" s="3"/>
      <c r="P12" s="3"/>
      <c r="Q12" s="3"/>
      <c r="R12" s="3"/>
      <c r="S12" s="3"/>
      <c r="T12" s="3"/>
      <c r="U12" s="3"/>
      <c r="V12" s="3"/>
      <c r="W12" s="3"/>
      <c r="X12" s="3"/>
      <c r="Y12" s="3"/>
      <c r="Z12" s="3"/>
    </row>
    <row r="13" spans="1:26">
      <c r="A13" s="6">
        <v>12</v>
      </c>
      <c r="B13" s="7" t="s">
        <v>20</v>
      </c>
      <c r="C13" s="3"/>
      <c r="D13" s="3"/>
      <c r="E13" s="3"/>
      <c r="F13" s="3"/>
      <c r="G13" s="3"/>
      <c r="H13" s="3"/>
      <c r="I13" s="3"/>
      <c r="J13" s="3"/>
      <c r="K13" s="3"/>
      <c r="L13" s="3"/>
      <c r="M13" s="3"/>
      <c r="N13" s="3"/>
      <c r="O13" s="3"/>
      <c r="P13" s="3"/>
      <c r="Q13" s="3"/>
      <c r="R13" s="3"/>
      <c r="S13" s="3"/>
      <c r="T13" s="3"/>
      <c r="U13" s="3"/>
      <c r="V13" s="3"/>
      <c r="W13" s="3"/>
      <c r="X13" s="3"/>
      <c r="Y13" s="3"/>
      <c r="Z13" s="3"/>
    </row>
    <row r="14" spans="1:26">
      <c r="A14" s="10">
        <v>13</v>
      </c>
      <c r="B14" s="11" t="s">
        <v>153</v>
      </c>
      <c r="C14" s="3"/>
      <c r="D14" s="3"/>
      <c r="E14" s="3"/>
      <c r="F14" s="3"/>
      <c r="G14" s="3"/>
      <c r="H14" s="3"/>
      <c r="I14" s="3"/>
      <c r="J14" s="3"/>
      <c r="K14" s="3"/>
      <c r="L14" s="3"/>
      <c r="M14" s="3"/>
      <c r="N14" s="3"/>
      <c r="O14" s="3"/>
      <c r="P14" s="3"/>
      <c r="Q14" s="3"/>
      <c r="R14" s="3"/>
      <c r="S14" s="3"/>
      <c r="T14" s="3"/>
      <c r="U14" s="3"/>
      <c r="V14" s="3"/>
      <c r="W14" s="3"/>
      <c r="X14" s="3"/>
      <c r="Y14" s="3"/>
      <c r="Z14" s="3"/>
    </row>
    <row r="15" spans="1:26">
      <c r="A15" s="6">
        <v>14</v>
      </c>
      <c r="B15" s="7" t="s">
        <v>21</v>
      </c>
      <c r="C15" s="3"/>
      <c r="D15" s="3"/>
      <c r="E15" s="3"/>
      <c r="F15" s="3"/>
      <c r="G15" s="3"/>
      <c r="H15" s="3"/>
      <c r="I15" s="3"/>
      <c r="J15" s="3"/>
      <c r="K15" s="3"/>
      <c r="L15" s="3"/>
      <c r="M15" s="3"/>
      <c r="N15" s="3"/>
      <c r="O15" s="3"/>
      <c r="P15" s="3"/>
      <c r="Q15" s="3"/>
      <c r="R15" s="3"/>
      <c r="S15" s="3"/>
      <c r="T15" s="3"/>
      <c r="U15" s="3"/>
      <c r="V15" s="3"/>
      <c r="W15" s="3"/>
      <c r="X15" s="3"/>
      <c r="Y15" s="3"/>
      <c r="Z15" s="3"/>
    </row>
    <row r="16" spans="1:26">
      <c r="A16" s="6">
        <v>15</v>
      </c>
      <c r="B16" s="7" t="s">
        <v>22</v>
      </c>
      <c r="C16" s="3"/>
      <c r="D16" s="3"/>
      <c r="E16" s="3"/>
      <c r="F16" s="3"/>
      <c r="G16" s="3"/>
      <c r="H16" s="3"/>
      <c r="I16" s="3"/>
      <c r="J16" s="3"/>
      <c r="K16" s="3"/>
      <c r="L16" s="3"/>
      <c r="M16" s="3"/>
      <c r="N16" s="3"/>
      <c r="O16" s="3"/>
      <c r="P16" s="3"/>
      <c r="Q16" s="3"/>
      <c r="R16" s="3"/>
      <c r="S16" s="3"/>
      <c r="T16" s="3"/>
      <c r="U16" s="3"/>
      <c r="V16" s="3"/>
      <c r="W16" s="3"/>
      <c r="X16" s="3"/>
      <c r="Y16" s="3"/>
      <c r="Z16" s="3"/>
    </row>
    <row r="17" spans="1:26">
      <c r="A17" s="6">
        <v>16</v>
      </c>
      <c r="B17" s="7" t="s">
        <v>23</v>
      </c>
      <c r="C17" s="3"/>
      <c r="D17" s="3"/>
      <c r="E17" s="3"/>
      <c r="F17" s="3"/>
      <c r="G17" s="3"/>
      <c r="H17" s="3"/>
      <c r="I17" s="3"/>
      <c r="J17" s="3"/>
      <c r="K17" s="3"/>
      <c r="L17" s="3"/>
      <c r="M17" s="3"/>
      <c r="N17" s="3"/>
      <c r="O17" s="3"/>
      <c r="P17" s="3"/>
      <c r="Q17" s="3"/>
      <c r="R17" s="3"/>
      <c r="S17" s="3"/>
      <c r="T17" s="3"/>
      <c r="U17" s="3"/>
      <c r="V17" s="3"/>
      <c r="W17" s="3"/>
      <c r="X17" s="3"/>
      <c r="Y17" s="3"/>
      <c r="Z17" s="3"/>
    </row>
    <row r="18" spans="1:26">
      <c r="A18" s="6">
        <v>17</v>
      </c>
      <c r="B18" s="7" t="s">
        <v>24</v>
      </c>
      <c r="C18" s="3"/>
      <c r="D18" s="3"/>
      <c r="E18" s="3"/>
      <c r="F18" s="3"/>
      <c r="G18" s="3"/>
      <c r="H18" s="3"/>
      <c r="I18" s="3"/>
      <c r="J18" s="3"/>
      <c r="K18" s="3"/>
      <c r="L18" s="3"/>
      <c r="M18" s="3"/>
      <c r="N18" s="3"/>
      <c r="O18" s="3"/>
      <c r="P18" s="3"/>
      <c r="Q18" s="3"/>
      <c r="R18" s="3"/>
      <c r="S18" s="3"/>
      <c r="T18" s="3"/>
      <c r="U18" s="3"/>
      <c r="V18" s="3"/>
      <c r="W18" s="3"/>
      <c r="X18" s="3"/>
      <c r="Y18" s="3"/>
      <c r="Z18" s="3"/>
    </row>
    <row r="19" spans="1:26">
      <c r="A19" s="6">
        <v>18</v>
      </c>
      <c r="B19" s="7" t="s">
        <v>25</v>
      </c>
      <c r="C19" s="3"/>
      <c r="D19" s="3"/>
      <c r="E19" s="3"/>
      <c r="F19" s="3"/>
      <c r="G19" s="3"/>
      <c r="H19" s="3"/>
      <c r="I19" s="3"/>
      <c r="J19" s="3"/>
      <c r="K19" s="3"/>
      <c r="L19" s="3"/>
      <c r="M19" s="3"/>
      <c r="N19" s="3"/>
      <c r="O19" s="3"/>
      <c r="P19" s="3"/>
      <c r="Q19" s="3"/>
      <c r="R19" s="3"/>
      <c r="S19" s="3"/>
      <c r="T19" s="3"/>
      <c r="U19" s="3"/>
      <c r="V19" s="3"/>
      <c r="W19" s="3"/>
      <c r="X19" s="3"/>
      <c r="Y19" s="3"/>
      <c r="Z19" s="3"/>
    </row>
    <row r="20" spans="1:26">
      <c r="A20" s="6">
        <v>19</v>
      </c>
      <c r="B20" s="7" t="s">
        <v>26</v>
      </c>
      <c r="C20" s="3"/>
      <c r="D20" s="3"/>
      <c r="E20" s="3"/>
      <c r="F20" s="3"/>
      <c r="G20" s="3"/>
      <c r="H20" s="3"/>
      <c r="I20" s="3"/>
      <c r="J20" s="3"/>
      <c r="K20" s="3"/>
      <c r="L20" s="3"/>
      <c r="M20" s="3"/>
      <c r="N20" s="3"/>
      <c r="O20" s="3"/>
      <c r="P20" s="3"/>
      <c r="Q20" s="3"/>
      <c r="R20" s="3"/>
      <c r="S20" s="3"/>
      <c r="T20" s="3"/>
      <c r="U20" s="3"/>
      <c r="V20" s="3"/>
      <c r="W20" s="3"/>
      <c r="X20" s="3"/>
      <c r="Y20" s="3"/>
      <c r="Z20" s="3"/>
    </row>
    <row r="21" spans="1:26" ht="15.75" customHeight="1">
      <c r="A21" s="6">
        <v>20</v>
      </c>
      <c r="B21" s="7" t="s">
        <v>27</v>
      </c>
      <c r="C21" s="3"/>
      <c r="D21" s="3"/>
      <c r="E21" s="3"/>
      <c r="F21" s="3"/>
      <c r="G21" s="3"/>
      <c r="H21" s="3"/>
      <c r="I21" s="3"/>
      <c r="J21" s="3"/>
      <c r="K21" s="3"/>
      <c r="L21" s="3"/>
      <c r="M21" s="3"/>
      <c r="N21" s="3"/>
      <c r="O21" s="3"/>
      <c r="P21" s="3"/>
      <c r="Q21" s="3"/>
      <c r="R21" s="3"/>
      <c r="S21" s="3"/>
      <c r="T21" s="3"/>
      <c r="U21" s="3"/>
      <c r="V21" s="3"/>
      <c r="W21" s="3"/>
      <c r="X21" s="3"/>
      <c r="Y21" s="3"/>
      <c r="Z21" s="3"/>
    </row>
    <row r="22" spans="1:26" ht="15.75" customHeight="1">
      <c r="A22" s="10">
        <v>21</v>
      </c>
      <c r="B22" s="11" t="s">
        <v>154</v>
      </c>
      <c r="C22" s="3"/>
      <c r="D22" s="3"/>
      <c r="E22" s="3"/>
      <c r="F22" s="3"/>
      <c r="G22" s="3"/>
      <c r="H22" s="3"/>
      <c r="I22" s="3"/>
      <c r="J22" s="3"/>
      <c r="K22" s="3"/>
      <c r="L22" s="3"/>
      <c r="M22" s="3"/>
      <c r="N22" s="3"/>
      <c r="O22" s="3"/>
      <c r="P22" s="3"/>
      <c r="Q22" s="3"/>
      <c r="R22" s="3"/>
      <c r="S22" s="3"/>
      <c r="T22" s="3"/>
      <c r="U22" s="3"/>
      <c r="V22" s="3"/>
      <c r="W22" s="3"/>
      <c r="X22" s="3"/>
      <c r="Y22" s="3"/>
      <c r="Z22" s="3"/>
    </row>
    <row r="23" spans="1:26" ht="15.75" customHeight="1">
      <c r="A23" s="6">
        <v>22</v>
      </c>
      <c r="B23" s="7" t="s">
        <v>28</v>
      </c>
      <c r="C23" s="3"/>
      <c r="D23" s="3"/>
      <c r="E23" s="3"/>
      <c r="F23" s="3"/>
      <c r="G23" s="3"/>
      <c r="H23" s="3"/>
      <c r="I23" s="3"/>
      <c r="J23" s="3"/>
      <c r="K23" s="3"/>
      <c r="L23" s="3"/>
      <c r="M23" s="3"/>
      <c r="N23" s="3"/>
      <c r="O23" s="3"/>
      <c r="P23" s="3"/>
      <c r="Q23" s="3"/>
      <c r="R23" s="3"/>
      <c r="S23" s="3"/>
      <c r="T23" s="3"/>
      <c r="U23" s="3"/>
      <c r="V23" s="3"/>
      <c r="W23" s="3"/>
      <c r="X23" s="3"/>
      <c r="Y23" s="3"/>
      <c r="Z23" s="3"/>
    </row>
    <row r="24" spans="1:26" ht="15.75" customHeight="1">
      <c r="A24" s="6">
        <v>23</v>
      </c>
      <c r="B24" s="7" t="s">
        <v>29</v>
      </c>
      <c r="C24" s="3"/>
      <c r="D24" s="3"/>
      <c r="E24" s="3"/>
      <c r="F24" s="3"/>
      <c r="G24" s="3"/>
      <c r="H24" s="3"/>
      <c r="I24" s="3"/>
      <c r="J24" s="3"/>
      <c r="K24" s="3"/>
      <c r="L24" s="3"/>
      <c r="M24" s="3"/>
      <c r="N24" s="3"/>
      <c r="O24" s="3"/>
      <c r="P24" s="3"/>
      <c r="Q24" s="3"/>
      <c r="R24" s="3"/>
      <c r="S24" s="3"/>
      <c r="T24" s="3"/>
      <c r="U24" s="3"/>
      <c r="V24" s="3"/>
      <c r="W24" s="3"/>
      <c r="X24" s="3"/>
      <c r="Y24" s="3"/>
      <c r="Z24" s="3"/>
    </row>
    <row r="25" spans="1:26" ht="15.75" customHeight="1">
      <c r="A25" s="6">
        <v>24</v>
      </c>
      <c r="B25" s="7" t="s">
        <v>31</v>
      </c>
      <c r="C25" s="3"/>
      <c r="D25" s="3"/>
      <c r="E25" s="3"/>
      <c r="F25" s="3"/>
      <c r="G25" s="3"/>
      <c r="H25" s="3"/>
      <c r="I25" s="3"/>
      <c r="J25" s="3"/>
      <c r="K25" s="3"/>
      <c r="L25" s="3"/>
      <c r="M25" s="3"/>
      <c r="N25" s="3"/>
      <c r="O25" s="3"/>
      <c r="P25" s="3"/>
      <c r="Q25" s="3"/>
      <c r="R25" s="3"/>
      <c r="S25" s="3"/>
      <c r="T25" s="3"/>
      <c r="U25" s="3"/>
      <c r="V25" s="3"/>
      <c r="W25" s="3"/>
      <c r="X25" s="3"/>
      <c r="Y25" s="3"/>
      <c r="Z25" s="3"/>
    </row>
    <row r="26" spans="1:26" ht="15.75" customHeight="1">
      <c r="A26" s="6" t="s">
        <v>155</v>
      </c>
      <c r="B26" s="7" t="s">
        <v>32</v>
      </c>
      <c r="C26" s="3"/>
      <c r="D26" s="3"/>
      <c r="E26" s="3"/>
      <c r="F26" s="3"/>
      <c r="G26" s="3"/>
      <c r="H26" s="3"/>
      <c r="I26" s="3"/>
      <c r="J26" s="3"/>
      <c r="K26" s="3"/>
      <c r="L26" s="3"/>
      <c r="M26" s="3"/>
      <c r="N26" s="3"/>
      <c r="O26" s="3"/>
      <c r="P26" s="3"/>
      <c r="Q26" s="3"/>
      <c r="R26" s="3"/>
      <c r="S26" s="3"/>
      <c r="T26" s="3"/>
      <c r="U26" s="3"/>
      <c r="V26" s="3"/>
      <c r="W26" s="3"/>
      <c r="X26" s="3"/>
      <c r="Y26" s="3"/>
      <c r="Z26" s="3"/>
    </row>
    <row r="27" spans="1:26" ht="15.75" customHeight="1">
      <c r="A27" s="6" t="s">
        <v>156</v>
      </c>
      <c r="B27" s="7" t="s">
        <v>31</v>
      </c>
      <c r="C27" s="3"/>
      <c r="D27" s="3"/>
      <c r="E27" s="3"/>
      <c r="F27" s="3"/>
      <c r="G27" s="3"/>
      <c r="H27" s="3"/>
      <c r="I27" s="3"/>
      <c r="J27" s="3"/>
      <c r="K27" s="3"/>
      <c r="L27" s="3"/>
      <c r="M27" s="3"/>
      <c r="N27" s="3"/>
      <c r="O27" s="3"/>
      <c r="P27" s="3"/>
      <c r="Q27" s="3"/>
      <c r="R27" s="3"/>
      <c r="S27" s="3"/>
      <c r="T27" s="3"/>
      <c r="U27" s="3"/>
      <c r="V27" s="3"/>
      <c r="W27" s="3"/>
      <c r="X27" s="3"/>
      <c r="Y27" s="3"/>
      <c r="Z27" s="3"/>
    </row>
    <row r="28" spans="1:26" ht="15.75" customHeight="1">
      <c r="A28" s="6">
        <v>25</v>
      </c>
      <c r="B28" s="7" t="s">
        <v>33</v>
      </c>
      <c r="C28" s="3"/>
      <c r="D28" s="3"/>
      <c r="E28" s="3"/>
      <c r="F28" s="3"/>
      <c r="G28" s="3"/>
      <c r="H28" s="3"/>
      <c r="I28" s="3"/>
      <c r="J28" s="3"/>
      <c r="K28" s="3"/>
      <c r="L28" s="3"/>
      <c r="M28" s="3"/>
      <c r="N28" s="3"/>
      <c r="O28" s="3"/>
      <c r="P28" s="3"/>
      <c r="Q28" s="3"/>
      <c r="R28" s="3"/>
      <c r="S28" s="3"/>
      <c r="T28" s="3"/>
      <c r="U28" s="3"/>
      <c r="V28" s="3"/>
      <c r="W28" s="3"/>
      <c r="X28" s="3"/>
      <c r="Y28" s="3"/>
      <c r="Z28" s="3"/>
    </row>
    <row r="29" spans="1:26" ht="15.75" customHeight="1">
      <c r="A29" s="6">
        <v>26</v>
      </c>
      <c r="B29" s="7" t="s">
        <v>34</v>
      </c>
      <c r="C29" s="3"/>
      <c r="D29" s="3"/>
      <c r="E29" s="3"/>
      <c r="F29" s="3"/>
      <c r="G29" s="3"/>
      <c r="H29" s="3"/>
      <c r="I29" s="3"/>
      <c r="J29" s="3"/>
      <c r="K29" s="3"/>
      <c r="L29" s="3"/>
      <c r="M29" s="3"/>
      <c r="N29" s="3"/>
      <c r="O29" s="3"/>
      <c r="P29" s="3"/>
      <c r="Q29" s="3"/>
      <c r="R29" s="3"/>
      <c r="S29" s="3"/>
      <c r="T29" s="3"/>
      <c r="U29" s="3"/>
      <c r="V29" s="3"/>
      <c r="W29" s="3"/>
      <c r="X29" s="3"/>
      <c r="Y29" s="3"/>
      <c r="Z29" s="3"/>
    </row>
    <row r="30" spans="1:26" ht="15.75" customHeight="1">
      <c r="A30" s="6">
        <v>27</v>
      </c>
      <c r="B30" s="7" t="s">
        <v>35</v>
      </c>
      <c r="C30" s="3"/>
      <c r="D30" s="3"/>
      <c r="E30" s="3"/>
      <c r="F30" s="3"/>
      <c r="G30" s="3"/>
      <c r="H30" s="3"/>
      <c r="I30" s="3"/>
      <c r="J30" s="3"/>
      <c r="K30" s="3"/>
      <c r="L30" s="3"/>
      <c r="M30" s="3"/>
      <c r="N30" s="3"/>
      <c r="O30" s="3"/>
      <c r="P30" s="3"/>
      <c r="Q30" s="3"/>
      <c r="R30" s="3"/>
      <c r="S30" s="3"/>
      <c r="T30" s="3"/>
      <c r="U30" s="3"/>
      <c r="V30" s="3"/>
      <c r="W30" s="3"/>
      <c r="X30" s="3"/>
      <c r="Y30" s="3"/>
      <c r="Z30" s="3"/>
    </row>
    <row r="31" spans="1:26" ht="15.75" customHeight="1">
      <c r="A31" s="6">
        <v>28</v>
      </c>
      <c r="B31" s="7" t="s">
        <v>36</v>
      </c>
      <c r="C31" s="3"/>
      <c r="D31" s="3"/>
      <c r="E31" s="3"/>
      <c r="F31" s="3"/>
      <c r="G31" s="3"/>
      <c r="H31" s="3"/>
      <c r="I31" s="3"/>
      <c r="J31" s="3"/>
      <c r="K31" s="3"/>
      <c r="L31" s="3"/>
      <c r="M31" s="3"/>
      <c r="N31" s="3"/>
      <c r="O31" s="3"/>
      <c r="P31" s="3"/>
      <c r="Q31" s="3"/>
      <c r="R31" s="3"/>
      <c r="S31" s="3"/>
      <c r="T31" s="3"/>
      <c r="U31" s="3"/>
      <c r="V31" s="3"/>
      <c r="W31" s="3"/>
      <c r="X31" s="3"/>
      <c r="Y31" s="3"/>
      <c r="Z31" s="3"/>
    </row>
    <row r="32" spans="1:26" ht="15.75" customHeight="1">
      <c r="A32" s="6">
        <v>29</v>
      </c>
      <c r="B32" s="7" t="s">
        <v>38</v>
      </c>
      <c r="C32" s="3"/>
      <c r="D32" s="3"/>
      <c r="E32" s="3"/>
      <c r="F32" s="3"/>
      <c r="G32" s="3"/>
      <c r="H32" s="3"/>
      <c r="I32" s="3"/>
      <c r="J32" s="3"/>
      <c r="K32" s="3"/>
      <c r="L32" s="3"/>
      <c r="M32" s="3"/>
      <c r="N32" s="3"/>
      <c r="O32" s="3"/>
      <c r="P32" s="3"/>
      <c r="Q32" s="3"/>
      <c r="R32" s="3"/>
      <c r="S32" s="3"/>
      <c r="T32" s="3"/>
      <c r="U32" s="3"/>
      <c r="V32" s="3"/>
      <c r="W32" s="3"/>
      <c r="X32" s="3"/>
      <c r="Y32" s="3"/>
      <c r="Z32" s="3"/>
    </row>
    <row r="33" spans="1:26" ht="15.75" customHeight="1">
      <c r="A33" s="6">
        <v>30</v>
      </c>
      <c r="B33" s="7" t="s">
        <v>39</v>
      </c>
      <c r="C33" s="3"/>
      <c r="D33" s="3"/>
      <c r="E33" s="3"/>
      <c r="F33" s="3"/>
      <c r="G33" s="3"/>
      <c r="H33" s="3"/>
      <c r="I33" s="3"/>
      <c r="J33" s="3"/>
      <c r="K33" s="3"/>
      <c r="L33" s="3"/>
      <c r="M33" s="3"/>
      <c r="N33" s="3"/>
      <c r="O33" s="3"/>
      <c r="P33" s="3"/>
      <c r="Q33" s="3"/>
      <c r="R33" s="3"/>
      <c r="S33" s="3"/>
      <c r="T33" s="3"/>
      <c r="U33" s="3"/>
      <c r="V33" s="3"/>
      <c r="W33" s="3"/>
      <c r="X33" s="3"/>
      <c r="Y33" s="3"/>
      <c r="Z33" s="3"/>
    </row>
    <row r="34" spans="1:26" ht="15.75" customHeight="1">
      <c r="A34" s="10">
        <v>31</v>
      </c>
      <c r="B34" s="11" t="s">
        <v>157</v>
      </c>
      <c r="C34" s="3"/>
      <c r="D34" s="3"/>
      <c r="E34" s="3"/>
      <c r="F34" s="3"/>
      <c r="G34" s="3"/>
      <c r="H34" s="3"/>
      <c r="I34" s="3"/>
      <c r="J34" s="3"/>
      <c r="K34" s="3"/>
      <c r="L34" s="3"/>
      <c r="M34" s="3"/>
      <c r="N34" s="3"/>
      <c r="O34" s="3"/>
      <c r="P34" s="3"/>
      <c r="Q34" s="3"/>
      <c r="R34" s="3"/>
      <c r="S34" s="3"/>
      <c r="T34" s="3"/>
      <c r="U34" s="3"/>
      <c r="V34" s="3"/>
      <c r="W34" s="3"/>
      <c r="X34" s="3"/>
      <c r="Y34" s="3"/>
      <c r="Z34" s="3"/>
    </row>
    <row r="35" spans="1:26" ht="15.75" customHeight="1">
      <c r="A35" s="6">
        <v>32</v>
      </c>
      <c r="B35" s="7" t="s">
        <v>40</v>
      </c>
      <c r="C35" s="3"/>
      <c r="D35" s="3"/>
      <c r="E35" s="3"/>
      <c r="F35" s="3"/>
      <c r="G35" s="3"/>
      <c r="H35" s="3"/>
      <c r="I35" s="3"/>
      <c r="J35" s="3"/>
      <c r="K35" s="3"/>
      <c r="L35" s="3"/>
      <c r="M35" s="3"/>
      <c r="N35" s="3"/>
      <c r="O35" s="3"/>
      <c r="P35" s="3"/>
      <c r="Q35" s="3"/>
      <c r="R35" s="3"/>
      <c r="S35" s="3"/>
      <c r="T35" s="3"/>
      <c r="U35" s="3"/>
      <c r="V35" s="3"/>
      <c r="W35" s="3"/>
      <c r="X35" s="3"/>
      <c r="Y35" s="3"/>
      <c r="Z35" s="3"/>
    </row>
    <row r="36" spans="1:26" ht="15.75" customHeight="1">
      <c r="A36" s="6">
        <v>33</v>
      </c>
      <c r="B36" s="7" t="s">
        <v>41</v>
      </c>
      <c r="C36" s="3"/>
      <c r="D36" s="3"/>
      <c r="E36" s="3"/>
      <c r="F36" s="3"/>
      <c r="G36" s="3"/>
      <c r="H36" s="3"/>
      <c r="I36" s="3"/>
      <c r="J36" s="3"/>
      <c r="K36" s="3"/>
      <c r="L36" s="3"/>
      <c r="M36" s="3"/>
      <c r="N36" s="3"/>
      <c r="O36" s="3"/>
      <c r="P36" s="3"/>
      <c r="Q36" s="3"/>
      <c r="R36" s="3"/>
      <c r="S36" s="3"/>
      <c r="T36" s="3"/>
      <c r="U36" s="3"/>
      <c r="V36" s="3"/>
      <c r="W36" s="3"/>
      <c r="X36" s="3"/>
      <c r="Y36" s="3"/>
      <c r="Z36" s="3"/>
    </row>
    <row r="37" spans="1:26" ht="15.75" customHeight="1">
      <c r="A37" s="6">
        <v>34</v>
      </c>
      <c r="B37" s="7" t="s">
        <v>42</v>
      </c>
      <c r="C37" s="3"/>
      <c r="D37" s="3"/>
      <c r="E37" s="3"/>
      <c r="F37" s="3"/>
      <c r="G37" s="3"/>
      <c r="H37" s="3"/>
      <c r="I37" s="3"/>
      <c r="J37" s="3"/>
      <c r="K37" s="3"/>
      <c r="L37" s="3"/>
      <c r="M37" s="3"/>
      <c r="N37" s="3"/>
      <c r="O37" s="3"/>
      <c r="P37" s="3"/>
      <c r="Q37" s="3"/>
      <c r="R37" s="3"/>
      <c r="S37" s="3"/>
      <c r="T37" s="3"/>
      <c r="U37" s="3"/>
      <c r="V37" s="3"/>
      <c r="W37" s="3"/>
      <c r="X37" s="3"/>
      <c r="Y37" s="3"/>
      <c r="Z37" s="3"/>
    </row>
    <row r="38" spans="1:26" ht="15.75" customHeight="1">
      <c r="A38" s="6">
        <v>35</v>
      </c>
      <c r="B38" s="7" t="s">
        <v>44</v>
      </c>
      <c r="C38" s="3"/>
      <c r="D38" s="3"/>
      <c r="E38" s="3"/>
      <c r="F38" s="3"/>
      <c r="G38" s="3"/>
      <c r="H38" s="3"/>
      <c r="I38" s="3"/>
      <c r="J38" s="3"/>
      <c r="K38" s="3"/>
      <c r="L38" s="3"/>
      <c r="M38" s="3"/>
      <c r="N38" s="3"/>
      <c r="O38" s="3"/>
      <c r="P38" s="3"/>
      <c r="Q38" s="3"/>
      <c r="R38" s="3"/>
      <c r="S38" s="3"/>
      <c r="T38" s="3"/>
      <c r="U38" s="3"/>
      <c r="V38" s="3"/>
      <c r="W38" s="3"/>
      <c r="X38" s="3"/>
      <c r="Y38" s="3"/>
      <c r="Z38" s="3"/>
    </row>
    <row r="39" spans="1:26" ht="15.75" customHeight="1">
      <c r="A39" s="6">
        <v>36</v>
      </c>
      <c r="B39" s="7" t="s">
        <v>45</v>
      </c>
      <c r="C39" s="3"/>
      <c r="D39" s="3"/>
      <c r="E39" s="3"/>
      <c r="F39" s="3"/>
      <c r="G39" s="3"/>
      <c r="H39" s="3"/>
      <c r="I39" s="3"/>
      <c r="J39" s="3"/>
      <c r="K39" s="3"/>
      <c r="L39" s="3"/>
      <c r="M39" s="3"/>
      <c r="N39" s="3"/>
      <c r="O39" s="3"/>
      <c r="P39" s="3"/>
      <c r="Q39" s="3"/>
      <c r="R39" s="3"/>
      <c r="S39" s="3"/>
      <c r="T39" s="3"/>
      <c r="U39" s="3"/>
      <c r="V39" s="3"/>
      <c r="W39" s="3"/>
      <c r="X39" s="3"/>
      <c r="Y39" s="3"/>
      <c r="Z39" s="3"/>
    </row>
    <row r="40" spans="1:26" ht="15.75" customHeight="1">
      <c r="A40" s="6">
        <v>37</v>
      </c>
      <c r="B40" s="7" t="s">
        <v>46</v>
      </c>
      <c r="C40" s="3"/>
      <c r="D40" s="3"/>
      <c r="E40" s="3"/>
      <c r="F40" s="3"/>
      <c r="G40" s="3"/>
      <c r="H40" s="3"/>
      <c r="I40" s="3"/>
      <c r="J40" s="3"/>
      <c r="K40" s="3"/>
      <c r="L40" s="3"/>
      <c r="M40" s="3"/>
      <c r="N40" s="3"/>
      <c r="O40" s="3"/>
      <c r="P40" s="3"/>
      <c r="Q40" s="3"/>
      <c r="R40" s="3"/>
      <c r="S40" s="3"/>
      <c r="T40" s="3"/>
      <c r="U40" s="3"/>
      <c r="V40" s="3"/>
      <c r="W40" s="3"/>
      <c r="X40" s="3"/>
      <c r="Y40" s="3"/>
      <c r="Z40" s="3"/>
    </row>
    <row r="41" spans="1:26" ht="15.75" customHeight="1">
      <c r="A41" s="10">
        <v>38</v>
      </c>
      <c r="B41" s="11" t="s">
        <v>158</v>
      </c>
      <c r="C41" s="3"/>
      <c r="D41" s="3"/>
      <c r="E41" s="3"/>
      <c r="F41" s="3"/>
      <c r="G41" s="3"/>
      <c r="H41" s="3"/>
      <c r="I41" s="3"/>
      <c r="J41" s="3"/>
      <c r="K41" s="3"/>
      <c r="L41" s="3"/>
      <c r="M41" s="3"/>
      <c r="N41" s="3"/>
      <c r="O41" s="3"/>
      <c r="P41" s="3"/>
      <c r="Q41" s="3"/>
      <c r="R41" s="3"/>
      <c r="S41" s="3"/>
      <c r="T41" s="3"/>
      <c r="U41" s="3"/>
      <c r="V41" s="3"/>
      <c r="W41" s="3"/>
      <c r="X41" s="3"/>
      <c r="Y41" s="3"/>
      <c r="Z41" s="3"/>
    </row>
    <row r="42" spans="1:26" ht="15.75" customHeight="1">
      <c r="A42" s="6">
        <v>39</v>
      </c>
      <c r="B42" s="7" t="s">
        <v>47</v>
      </c>
      <c r="C42" s="3"/>
      <c r="D42" s="3"/>
      <c r="E42" s="3"/>
      <c r="F42" s="3"/>
      <c r="G42" s="3"/>
      <c r="H42" s="3"/>
      <c r="I42" s="3"/>
      <c r="J42" s="3"/>
      <c r="K42" s="3"/>
      <c r="L42" s="3"/>
      <c r="M42" s="3"/>
      <c r="N42" s="3"/>
      <c r="O42" s="3"/>
      <c r="P42" s="3"/>
      <c r="Q42" s="3"/>
      <c r="R42" s="3"/>
      <c r="S42" s="3"/>
      <c r="T42" s="3"/>
      <c r="U42" s="3"/>
      <c r="V42" s="3"/>
      <c r="W42" s="3"/>
      <c r="X42" s="3"/>
      <c r="Y42" s="3"/>
      <c r="Z42" s="3"/>
    </row>
    <row r="43" spans="1:26" ht="15.75" customHeight="1">
      <c r="A43" s="6">
        <v>40</v>
      </c>
      <c r="B43" s="7" t="s">
        <v>48</v>
      </c>
      <c r="C43" s="3"/>
      <c r="D43" s="3"/>
      <c r="E43" s="3"/>
      <c r="F43" s="3"/>
      <c r="G43" s="3"/>
      <c r="H43" s="3"/>
      <c r="I43" s="3"/>
      <c r="J43" s="3"/>
      <c r="K43" s="3"/>
      <c r="L43" s="3"/>
      <c r="M43" s="3"/>
      <c r="N43" s="3"/>
      <c r="O43" s="3"/>
      <c r="P43" s="3"/>
      <c r="Q43" s="3"/>
      <c r="R43" s="3"/>
      <c r="S43" s="3"/>
      <c r="T43" s="3"/>
      <c r="U43" s="3"/>
      <c r="V43" s="3"/>
      <c r="W43" s="3"/>
      <c r="X43" s="3"/>
      <c r="Y43" s="3"/>
      <c r="Z43" s="3"/>
    </row>
    <row r="44" spans="1:26" ht="15.75" customHeight="1">
      <c r="A44" s="6">
        <v>41</v>
      </c>
      <c r="B44" s="7" t="s">
        <v>49</v>
      </c>
      <c r="C44" s="3"/>
      <c r="D44" s="3"/>
      <c r="E44" s="3"/>
      <c r="F44" s="3"/>
      <c r="G44" s="3"/>
      <c r="H44" s="3"/>
      <c r="I44" s="3"/>
      <c r="J44" s="3"/>
      <c r="K44" s="3"/>
      <c r="L44" s="3"/>
      <c r="M44" s="3"/>
      <c r="N44" s="3"/>
      <c r="O44" s="3"/>
      <c r="P44" s="3"/>
      <c r="Q44" s="3"/>
      <c r="R44" s="3"/>
      <c r="S44" s="3"/>
      <c r="T44" s="3"/>
      <c r="U44" s="3"/>
      <c r="V44" s="3"/>
      <c r="W44" s="3"/>
      <c r="X44" s="3"/>
      <c r="Y44" s="3"/>
      <c r="Z44" s="3"/>
    </row>
    <row r="45" spans="1:26" ht="15.75" customHeight="1">
      <c r="A45" s="6">
        <v>42</v>
      </c>
      <c r="B45" s="7" t="s">
        <v>50</v>
      </c>
      <c r="C45" s="3"/>
      <c r="D45" s="3"/>
      <c r="E45" s="3"/>
      <c r="F45" s="3"/>
      <c r="G45" s="3"/>
      <c r="H45" s="3"/>
      <c r="I45" s="3"/>
      <c r="J45" s="3"/>
      <c r="K45" s="3"/>
      <c r="L45" s="3"/>
      <c r="M45" s="3"/>
      <c r="N45" s="3"/>
      <c r="O45" s="3"/>
      <c r="P45" s="3"/>
      <c r="Q45" s="3"/>
      <c r="R45" s="3"/>
      <c r="S45" s="3"/>
      <c r="T45" s="3"/>
      <c r="U45" s="3"/>
      <c r="V45" s="3"/>
      <c r="W45" s="3"/>
      <c r="X45" s="3"/>
      <c r="Y45" s="3"/>
      <c r="Z45" s="3"/>
    </row>
    <row r="46" spans="1:26" ht="15.75" customHeight="1">
      <c r="A46" s="6">
        <v>43</v>
      </c>
      <c r="B46" s="7" t="s">
        <v>51</v>
      </c>
      <c r="C46" s="3"/>
      <c r="D46" s="3"/>
      <c r="E46" s="3"/>
      <c r="F46" s="3"/>
      <c r="G46" s="3"/>
      <c r="H46" s="3"/>
      <c r="I46" s="3"/>
      <c r="J46" s="3"/>
      <c r="K46" s="3"/>
      <c r="L46" s="3"/>
      <c r="M46" s="3"/>
      <c r="N46" s="3"/>
      <c r="O46" s="3"/>
      <c r="P46" s="3"/>
      <c r="Q46" s="3"/>
      <c r="R46" s="3"/>
      <c r="S46" s="3"/>
      <c r="T46" s="3"/>
      <c r="U46" s="3"/>
      <c r="V46" s="3"/>
      <c r="W46" s="3"/>
      <c r="X46" s="3"/>
      <c r="Y46" s="3"/>
      <c r="Z46" s="3"/>
    </row>
    <row r="47" spans="1:26" ht="15.75" customHeight="1">
      <c r="A47" s="6">
        <v>44</v>
      </c>
      <c r="B47" s="7" t="s">
        <v>52</v>
      </c>
      <c r="C47" s="3"/>
      <c r="D47" s="3"/>
      <c r="E47" s="3"/>
      <c r="F47" s="3"/>
      <c r="G47" s="3"/>
      <c r="H47" s="3"/>
      <c r="I47" s="3"/>
      <c r="J47" s="3"/>
      <c r="K47" s="3"/>
      <c r="L47" s="3"/>
      <c r="M47" s="3"/>
      <c r="N47" s="3"/>
      <c r="O47" s="3"/>
      <c r="P47" s="3"/>
      <c r="Q47" s="3"/>
      <c r="R47" s="3"/>
      <c r="S47" s="3"/>
      <c r="T47" s="3"/>
      <c r="U47" s="3"/>
      <c r="V47" s="3"/>
      <c r="W47" s="3"/>
      <c r="X47" s="3"/>
      <c r="Y47" s="3"/>
      <c r="Z47" s="3"/>
    </row>
    <row r="48" spans="1:26" ht="15.75" customHeight="1">
      <c r="A48" s="6">
        <v>45</v>
      </c>
      <c r="B48" s="7" t="s">
        <v>53</v>
      </c>
      <c r="C48" s="3"/>
      <c r="D48" s="3"/>
      <c r="E48" s="3"/>
      <c r="F48" s="3"/>
      <c r="G48" s="3"/>
      <c r="H48" s="3"/>
      <c r="I48" s="3"/>
      <c r="J48" s="3"/>
      <c r="K48" s="3"/>
      <c r="L48" s="3"/>
      <c r="M48" s="3"/>
      <c r="N48" s="3"/>
      <c r="O48" s="3"/>
      <c r="P48" s="3"/>
      <c r="Q48" s="3"/>
      <c r="R48" s="3"/>
      <c r="S48" s="3"/>
      <c r="T48" s="3"/>
      <c r="U48" s="3"/>
      <c r="V48" s="3"/>
      <c r="W48" s="3"/>
      <c r="X48" s="3"/>
      <c r="Y48" s="3"/>
      <c r="Z48" s="3"/>
    </row>
    <row r="49" spans="1:26" ht="15.75" customHeight="1">
      <c r="A49" s="6">
        <v>46</v>
      </c>
      <c r="B49" s="7" t="s">
        <v>54</v>
      </c>
      <c r="C49" s="3"/>
      <c r="D49" s="3"/>
      <c r="E49" s="3"/>
      <c r="F49" s="3"/>
      <c r="G49" s="3"/>
      <c r="H49" s="3"/>
      <c r="I49" s="3"/>
      <c r="J49" s="3"/>
      <c r="K49" s="3"/>
      <c r="L49" s="3"/>
      <c r="M49" s="3"/>
      <c r="N49" s="3"/>
      <c r="O49" s="3"/>
      <c r="P49" s="3"/>
      <c r="Q49" s="3"/>
      <c r="R49" s="3"/>
      <c r="S49" s="3"/>
      <c r="T49" s="3"/>
      <c r="U49" s="3"/>
      <c r="V49" s="3"/>
      <c r="W49" s="3"/>
      <c r="X49" s="3"/>
      <c r="Y49" s="3"/>
      <c r="Z49" s="3"/>
    </row>
    <row r="50" spans="1:26" ht="15.75" customHeight="1">
      <c r="A50" s="10">
        <v>47</v>
      </c>
      <c r="B50" s="11" t="s">
        <v>159</v>
      </c>
      <c r="C50" s="3"/>
      <c r="D50" s="3"/>
      <c r="E50" s="3"/>
      <c r="F50" s="3"/>
      <c r="G50" s="3"/>
      <c r="H50" s="3"/>
      <c r="I50" s="3"/>
      <c r="J50" s="3"/>
      <c r="K50" s="3"/>
      <c r="L50" s="3"/>
      <c r="M50" s="3"/>
      <c r="N50" s="3"/>
      <c r="O50" s="3"/>
      <c r="P50" s="3"/>
      <c r="Q50" s="3"/>
      <c r="R50" s="3"/>
      <c r="S50" s="3"/>
      <c r="T50" s="3"/>
      <c r="U50" s="3"/>
      <c r="V50" s="3"/>
      <c r="W50" s="3"/>
      <c r="X50" s="3"/>
      <c r="Y50" s="3"/>
      <c r="Z50" s="3"/>
    </row>
    <row r="51" spans="1:26" ht="15.75" customHeight="1">
      <c r="A51" s="6">
        <v>48</v>
      </c>
      <c r="B51" s="7" t="s">
        <v>55</v>
      </c>
      <c r="C51" s="3"/>
      <c r="D51" s="3"/>
      <c r="E51" s="3"/>
      <c r="F51" s="3"/>
      <c r="G51" s="3"/>
      <c r="H51" s="3"/>
      <c r="I51" s="3"/>
      <c r="J51" s="3"/>
      <c r="K51" s="3"/>
      <c r="L51" s="3"/>
      <c r="M51" s="3"/>
      <c r="N51" s="3"/>
      <c r="O51" s="3"/>
      <c r="P51" s="3"/>
      <c r="Q51" s="3"/>
      <c r="R51" s="3"/>
      <c r="S51" s="3"/>
      <c r="T51" s="3"/>
      <c r="U51" s="3"/>
      <c r="V51" s="3"/>
      <c r="W51" s="3"/>
      <c r="X51" s="3"/>
      <c r="Y51" s="3"/>
      <c r="Z51" s="3"/>
    </row>
    <row r="52" spans="1:26" ht="15.75" customHeight="1">
      <c r="A52" s="6">
        <v>49</v>
      </c>
      <c r="B52" s="7" t="s">
        <v>56</v>
      </c>
      <c r="C52" s="3"/>
      <c r="D52" s="3"/>
      <c r="E52" s="3"/>
      <c r="F52" s="3"/>
      <c r="G52" s="3"/>
      <c r="H52" s="3"/>
      <c r="I52" s="3"/>
      <c r="J52" s="3"/>
      <c r="K52" s="3"/>
      <c r="L52" s="3"/>
      <c r="M52" s="3"/>
      <c r="N52" s="3"/>
      <c r="O52" s="3"/>
      <c r="P52" s="3"/>
      <c r="Q52" s="3"/>
      <c r="R52" s="3"/>
      <c r="S52" s="3"/>
      <c r="T52" s="3"/>
      <c r="U52" s="3"/>
      <c r="V52" s="3"/>
      <c r="W52" s="3"/>
      <c r="X52" s="3"/>
      <c r="Y52" s="3"/>
      <c r="Z52" s="3"/>
    </row>
    <row r="53" spans="1:26" ht="15.75" customHeight="1">
      <c r="A53" s="6">
        <v>50</v>
      </c>
      <c r="B53" s="7" t="s">
        <v>57</v>
      </c>
      <c r="C53" s="3"/>
      <c r="D53" s="3"/>
      <c r="E53" s="3"/>
      <c r="F53" s="3"/>
      <c r="G53" s="3"/>
      <c r="H53" s="3"/>
      <c r="I53" s="3"/>
      <c r="J53" s="3"/>
      <c r="K53" s="3"/>
      <c r="L53" s="3"/>
      <c r="M53" s="3"/>
      <c r="N53" s="3"/>
      <c r="O53" s="3"/>
      <c r="P53" s="3"/>
      <c r="Q53" s="3"/>
      <c r="R53" s="3"/>
      <c r="S53" s="3"/>
      <c r="T53" s="3"/>
      <c r="U53" s="3"/>
      <c r="V53" s="3"/>
      <c r="W53" s="3"/>
      <c r="X53" s="3"/>
      <c r="Y53" s="3"/>
      <c r="Z53" s="3"/>
    </row>
    <row r="54" spans="1:26" ht="15.75" customHeight="1">
      <c r="A54" s="6">
        <v>51</v>
      </c>
      <c r="B54" s="7" t="s">
        <v>58</v>
      </c>
      <c r="C54" s="3"/>
      <c r="D54" s="3"/>
      <c r="E54" s="3"/>
      <c r="F54" s="3"/>
      <c r="G54" s="3"/>
      <c r="H54" s="3"/>
      <c r="I54" s="3"/>
      <c r="J54" s="3"/>
      <c r="K54" s="3"/>
      <c r="L54" s="3"/>
      <c r="M54" s="3"/>
      <c r="N54" s="3"/>
      <c r="O54" s="3"/>
      <c r="P54" s="3"/>
      <c r="Q54" s="3"/>
      <c r="R54" s="3"/>
      <c r="S54" s="3"/>
      <c r="T54" s="3"/>
      <c r="U54" s="3"/>
      <c r="V54" s="3"/>
      <c r="W54" s="3"/>
      <c r="X54" s="3"/>
      <c r="Y54" s="3"/>
      <c r="Z54" s="3"/>
    </row>
    <row r="55" spans="1:26" ht="15.75" customHeight="1">
      <c r="A55" s="6">
        <v>52</v>
      </c>
      <c r="B55" s="7" t="s">
        <v>59</v>
      </c>
      <c r="C55" s="3"/>
      <c r="D55" s="3"/>
      <c r="E55" s="3"/>
      <c r="F55" s="3"/>
      <c r="G55" s="3"/>
      <c r="H55" s="3"/>
      <c r="I55" s="3"/>
      <c r="J55" s="3"/>
      <c r="K55" s="3"/>
      <c r="L55" s="3"/>
      <c r="M55" s="3"/>
      <c r="N55" s="3"/>
      <c r="O55" s="3"/>
      <c r="P55" s="3"/>
      <c r="Q55" s="3"/>
      <c r="R55" s="3"/>
      <c r="S55" s="3"/>
      <c r="T55" s="3"/>
      <c r="U55" s="3"/>
      <c r="V55" s="3"/>
      <c r="W55" s="3"/>
      <c r="X55" s="3"/>
      <c r="Y55" s="3"/>
      <c r="Z55" s="3"/>
    </row>
    <row r="56" spans="1:26" ht="15.75" customHeight="1">
      <c r="A56" s="6">
        <v>53</v>
      </c>
      <c r="B56" s="7" t="s">
        <v>60</v>
      </c>
      <c r="C56" s="3"/>
      <c r="D56" s="3"/>
      <c r="E56" s="3"/>
      <c r="F56" s="3"/>
      <c r="G56" s="3"/>
      <c r="H56" s="3"/>
      <c r="I56" s="3"/>
      <c r="J56" s="3"/>
      <c r="K56" s="3"/>
      <c r="L56" s="3"/>
      <c r="M56" s="3"/>
      <c r="N56" s="3"/>
      <c r="O56" s="3"/>
      <c r="P56" s="3"/>
      <c r="Q56" s="3"/>
      <c r="R56" s="3"/>
      <c r="S56" s="3"/>
      <c r="T56" s="3"/>
      <c r="U56" s="3"/>
      <c r="V56" s="3"/>
      <c r="W56" s="3"/>
      <c r="X56" s="3"/>
      <c r="Y56" s="3"/>
      <c r="Z56" s="3"/>
    </row>
    <row r="57" spans="1:26" ht="15.75" customHeight="1">
      <c r="A57" s="6">
        <v>54</v>
      </c>
      <c r="B57" s="7" t="s">
        <v>61</v>
      </c>
      <c r="C57" s="3"/>
      <c r="D57" s="3"/>
      <c r="E57" s="3"/>
      <c r="F57" s="3"/>
      <c r="G57" s="3"/>
      <c r="H57" s="3"/>
      <c r="I57" s="3"/>
      <c r="J57" s="3"/>
      <c r="K57" s="3"/>
      <c r="L57" s="3"/>
      <c r="M57" s="3"/>
      <c r="N57" s="3"/>
      <c r="O57" s="3"/>
      <c r="P57" s="3"/>
      <c r="Q57" s="3"/>
      <c r="R57" s="3"/>
      <c r="S57" s="3"/>
      <c r="T57" s="3"/>
      <c r="U57" s="3"/>
      <c r="V57" s="3"/>
      <c r="W57" s="3"/>
      <c r="X57" s="3"/>
      <c r="Y57" s="3"/>
      <c r="Z57" s="3"/>
    </row>
    <row r="58" spans="1:26" ht="15.75" customHeight="1">
      <c r="A58" s="6">
        <v>55</v>
      </c>
      <c r="B58" s="7" t="s">
        <v>62</v>
      </c>
      <c r="C58" s="3"/>
      <c r="D58" s="3"/>
      <c r="E58" s="3"/>
      <c r="F58" s="3"/>
      <c r="G58" s="3"/>
      <c r="H58" s="3"/>
      <c r="I58" s="3"/>
      <c r="J58" s="3"/>
      <c r="K58" s="3"/>
      <c r="L58" s="3"/>
      <c r="M58" s="3"/>
      <c r="N58" s="3"/>
      <c r="O58" s="3"/>
      <c r="P58" s="3"/>
      <c r="Q58" s="3"/>
      <c r="R58" s="3"/>
      <c r="S58" s="3"/>
      <c r="T58" s="3"/>
      <c r="U58" s="3"/>
      <c r="V58" s="3"/>
      <c r="W58" s="3"/>
      <c r="X58" s="3"/>
      <c r="Y58" s="3"/>
      <c r="Z58" s="3"/>
    </row>
    <row r="59" spans="1:26" ht="15.75" customHeight="1">
      <c r="A59" s="6">
        <v>56</v>
      </c>
      <c r="B59" s="7" t="s">
        <v>64</v>
      </c>
      <c r="C59" s="3"/>
      <c r="D59" s="3"/>
      <c r="E59" s="3"/>
      <c r="F59" s="3"/>
      <c r="G59" s="3"/>
      <c r="H59" s="3"/>
      <c r="I59" s="3"/>
      <c r="J59" s="3"/>
      <c r="K59" s="3"/>
      <c r="L59" s="3"/>
      <c r="M59" s="3"/>
      <c r="N59" s="3"/>
      <c r="O59" s="3"/>
      <c r="P59" s="3"/>
      <c r="Q59" s="3"/>
      <c r="R59" s="3"/>
      <c r="S59" s="3"/>
      <c r="T59" s="3"/>
      <c r="U59" s="3"/>
      <c r="V59" s="3"/>
      <c r="W59" s="3"/>
      <c r="X59" s="3"/>
      <c r="Y59" s="3"/>
      <c r="Z59" s="3"/>
    </row>
    <row r="60" spans="1:26" ht="15.75" customHeight="1">
      <c r="A60" s="6">
        <v>57</v>
      </c>
      <c r="B60" s="7" t="s">
        <v>65</v>
      </c>
      <c r="C60" s="3"/>
      <c r="D60" s="3"/>
      <c r="E60" s="3"/>
      <c r="F60" s="3"/>
      <c r="G60" s="3"/>
      <c r="H60" s="3"/>
      <c r="I60" s="3"/>
      <c r="J60" s="3"/>
      <c r="K60" s="3"/>
      <c r="L60" s="3"/>
      <c r="M60" s="3"/>
      <c r="N60" s="3"/>
      <c r="O60" s="3"/>
      <c r="P60" s="3"/>
      <c r="Q60" s="3"/>
      <c r="R60" s="3"/>
      <c r="S60" s="3"/>
      <c r="T60" s="3"/>
      <c r="U60" s="3"/>
      <c r="V60" s="3"/>
      <c r="W60" s="3"/>
      <c r="X60" s="3"/>
      <c r="Y60" s="3"/>
      <c r="Z60" s="3"/>
    </row>
    <row r="61" spans="1:26" ht="15.75" customHeight="1">
      <c r="A61" s="6">
        <v>58</v>
      </c>
      <c r="B61" s="7" t="s">
        <v>67</v>
      </c>
      <c r="C61" s="3"/>
      <c r="D61" s="3"/>
      <c r="E61" s="3"/>
      <c r="F61" s="3"/>
      <c r="G61" s="3"/>
      <c r="H61" s="3"/>
      <c r="I61" s="3"/>
      <c r="J61" s="3"/>
      <c r="K61" s="3"/>
      <c r="L61" s="3"/>
      <c r="M61" s="3"/>
      <c r="N61" s="3"/>
      <c r="O61" s="3"/>
      <c r="P61" s="3"/>
      <c r="Q61" s="3"/>
      <c r="R61" s="3"/>
      <c r="S61" s="3"/>
      <c r="T61" s="3"/>
      <c r="U61" s="3"/>
      <c r="V61" s="3"/>
      <c r="W61" s="3"/>
      <c r="X61" s="3"/>
      <c r="Y61" s="3"/>
      <c r="Z61" s="3"/>
    </row>
    <row r="62" spans="1:26" ht="15.75" customHeight="1">
      <c r="A62" s="6">
        <v>59</v>
      </c>
      <c r="B62" s="7" t="s">
        <v>69</v>
      </c>
      <c r="C62" s="3"/>
      <c r="D62" s="3"/>
      <c r="E62" s="3"/>
      <c r="F62" s="3"/>
      <c r="G62" s="3"/>
      <c r="H62" s="3"/>
      <c r="I62" s="3"/>
      <c r="J62" s="3"/>
      <c r="K62" s="3"/>
      <c r="L62" s="3"/>
      <c r="M62" s="3"/>
      <c r="N62" s="3"/>
      <c r="O62" s="3"/>
      <c r="P62" s="3"/>
      <c r="Q62" s="3"/>
      <c r="R62" s="3"/>
      <c r="S62" s="3"/>
      <c r="T62" s="3"/>
      <c r="U62" s="3"/>
      <c r="V62" s="3"/>
      <c r="W62" s="3"/>
      <c r="X62" s="3"/>
      <c r="Y62" s="3"/>
      <c r="Z62" s="3"/>
    </row>
    <row r="63" spans="1:26" ht="15.75" customHeight="1">
      <c r="A63" s="6">
        <v>60</v>
      </c>
      <c r="B63" s="7" t="s">
        <v>70</v>
      </c>
      <c r="C63" s="3"/>
      <c r="D63" s="3"/>
      <c r="E63" s="3"/>
      <c r="F63" s="3"/>
      <c r="G63" s="3"/>
      <c r="H63" s="3"/>
      <c r="I63" s="3"/>
      <c r="J63" s="3"/>
      <c r="K63" s="3"/>
      <c r="L63" s="3"/>
      <c r="M63" s="3"/>
      <c r="N63" s="3"/>
      <c r="O63" s="3"/>
      <c r="P63" s="3"/>
      <c r="Q63" s="3"/>
      <c r="R63" s="3"/>
      <c r="S63" s="3"/>
      <c r="T63" s="3"/>
      <c r="U63" s="3"/>
      <c r="V63" s="3"/>
      <c r="W63" s="3"/>
      <c r="X63" s="3"/>
      <c r="Y63" s="3"/>
      <c r="Z63" s="3"/>
    </row>
    <row r="64" spans="1:26" ht="15.75" customHeight="1">
      <c r="A64" s="6">
        <v>61</v>
      </c>
      <c r="B64" s="7" t="s">
        <v>72</v>
      </c>
      <c r="C64" s="3"/>
      <c r="D64" s="3"/>
      <c r="E64" s="3"/>
      <c r="F64" s="3"/>
      <c r="G64" s="3"/>
      <c r="H64" s="3"/>
      <c r="I64" s="3"/>
      <c r="J64" s="3"/>
      <c r="K64" s="3"/>
      <c r="L64" s="3"/>
      <c r="M64" s="3"/>
      <c r="N64" s="3"/>
      <c r="O64" s="3"/>
      <c r="P64" s="3"/>
      <c r="Q64" s="3"/>
      <c r="R64" s="3"/>
      <c r="S64" s="3"/>
      <c r="T64" s="3"/>
      <c r="U64" s="3"/>
      <c r="V64" s="3"/>
      <c r="W64" s="3"/>
      <c r="X64" s="3"/>
      <c r="Y64" s="3"/>
      <c r="Z64" s="3"/>
    </row>
    <row r="65" spans="1:26" ht="15.75" customHeight="1">
      <c r="A65" s="6">
        <v>62</v>
      </c>
      <c r="B65" s="7" t="s">
        <v>74</v>
      </c>
      <c r="C65" s="3"/>
      <c r="D65" s="3"/>
      <c r="E65" s="3"/>
      <c r="F65" s="3"/>
      <c r="G65" s="3"/>
      <c r="H65" s="3"/>
      <c r="I65" s="3"/>
      <c r="J65" s="3"/>
      <c r="K65" s="3"/>
      <c r="L65" s="3"/>
      <c r="M65" s="3"/>
      <c r="N65" s="3"/>
      <c r="O65" s="3"/>
      <c r="P65" s="3"/>
      <c r="Q65" s="3"/>
      <c r="R65" s="3"/>
      <c r="S65" s="3"/>
      <c r="T65" s="3"/>
      <c r="U65" s="3"/>
      <c r="V65" s="3"/>
      <c r="W65" s="3"/>
      <c r="X65" s="3"/>
      <c r="Y65" s="3"/>
      <c r="Z65" s="3"/>
    </row>
    <row r="66" spans="1:26" ht="15.75" customHeight="1">
      <c r="A66" s="6">
        <v>63</v>
      </c>
      <c r="B66" s="7" t="s">
        <v>75</v>
      </c>
      <c r="C66" s="3"/>
      <c r="D66" s="3"/>
      <c r="E66" s="3"/>
      <c r="F66" s="3"/>
      <c r="G66" s="3"/>
      <c r="H66" s="3"/>
      <c r="I66" s="3"/>
      <c r="J66" s="3"/>
      <c r="K66" s="3"/>
      <c r="L66" s="3"/>
      <c r="M66" s="3"/>
      <c r="N66" s="3"/>
      <c r="O66" s="3"/>
      <c r="P66" s="3"/>
      <c r="Q66" s="3"/>
      <c r="R66" s="3"/>
      <c r="S66" s="3"/>
      <c r="T66" s="3"/>
      <c r="U66" s="3"/>
      <c r="V66" s="3"/>
      <c r="W66" s="3"/>
      <c r="X66" s="3"/>
      <c r="Y66" s="3"/>
      <c r="Z66" s="3"/>
    </row>
    <row r="67" spans="1:26" ht="15.75" customHeight="1">
      <c r="A67" s="6">
        <v>64</v>
      </c>
      <c r="B67" s="7" t="s">
        <v>76</v>
      </c>
      <c r="C67" s="3"/>
      <c r="D67" s="3"/>
      <c r="E67" s="3"/>
      <c r="F67" s="3"/>
      <c r="G67" s="3"/>
      <c r="H67" s="3"/>
      <c r="I67" s="3"/>
      <c r="J67" s="3"/>
      <c r="K67" s="3"/>
      <c r="L67" s="3"/>
      <c r="M67" s="3"/>
      <c r="N67" s="3"/>
      <c r="O67" s="3"/>
      <c r="P67" s="3"/>
      <c r="Q67" s="3"/>
      <c r="R67" s="3"/>
      <c r="S67" s="3"/>
      <c r="T67" s="3"/>
      <c r="U67" s="3"/>
      <c r="V67" s="3"/>
      <c r="W67" s="3"/>
      <c r="X67" s="3"/>
      <c r="Y67" s="3"/>
      <c r="Z67" s="3"/>
    </row>
    <row r="68" spans="1:26" ht="15.75" customHeight="1">
      <c r="A68" s="6">
        <v>65</v>
      </c>
      <c r="B68" s="7" t="s">
        <v>77</v>
      </c>
      <c r="C68" s="3"/>
      <c r="D68" s="3"/>
      <c r="E68" s="3"/>
      <c r="F68" s="3"/>
      <c r="G68" s="3"/>
      <c r="H68" s="3"/>
      <c r="I68" s="3"/>
      <c r="J68" s="3"/>
      <c r="K68" s="3"/>
      <c r="L68" s="3"/>
      <c r="M68" s="3"/>
      <c r="N68" s="3"/>
      <c r="O68" s="3"/>
      <c r="P68" s="3"/>
      <c r="Q68" s="3"/>
      <c r="R68" s="3"/>
      <c r="S68" s="3"/>
      <c r="T68" s="3"/>
      <c r="U68" s="3"/>
      <c r="V68" s="3"/>
      <c r="W68" s="3"/>
      <c r="X68" s="3"/>
      <c r="Y68" s="3"/>
      <c r="Z68" s="3"/>
    </row>
    <row r="69" spans="1:26" ht="15.75" customHeight="1">
      <c r="A69" s="6">
        <v>66</v>
      </c>
      <c r="B69" s="7" t="s">
        <v>78</v>
      </c>
      <c r="C69" s="3"/>
      <c r="D69" s="3"/>
      <c r="E69" s="3"/>
      <c r="F69" s="3"/>
      <c r="G69" s="3"/>
      <c r="H69" s="3"/>
      <c r="I69" s="3"/>
      <c r="J69" s="3"/>
      <c r="K69" s="3"/>
      <c r="L69" s="3"/>
      <c r="M69" s="3"/>
      <c r="N69" s="3"/>
      <c r="O69" s="3"/>
      <c r="P69" s="3"/>
      <c r="Q69" s="3"/>
      <c r="R69" s="3"/>
      <c r="S69" s="3"/>
      <c r="T69" s="3"/>
      <c r="U69" s="3"/>
      <c r="V69" s="3"/>
      <c r="W69" s="3"/>
      <c r="X69" s="3"/>
      <c r="Y69" s="3"/>
      <c r="Z69" s="3"/>
    </row>
    <row r="70" spans="1:26" ht="15.75" customHeight="1">
      <c r="A70" s="6">
        <v>67</v>
      </c>
      <c r="B70" s="7" t="s">
        <v>79</v>
      </c>
      <c r="C70" s="3"/>
      <c r="D70" s="3"/>
      <c r="E70" s="3"/>
      <c r="F70" s="3"/>
      <c r="G70" s="3"/>
      <c r="H70" s="3"/>
      <c r="I70" s="3"/>
      <c r="J70" s="3"/>
      <c r="K70" s="3"/>
      <c r="L70" s="3"/>
      <c r="M70" s="3"/>
      <c r="N70" s="3"/>
      <c r="O70" s="3"/>
      <c r="P70" s="3"/>
      <c r="Q70" s="3"/>
      <c r="R70" s="3"/>
      <c r="S70" s="3"/>
      <c r="T70" s="3"/>
      <c r="U70" s="3"/>
      <c r="V70" s="3"/>
      <c r="W70" s="3"/>
      <c r="X70" s="3"/>
      <c r="Y70" s="3"/>
      <c r="Z70" s="3"/>
    </row>
    <row r="71" spans="1:26" ht="15.75" customHeight="1">
      <c r="A71" s="6">
        <v>68</v>
      </c>
      <c r="B71" s="7" t="s">
        <v>81</v>
      </c>
      <c r="C71" s="3"/>
      <c r="D71" s="3"/>
      <c r="E71" s="3"/>
      <c r="F71" s="3"/>
      <c r="G71" s="3"/>
      <c r="H71" s="3"/>
      <c r="I71" s="3"/>
      <c r="J71" s="3"/>
      <c r="K71" s="3"/>
      <c r="L71" s="3"/>
      <c r="M71" s="3"/>
      <c r="N71" s="3"/>
      <c r="O71" s="3"/>
      <c r="P71" s="3"/>
      <c r="Q71" s="3"/>
      <c r="R71" s="3"/>
      <c r="S71" s="3"/>
      <c r="T71" s="3"/>
      <c r="U71" s="3"/>
      <c r="V71" s="3"/>
      <c r="W71" s="3"/>
      <c r="X71" s="3"/>
      <c r="Y71" s="3"/>
      <c r="Z71" s="3"/>
    </row>
    <row r="72" spans="1:26" ht="15.75" customHeight="1">
      <c r="A72" s="6">
        <v>69</v>
      </c>
      <c r="B72" s="7" t="s">
        <v>83</v>
      </c>
      <c r="C72" s="3"/>
      <c r="D72" s="3"/>
      <c r="E72" s="3"/>
      <c r="F72" s="3"/>
      <c r="G72" s="3"/>
      <c r="H72" s="3"/>
      <c r="I72" s="3"/>
      <c r="J72" s="3"/>
      <c r="K72" s="3"/>
      <c r="L72" s="3"/>
      <c r="M72" s="3"/>
      <c r="N72" s="3"/>
      <c r="O72" s="3"/>
      <c r="P72" s="3"/>
      <c r="Q72" s="3"/>
      <c r="R72" s="3"/>
      <c r="S72" s="3"/>
      <c r="T72" s="3"/>
      <c r="U72" s="3"/>
      <c r="V72" s="3"/>
      <c r="W72" s="3"/>
      <c r="X72" s="3"/>
      <c r="Y72" s="3"/>
      <c r="Z72" s="3"/>
    </row>
    <row r="73" spans="1:26" ht="15.75" customHeight="1">
      <c r="A73" s="6">
        <v>70</v>
      </c>
      <c r="B73" s="7" t="s">
        <v>84</v>
      </c>
      <c r="C73" s="3"/>
      <c r="D73" s="3"/>
      <c r="E73" s="3"/>
      <c r="F73" s="3"/>
      <c r="G73" s="3"/>
      <c r="H73" s="3"/>
      <c r="I73" s="3"/>
      <c r="J73" s="3"/>
      <c r="K73" s="3"/>
      <c r="L73" s="3"/>
      <c r="M73" s="3"/>
      <c r="N73" s="3"/>
      <c r="O73" s="3"/>
      <c r="P73" s="3"/>
      <c r="Q73" s="3"/>
      <c r="R73" s="3"/>
      <c r="S73" s="3"/>
      <c r="T73" s="3"/>
      <c r="U73" s="3"/>
      <c r="V73" s="3"/>
      <c r="W73" s="3"/>
      <c r="X73" s="3"/>
      <c r="Y73" s="3"/>
      <c r="Z73" s="3"/>
    </row>
    <row r="74" spans="1:26" ht="15.75" customHeight="1">
      <c r="A74" s="6">
        <v>71</v>
      </c>
      <c r="B74" s="7" t="s">
        <v>85</v>
      </c>
      <c r="C74" s="3"/>
      <c r="D74" s="3"/>
      <c r="E74" s="3"/>
      <c r="F74" s="3"/>
      <c r="G74" s="3"/>
      <c r="H74" s="3"/>
      <c r="I74" s="3"/>
      <c r="J74" s="3"/>
      <c r="K74" s="3"/>
      <c r="L74" s="3"/>
      <c r="M74" s="3"/>
      <c r="N74" s="3"/>
      <c r="O74" s="3"/>
      <c r="P74" s="3"/>
      <c r="Q74" s="3"/>
      <c r="R74" s="3"/>
      <c r="S74" s="3"/>
      <c r="T74" s="3"/>
      <c r="U74" s="3"/>
      <c r="V74" s="3"/>
      <c r="W74" s="3"/>
      <c r="X74" s="3"/>
      <c r="Y74" s="3"/>
      <c r="Z74" s="3"/>
    </row>
    <row r="75" spans="1:26" ht="15.75" customHeight="1">
      <c r="A75" s="10">
        <v>72</v>
      </c>
      <c r="B75" s="11" t="s">
        <v>160</v>
      </c>
      <c r="C75" s="3"/>
      <c r="D75" s="3"/>
      <c r="E75" s="3"/>
      <c r="F75" s="3"/>
      <c r="G75" s="3"/>
      <c r="H75" s="3"/>
      <c r="I75" s="3"/>
      <c r="J75" s="3"/>
      <c r="K75" s="3"/>
      <c r="L75" s="3"/>
      <c r="M75" s="3"/>
      <c r="N75" s="3"/>
      <c r="O75" s="3"/>
      <c r="P75" s="3"/>
      <c r="Q75" s="3"/>
      <c r="R75" s="3"/>
      <c r="S75" s="3"/>
      <c r="T75" s="3"/>
      <c r="U75" s="3"/>
      <c r="V75" s="3"/>
      <c r="W75" s="3"/>
      <c r="X75" s="3"/>
      <c r="Y75" s="3"/>
      <c r="Z75" s="3"/>
    </row>
    <row r="76" spans="1:26" ht="15.75" customHeight="1">
      <c r="A76" s="6">
        <v>73</v>
      </c>
      <c r="B76" s="7" t="s">
        <v>86</v>
      </c>
      <c r="C76" s="3"/>
      <c r="D76" s="3"/>
      <c r="E76" s="3"/>
      <c r="F76" s="3"/>
      <c r="G76" s="3"/>
      <c r="H76" s="3"/>
      <c r="I76" s="3"/>
      <c r="J76" s="3"/>
      <c r="K76" s="3"/>
      <c r="L76" s="3"/>
      <c r="M76" s="3"/>
      <c r="N76" s="3"/>
      <c r="O76" s="3"/>
      <c r="P76" s="3"/>
      <c r="Q76" s="3"/>
      <c r="R76" s="3"/>
      <c r="S76" s="3"/>
      <c r="T76" s="3"/>
      <c r="U76" s="3"/>
      <c r="V76" s="3"/>
      <c r="W76" s="3"/>
      <c r="X76" s="3"/>
      <c r="Y76" s="3"/>
      <c r="Z76" s="3"/>
    </row>
    <row r="77" spans="1:26" ht="15.75" customHeight="1">
      <c r="A77" s="6">
        <v>74</v>
      </c>
      <c r="B77" s="7" t="s">
        <v>88</v>
      </c>
      <c r="C77" s="3"/>
      <c r="D77" s="3"/>
      <c r="E77" s="3"/>
      <c r="F77" s="3"/>
      <c r="G77" s="3"/>
      <c r="H77" s="3"/>
      <c r="I77" s="3"/>
      <c r="J77" s="3"/>
      <c r="K77" s="3"/>
      <c r="L77" s="3"/>
      <c r="M77" s="3"/>
      <c r="N77" s="3"/>
      <c r="O77" s="3"/>
      <c r="P77" s="3"/>
      <c r="Q77" s="3"/>
      <c r="R77" s="3"/>
      <c r="S77" s="3"/>
      <c r="T77" s="3"/>
      <c r="U77" s="3"/>
      <c r="V77" s="3"/>
      <c r="W77" s="3"/>
      <c r="X77" s="3"/>
      <c r="Y77" s="3"/>
      <c r="Z77" s="3"/>
    </row>
    <row r="78" spans="1:26" ht="15.75" customHeight="1">
      <c r="A78" s="6">
        <v>75</v>
      </c>
      <c r="B78" s="7" t="s">
        <v>89</v>
      </c>
      <c r="C78" s="3"/>
      <c r="D78" s="3"/>
      <c r="E78" s="3"/>
      <c r="F78" s="3"/>
      <c r="G78" s="3"/>
      <c r="H78" s="3"/>
      <c r="I78" s="3"/>
      <c r="J78" s="3"/>
      <c r="K78" s="3"/>
      <c r="L78" s="3"/>
      <c r="M78" s="3"/>
      <c r="N78" s="3"/>
      <c r="O78" s="3"/>
      <c r="P78" s="3"/>
      <c r="Q78" s="3"/>
      <c r="R78" s="3"/>
      <c r="S78" s="3"/>
      <c r="T78" s="3"/>
      <c r="U78" s="3"/>
      <c r="V78" s="3"/>
      <c r="W78" s="3"/>
      <c r="X78" s="3"/>
      <c r="Y78" s="3"/>
      <c r="Z78" s="3"/>
    </row>
    <row r="79" spans="1:26" ht="15.75" customHeight="1">
      <c r="A79" s="6">
        <v>76</v>
      </c>
      <c r="B79" s="7" t="s">
        <v>90</v>
      </c>
      <c r="C79" s="3"/>
      <c r="D79" s="3"/>
      <c r="E79" s="3"/>
      <c r="F79" s="3"/>
      <c r="G79" s="3"/>
      <c r="H79" s="3"/>
      <c r="I79" s="3"/>
      <c r="J79" s="3"/>
      <c r="K79" s="3"/>
      <c r="L79" s="3"/>
      <c r="M79" s="3"/>
      <c r="N79" s="3"/>
      <c r="O79" s="3"/>
      <c r="P79" s="3"/>
      <c r="Q79" s="3"/>
      <c r="R79" s="3"/>
      <c r="S79" s="3"/>
      <c r="T79" s="3"/>
      <c r="U79" s="3"/>
      <c r="V79" s="3"/>
      <c r="W79" s="3"/>
      <c r="X79" s="3"/>
      <c r="Y79" s="3"/>
      <c r="Z79" s="3"/>
    </row>
    <row r="80" spans="1:26" ht="15.75" customHeight="1">
      <c r="A80" s="6">
        <v>77</v>
      </c>
      <c r="B80" s="7" t="s">
        <v>92</v>
      </c>
      <c r="C80" s="3"/>
      <c r="D80" s="3"/>
      <c r="E80" s="3"/>
      <c r="F80" s="3"/>
      <c r="G80" s="3"/>
      <c r="H80" s="3"/>
      <c r="I80" s="3"/>
      <c r="J80" s="3"/>
      <c r="K80" s="3"/>
      <c r="L80" s="3"/>
      <c r="M80" s="3"/>
      <c r="N80" s="3"/>
      <c r="O80" s="3"/>
      <c r="P80" s="3"/>
      <c r="Q80" s="3"/>
      <c r="R80" s="3"/>
      <c r="S80" s="3"/>
      <c r="T80" s="3"/>
      <c r="U80" s="3"/>
      <c r="V80" s="3"/>
      <c r="W80" s="3"/>
      <c r="X80" s="3"/>
      <c r="Y80" s="3"/>
      <c r="Z80" s="3"/>
    </row>
    <row r="81" spans="1:26" ht="15.75" customHeight="1">
      <c r="A81" s="6">
        <v>78</v>
      </c>
      <c r="B81" s="7" t="s">
        <v>93</v>
      </c>
      <c r="C81" s="3"/>
      <c r="D81" s="3"/>
      <c r="E81" s="3"/>
      <c r="F81" s="3"/>
      <c r="G81" s="3"/>
      <c r="H81" s="3"/>
      <c r="I81" s="3"/>
      <c r="J81" s="3"/>
      <c r="K81" s="3"/>
      <c r="L81" s="3"/>
      <c r="M81" s="3"/>
      <c r="N81" s="3"/>
      <c r="O81" s="3"/>
      <c r="P81" s="3"/>
      <c r="Q81" s="3"/>
      <c r="R81" s="3"/>
      <c r="S81" s="3"/>
      <c r="T81" s="3"/>
      <c r="U81" s="3"/>
      <c r="V81" s="3"/>
      <c r="W81" s="3"/>
      <c r="X81" s="3"/>
      <c r="Y81" s="3"/>
      <c r="Z81" s="3"/>
    </row>
    <row r="82" spans="1:26" ht="15.75" customHeight="1">
      <c r="A82" s="6">
        <v>79</v>
      </c>
      <c r="B82" s="7" t="s">
        <v>94</v>
      </c>
      <c r="C82" s="3"/>
      <c r="D82" s="3"/>
      <c r="E82" s="3"/>
      <c r="F82" s="3"/>
      <c r="G82" s="3"/>
      <c r="H82" s="3"/>
      <c r="I82" s="3"/>
      <c r="J82" s="3"/>
      <c r="K82" s="3"/>
      <c r="L82" s="3"/>
      <c r="M82" s="3"/>
      <c r="N82" s="3"/>
      <c r="O82" s="3"/>
      <c r="P82" s="3"/>
      <c r="Q82" s="3"/>
      <c r="R82" s="3"/>
      <c r="S82" s="3"/>
      <c r="T82" s="3"/>
      <c r="U82" s="3"/>
      <c r="V82" s="3"/>
      <c r="W82" s="3"/>
      <c r="X82" s="3"/>
      <c r="Y82" s="3"/>
      <c r="Z82" s="3"/>
    </row>
    <row r="83" spans="1:26" ht="15.75" customHeight="1">
      <c r="A83" s="6">
        <v>80</v>
      </c>
      <c r="B83" s="7" t="s">
        <v>95</v>
      </c>
      <c r="C83" s="3"/>
      <c r="D83" s="3"/>
      <c r="E83" s="3"/>
      <c r="F83" s="3"/>
      <c r="G83" s="3"/>
      <c r="H83" s="3"/>
      <c r="I83" s="3"/>
      <c r="J83" s="3"/>
      <c r="K83" s="3"/>
      <c r="L83" s="3"/>
      <c r="M83" s="3"/>
      <c r="N83" s="3"/>
      <c r="O83" s="3"/>
      <c r="P83" s="3"/>
      <c r="Q83" s="3"/>
      <c r="R83" s="3"/>
      <c r="S83" s="3"/>
      <c r="T83" s="3"/>
      <c r="U83" s="3"/>
      <c r="V83" s="3"/>
      <c r="W83" s="3"/>
      <c r="X83" s="3"/>
      <c r="Y83" s="3"/>
      <c r="Z83" s="3"/>
    </row>
    <row r="84" spans="1:26" ht="15.75" customHeight="1">
      <c r="A84" s="10">
        <v>81</v>
      </c>
      <c r="B84" s="11" t="s">
        <v>161</v>
      </c>
      <c r="C84" s="3"/>
      <c r="D84" s="3"/>
      <c r="E84" s="3"/>
      <c r="F84" s="3"/>
      <c r="G84" s="3"/>
      <c r="H84" s="3"/>
      <c r="I84" s="3"/>
      <c r="J84" s="3"/>
      <c r="K84" s="3"/>
      <c r="L84" s="3"/>
      <c r="M84" s="3"/>
      <c r="N84" s="3"/>
      <c r="O84" s="3"/>
      <c r="P84" s="3"/>
      <c r="Q84" s="3"/>
      <c r="R84" s="3"/>
      <c r="S84" s="3"/>
      <c r="T84" s="3"/>
      <c r="U84" s="3"/>
      <c r="V84" s="3"/>
      <c r="W84" s="3"/>
      <c r="X84" s="3"/>
      <c r="Y84" s="3"/>
      <c r="Z84" s="3"/>
    </row>
    <row r="85" spans="1:26" ht="15.75" customHeight="1">
      <c r="A85" s="6">
        <v>82</v>
      </c>
      <c r="B85" s="7" t="s">
        <v>96</v>
      </c>
      <c r="C85" s="3"/>
      <c r="D85" s="3"/>
      <c r="E85" s="3"/>
      <c r="F85" s="3"/>
      <c r="G85" s="3"/>
      <c r="H85" s="3"/>
      <c r="I85" s="3"/>
      <c r="J85" s="3"/>
      <c r="K85" s="3"/>
      <c r="L85" s="3"/>
      <c r="M85" s="3"/>
      <c r="N85" s="3"/>
      <c r="O85" s="3"/>
      <c r="P85" s="3"/>
      <c r="Q85" s="3"/>
      <c r="R85" s="3"/>
      <c r="S85" s="3"/>
      <c r="T85" s="3"/>
      <c r="U85" s="3"/>
      <c r="V85" s="3"/>
      <c r="W85" s="3"/>
      <c r="X85" s="3"/>
      <c r="Y85" s="3"/>
      <c r="Z85" s="3"/>
    </row>
    <row r="86" spans="1:26" ht="15.75" customHeight="1">
      <c r="A86" s="6">
        <v>83</v>
      </c>
      <c r="B86" s="7" t="s">
        <v>97</v>
      </c>
      <c r="C86" s="3"/>
      <c r="D86" s="3"/>
      <c r="E86" s="3"/>
      <c r="F86" s="3"/>
      <c r="G86" s="3"/>
      <c r="H86" s="3"/>
      <c r="I86" s="3"/>
      <c r="J86" s="3"/>
      <c r="K86" s="3"/>
      <c r="L86" s="3"/>
      <c r="M86" s="3"/>
      <c r="N86" s="3"/>
      <c r="O86" s="3"/>
      <c r="P86" s="3"/>
      <c r="Q86" s="3"/>
      <c r="R86" s="3"/>
      <c r="S86" s="3"/>
      <c r="T86" s="3"/>
      <c r="U86" s="3"/>
      <c r="V86" s="3"/>
      <c r="W86" s="3"/>
      <c r="X86" s="3"/>
      <c r="Y86" s="3"/>
      <c r="Z86" s="3"/>
    </row>
    <row r="87" spans="1:26" ht="15.75" customHeight="1">
      <c r="A87" s="6">
        <v>84</v>
      </c>
      <c r="B87" s="7" t="s">
        <v>98</v>
      </c>
      <c r="C87" s="3"/>
      <c r="D87" s="3"/>
      <c r="E87" s="3"/>
      <c r="F87" s="3"/>
      <c r="G87" s="3"/>
      <c r="H87" s="3"/>
      <c r="I87" s="3"/>
      <c r="J87" s="3"/>
      <c r="K87" s="3"/>
      <c r="L87" s="3"/>
      <c r="M87" s="3"/>
      <c r="N87" s="3"/>
      <c r="O87" s="3"/>
      <c r="P87" s="3"/>
      <c r="Q87" s="3"/>
      <c r="R87" s="3"/>
      <c r="S87" s="3"/>
      <c r="T87" s="3"/>
      <c r="U87" s="3"/>
      <c r="V87" s="3"/>
      <c r="W87" s="3"/>
      <c r="X87" s="3"/>
      <c r="Y87" s="3"/>
      <c r="Z87" s="3"/>
    </row>
    <row r="88" spans="1:26" ht="15.75" customHeight="1">
      <c r="A88" s="6">
        <v>85</v>
      </c>
      <c r="B88" s="7" t="s">
        <v>100</v>
      </c>
      <c r="C88" s="3"/>
      <c r="D88" s="3"/>
      <c r="E88" s="3"/>
      <c r="F88" s="3"/>
      <c r="G88" s="3"/>
      <c r="H88" s="3"/>
      <c r="I88" s="3"/>
      <c r="J88" s="3"/>
      <c r="K88" s="3"/>
      <c r="L88" s="3"/>
      <c r="M88" s="3"/>
      <c r="N88" s="3"/>
      <c r="O88" s="3"/>
      <c r="P88" s="3"/>
      <c r="Q88" s="3"/>
      <c r="R88" s="3"/>
      <c r="S88" s="3"/>
      <c r="T88" s="3"/>
      <c r="U88" s="3"/>
      <c r="V88" s="3"/>
      <c r="W88" s="3"/>
      <c r="X88" s="3"/>
      <c r="Y88" s="3"/>
      <c r="Z88" s="3"/>
    </row>
    <row r="89" spans="1:26" ht="15.75" customHeight="1">
      <c r="A89" s="6">
        <v>86</v>
      </c>
      <c r="B89" s="7" t="s">
        <v>101</v>
      </c>
      <c r="C89" s="3"/>
      <c r="D89" s="3"/>
      <c r="E89" s="3"/>
      <c r="F89" s="3"/>
      <c r="G89" s="3"/>
      <c r="H89" s="3"/>
      <c r="I89" s="3"/>
      <c r="J89" s="3"/>
      <c r="K89" s="3"/>
      <c r="L89" s="3"/>
      <c r="M89" s="3"/>
      <c r="N89" s="3"/>
      <c r="O89" s="3"/>
      <c r="P89" s="3"/>
      <c r="Q89" s="3"/>
      <c r="R89" s="3"/>
      <c r="S89" s="3"/>
      <c r="T89" s="3"/>
      <c r="U89" s="3"/>
      <c r="V89" s="3"/>
      <c r="W89" s="3"/>
      <c r="X89" s="3"/>
      <c r="Y89" s="3"/>
      <c r="Z89" s="3"/>
    </row>
    <row r="90" spans="1:26" ht="15.75" customHeight="1">
      <c r="A90" s="6">
        <v>87</v>
      </c>
      <c r="B90" s="7" t="s">
        <v>102</v>
      </c>
      <c r="C90" s="3"/>
      <c r="D90" s="3"/>
      <c r="E90" s="3"/>
      <c r="F90" s="3"/>
      <c r="G90" s="3"/>
      <c r="H90" s="3"/>
      <c r="I90" s="3"/>
      <c r="J90" s="3"/>
      <c r="K90" s="3"/>
      <c r="L90" s="3"/>
      <c r="M90" s="3"/>
      <c r="N90" s="3"/>
      <c r="O90" s="3"/>
      <c r="P90" s="3"/>
      <c r="Q90" s="3"/>
      <c r="R90" s="3"/>
      <c r="S90" s="3"/>
      <c r="T90" s="3"/>
      <c r="U90" s="3"/>
      <c r="V90" s="3"/>
      <c r="W90" s="3"/>
      <c r="X90" s="3"/>
      <c r="Y90" s="3"/>
      <c r="Z90" s="3"/>
    </row>
    <row r="91" spans="1:26" ht="15.75" customHeight="1">
      <c r="A91" s="6">
        <v>88</v>
      </c>
      <c r="B91" s="7" t="s">
        <v>104</v>
      </c>
      <c r="C91" s="3"/>
      <c r="D91" s="3"/>
      <c r="E91" s="3"/>
      <c r="F91" s="3"/>
      <c r="G91" s="3"/>
      <c r="H91" s="3"/>
      <c r="I91" s="3"/>
      <c r="J91" s="3"/>
      <c r="K91" s="3"/>
      <c r="L91" s="3"/>
      <c r="M91" s="3"/>
      <c r="N91" s="3"/>
      <c r="O91" s="3"/>
      <c r="P91" s="3"/>
      <c r="Q91" s="3"/>
      <c r="R91" s="3"/>
      <c r="S91" s="3"/>
      <c r="T91" s="3"/>
      <c r="U91" s="3"/>
      <c r="V91" s="3"/>
      <c r="W91" s="3"/>
      <c r="X91" s="3"/>
      <c r="Y91" s="3"/>
      <c r="Z91" s="3"/>
    </row>
    <row r="92" spans="1:26" ht="15.75" customHeight="1">
      <c r="A92" s="6">
        <v>89</v>
      </c>
      <c r="B92" s="7" t="s">
        <v>105</v>
      </c>
      <c r="C92" s="3"/>
      <c r="D92" s="3"/>
      <c r="E92" s="3"/>
      <c r="F92" s="3"/>
      <c r="G92" s="3"/>
      <c r="H92" s="3"/>
      <c r="I92" s="3"/>
      <c r="J92" s="3"/>
      <c r="K92" s="3"/>
      <c r="L92" s="3"/>
      <c r="M92" s="3"/>
      <c r="N92" s="3"/>
      <c r="O92" s="3"/>
      <c r="P92" s="3"/>
      <c r="Q92" s="3"/>
      <c r="R92" s="3"/>
      <c r="S92" s="3"/>
      <c r="T92" s="3"/>
      <c r="U92" s="3"/>
      <c r="V92" s="3"/>
      <c r="W92" s="3"/>
      <c r="X92" s="3"/>
      <c r="Y92" s="3"/>
      <c r="Z92" s="3"/>
    </row>
    <row r="93" spans="1:26" ht="15.75" customHeight="1">
      <c r="A93" s="6">
        <v>90</v>
      </c>
      <c r="B93" s="7" t="s">
        <v>106</v>
      </c>
      <c r="C93" s="3"/>
      <c r="D93" s="3"/>
      <c r="E93" s="3"/>
      <c r="F93" s="3"/>
      <c r="G93" s="3"/>
      <c r="H93" s="3"/>
      <c r="I93" s="3"/>
      <c r="J93" s="3"/>
      <c r="K93" s="3"/>
      <c r="L93" s="3"/>
      <c r="M93" s="3"/>
      <c r="N93" s="3"/>
      <c r="O93" s="3"/>
      <c r="P93" s="3"/>
      <c r="Q93" s="3"/>
      <c r="R93" s="3"/>
      <c r="S93" s="3"/>
      <c r="T93" s="3"/>
      <c r="U93" s="3"/>
      <c r="V93" s="3"/>
      <c r="W93" s="3"/>
      <c r="X93" s="3"/>
      <c r="Y93" s="3"/>
      <c r="Z93" s="3"/>
    </row>
    <row r="94" spans="1:26" ht="15.75" customHeight="1">
      <c r="A94" s="6">
        <v>91</v>
      </c>
      <c r="B94" s="7" t="s">
        <v>107</v>
      </c>
      <c r="C94" s="3"/>
      <c r="D94" s="3"/>
      <c r="E94" s="3"/>
      <c r="F94" s="3"/>
      <c r="G94" s="3"/>
      <c r="H94" s="3"/>
      <c r="I94" s="3"/>
      <c r="J94" s="3"/>
      <c r="K94" s="3"/>
      <c r="L94" s="3"/>
      <c r="M94" s="3"/>
      <c r="N94" s="3"/>
      <c r="O94" s="3"/>
      <c r="P94" s="3"/>
      <c r="Q94" s="3"/>
      <c r="R94" s="3"/>
      <c r="S94" s="3"/>
      <c r="T94" s="3"/>
      <c r="U94" s="3"/>
      <c r="V94" s="3"/>
      <c r="W94" s="3"/>
      <c r="X94" s="3"/>
      <c r="Y94" s="3"/>
      <c r="Z94" s="3"/>
    </row>
    <row r="95" spans="1:26" ht="15.75" customHeight="1">
      <c r="A95" s="6">
        <v>92</v>
      </c>
      <c r="B95" s="7" t="s">
        <v>108</v>
      </c>
      <c r="C95" s="3"/>
      <c r="D95" s="3"/>
      <c r="E95" s="3"/>
      <c r="F95" s="3"/>
      <c r="G95" s="3"/>
      <c r="H95" s="3"/>
      <c r="I95" s="3"/>
      <c r="J95" s="3"/>
      <c r="K95" s="3"/>
      <c r="L95" s="3"/>
      <c r="M95" s="3"/>
      <c r="N95" s="3"/>
      <c r="O95" s="3"/>
      <c r="P95" s="3"/>
      <c r="Q95" s="3"/>
      <c r="R95" s="3"/>
      <c r="S95" s="3"/>
      <c r="T95" s="3"/>
      <c r="U95" s="3"/>
      <c r="V95" s="3"/>
      <c r="W95" s="3"/>
      <c r="X95" s="3"/>
      <c r="Y95" s="3"/>
      <c r="Z95" s="3"/>
    </row>
    <row r="96" spans="1:26" ht="15.75" customHeight="1">
      <c r="A96" s="6">
        <v>93</v>
      </c>
      <c r="B96" s="7" t="s">
        <v>109</v>
      </c>
      <c r="C96" s="3"/>
      <c r="D96" s="3"/>
      <c r="E96" s="3"/>
      <c r="F96" s="3"/>
      <c r="G96" s="3"/>
      <c r="H96" s="3"/>
      <c r="I96" s="3"/>
      <c r="J96" s="3"/>
      <c r="K96" s="3"/>
      <c r="L96" s="3"/>
      <c r="M96" s="3"/>
      <c r="N96" s="3"/>
      <c r="O96" s="3"/>
      <c r="P96" s="3"/>
      <c r="Q96" s="3"/>
      <c r="R96" s="3"/>
      <c r="S96" s="3"/>
      <c r="T96" s="3"/>
      <c r="U96" s="3"/>
      <c r="V96" s="3"/>
      <c r="W96" s="3"/>
      <c r="X96" s="3"/>
      <c r="Y96" s="3"/>
      <c r="Z96" s="3"/>
    </row>
    <row r="97" spans="1:26" ht="15.75" customHeight="1">
      <c r="A97" s="6">
        <v>94</v>
      </c>
      <c r="B97" s="7" t="s">
        <v>110</v>
      </c>
      <c r="C97" s="3"/>
      <c r="D97" s="3"/>
      <c r="E97" s="3"/>
      <c r="F97" s="3"/>
      <c r="G97" s="3"/>
      <c r="H97" s="3"/>
      <c r="I97" s="3"/>
      <c r="J97" s="3"/>
      <c r="K97" s="3"/>
      <c r="L97" s="3"/>
      <c r="M97" s="3"/>
      <c r="N97" s="3"/>
      <c r="O97" s="3"/>
      <c r="P97" s="3"/>
      <c r="Q97" s="3"/>
      <c r="R97" s="3"/>
      <c r="S97" s="3"/>
      <c r="T97" s="3"/>
      <c r="U97" s="3"/>
      <c r="V97" s="3"/>
      <c r="W97" s="3"/>
      <c r="X97" s="3"/>
      <c r="Y97" s="3"/>
      <c r="Z97" s="3"/>
    </row>
    <row r="98" spans="1:26" ht="15.75" customHeight="1">
      <c r="A98" s="6">
        <v>95</v>
      </c>
      <c r="B98" s="7" t="s">
        <v>111</v>
      </c>
      <c r="C98" s="3"/>
      <c r="D98" s="3"/>
      <c r="E98" s="3"/>
      <c r="F98" s="3"/>
      <c r="G98" s="3"/>
      <c r="H98" s="3"/>
      <c r="I98" s="3"/>
      <c r="J98" s="3"/>
      <c r="K98" s="3"/>
      <c r="L98" s="3"/>
      <c r="M98" s="3"/>
      <c r="N98" s="3"/>
      <c r="O98" s="3"/>
      <c r="P98" s="3"/>
      <c r="Q98" s="3"/>
      <c r="R98" s="3"/>
      <c r="S98" s="3"/>
      <c r="T98" s="3"/>
      <c r="U98" s="3"/>
      <c r="V98" s="3"/>
      <c r="W98" s="3"/>
      <c r="X98" s="3"/>
      <c r="Y98" s="3"/>
      <c r="Z98" s="3"/>
    </row>
    <row r="99" spans="1:26" ht="15.75" customHeight="1">
      <c r="A99" s="6">
        <v>96</v>
      </c>
      <c r="B99" s="7" t="s">
        <v>112</v>
      </c>
      <c r="C99" s="3"/>
      <c r="D99" s="3"/>
      <c r="E99" s="3"/>
      <c r="F99" s="3"/>
      <c r="G99" s="3"/>
      <c r="H99" s="3"/>
      <c r="I99" s="3"/>
      <c r="J99" s="3"/>
      <c r="K99" s="3"/>
      <c r="L99" s="3"/>
      <c r="M99" s="3"/>
      <c r="N99" s="3"/>
      <c r="O99" s="3"/>
      <c r="P99" s="3"/>
      <c r="Q99" s="3"/>
      <c r="R99" s="3"/>
      <c r="S99" s="3"/>
      <c r="T99" s="3"/>
      <c r="U99" s="3"/>
      <c r="V99" s="3"/>
      <c r="W99" s="3"/>
      <c r="X99" s="3"/>
      <c r="Y99" s="3"/>
      <c r="Z99" s="3"/>
    </row>
    <row r="100" spans="1:26" ht="15.75" customHeight="1">
      <c r="A100" s="6">
        <v>97</v>
      </c>
      <c r="B100" s="7" t="s">
        <v>113</v>
      </c>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c r="A101" s="6">
        <v>98</v>
      </c>
      <c r="B101" s="7" t="s">
        <v>114</v>
      </c>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30" customHeight="1">
      <c r="A102" s="6">
        <v>99</v>
      </c>
      <c r="B102" s="7" t="s">
        <v>115</v>
      </c>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c r="A103" s="6">
        <v>100</v>
      </c>
      <c r="B103" s="7" t="s">
        <v>116</v>
      </c>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c r="A104" s="6">
        <v>101</v>
      </c>
      <c r="B104" s="7" t="s">
        <v>117</v>
      </c>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30" customHeight="1">
      <c r="A105" s="6">
        <v>102</v>
      </c>
      <c r="B105" s="7" t="s">
        <v>118</v>
      </c>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c r="A106" s="6">
        <v>103</v>
      </c>
      <c r="B106" s="7" t="s">
        <v>119</v>
      </c>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30" customHeight="1">
      <c r="A107" s="6">
        <v>104</v>
      </c>
      <c r="B107" s="7" t="s">
        <v>120</v>
      </c>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c r="A108" s="6">
        <v>105</v>
      </c>
      <c r="B108" s="7" t="s">
        <v>121</v>
      </c>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c r="A109" s="6">
        <v>106</v>
      </c>
      <c r="B109" s="7" t="s">
        <v>122</v>
      </c>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c r="A110" s="6">
        <v>107</v>
      </c>
      <c r="B110" s="7" t="s">
        <v>123</v>
      </c>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c r="A111" s="6">
        <v>108</v>
      </c>
      <c r="B111" s="7" t="s">
        <v>124</v>
      </c>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30" customHeight="1">
      <c r="A112" s="6">
        <v>109</v>
      </c>
      <c r="B112" s="7" t="s">
        <v>125</v>
      </c>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30" customHeight="1">
      <c r="A113" s="6">
        <v>110</v>
      </c>
      <c r="B113" s="7" t="s">
        <v>126</v>
      </c>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c r="A114" s="6">
        <v>111</v>
      </c>
      <c r="B114" s="7" t="s">
        <v>127</v>
      </c>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c r="A115" s="6">
        <v>112</v>
      </c>
      <c r="B115" s="7" t="s">
        <v>128</v>
      </c>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30" customHeight="1">
      <c r="A116" s="6">
        <v>113</v>
      </c>
      <c r="B116" s="7" t="s">
        <v>129</v>
      </c>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c r="A117" s="6">
        <v>114</v>
      </c>
      <c r="B117" s="7" t="s">
        <v>130</v>
      </c>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c r="A118" s="6">
        <v>115</v>
      </c>
      <c r="B118" s="7" t="s">
        <v>131</v>
      </c>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c r="A119" s="6">
        <v>116</v>
      </c>
      <c r="B119" s="7" t="s">
        <v>132</v>
      </c>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c r="A120" s="6">
        <v>117</v>
      </c>
      <c r="B120" s="7" t="s">
        <v>133</v>
      </c>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c r="A121" s="6">
        <v>118</v>
      </c>
      <c r="B121" s="7" t="s">
        <v>134</v>
      </c>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c r="A122" s="6">
        <v>119</v>
      </c>
      <c r="B122" s="7" t="s">
        <v>135</v>
      </c>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c r="A123" s="6">
        <v>120</v>
      </c>
      <c r="B123" s="7" t="s">
        <v>136</v>
      </c>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c r="A124" s="6">
        <v>121</v>
      </c>
      <c r="B124" s="7" t="s">
        <v>137</v>
      </c>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c r="A125" s="6">
        <v>122</v>
      </c>
      <c r="B125" s="7" t="s">
        <v>138</v>
      </c>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c r="A126" s="6">
        <v>123</v>
      </c>
      <c r="B126" s="7" t="s">
        <v>139</v>
      </c>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c r="A127" s="6">
        <v>124</v>
      </c>
      <c r="B127" s="7" t="s">
        <v>140</v>
      </c>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c r="A128" s="6">
        <v>125</v>
      </c>
      <c r="B128" s="7" t="s">
        <v>141</v>
      </c>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c r="A129" s="6">
        <v>126</v>
      </c>
      <c r="B129" s="7" t="s">
        <v>142</v>
      </c>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c r="A130" s="6">
        <v>127</v>
      </c>
      <c r="B130" s="7" t="s">
        <v>143</v>
      </c>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c r="A131" s="6">
        <v>128</v>
      </c>
      <c r="B131" s="7" t="s">
        <v>144</v>
      </c>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c r="A132" s="6">
        <v>129</v>
      </c>
      <c r="B132" s="7" t="s">
        <v>145</v>
      </c>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c r="A133" s="6">
        <v>130</v>
      </c>
      <c r="B133" s="7" t="s">
        <v>146</v>
      </c>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c r="A134" s="6">
        <v>131</v>
      </c>
      <c r="B134" s="7" t="s">
        <v>147</v>
      </c>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c r="A135" s="6">
        <v>132</v>
      </c>
      <c r="B135" s="7" t="s">
        <v>148</v>
      </c>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c r="A136" s="6">
        <v>133</v>
      </c>
      <c r="B136" s="7" t="s">
        <v>149</v>
      </c>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c r="A137" s="6">
        <v>134</v>
      </c>
      <c r="B137" s="7" t="s">
        <v>150</v>
      </c>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c r="A138" s="1"/>
      <c r="B138" s="4"/>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c r="A139" s="1"/>
      <c r="B139" s="4"/>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c r="A140" s="1"/>
      <c r="B140" s="4"/>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c r="A141" s="1"/>
      <c r="B141" s="4"/>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c r="A142" s="1"/>
      <c r="B142" s="4"/>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c r="A143" s="1"/>
      <c r="B143" s="4"/>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c r="A144" s="1"/>
      <c r="B144" s="4"/>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c r="A145" s="1"/>
      <c r="B145" s="4"/>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c r="A146" s="1"/>
      <c r="B146" s="4"/>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c r="A147" s="1"/>
      <c r="B147" s="4"/>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c r="A148" s="1"/>
      <c r="B148" s="4"/>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c r="A149" s="1"/>
      <c r="B149" s="4"/>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c r="A150" s="1"/>
      <c r="B150" s="4"/>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c r="A151" s="1"/>
      <c r="B151" s="4"/>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c r="A152" s="1"/>
      <c r="B152" s="4"/>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c r="A153" s="1"/>
      <c r="B153" s="4"/>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c r="A154" s="1"/>
      <c r="B154" s="4"/>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c r="A155" s="1"/>
      <c r="B155" s="4"/>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c r="A156" s="1"/>
      <c r="B156" s="4"/>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c r="A157" s="1"/>
      <c r="B157" s="4"/>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c r="A158" s="1"/>
      <c r="B158" s="4"/>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c r="A159" s="1"/>
      <c r="B159" s="4"/>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c r="A160" s="1"/>
      <c r="B160" s="4"/>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c r="A161" s="1"/>
      <c r="B161" s="4"/>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c r="A162" s="1"/>
      <c r="B162" s="4"/>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c r="A163" s="1"/>
      <c r="B163" s="4"/>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c r="A164" s="1"/>
      <c r="B164" s="4"/>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c r="A165" s="1"/>
      <c r="B165" s="4"/>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c r="A166" s="1"/>
      <c r="B166" s="4"/>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c r="A167" s="1"/>
      <c r="B167" s="4"/>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c r="A168" s="1"/>
      <c r="B168" s="4"/>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c r="A169" s="1"/>
      <c r="B169" s="4"/>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c r="A170" s="1"/>
      <c r="B170" s="4"/>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c r="A171" s="1"/>
      <c r="B171" s="4"/>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c r="A172" s="1"/>
      <c r="B172" s="4"/>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c r="A173" s="1"/>
      <c r="B173" s="4"/>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c r="A174" s="1"/>
      <c r="B174" s="4"/>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c r="A175" s="1"/>
      <c r="B175" s="4"/>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c r="A176" s="1"/>
      <c r="B176" s="4"/>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c r="A177" s="1"/>
      <c r="B177" s="4"/>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c r="A178" s="1"/>
      <c r="B178" s="4"/>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c r="A179" s="1"/>
      <c r="B179" s="4"/>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c r="A180" s="1"/>
      <c r="B180" s="4"/>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c r="A181" s="1"/>
      <c r="B181" s="4"/>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c r="A182" s="1"/>
      <c r="B182" s="4"/>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c r="A183" s="1"/>
      <c r="B183" s="4"/>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c r="A184" s="1"/>
      <c r="B184" s="4"/>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c r="A185" s="1"/>
      <c r="B185" s="4"/>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c r="A186" s="1"/>
      <c r="B186" s="4"/>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c r="A187" s="1"/>
      <c r="B187" s="4"/>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c r="A188" s="1"/>
      <c r="B188" s="4"/>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c r="A189" s="1"/>
      <c r="B189" s="4"/>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c r="A190" s="1"/>
      <c r="B190" s="4"/>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c r="A191" s="1"/>
      <c r="B191" s="4"/>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c r="A192" s="1"/>
      <c r="B192" s="4"/>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c r="A193" s="1"/>
      <c r="B193" s="4"/>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c r="A194" s="1"/>
      <c r="B194" s="4"/>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c r="A195" s="1"/>
      <c r="B195" s="4"/>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c r="A196" s="1"/>
      <c r="B196" s="4"/>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c r="A197" s="1"/>
      <c r="B197" s="4"/>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c r="A198" s="1"/>
      <c r="B198" s="4"/>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c r="A199" s="1"/>
      <c r="B199" s="4"/>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c r="A200" s="1"/>
      <c r="B200" s="4"/>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c r="A201" s="1"/>
      <c r="B201" s="4"/>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c r="A202" s="1"/>
      <c r="B202" s="4"/>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c r="A203" s="1"/>
      <c r="B203" s="4"/>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c r="A204" s="1"/>
      <c r="B204" s="4"/>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c r="A205" s="1"/>
      <c r="B205" s="4"/>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c r="A206" s="1"/>
      <c r="B206" s="4"/>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c r="A207" s="1"/>
      <c r="B207" s="4"/>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c r="A208" s="1"/>
      <c r="B208" s="4"/>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c r="A209" s="1"/>
      <c r="B209" s="4"/>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c r="A210" s="1"/>
      <c r="B210" s="4"/>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c r="A211" s="1"/>
      <c r="B211" s="4"/>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c r="A212" s="1"/>
      <c r="B212" s="4"/>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c r="A213" s="1"/>
      <c r="B213" s="4"/>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c r="A214" s="1"/>
      <c r="B214" s="4"/>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c r="A215" s="1"/>
      <c r="B215" s="4"/>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c r="A216" s="1"/>
      <c r="B216" s="4"/>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c r="A217" s="1"/>
      <c r="B217" s="4"/>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c r="A218" s="1"/>
      <c r="B218" s="4"/>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c r="A219" s="1"/>
      <c r="B219" s="4"/>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c r="A220" s="1"/>
      <c r="B220" s="4"/>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c r="A221" s="1"/>
      <c r="B221" s="4"/>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c r="A222" s="1"/>
      <c r="B222" s="4"/>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c r="A223" s="1"/>
      <c r="B223" s="4"/>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c r="A224" s="1"/>
      <c r="B224" s="4"/>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c r="A225" s="1"/>
      <c r="B225" s="4"/>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c r="A226" s="1"/>
      <c r="B226" s="4"/>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c r="A227" s="1"/>
      <c r="B227" s="4"/>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c r="A228" s="1"/>
      <c r="B228" s="4"/>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c r="A229" s="1"/>
      <c r="B229" s="4"/>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c r="A230" s="1"/>
      <c r="B230" s="4"/>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c r="A231" s="1"/>
      <c r="B231" s="4"/>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c r="A232" s="1"/>
      <c r="B232" s="4"/>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c r="A233" s="1"/>
      <c r="B233" s="4"/>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c r="A234" s="1"/>
      <c r="B234" s="4"/>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c r="A235" s="1"/>
      <c r="B235" s="4"/>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c r="A236" s="1"/>
      <c r="B236" s="4"/>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c r="A237" s="1"/>
      <c r="B237" s="4"/>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1"/>
      <c r="B238" s="4"/>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1"/>
      <c r="B239" s="4"/>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1"/>
      <c r="B240" s="4"/>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1"/>
      <c r="B241" s="4"/>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1"/>
      <c r="B242" s="4"/>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1"/>
      <c r="B243" s="4"/>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c r="A244" s="1"/>
      <c r="B244" s="4"/>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c r="A245" s="1"/>
      <c r="B245" s="4"/>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c r="A246" s="1"/>
      <c r="B246" s="4"/>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c r="A247" s="1"/>
      <c r="B247" s="4"/>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c r="A248" s="1"/>
      <c r="B248" s="4"/>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c r="A249" s="1"/>
      <c r="B249" s="4"/>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c r="A250" s="1"/>
      <c r="B250" s="4"/>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c r="A251" s="1"/>
      <c r="B251" s="4"/>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c r="A252" s="1"/>
      <c r="B252" s="4"/>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c r="A253" s="1"/>
      <c r="B253" s="4"/>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c r="A254" s="1"/>
      <c r="B254" s="4"/>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c r="A255" s="1"/>
      <c r="B255" s="4"/>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c r="A256" s="1"/>
      <c r="B256" s="4"/>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c r="A257" s="1"/>
      <c r="B257" s="4"/>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c r="A258" s="1"/>
      <c r="B258" s="4"/>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c r="A259" s="1"/>
      <c r="B259" s="4"/>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c r="A260" s="1"/>
      <c r="B260" s="4"/>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c r="A261" s="1"/>
      <c r="B261" s="4"/>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c r="A262" s="1"/>
      <c r="B262" s="4"/>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c r="A263" s="1"/>
      <c r="B263" s="4"/>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c r="A264" s="1"/>
      <c r="B264" s="4"/>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c r="A265" s="1"/>
      <c r="B265" s="4"/>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c r="A266" s="1"/>
      <c r="B266" s="4"/>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c r="A267" s="1"/>
      <c r="B267" s="4"/>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c r="A268" s="1"/>
      <c r="B268" s="4"/>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c r="A269" s="1"/>
      <c r="B269" s="4"/>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c r="A270" s="1"/>
      <c r="B270" s="4"/>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c r="A271" s="1"/>
      <c r="B271" s="4"/>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c r="A272" s="1"/>
      <c r="B272" s="4"/>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c r="A273" s="1"/>
      <c r="B273" s="4"/>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c r="A274" s="1"/>
      <c r="B274" s="4"/>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c r="A275" s="1"/>
      <c r="B275" s="4"/>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c r="A276" s="1"/>
      <c r="B276" s="4"/>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c r="A277" s="1"/>
      <c r="B277" s="4"/>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c r="A278" s="1"/>
      <c r="B278" s="4"/>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c r="A279" s="1"/>
      <c r="B279" s="4"/>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c r="A280" s="1"/>
      <c r="B280" s="4"/>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c r="A281" s="1"/>
      <c r="B281" s="4"/>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c r="A282" s="1"/>
      <c r="B282" s="4"/>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c r="A283" s="1"/>
      <c r="B283" s="4"/>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c r="A284" s="1"/>
      <c r="B284" s="4"/>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c r="A285" s="1"/>
      <c r="B285" s="4"/>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c r="A286" s="1"/>
      <c r="B286" s="4"/>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c r="A287" s="1"/>
      <c r="B287" s="4"/>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c r="A288" s="1"/>
      <c r="B288" s="4"/>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c r="A289" s="1"/>
      <c r="B289" s="4"/>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c r="A290" s="1"/>
      <c r="B290" s="4"/>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c r="A291" s="1"/>
      <c r="B291" s="4"/>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c r="A292" s="1"/>
      <c r="B292" s="4"/>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c r="A293" s="1"/>
      <c r="B293" s="4"/>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c r="A294" s="1"/>
      <c r="B294" s="4"/>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c r="A295" s="1"/>
      <c r="B295" s="4"/>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c r="A296" s="1"/>
      <c r="B296" s="4"/>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c r="A297" s="1"/>
      <c r="B297" s="4"/>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c r="A298" s="1"/>
      <c r="B298" s="4"/>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c r="A299" s="1"/>
      <c r="B299" s="4"/>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c r="A300" s="1"/>
      <c r="B300" s="4"/>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c r="A301" s="1"/>
      <c r="B301" s="4"/>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c r="A302" s="1"/>
      <c r="B302" s="4"/>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c r="A303" s="1"/>
      <c r="B303" s="4"/>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c r="A304" s="1"/>
      <c r="B304" s="4"/>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c r="A305" s="1"/>
      <c r="B305" s="4"/>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c r="A306" s="1"/>
      <c r="B306" s="4"/>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c r="A307" s="1"/>
      <c r="B307" s="4"/>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c r="A308" s="1"/>
      <c r="B308" s="4"/>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c r="A309" s="1"/>
      <c r="B309" s="4"/>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c r="A310" s="1"/>
      <c r="B310" s="4"/>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c r="A311" s="1"/>
      <c r="B311" s="4"/>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c r="A312" s="1"/>
      <c r="B312" s="4"/>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c r="A313" s="1"/>
      <c r="B313" s="4"/>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c r="A314" s="1"/>
      <c r="B314" s="4"/>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c r="A315" s="1"/>
      <c r="B315" s="4"/>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c r="A316" s="1"/>
      <c r="B316" s="4"/>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c r="A317" s="1"/>
      <c r="B317" s="4"/>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c r="A318" s="1"/>
      <c r="B318" s="4"/>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c r="A319" s="1"/>
      <c r="B319" s="4"/>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c r="A320" s="1"/>
      <c r="B320" s="4"/>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c r="A321" s="1"/>
      <c r="B321" s="4"/>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c r="A322" s="1"/>
      <c r="B322" s="4"/>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c r="A323" s="1"/>
      <c r="B323" s="4"/>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c r="A324" s="1"/>
      <c r="B324" s="4"/>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c r="A325" s="1"/>
      <c r="B325" s="4"/>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c r="A326" s="1"/>
      <c r="B326" s="4"/>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c r="A327" s="1"/>
      <c r="B327" s="4"/>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c r="A328" s="1"/>
      <c r="B328" s="4"/>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c r="A329" s="1"/>
      <c r="B329" s="4"/>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c r="A330" s="1"/>
      <c r="B330" s="4"/>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c r="A331" s="1"/>
      <c r="B331" s="4"/>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c r="A332" s="1"/>
      <c r="B332" s="4"/>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c r="A333" s="1"/>
      <c r="B333" s="4"/>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c r="A334" s="1"/>
      <c r="B334" s="4"/>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c r="A335" s="1"/>
      <c r="B335" s="4"/>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c r="A336" s="1"/>
      <c r="B336" s="4"/>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c r="A337" s="1"/>
      <c r="B337" s="4"/>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c r="A338" s="1"/>
      <c r="B338" s="4"/>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c r="A339" s="1"/>
      <c r="B339" s="4"/>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c r="A340" s="1"/>
      <c r="B340" s="4"/>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c r="A341" s="1"/>
      <c r="B341" s="4"/>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c r="A342" s="1"/>
      <c r="B342" s="4"/>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c r="A343" s="1"/>
      <c r="B343" s="4"/>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c r="A344" s="1"/>
      <c r="B344" s="4"/>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c r="A345" s="1"/>
      <c r="B345" s="4"/>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c r="A346" s="1"/>
      <c r="B346" s="4"/>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c r="A347" s="1"/>
      <c r="B347" s="4"/>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c r="A348" s="1"/>
      <c r="B348" s="4"/>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c r="A349" s="1"/>
      <c r="B349" s="4"/>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c r="A350" s="1"/>
      <c r="B350" s="4"/>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c r="A351" s="1"/>
      <c r="B351" s="4"/>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c r="A352" s="1"/>
      <c r="B352" s="4"/>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c r="A353" s="1"/>
      <c r="B353" s="4"/>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c r="A354" s="1"/>
      <c r="B354" s="4"/>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c r="A355" s="1"/>
      <c r="B355" s="4"/>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c r="A356" s="1"/>
      <c r="B356" s="4"/>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c r="A357" s="1"/>
      <c r="B357" s="4"/>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c r="A358" s="1"/>
      <c r="B358" s="4"/>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c r="A359" s="1"/>
      <c r="B359" s="4"/>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c r="A360" s="1"/>
      <c r="B360" s="4"/>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c r="A361" s="1"/>
      <c r="B361" s="4"/>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c r="A362" s="1"/>
      <c r="B362" s="4"/>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c r="A363" s="1"/>
      <c r="B363" s="4"/>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c r="A364" s="1"/>
      <c r="B364" s="4"/>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c r="A365" s="1"/>
      <c r="B365" s="4"/>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c r="A366" s="1"/>
      <c r="B366" s="4"/>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c r="A367" s="1"/>
      <c r="B367" s="4"/>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c r="A368" s="1"/>
      <c r="B368" s="4"/>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c r="A369" s="1"/>
      <c r="B369" s="4"/>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c r="A370" s="1"/>
      <c r="B370" s="4"/>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c r="A371" s="1"/>
      <c r="B371" s="4"/>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c r="A372" s="1"/>
      <c r="B372" s="4"/>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c r="A373" s="1"/>
      <c r="B373" s="4"/>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c r="A374" s="1"/>
      <c r="B374" s="4"/>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c r="A375" s="1"/>
      <c r="B375" s="4"/>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c r="A376" s="1"/>
      <c r="B376" s="4"/>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c r="A377" s="1"/>
      <c r="B377" s="4"/>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c r="A378" s="1"/>
      <c r="B378" s="4"/>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c r="A379" s="1"/>
      <c r="B379" s="4"/>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c r="A380" s="1"/>
      <c r="B380" s="4"/>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c r="A381" s="1"/>
      <c r="B381" s="4"/>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c r="A382" s="1"/>
      <c r="B382" s="4"/>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c r="A383" s="1"/>
      <c r="B383" s="4"/>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c r="A384" s="1"/>
      <c r="B384" s="4"/>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c r="A385" s="1"/>
      <c r="B385" s="4"/>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c r="A386" s="1"/>
      <c r="B386" s="4"/>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c r="A387" s="1"/>
      <c r="B387" s="4"/>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c r="A388" s="1"/>
      <c r="B388" s="4"/>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c r="A389" s="1"/>
      <c r="B389" s="4"/>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c r="A390" s="1"/>
      <c r="B390" s="4"/>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c r="A391" s="1"/>
      <c r="B391" s="4"/>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c r="A392" s="1"/>
      <c r="B392" s="4"/>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c r="A393" s="1"/>
      <c r="B393" s="4"/>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c r="A394" s="1"/>
      <c r="B394" s="4"/>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c r="A395" s="1"/>
      <c r="B395" s="4"/>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c r="A396" s="1"/>
      <c r="B396" s="4"/>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c r="A397" s="1"/>
      <c r="B397" s="4"/>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c r="A398" s="1"/>
      <c r="B398" s="4"/>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c r="A399" s="1"/>
      <c r="B399" s="4"/>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c r="A400" s="1"/>
      <c r="B400" s="4"/>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c r="A401" s="1"/>
      <c r="B401" s="4"/>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c r="A402" s="1"/>
      <c r="B402" s="4"/>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c r="A403" s="1"/>
      <c r="B403" s="4"/>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c r="A404" s="1"/>
      <c r="B404" s="4"/>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c r="A405" s="1"/>
      <c r="B405" s="4"/>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c r="A406" s="1"/>
      <c r="B406" s="4"/>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c r="A407" s="1"/>
      <c r="B407" s="4"/>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c r="A408" s="1"/>
      <c r="B408" s="4"/>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c r="A409" s="1"/>
      <c r="B409" s="4"/>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c r="A410" s="1"/>
      <c r="B410" s="4"/>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c r="A411" s="1"/>
      <c r="B411" s="4"/>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c r="A412" s="1"/>
      <c r="B412" s="4"/>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c r="A413" s="1"/>
      <c r="B413" s="4"/>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c r="A414" s="1"/>
      <c r="B414" s="4"/>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c r="A415" s="1"/>
      <c r="B415" s="4"/>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c r="A416" s="1"/>
      <c r="B416" s="4"/>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c r="A417" s="1"/>
      <c r="B417" s="4"/>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c r="A418" s="1"/>
      <c r="B418" s="4"/>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c r="A419" s="1"/>
      <c r="B419" s="4"/>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c r="A420" s="1"/>
      <c r="B420" s="4"/>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c r="A421" s="1"/>
      <c r="B421" s="4"/>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c r="A422" s="1"/>
      <c r="B422" s="4"/>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c r="A423" s="1"/>
      <c r="B423" s="4"/>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c r="A424" s="1"/>
      <c r="B424" s="4"/>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c r="A425" s="1"/>
      <c r="B425" s="4"/>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c r="A426" s="1"/>
      <c r="B426" s="4"/>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c r="A427" s="1"/>
      <c r="B427" s="4"/>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c r="A428" s="1"/>
      <c r="B428" s="4"/>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c r="A429" s="1"/>
      <c r="B429" s="4"/>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c r="A430" s="1"/>
      <c r="B430" s="4"/>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c r="A431" s="1"/>
      <c r="B431" s="4"/>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c r="A432" s="1"/>
      <c r="B432" s="4"/>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c r="A433" s="1"/>
      <c r="B433" s="4"/>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c r="A434" s="1"/>
      <c r="B434" s="4"/>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c r="A435" s="1"/>
      <c r="B435" s="4"/>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c r="A436" s="1"/>
      <c r="B436" s="4"/>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c r="A437" s="1"/>
      <c r="B437" s="4"/>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c r="A438" s="1"/>
      <c r="B438" s="4"/>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c r="A439" s="1"/>
      <c r="B439" s="4"/>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c r="A440" s="1"/>
      <c r="B440" s="4"/>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c r="A441" s="1"/>
      <c r="B441" s="4"/>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c r="A442" s="1"/>
      <c r="B442" s="4"/>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c r="A443" s="1"/>
      <c r="B443" s="4"/>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c r="A444" s="1"/>
      <c r="B444" s="4"/>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c r="A445" s="1"/>
      <c r="B445" s="4"/>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c r="A446" s="1"/>
      <c r="B446" s="4"/>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c r="A447" s="1"/>
      <c r="B447" s="4"/>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c r="A448" s="1"/>
      <c r="B448" s="4"/>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c r="A449" s="1"/>
      <c r="B449" s="4"/>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c r="A450" s="1"/>
      <c r="B450" s="4"/>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c r="A451" s="1"/>
      <c r="B451" s="4"/>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c r="A452" s="1"/>
      <c r="B452" s="4"/>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c r="A453" s="1"/>
      <c r="B453" s="4"/>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c r="A454" s="1"/>
      <c r="B454" s="4"/>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c r="A455" s="1"/>
      <c r="B455" s="4"/>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c r="A456" s="1"/>
      <c r="B456" s="4"/>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c r="A457" s="1"/>
      <c r="B457" s="4"/>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c r="A458" s="1"/>
      <c r="B458" s="4"/>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c r="A459" s="1"/>
      <c r="B459" s="4"/>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c r="A460" s="1"/>
      <c r="B460" s="4"/>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c r="A461" s="1"/>
      <c r="B461" s="4"/>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c r="A462" s="1"/>
      <c r="B462" s="4"/>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c r="A463" s="1"/>
      <c r="B463" s="4"/>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c r="A464" s="1"/>
      <c r="B464" s="4"/>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c r="A465" s="1"/>
      <c r="B465" s="4"/>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c r="A466" s="1"/>
      <c r="B466" s="4"/>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c r="A467" s="1"/>
      <c r="B467" s="4"/>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c r="A468" s="1"/>
      <c r="B468" s="4"/>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c r="A469" s="1"/>
      <c r="B469" s="4"/>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c r="A470" s="1"/>
      <c r="B470" s="4"/>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c r="A471" s="1"/>
      <c r="B471" s="4"/>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c r="A472" s="1"/>
      <c r="B472" s="4"/>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c r="A473" s="1"/>
      <c r="B473" s="4"/>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c r="A474" s="1"/>
      <c r="B474" s="4"/>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c r="A475" s="1"/>
      <c r="B475" s="4"/>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c r="A476" s="1"/>
      <c r="B476" s="4"/>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c r="A477" s="1"/>
      <c r="B477" s="4"/>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c r="A478" s="1"/>
      <c r="B478" s="4"/>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c r="A479" s="1"/>
      <c r="B479" s="4"/>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c r="A480" s="1"/>
      <c r="B480" s="4"/>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c r="A481" s="1"/>
      <c r="B481" s="4"/>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c r="A482" s="1"/>
      <c r="B482" s="4"/>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c r="A483" s="1"/>
      <c r="B483" s="4"/>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c r="A484" s="1"/>
      <c r="B484" s="4"/>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c r="A485" s="1"/>
      <c r="B485" s="4"/>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c r="A486" s="1"/>
      <c r="B486" s="4"/>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c r="A487" s="1"/>
      <c r="B487" s="4"/>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c r="A488" s="1"/>
      <c r="B488" s="4"/>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c r="A489" s="1"/>
      <c r="B489" s="4"/>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c r="A490" s="1"/>
      <c r="B490" s="4"/>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c r="A491" s="1"/>
      <c r="B491" s="4"/>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c r="A492" s="1"/>
      <c r="B492" s="4"/>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c r="A493" s="1"/>
      <c r="B493" s="4"/>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c r="A494" s="1"/>
      <c r="B494" s="4"/>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c r="A495" s="1"/>
      <c r="B495" s="4"/>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c r="A496" s="1"/>
      <c r="B496" s="4"/>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c r="A497" s="1"/>
      <c r="B497" s="4"/>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c r="A498" s="1"/>
      <c r="B498" s="4"/>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c r="A499" s="1"/>
      <c r="B499" s="4"/>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c r="A500" s="1"/>
      <c r="B500" s="4"/>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c r="A501" s="1"/>
      <c r="B501" s="4"/>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c r="A502" s="1"/>
      <c r="B502" s="4"/>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c r="A503" s="1"/>
      <c r="B503" s="4"/>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c r="A504" s="1"/>
      <c r="B504" s="4"/>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c r="A505" s="1"/>
      <c r="B505" s="4"/>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c r="A506" s="1"/>
      <c r="B506" s="4"/>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c r="A507" s="1"/>
      <c r="B507" s="4"/>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c r="A508" s="1"/>
      <c r="B508" s="4"/>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c r="A509" s="1"/>
      <c r="B509" s="4"/>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c r="A510" s="1"/>
      <c r="B510" s="4"/>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c r="A511" s="1"/>
      <c r="B511" s="4"/>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c r="A512" s="1"/>
      <c r="B512" s="4"/>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c r="A513" s="1"/>
      <c r="B513" s="4"/>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c r="A514" s="1"/>
      <c r="B514" s="4"/>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c r="A515" s="1"/>
      <c r="B515" s="4"/>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c r="A516" s="1"/>
      <c r="B516" s="4"/>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c r="A517" s="1"/>
      <c r="B517" s="4"/>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c r="A518" s="1"/>
      <c r="B518" s="4"/>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c r="A519" s="1"/>
      <c r="B519" s="4"/>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c r="A520" s="1"/>
      <c r="B520" s="4"/>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c r="A521" s="1"/>
      <c r="B521" s="4"/>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c r="A522" s="1"/>
      <c r="B522" s="4"/>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c r="A523" s="1"/>
      <c r="B523" s="4"/>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c r="A524" s="1"/>
      <c r="B524" s="4"/>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c r="A525" s="1"/>
      <c r="B525" s="4"/>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c r="A526" s="1"/>
      <c r="B526" s="4"/>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c r="A527" s="1"/>
      <c r="B527" s="4"/>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c r="A528" s="1"/>
      <c r="B528" s="4"/>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c r="A529" s="1"/>
      <c r="B529" s="4"/>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c r="A530" s="1"/>
      <c r="B530" s="4"/>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c r="A531" s="1"/>
      <c r="B531" s="4"/>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c r="A532" s="1"/>
      <c r="B532" s="4"/>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c r="A533" s="1"/>
      <c r="B533" s="4"/>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c r="A534" s="1"/>
      <c r="B534" s="4"/>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c r="A535" s="1"/>
      <c r="B535" s="4"/>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c r="A536" s="1"/>
      <c r="B536" s="4"/>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c r="A537" s="1"/>
      <c r="B537" s="4"/>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c r="A538" s="1"/>
      <c r="B538" s="4"/>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c r="A539" s="1"/>
      <c r="B539" s="4"/>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c r="A540" s="1"/>
      <c r="B540" s="4"/>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c r="A541" s="1"/>
      <c r="B541" s="4"/>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c r="A542" s="1"/>
      <c r="B542" s="4"/>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c r="A543" s="1"/>
      <c r="B543" s="4"/>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c r="A544" s="1"/>
      <c r="B544" s="4"/>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c r="A545" s="1"/>
      <c r="B545" s="4"/>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c r="A546" s="1"/>
      <c r="B546" s="4"/>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c r="A547" s="1"/>
      <c r="B547" s="4"/>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c r="A548" s="1"/>
      <c r="B548" s="4"/>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c r="A549" s="1"/>
      <c r="B549" s="4"/>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c r="A550" s="1"/>
      <c r="B550" s="4"/>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c r="A551" s="1"/>
      <c r="B551" s="4"/>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c r="A552" s="1"/>
      <c r="B552" s="4"/>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c r="A553" s="1"/>
      <c r="B553" s="4"/>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c r="A554" s="1"/>
      <c r="B554" s="4"/>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c r="A555" s="1"/>
      <c r="B555" s="4"/>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c r="A556" s="1"/>
      <c r="B556" s="4"/>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c r="A557" s="1"/>
      <c r="B557" s="4"/>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c r="A558" s="1"/>
      <c r="B558" s="4"/>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c r="A559" s="1"/>
      <c r="B559" s="4"/>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c r="A560" s="1"/>
      <c r="B560" s="4"/>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c r="A561" s="1"/>
      <c r="B561" s="4"/>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c r="A562" s="1"/>
      <c r="B562" s="4"/>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c r="A563" s="1"/>
      <c r="B563" s="4"/>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c r="A564" s="1"/>
      <c r="B564" s="4"/>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c r="A565" s="1"/>
      <c r="B565" s="4"/>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c r="A566" s="1"/>
      <c r="B566" s="4"/>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c r="A567" s="1"/>
      <c r="B567" s="4"/>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c r="A568" s="1"/>
      <c r="B568" s="4"/>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c r="A569" s="1"/>
      <c r="B569" s="4"/>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c r="A570" s="1"/>
      <c r="B570" s="4"/>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c r="A571" s="1"/>
      <c r="B571" s="4"/>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c r="A572" s="1"/>
      <c r="B572" s="4"/>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c r="A573" s="1"/>
      <c r="B573" s="4"/>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c r="A574" s="1"/>
      <c r="B574" s="4"/>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c r="A575" s="1"/>
      <c r="B575" s="4"/>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c r="A576" s="1"/>
      <c r="B576" s="4"/>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c r="A577" s="1"/>
      <c r="B577" s="4"/>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c r="A578" s="1"/>
      <c r="B578" s="4"/>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c r="A579" s="1"/>
      <c r="B579" s="4"/>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c r="A580" s="1"/>
      <c r="B580" s="4"/>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c r="A581" s="1"/>
      <c r="B581" s="4"/>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c r="A582" s="1"/>
      <c r="B582" s="4"/>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c r="A583" s="1"/>
      <c r="B583" s="4"/>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c r="A584" s="1"/>
      <c r="B584" s="4"/>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c r="A585" s="1"/>
      <c r="B585" s="4"/>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c r="A586" s="1"/>
      <c r="B586" s="4"/>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c r="A587" s="1"/>
      <c r="B587" s="4"/>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c r="A588" s="1"/>
      <c r="B588" s="4"/>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c r="A589" s="1"/>
      <c r="B589" s="4"/>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c r="A590" s="1"/>
      <c r="B590" s="4"/>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c r="A591" s="1"/>
      <c r="B591" s="4"/>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c r="A592" s="1"/>
      <c r="B592" s="4"/>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c r="A593" s="1"/>
      <c r="B593" s="4"/>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c r="A594" s="1"/>
      <c r="B594" s="4"/>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c r="A595" s="1"/>
      <c r="B595" s="4"/>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c r="A596" s="1"/>
      <c r="B596" s="4"/>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c r="A597" s="1"/>
      <c r="B597" s="4"/>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c r="A598" s="1"/>
      <c r="B598" s="4"/>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c r="A599" s="1"/>
      <c r="B599" s="4"/>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c r="A600" s="1"/>
      <c r="B600" s="4"/>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c r="A601" s="1"/>
      <c r="B601" s="4"/>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c r="A602" s="1"/>
      <c r="B602" s="4"/>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c r="A603" s="1"/>
      <c r="B603" s="4"/>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c r="A604" s="1"/>
      <c r="B604" s="4"/>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c r="A605" s="1"/>
      <c r="B605" s="4"/>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c r="A606" s="1"/>
      <c r="B606" s="4"/>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c r="A607" s="1"/>
      <c r="B607" s="4"/>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c r="A608" s="1"/>
      <c r="B608" s="4"/>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c r="A609" s="1"/>
      <c r="B609" s="4"/>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c r="A610" s="1"/>
      <c r="B610" s="4"/>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c r="A611" s="1"/>
      <c r="B611" s="4"/>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c r="A612" s="1"/>
      <c r="B612" s="4"/>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c r="A613" s="1"/>
      <c r="B613" s="4"/>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c r="A614" s="1"/>
      <c r="B614" s="4"/>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c r="A615" s="1"/>
      <c r="B615" s="4"/>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c r="A616" s="1"/>
      <c r="B616" s="4"/>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c r="A617" s="1"/>
      <c r="B617" s="4"/>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c r="A618" s="1"/>
      <c r="B618" s="4"/>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c r="A619" s="1"/>
      <c r="B619" s="4"/>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c r="A620" s="1"/>
      <c r="B620" s="4"/>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c r="A621" s="1"/>
      <c r="B621" s="4"/>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c r="A622" s="1"/>
      <c r="B622" s="4"/>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c r="A623" s="1"/>
      <c r="B623" s="4"/>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c r="A624" s="1"/>
      <c r="B624" s="4"/>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c r="A625" s="1"/>
      <c r="B625" s="4"/>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c r="A626" s="1"/>
      <c r="B626" s="4"/>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c r="A627" s="1"/>
      <c r="B627" s="4"/>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c r="A628" s="1"/>
      <c r="B628" s="4"/>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c r="A629" s="1"/>
      <c r="B629" s="4"/>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c r="A630" s="1"/>
      <c r="B630" s="4"/>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c r="A631" s="1"/>
      <c r="B631" s="4"/>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c r="A632" s="1"/>
      <c r="B632" s="4"/>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c r="A633" s="1"/>
      <c r="B633" s="4"/>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c r="A634" s="1"/>
      <c r="B634" s="4"/>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c r="A635" s="1"/>
      <c r="B635" s="4"/>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c r="A636" s="1"/>
      <c r="B636" s="4"/>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c r="A637" s="1"/>
      <c r="B637" s="4"/>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c r="A638" s="1"/>
      <c r="B638" s="4"/>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c r="A639" s="1"/>
      <c r="B639" s="4"/>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c r="A640" s="1"/>
      <c r="B640" s="4"/>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c r="A641" s="1"/>
      <c r="B641" s="4"/>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c r="A642" s="1"/>
      <c r="B642" s="4"/>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c r="A643" s="1"/>
      <c r="B643" s="4"/>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c r="A644" s="1"/>
      <c r="B644" s="4"/>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c r="A645" s="1"/>
      <c r="B645" s="4"/>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c r="A646" s="1"/>
      <c r="B646" s="4"/>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c r="A647" s="1"/>
      <c r="B647" s="4"/>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c r="A648" s="1"/>
      <c r="B648" s="4"/>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c r="A649" s="1"/>
      <c r="B649" s="4"/>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c r="A650" s="1"/>
      <c r="B650" s="4"/>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c r="A651" s="1"/>
      <c r="B651" s="4"/>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c r="A652" s="1"/>
      <c r="B652" s="4"/>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c r="A653" s="1"/>
      <c r="B653" s="4"/>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c r="A654" s="1"/>
      <c r="B654" s="4"/>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c r="A655" s="1"/>
      <c r="B655" s="4"/>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c r="A656" s="1"/>
      <c r="B656" s="4"/>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c r="A657" s="1"/>
      <c r="B657" s="4"/>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c r="A658" s="1"/>
      <c r="B658" s="4"/>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c r="A659" s="1"/>
      <c r="B659" s="4"/>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c r="A660" s="1"/>
      <c r="B660" s="4"/>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c r="A661" s="1"/>
      <c r="B661" s="4"/>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c r="A662" s="1"/>
      <c r="B662" s="4"/>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c r="A663" s="1"/>
      <c r="B663" s="4"/>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c r="A664" s="1"/>
      <c r="B664" s="4"/>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c r="A665" s="1"/>
      <c r="B665" s="4"/>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c r="A666" s="1"/>
      <c r="B666" s="4"/>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c r="A667" s="1"/>
      <c r="B667" s="4"/>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c r="A668" s="1"/>
      <c r="B668" s="4"/>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c r="A669" s="1"/>
      <c r="B669" s="4"/>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c r="A670" s="1"/>
      <c r="B670" s="4"/>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c r="A671" s="1"/>
      <c r="B671" s="4"/>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c r="A672" s="1"/>
      <c r="B672" s="4"/>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c r="A673" s="1"/>
      <c r="B673" s="4"/>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c r="A674" s="1"/>
      <c r="B674" s="4"/>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c r="A675" s="1"/>
      <c r="B675" s="4"/>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c r="A676" s="1"/>
      <c r="B676" s="4"/>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c r="A677" s="1"/>
      <c r="B677" s="4"/>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c r="A678" s="1"/>
      <c r="B678" s="4"/>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c r="A679" s="1"/>
      <c r="B679" s="4"/>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c r="A680" s="1"/>
      <c r="B680" s="4"/>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c r="A681" s="1"/>
      <c r="B681" s="4"/>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c r="A682" s="1"/>
      <c r="B682" s="4"/>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c r="A683" s="1"/>
      <c r="B683" s="4"/>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c r="A684" s="1"/>
      <c r="B684" s="4"/>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c r="A685" s="1"/>
      <c r="B685" s="4"/>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c r="A686" s="1"/>
      <c r="B686" s="4"/>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c r="A687" s="1"/>
      <c r="B687" s="4"/>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c r="A688" s="1"/>
      <c r="B688" s="4"/>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c r="A689" s="1"/>
      <c r="B689" s="4"/>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c r="A690" s="1"/>
      <c r="B690" s="4"/>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c r="A691" s="1"/>
      <c r="B691" s="4"/>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c r="A692" s="1"/>
      <c r="B692" s="4"/>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c r="A693" s="1"/>
      <c r="B693" s="4"/>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c r="A694" s="1"/>
      <c r="B694" s="4"/>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c r="A695" s="1"/>
      <c r="B695" s="4"/>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c r="A696" s="1"/>
      <c r="B696" s="4"/>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c r="A697" s="1"/>
      <c r="B697" s="4"/>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c r="A698" s="1"/>
      <c r="B698" s="4"/>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c r="A699" s="1"/>
      <c r="B699" s="4"/>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c r="A700" s="1"/>
      <c r="B700" s="4"/>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c r="A701" s="1"/>
      <c r="B701" s="4"/>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c r="A702" s="1"/>
      <c r="B702" s="4"/>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c r="A703" s="1"/>
      <c r="B703" s="4"/>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c r="A704" s="1"/>
      <c r="B704" s="4"/>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c r="A705" s="1"/>
      <c r="B705" s="4"/>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c r="A706" s="1"/>
      <c r="B706" s="4"/>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c r="A707" s="1"/>
      <c r="B707" s="4"/>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c r="A708" s="1"/>
      <c r="B708" s="4"/>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c r="A709" s="1"/>
      <c r="B709" s="4"/>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c r="A710" s="1"/>
      <c r="B710" s="4"/>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c r="A711" s="1"/>
      <c r="B711" s="4"/>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c r="A712" s="1"/>
      <c r="B712" s="4"/>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c r="A713" s="1"/>
      <c r="B713" s="4"/>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c r="A714" s="1"/>
      <c r="B714" s="4"/>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c r="A715" s="1"/>
      <c r="B715" s="4"/>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c r="A716" s="1"/>
      <c r="B716" s="4"/>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c r="A717" s="1"/>
      <c r="B717" s="4"/>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c r="A718" s="1"/>
      <c r="B718" s="4"/>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c r="A719" s="1"/>
      <c r="B719" s="4"/>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c r="A720" s="1"/>
      <c r="B720" s="4"/>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c r="A721" s="1"/>
      <c r="B721" s="4"/>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c r="A722" s="1"/>
      <c r="B722" s="4"/>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c r="A723" s="1"/>
      <c r="B723" s="4"/>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c r="A724" s="1"/>
      <c r="B724" s="4"/>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c r="A725" s="1"/>
      <c r="B725" s="4"/>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c r="A726" s="1"/>
      <c r="B726" s="4"/>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c r="A727" s="1"/>
      <c r="B727" s="4"/>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c r="A728" s="1"/>
      <c r="B728" s="4"/>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c r="A729" s="1"/>
      <c r="B729" s="4"/>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c r="A730" s="1"/>
      <c r="B730" s="4"/>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c r="A731" s="1"/>
      <c r="B731" s="4"/>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c r="A732" s="1"/>
      <c r="B732" s="4"/>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c r="A733" s="1"/>
      <c r="B733" s="4"/>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c r="A734" s="1"/>
      <c r="B734" s="4"/>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c r="A735" s="1"/>
      <c r="B735" s="4"/>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c r="A736" s="1"/>
      <c r="B736" s="4"/>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c r="A737" s="1"/>
      <c r="B737" s="4"/>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c r="A738" s="1"/>
      <c r="B738" s="4"/>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c r="A739" s="1"/>
      <c r="B739" s="4"/>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c r="A740" s="1"/>
      <c r="B740" s="4"/>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c r="A741" s="1"/>
      <c r="B741" s="4"/>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c r="A742" s="1"/>
      <c r="B742" s="4"/>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c r="A743" s="1"/>
      <c r="B743" s="4"/>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c r="A744" s="1"/>
      <c r="B744" s="4"/>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c r="A745" s="1"/>
      <c r="B745" s="4"/>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c r="A746" s="1"/>
      <c r="B746" s="4"/>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c r="A747" s="1"/>
      <c r="B747" s="4"/>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c r="A748" s="1"/>
      <c r="B748" s="4"/>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c r="A749" s="1"/>
      <c r="B749" s="4"/>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c r="A750" s="1"/>
      <c r="B750" s="4"/>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c r="A751" s="1"/>
      <c r="B751" s="4"/>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c r="A752" s="1"/>
      <c r="B752" s="4"/>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c r="A753" s="1"/>
      <c r="B753" s="4"/>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c r="A754" s="1"/>
      <c r="B754" s="4"/>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c r="A755" s="1"/>
      <c r="B755" s="4"/>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c r="A756" s="1"/>
      <c r="B756" s="4"/>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c r="A757" s="1"/>
      <c r="B757" s="4"/>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c r="A758" s="1"/>
      <c r="B758" s="4"/>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c r="A759" s="1"/>
      <c r="B759" s="4"/>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c r="A760" s="1"/>
      <c r="B760" s="4"/>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c r="A761" s="1"/>
      <c r="B761" s="4"/>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c r="A762" s="1"/>
      <c r="B762" s="4"/>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c r="A763" s="1"/>
      <c r="B763" s="4"/>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c r="A764" s="1"/>
      <c r="B764" s="4"/>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c r="A765" s="1"/>
      <c r="B765" s="4"/>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c r="A766" s="1"/>
      <c r="B766" s="4"/>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c r="A767" s="1"/>
      <c r="B767" s="4"/>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c r="A768" s="1"/>
      <c r="B768" s="4"/>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c r="A769" s="1"/>
      <c r="B769" s="4"/>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c r="A770" s="1"/>
      <c r="B770" s="4"/>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c r="A771" s="1"/>
      <c r="B771" s="4"/>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c r="A772" s="1"/>
      <c r="B772" s="4"/>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c r="A773" s="1"/>
      <c r="B773" s="4"/>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c r="A774" s="1"/>
      <c r="B774" s="4"/>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c r="A775" s="1"/>
      <c r="B775" s="4"/>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c r="A776" s="1"/>
      <c r="B776" s="4"/>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c r="A777" s="1"/>
      <c r="B777" s="4"/>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c r="A778" s="1"/>
      <c r="B778" s="4"/>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c r="A779" s="1"/>
      <c r="B779" s="4"/>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c r="A780" s="1"/>
      <c r="B780" s="4"/>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c r="A781" s="1"/>
      <c r="B781" s="4"/>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c r="A782" s="1"/>
      <c r="B782" s="4"/>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c r="A783" s="1"/>
      <c r="B783" s="4"/>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c r="A784" s="1"/>
      <c r="B784" s="4"/>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c r="A785" s="1"/>
      <c r="B785" s="4"/>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c r="A786" s="1"/>
      <c r="B786" s="4"/>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c r="A787" s="1"/>
      <c r="B787" s="4"/>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c r="A788" s="1"/>
      <c r="B788" s="4"/>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c r="A789" s="1"/>
      <c r="B789" s="4"/>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c r="A790" s="1"/>
      <c r="B790" s="4"/>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c r="A791" s="1"/>
      <c r="B791" s="4"/>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c r="A792" s="1"/>
      <c r="B792" s="4"/>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c r="A793" s="1"/>
      <c r="B793" s="4"/>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c r="A794" s="1"/>
      <c r="B794" s="4"/>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c r="A795" s="1"/>
      <c r="B795" s="4"/>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c r="A796" s="1"/>
      <c r="B796" s="4"/>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c r="A797" s="1"/>
      <c r="B797" s="4"/>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c r="A798" s="1"/>
      <c r="B798" s="4"/>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c r="A799" s="1"/>
      <c r="B799" s="4"/>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c r="A800" s="1"/>
      <c r="B800" s="4"/>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c r="A801" s="1"/>
      <c r="B801" s="4"/>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c r="A802" s="1"/>
      <c r="B802" s="4"/>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c r="A803" s="1"/>
      <c r="B803" s="4"/>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c r="A804" s="1"/>
      <c r="B804" s="4"/>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c r="A805" s="1"/>
      <c r="B805" s="4"/>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c r="A806" s="1"/>
      <c r="B806" s="4"/>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c r="A807" s="1"/>
      <c r="B807" s="4"/>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c r="A808" s="1"/>
      <c r="B808" s="4"/>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c r="A809" s="1"/>
      <c r="B809" s="4"/>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c r="A810" s="1"/>
      <c r="B810" s="4"/>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c r="A811" s="1"/>
      <c r="B811" s="4"/>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c r="A812" s="1"/>
      <c r="B812" s="4"/>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c r="A813" s="1"/>
      <c r="B813" s="4"/>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c r="A814" s="1"/>
      <c r="B814" s="4"/>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c r="A815" s="1"/>
      <c r="B815" s="4"/>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c r="A816" s="1"/>
      <c r="B816" s="4"/>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c r="A817" s="1"/>
      <c r="B817" s="4"/>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c r="A818" s="1"/>
      <c r="B818" s="4"/>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c r="A819" s="1"/>
      <c r="B819" s="4"/>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c r="A820" s="1"/>
      <c r="B820" s="4"/>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c r="A821" s="1"/>
      <c r="B821" s="4"/>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c r="A822" s="1"/>
      <c r="B822" s="4"/>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c r="A823" s="1"/>
      <c r="B823" s="4"/>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c r="A824" s="1"/>
      <c r="B824" s="4"/>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c r="A825" s="1"/>
      <c r="B825" s="4"/>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c r="A826" s="1"/>
      <c r="B826" s="4"/>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c r="A827" s="1"/>
      <c r="B827" s="4"/>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c r="A828" s="1"/>
      <c r="B828" s="4"/>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c r="A829" s="1"/>
      <c r="B829" s="4"/>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c r="A830" s="1"/>
      <c r="B830" s="4"/>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c r="A831" s="1"/>
      <c r="B831" s="4"/>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c r="A832" s="1"/>
      <c r="B832" s="4"/>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c r="A833" s="1"/>
      <c r="B833" s="4"/>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c r="A834" s="1"/>
      <c r="B834" s="4"/>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c r="A835" s="1"/>
      <c r="B835" s="4"/>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c r="A836" s="1"/>
      <c r="B836" s="4"/>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c r="A837" s="1"/>
      <c r="B837" s="4"/>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c r="A838" s="1"/>
      <c r="B838" s="4"/>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c r="A839" s="1"/>
      <c r="B839" s="4"/>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c r="A840" s="1"/>
      <c r="B840" s="4"/>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c r="A841" s="1"/>
      <c r="B841" s="4"/>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c r="A842" s="1"/>
      <c r="B842" s="4"/>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c r="A843" s="1"/>
      <c r="B843" s="4"/>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c r="A844" s="1"/>
      <c r="B844" s="4"/>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c r="A845" s="1"/>
      <c r="B845" s="4"/>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c r="A846" s="1"/>
      <c r="B846" s="4"/>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c r="A847" s="1"/>
      <c r="B847" s="4"/>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c r="A848" s="1"/>
      <c r="B848" s="4"/>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c r="A849" s="1"/>
      <c r="B849" s="4"/>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c r="A850" s="1"/>
      <c r="B850" s="4"/>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c r="A851" s="1"/>
      <c r="B851" s="4"/>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c r="A852" s="1"/>
      <c r="B852" s="4"/>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c r="A853" s="1"/>
      <c r="B853" s="4"/>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c r="A854" s="1"/>
      <c r="B854" s="4"/>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c r="A855" s="1"/>
      <c r="B855" s="4"/>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c r="A856" s="1"/>
      <c r="B856" s="4"/>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c r="A857" s="1"/>
      <c r="B857" s="4"/>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c r="A858" s="1"/>
      <c r="B858" s="4"/>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c r="A859" s="1"/>
      <c r="B859" s="4"/>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c r="A860" s="1"/>
      <c r="B860" s="4"/>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c r="A861" s="1"/>
      <c r="B861" s="4"/>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c r="A862" s="1"/>
      <c r="B862" s="4"/>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c r="A863" s="1"/>
      <c r="B863" s="4"/>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c r="A864" s="1"/>
      <c r="B864" s="4"/>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c r="A865" s="1"/>
      <c r="B865" s="4"/>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c r="A866" s="1"/>
      <c r="B866" s="4"/>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c r="A867" s="1"/>
      <c r="B867" s="4"/>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c r="A868" s="1"/>
      <c r="B868" s="4"/>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c r="A869" s="1"/>
      <c r="B869" s="4"/>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c r="A870" s="1"/>
      <c r="B870" s="4"/>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c r="A871" s="1"/>
      <c r="B871" s="4"/>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c r="A872" s="1"/>
      <c r="B872" s="4"/>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c r="A873" s="1"/>
      <c r="B873" s="4"/>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c r="A874" s="1"/>
      <c r="B874" s="4"/>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c r="A875" s="1"/>
      <c r="B875" s="4"/>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c r="A876" s="1"/>
      <c r="B876" s="4"/>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c r="A877" s="1"/>
      <c r="B877" s="4"/>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c r="A878" s="1"/>
      <c r="B878" s="4"/>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c r="A879" s="1"/>
      <c r="B879" s="4"/>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c r="A880" s="1"/>
      <c r="B880" s="4"/>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c r="A881" s="1"/>
      <c r="B881" s="4"/>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c r="A882" s="1"/>
      <c r="B882" s="4"/>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c r="A883" s="1"/>
      <c r="B883" s="4"/>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c r="A884" s="1"/>
      <c r="B884" s="4"/>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c r="A885" s="1"/>
      <c r="B885" s="4"/>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c r="A886" s="1"/>
      <c r="B886" s="4"/>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c r="A887" s="1"/>
      <c r="B887" s="4"/>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c r="A888" s="1"/>
      <c r="B888" s="4"/>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c r="A889" s="1"/>
      <c r="B889" s="4"/>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c r="A890" s="1"/>
      <c r="B890" s="4"/>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c r="A891" s="1"/>
      <c r="B891" s="4"/>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c r="A892" s="1"/>
      <c r="B892" s="4"/>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c r="A893" s="1"/>
      <c r="B893" s="4"/>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c r="A894" s="1"/>
      <c r="B894" s="4"/>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c r="A895" s="1"/>
      <c r="B895" s="4"/>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c r="A896" s="1"/>
      <c r="B896" s="4"/>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c r="A897" s="1"/>
      <c r="B897" s="4"/>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c r="A898" s="1"/>
      <c r="B898" s="4"/>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c r="A899" s="1"/>
      <c r="B899" s="4"/>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c r="A900" s="1"/>
      <c r="B900" s="4"/>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c r="A901" s="1"/>
      <c r="B901" s="4"/>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c r="A902" s="1"/>
      <c r="B902" s="4"/>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c r="A903" s="1"/>
      <c r="B903" s="4"/>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c r="A904" s="1"/>
      <c r="B904" s="4"/>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c r="A905" s="1"/>
      <c r="B905" s="4"/>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c r="A906" s="1"/>
      <c r="B906" s="4"/>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c r="A907" s="1"/>
      <c r="B907" s="4"/>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c r="A908" s="1"/>
      <c r="B908" s="4"/>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c r="A909" s="1"/>
      <c r="B909" s="4"/>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c r="A910" s="1"/>
      <c r="B910" s="4"/>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c r="A911" s="1"/>
      <c r="B911" s="4"/>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c r="A912" s="1"/>
      <c r="B912" s="4"/>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c r="A913" s="1"/>
      <c r="B913" s="4"/>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c r="A914" s="1"/>
      <c r="B914" s="4"/>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c r="A915" s="1"/>
      <c r="B915" s="4"/>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c r="A916" s="1"/>
      <c r="B916" s="4"/>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c r="A917" s="1"/>
      <c r="B917" s="4"/>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c r="A918" s="1"/>
      <c r="B918" s="4"/>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c r="A919" s="1"/>
      <c r="B919" s="4"/>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c r="A920" s="1"/>
      <c r="B920" s="4"/>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c r="A921" s="1"/>
      <c r="B921" s="4"/>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c r="A922" s="1"/>
      <c r="B922" s="4"/>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c r="A923" s="1"/>
      <c r="B923" s="4"/>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c r="A924" s="1"/>
      <c r="B924" s="4"/>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c r="A925" s="1"/>
      <c r="B925" s="4"/>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c r="A926" s="1"/>
      <c r="B926" s="4"/>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c r="A927" s="1"/>
      <c r="B927" s="4"/>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c r="A928" s="1"/>
      <c r="B928" s="4"/>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c r="A929" s="1"/>
      <c r="B929" s="4"/>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c r="A930" s="1"/>
      <c r="B930" s="4"/>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c r="A931" s="1"/>
      <c r="B931" s="4"/>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c r="A932" s="1"/>
      <c r="B932" s="4"/>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c r="A933" s="1"/>
      <c r="B933" s="4"/>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c r="A934" s="1"/>
      <c r="B934" s="4"/>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c r="A935" s="1"/>
      <c r="B935" s="4"/>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c r="A936" s="1"/>
      <c r="B936" s="4"/>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c r="A937" s="1"/>
      <c r="B937" s="4"/>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c r="A938" s="1"/>
      <c r="B938" s="4"/>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c r="A939" s="1"/>
      <c r="B939" s="4"/>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c r="A940" s="1"/>
      <c r="B940" s="4"/>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c r="A941" s="1"/>
      <c r="B941" s="4"/>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c r="A942" s="1"/>
      <c r="B942" s="4"/>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c r="A943" s="1"/>
      <c r="B943" s="4"/>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c r="A944" s="1"/>
      <c r="B944" s="4"/>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c r="A945" s="1"/>
      <c r="B945" s="4"/>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c r="A946" s="1"/>
      <c r="B946" s="4"/>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c r="A947" s="1"/>
      <c r="B947" s="4"/>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c r="A948" s="1"/>
      <c r="B948" s="4"/>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c r="A949" s="1"/>
      <c r="B949" s="4"/>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c r="A950" s="1"/>
      <c r="B950" s="4"/>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c r="A951" s="1"/>
      <c r="B951" s="4"/>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c r="A952" s="1"/>
      <c r="B952" s="4"/>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c r="A953" s="1"/>
      <c r="B953" s="4"/>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c r="A954" s="1"/>
      <c r="B954" s="4"/>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c r="A955" s="1"/>
      <c r="B955" s="4"/>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c r="A956" s="1"/>
      <c r="B956" s="4"/>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c r="A957" s="1"/>
      <c r="B957" s="4"/>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c r="A958" s="1"/>
      <c r="B958" s="4"/>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c r="A959" s="1"/>
      <c r="B959" s="4"/>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c r="A960" s="1"/>
      <c r="B960" s="4"/>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c r="A961" s="1"/>
      <c r="B961" s="4"/>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c r="A962" s="1"/>
      <c r="B962" s="4"/>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c r="A963" s="1"/>
      <c r="B963" s="4"/>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c r="A964" s="1"/>
      <c r="B964" s="4"/>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c r="A965" s="1"/>
      <c r="B965" s="4"/>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c r="A966" s="1"/>
      <c r="B966" s="4"/>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c r="A967" s="1"/>
      <c r="B967" s="4"/>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c r="A968" s="1"/>
      <c r="B968" s="4"/>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c r="A969" s="1"/>
      <c r="B969" s="4"/>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c r="A970" s="1"/>
      <c r="B970" s="4"/>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c r="A971" s="1"/>
      <c r="B971" s="4"/>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c r="A972" s="1"/>
      <c r="B972" s="4"/>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c r="A973" s="1"/>
      <c r="B973" s="4"/>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c r="A974" s="1"/>
      <c r="B974" s="4"/>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c r="A975" s="1"/>
      <c r="B975" s="4"/>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c r="A976" s="1"/>
      <c r="B976" s="4"/>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c r="A977" s="1"/>
      <c r="B977" s="4"/>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c r="A978" s="1"/>
      <c r="B978" s="4"/>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c r="A979" s="1"/>
      <c r="B979" s="4"/>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c r="A980" s="1"/>
      <c r="B980" s="4"/>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c r="A981" s="1"/>
      <c r="B981" s="4"/>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c r="A982" s="1"/>
      <c r="B982" s="4"/>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c r="A983" s="1"/>
      <c r="B983" s="4"/>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c r="A984" s="1"/>
      <c r="B984" s="4"/>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c r="A985" s="1"/>
      <c r="B985" s="4"/>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c r="A986" s="1"/>
      <c r="B986" s="4"/>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c r="A987" s="1"/>
      <c r="B987" s="4"/>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c r="A988" s="1"/>
      <c r="B988" s="4"/>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c r="A989" s="1"/>
      <c r="B989" s="4"/>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c r="A990" s="1"/>
      <c r="B990" s="4"/>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c r="A991" s="1"/>
      <c r="B991" s="4"/>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c r="A992" s="1"/>
      <c r="B992" s="4"/>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c r="A993" s="1"/>
      <c r="B993" s="4"/>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c r="A994" s="1"/>
      <c r="B994" s="4"/>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c r="A995" s="1"/>
      <c r="B995" s="4"/>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c r="A996" s="1"/>
      <c r="B996" s="4"/>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c r="A997" s="1"/>
      <c r="B997" s="4"/>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c r="A998" s="1"/>
      <c r="B998" s="4"/>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c r="A999" s="1"/>
      <c r="B999" s="4"/>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c r="A1000" s="1"/>
      <c r="B1000" s="4"/>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C1000"/>
  <sheetViews>
    <sheetView workbookViewId="0">
      <pane xSplit="3" ySplit="3" topLeftCell="D22" activePane="bottomRight" state="frozen"/>
      <selection pane="topRight" activeCell="D1" sqref="D1"/>
      <selection pane="bottomLeft" activeCell="A4" sqref="A4"/>
      <selection pane="bottomRight" activeCell="H83" sqref="H83"/>
    </sheetView>
  </sheetViews>
  <sheetFormatPr defaultColWidth="14.42578125" defaultRowHeight="15" customHeight="1"/>
  <cols>
    <col min="1" max="1" width="5.85546875" style="243" customWidth="1"/>
    <col min="2" max="2" width="5.85546875" style="291" customWidth="1"/>
    <col min="3" max="3" width="93.7109375" style="292" customWidth="1"/>
    <col min="4" max="4" width="11.28515625" style="293" customWidth="1"/>
    <col min="5" max="6" width="8.7109375" style="293" customWidth="1"/>
    <col min="7" max="7" width="27" style="294" customWidth="1"/>
    <col min="8" max="8" width="14.42578125" style="243" customWidth="1"/>
    <col min="9" max="10" width="24.7109375" style="243" customWidth="1"/>
    <col min="11" max="29" width="8" style="243" customWidth="1"/>
    <col min="30" max="16384" width="14.42578125" style="243"/>
  </cols>
  <sheetData>
    <row r="1" spans="1:29">
      <c r="A1" s="239"/>
      <c r="B1" s="240"/>
      <c r="C1" s="752" t="s">
        <v>0</v>
      </c>
      <c r="D1" s="753"/>
      <c r="E1" s="753"/>
      <c r="F1" s="753"/>
      <c r="G1" s="753"/>
      <c r="H1" s="241"/>
      <c r="I1" s="242"/>
      <c r="J1" s="242"/>
      <c r="K1" s="242"/>
      <c r="L1" s="242"/>
      <c r="M1" s="242"/>
      <c r="N1" s="242"/>
      <c r="O1" s="242"/>
      <c r="P1" s="242"/>
      <c r="Q1" s="242"/>
      <c r="R1" s="242"/>
      <c r="S1" s="242"/>
      <c r="T1" s="242"/>
      <c r="U1" s="242"/>
      <c r="V1" s="242"/>
      <c r="W1" s="242"/>
      <c r="X1" s="242"/>
      <c r="Y1" s="242"/>
      <c r="Z1" s="242"/>
      <c r="AA1" s="242"/>
      <c r="AB1" s="242"/>
      <c r="AC1" s="242"/>
    </row>
    <row r="2" spans="1:29">
      <c r="A2" s="239"/>
      <c r="B2" s="240"/>
      <c r="C2" s="244"/>
      <c r="D2" s="239"/>
      <c r="E2" s="239"/>
      <c r="F2" s="239"/>
      <c r="G2" s="245"/>
      <c r="H2" s="242"/>
      <c r="I2" s="242"/>
      <c r="J2" s="242"/>
      <c r="K2" s="242"/>
      <c r="L2" s="242"/>
      <c r="M2" s="242"/>
      <c r="N2" s="242"/>
      <c r="O2" s="242"/>
      <c r="P2" s="242"/>
      <c r="Q2" s="242"/>
      <c r="R2" s="242"/>
      <c r="S2" s="242"/>
      <c r="T2" s="242"/>
      <c r="U2" s="242"/>
      <c r="V2" s="242"/>
      <c r="W2" s="242"/>
      <c r="X2" s="242"/>
      <c r="Y2" s="242"/>
      <c r="Z2" s="242"/>
      <c r="AA2" s="242"/>
      <c r="AB2" s="242"/>
      <c r="AC2" s="242"/>
    </row>
    <row r="3" spans="1:29" ht="42.75" customHeight="1">
      <c r="A3" s="246" t="s">
        <v>1</v>
      </c>
      <c r="B3" s="247"/>
      <c r="C3" s="248" t="s">
        <v>2</v>
      </c>
      <c r="D3" s="248" t="s">
        <v>3</v>
      </c>
      <c r="E3" s="248" t="s">
        <v>462</v>
      </c>
      <c r="F3" s="249" t="s">
        <v>473</v>
      </c>
      <c r="G3" s="250" t="s">
        <v>4</v>
      </c>
      <c r="H3" s="251" t="s">
        <v>263</v>
      </c>
      <c r="I3" s="754" t="s">
        <v>276</v>
      </c>
      <c r="J3" s="755"/>
      <c r="K3" s="252"/>
      <c r="L3" s="252"/>
      <c r="M3" s="252"/>
      <c r="N3" s="252"/>
      <c r="O3" s="252"/>
      <c r="P3" s="252"/>
      <c r="Q3" s="252"/>
      <c r="R3" s="252"/>
      <c r="S3" s="252"/>
      <c r="T3" s="252"/>
      <c r="U3" s="252"/>
      <c r="V3" s="252"/>
      <c r="W3" s="252"/>
      <c r="X3" s="252"/>
      <c r="Y3" s="252"/>
      <c r="Z3" s="252"/>
      <c r="AA3" s="252"/>
      <c r="AB3" s="252"/>
      <c r="AC3" s="252"/>
    </row>
    <row r="4" spans="1:29" ht="18.75" customHeight="1">
      <c r="A4" s="253"/>
      <c r="B4" s="254"/>
      <c r="C4" s="255"/>
      <c r="D4" s="255"/>
      <c r="E4" s="255"/>
      <c r="F4" s="255"/>
      <c r="G4" s="256"/>
      <c r="H4" s="255"/>
      <c r="I4" s="255" t="s">
        <v>278</v>
      </c>
      <c r="J4" s="255" t="s">
        <v>279</v>
      </c>
      <c r="K4" s="252"/>
      <c r="L4" s="252"/>
      <c r="M4" s="252"/>
      <c r="N4" s="252"/>
      <c r="O4" s="252"/>
      <c r="P4" s="252"/>
      <c r="Q4" s="252"/>
      <c r="R4" s="252"/>
      <c r="S4" s="252"/>
      <c r="T4" s="252"/>
      <c r="U4" s="252"/>
      <c r="V4" s="252"/>
      <c r="W4" s="252"/>
      <c r="X4" s="252"/>
      <c r="Y4" s="252"/>
      <c r="Z4" s="252"/>
      <c r="AA4" s="252"/>
      <c r="AB4" s="252"/>
      <c r="AC4" s="252"/>
    </row>
    <row r="5" spans="1:29" ht="18.75" customHeight="1">
      <c r="A5" s="253"/>
      <c r="B5" s="254"/>
      <c r="C5" s="255" t="s">
        <v>170</v>
      </c>
      <c r="D5" s="255">
        <f>+COUNTA(D6:D131)</f>
        <v>42</v>
      </c>
      <c r="E5" s="255">
        <f t="shared" ref="E5:F5" si="0">+COUNTA(E6:E131)</f>
        <v>62</v>
      </c>
      <c r="F5" s="255">
        <f t="shared" si="0"/>
        <v>19</v>
      </c>
      <c r="G5" s="256"/>
      <c r="H5" s="255"/>
      <c r="I5" s="255"/>
      <c r="J5" s="255"/>
      <c r="K5" s="252"/>
      <c r="L5" s="252"/>
      <c r="M5" s="252"/>
      <c r="N5" s="252"/>
      <c r="O5" s="252"/>
      <c r="P5" s="252"/>
      <c r="Q5" s="252"/>
      <c r="R5" s="252"/>
      <c r="S5" s="252"/>
      <c r="T5" s="252"/>
      <c r="U5" s="252"/>
      <c r="V5" s="252"/>
      <c r="W5" s="252"/>
      <c r="X5" s="252"/>
      <c r="Y5" s="252"/>
      <c r="Z5" s="252"/>
      <c r="AA5" s="252"/>
      <c r="AB5" s="252"/>
      <c r="AC5" s="252"/>
    </row>
    <row r="6" spans="1:29" ht="21" customHeight="1">
      <c r="A6" s="253" t="s">
        <v>218</v>
      </c>
      <c r="B6" s="254"/>
      <c r="C6" s="257" t="s">
        <v>466</v>
      </c>
      <c r="D6" s="255"/>
      <c r="E6" s="255"/>
      <c r="F6" s="255"/>
      <c r="G6" s="256"/>
      <c r="H6" s="255"/>
      <c r="I6" s="255"/>
      <c r="J6" s="255"/>
      <c r="K6" s="258"/>
      <c r="L6" s="252"/>
      <c r="M6" s="252"/>
      <c r="N6" s="252"/>
      <c r="O6" s="252"/>
      <c r="P6" s="252"/>
      <c r="Q6" s="252"/>
      <c r="R6" s="252"/>
      <c r="S6" s="252"/>
      <c r="T6" s="252"/>
      <c r="U6" s="252"/>
      <c r="V6" s="252"/>
      <c r="W6" s="252"/>
      <c r="X6" s="252"/>
      <c r="Y6" s="252"/>
      <c r="Z6" s="252"/>
      <c r="AA6" s="252"/>
      <c r="AB6" s="252"/>
      <c r="AC6" s="252"/>
    </row>
    <row r="7" spans="1:29" ht="30" customHeight="1">
      <c r="A7" s="259">
        <v>1</v>
      </c>
      <c r="B7" s="260" t="s">
        <v>464</v>
      </c>
      <c r="C7" s="261" t="s">
        <v>15</v>
      </c>
      <c r="D7" s="262" t="s">
        <v>13</v>
      </c>
      <c r="E7" s="262"/>
      <c r="F7" s="262"/>
      <c r="G7" s="263" t="s">
        <v>16</v>
      </c>
      <c r="H7" s="261" t="s">
        <v>266</v>
      </c>
      <c r="I7" s="261"/>
      <c r="J7" s="264"/>
      <c r="K7" s="242"/>
      <c r="L7" s="242"/>
      <c r="M7" s="242"/>
      <c r="N7" s="242"/>
      <c r="O7" s="242"/>
      <c r="P7" s="242"/>
      <c r="Q7" s="242"/>
      <c r="R7" s="242"/>
      <c r="S7" s="242"/>
      <c r="T7" s="242"/>
      <c r="U7" s="242"/>
      <c r="V7" s="242"/>
      <c r="W7" s="242"/>
      <c r="X7" s="242"/>
      <c r="Y7" s="242"/>
      <c r="Z7" s="242"/>
      <c r="AA7" s="242"/>
      <c r="AB7" s="242"/>
      <c r="AC7" s="242"/>
    </row>
    <row r="8" spans="1:29" ht="21" customHeight="1">
      <c r="A8" s="259">
        <v>2</v>
      </c>
      <c r="B8" s="260" t="s">
        <v>464</v>
      </c>
      <c r="C8" s="261" t="s">
        <v>79</v>
      </c>
      <c r="D8" s="262" t="s">
        <v>13</v>
      </c>
      <c r="E8" s="262"/>
      <c r="F8" s="262"/>
      <c r="G8" s="263" t="s">
        <v>80</v>
      </c>
      <c r="H8" s="261" t="s">
        <v>273</v>
      </c>
      <c r="I8" s="261"/>
      <c r="J8" s="261" t="s">
        <v>306</v>
      </c>
      <c r="K8" s="242"/>
      <c r="L8" s="242"/>
      <c r="M8" s="242"/>
      <c r="N8" s="242"/>
      <c r="O8" s="242"/>
      <c r="P8" s="242"/>
      <c r="Q8" s="242"/>
      <c r="R8" s="242"/>
      <c r="S8" s="242"/>
      <c r="T8" s="242"/>
      <c r="U8" s="242"/>
      <c r="V8" s="242"/>
      <c r="W8" s="242"/>
      <c r="X8" s="242"/>
      <c r="Y8" s="242"/>
      <c r="Z8" s="242"/>
      <c r="AA8" s="242"/>
      <c r="AB8" s="242"/>
      <c r="AC8" s="242"/>
    </row>
    <row r="9" spans="1:29" ht="32.25" customHeight="1">
      <c r="A9" s="259">
        <v>3</v>
      </c>
      <c r="B9" s="260" t="s">
        <v>464</v>
      </c>
      <c r="C9" s="261" t="s">
        <v>95</v>
      </c>
      <c r="D9" s="262" t="s">
        <v>7</v>
      </c>
      <c r="E9" s="262"/>
      <c r="F9" s="262"/>
      <c r="G9" s="263"/>
      <c r="H9" s="261" t="s">
        <v>422</v>
      </c>
      <c r="I9" s="261"/>
      <c r="J9" s="264"/>
      <c r="K9" s="242"/>
      <c r="L9" s="242"/>
      <c r="M9" s="242"/>
      <c r="N9" s="242"/>
      <c r="O9" s="242"/>
      <c r="P9" s="242"/>
      <c r="Q9" s="242"/>
      <c r="R9" s="242"/>
      <c r="S9" s="242"/>
      <c r="T9" s="242"/>
      <c r="U9" s="242"/>
      <c r="V9" s="242"/>
      <c r="W9" s="242"/>
      <c r="X9" s="242"/>
      <c r="Y9" s="242"/>
      <c r="Z9" s="242"/>
      <c r="AA9" s="242"/>
      <c r="AB9" s="242"/>
      <c r="AC9" s="242"/>
    </row>
    <row r="10" spans="1:29" ht="21" customHeight="1">
      <c r="A10" s="259">
        <v>4</v>
      </c>
      <c r="B10" s="260" t="s">
        <v>464</v>
      </c>
      <c r="C10" s="261" t="s">
        <v>98</v>
      </c>
      <c r="D10" s="262" t="s">
        <v>7</v>
      </c>
      <c r="E10" s="262"/>
      <c r="F10" s="262"/>
      <c r="G10" s="263" t="s">
        <v>99</v>
      </c>
      <c r="H10" s="261"/>
      <c r="I10" s="261" t="s">
        <v>299</v>
      </c>
      <c r="J10" s="264"/>
      <c r="K10" s="242"/>
      <c r="L10" s="242"/>
      <c r="M10" s="242"/>
      <c r="N10" s="242"/>
      <c r="O10" s="242"/>
      <c r="P10" s="242"/>
      <c r="Q10" s="242"/>
      <c r="R10" s="242"/>
      <c r="S10" s="242"/>
      <c r="T10" s="242"/>
      <c r="U10" s="242"/>
      <c r="V10" s="242"/>
      <c r="W10" s="242"/>
      <c r="X10" s="242"/>
      <c r="Y10" s="242"/>
      <c r="Z10" s="242"/>
      <c r="AA10" s="242"/>
      <c r="AB10" s="242"/>
      <c r="AC10" s="242"/>
    </row>
    <row r="11" spans="1:29" ht="21" customHeight="1">
      <c r="A11" s="259">
        <v>5</v>
      </c>
      <c r="B11" s="260" t="s">
        <v>464</v>
      </c>
      <c r="C11" s="261" t="s">
        <v>90</v>
      </c>
      <c r="D11" s="262" t="s">
        <v>13</v>
      </c>
      <c r="E11" s="262"/>
      <c r="F11" s="262"/>
      <c r="G11" s="263" t="s">
        <v>91</v>
      </c>
      <c r="H11" s="261" t="s">
        <v>461</v>
      </c>
      <c r="I11" s="261"/>
      <c r="J11" s="264"/>
      <c r="K11" s="242"/>
      <c r="L11" s="242"/>
      <c r="M11" s="242"/>
      <c r="N11" s="242"/>
      <c r="O11" s="242"/>
      <c r="P11" s="242"/>
      <c r="Q11" s="242"/>
      <c r="R11" s="242"/>
      <c r="S11" s="242"/>
      <c r="T11" s="242"/>
      <c r="U11" s="242"/>
      <c r="V11" s="242"/>
      <c r="W11" s="242"/>
      <c r="X11" s="242"/>
      <c r="Y11" s="242"/>
      <c r="Z11" s="242"/>
      <c r="AA11" s="242"/>
      <c r="AB11" s="242"/>
      <c r="AC11" s="242"/>
    </row>
    <row r="12" spans="1:29" ht="21" customHeight="1">
      <c r="A12" s="259">
        <v>6</v>
      </c>
      <c r="B12" s="260" t="s">
        <v>464</v>
      </c>
      <c r="C12" s="261" t="s">
        <v>72</v>
      </c>
      <c r="D12" s="262" t="s">
        <v>13</v>
      </c>
      <c r="E12" s="262"/>
      <c r="F12" s="262"/>
      <c r="G12" s="263" t="s">
        <v>73</v>
      </c>
      <c r="H12" s="261" t="s">
        <v>272</v>
      </c>
      <c r="I12" s="261"/>
      <c r="J12" s="264"/>
      <c r="K12" s="242"/>
      <c r="L12" s="242"/>
      <c r="M12" s="242"/>
      <c r="N12" s="242"/>
      <c r="O12" s="242"/>
      <c r="P12" s="242"/>
      <c r="Q12" s="242"/>
      <c r="R12" s="242"/>
      <c r="S12" s="242"/>
      <c r="T12" s="242"/>
      <c r="U12" s="242"/>
      <c r="V12" s="242"/>
      <c r="W12" s="242"/>
      <c r="X12" s="242"/>
      <c r="Y12" s="242"/>
      <c r="Z12" s="242"/>
      <c r="AA12" s="242"/>
      <c r="AB12" s="242"/>
      <c r="AC12" s="242"/>
    </row>
    <row r="13" spans="1:29" ht="21" customHeight="1">
      <c r="A13" s="259">
        <v>7</v>
      </c>
      <c r="B13" s="260" t="s">
        <v>464</v>
      </c>
      <c r="C13" s="261" t="s">
        <v>92</v>
      </c>
      <c r="D13" s="262" t="s">
        <v>13</v>
      </c>
      <c r="E13" s="262"/>
      <c r="F13" s="262"/>
      <c r="G13" s="263" t="s">
        <v>350</v>
      </c>
      <c r="H13" s="261" t="s">
        <v>355</v>
      </c>
      <c r="I13" s="261"/>
      <c r="J13" s="264"/>
      <c r="K13" s="242"/>
      <c r="L13" s="242"/>
      <c r="M13" s="242"/>
      <c r="N13" s="242"/>
      <c r="O13" s="242"/>
      <c r="P13" s="242"/>
      <c r="Q13" s="242"/>
      <c r="R13" s="242"/>
      <c r="S13" s="242"/>
      <c r="T13" s="242"/>
      <c r="U13" s="242"/>
      <c r="V13" s="242"/>
      <c r="W13" s="242"/>
      <c r="X13" s="242"/>
      <c r="Y13" s="242"/>
      <c r="Z13" s="242"/>
      <c r="AA13" s="242"/>
      <c r="AB13" s="242"/>
      <c r="AC13" s="242"/>
    </row>
    <row r="14" spans="1:29" ht="28.5" customHeight="1">
      <c r="A14" s="259">
        <v>8</v>
      </c>
      <c r="B14" s="260" t="s">
        <v>464</v>
      </c>
      <c r="C14" s="261" t="s">
        <v>113</v>
      </c>
      <c r="D14" s="262" t="s">
        <v>7</v>
      </c>
      <c r="E14" s="262"/>
      <c r="F14" s="262"/>
      <c r="G14" s="263" t="s">
        <v>426</v>
      </c>
      <c r="H14" s="261" t="s">
        <v>427</v>
      </c>
      <c r="I14" s="261"/>
      <c r="J14" s="264"/>
      <c r="K14" s="242"/>
      <c r="L14" s="242"/>
      <c r="M14" s="242"/>
      <c r="N14" s="242"/>
      <c r="O14" s="242"/>
      <c r="P14" s="242"/>
      <c r="Q14" s="242"/>
      <c r="R14" s="242"/>
      <c r="S14" s="242"/>
      <c r="T14" s="242"/>
      <c r="U14" s="242"/>
      <c r="V14" s="242"/>
      <c r="W14" s="242"/>
      <c r="X14" s="242"/>
      <c r="Y14" s="242"/>
      <c r="Z14" s="242"/>
      <c r="AA14" s="242"/>
      <c r="AB14" s="242"/>
      <c r="AC14" s="242"/>
    </row>
    <row r="15" spans="1:29" ht="28.5" customHeight="1">
      <c r="A15" s="259">
        <v>9</v>
      </c>
      <c r="B15" s="260" t="s">
        <v>464</v>
      </c>
      <c r="C15" s="261" t="s">
        <v>115</v>
      </c>
      <c r="D15" s="262" t="s">
        <v>7</v>
      </c>
      <c r="E15" s="262"/>
      <c r="F15" s="262"/>
      <c r="G15" s="263" t="s">
        <v>431</v>
      </c>
      <c r="H15" s="261" t="s">
        <v>427</v>
      </c>
      <c r="I15" s="261"/>
      <c r="J15" s="264" t="s">
        <v>432</v>
      </c>
      <c r="K15" s="242"/>
      <c r="L15" s="242"/>
      <c r="M15" s="242"/>
      <c r="N15" s="242"/>
      <c r="O15" s="242"/>
      <c r="P15" s="242"/>
      <c r="Q15" s="242"/>
      <c r="R15" s="242"/>
      <c r="S15" s="242"/>
      <c r="T15" s="242"/>
      <c r="U15" s="242"/>
      <c r="V15" s="242"/>
      <c r="W15" s="242"/>
      <c r="X15" s="242"/>
      <c r="Y15" s="242"/>
      <c r="Z15" s="242"/>
      <c r="AA15" s="242"/>
      <c r="AB15" s="242"/>
      <c r="AC15" s="242"/>
    </row>
    <row r="16" spans="1:29" ht="28.5" customHeight="1">
      <c r="A16" s="259">
        <v>10</v>
      </c>
      <c r="B16" s="260" t="s">
        <v>464</v>
      </c>
      <c r="C16" s="261" t="s">
        <v>480</v>
      </c>
      <c r="D16" s="259" t="s">
        <v>13</v>
      </c>
      <c r="E16" s="259"/>
      <c r="F16" s="259"/>
      <c r="G16" s="265"/>
      <c r="H16" s="264" t="s">
        <v>354</v>
      </c>
      <c r="I16" s="264"/>
      <c r="J16" s="264"/>
      <c r="K16" s="242"/>
      <c r="L16" s="242"/>
      <c r="M16" s="242"/>
      <c r="N16" s="242"/>
      <c r="O16" s="242"/>
      <c r="P16" s="242"/>
      <c r="Q16" s="242"/>
      <c r="R16" s="242"/>
      <c r="S16" s="242"/>
      <c r="T16" s="242"/>
      <c r="U16" s="242"/>
      <c r="V16" s="242"/>
      <c r="W16" s="242"/>
      <c r="X16" s="242"/>
      <c r="Y16" s="242"/>
      <c r="Z16" s="242"/>
      <c r="AA16" s="242"/>
      <c r="AB16" s="242"/>
      <c r="AC16" s="242"/>
    </row>
    <row r="17" spans="1:29" ht="33" customHeight="1">
      <c r="A17" s="259">
        <v>11</v>
      </c>
      <c r="B17" s="260" t="s">
        <v>464</v>
      </c>
      <c r="C17" s="261" t="s">
        <v>29</v>
      </c>
      <c r="D17" s="262" t="s">
        <v>7</v>
      </c>
      <c r="E17" s="262"/>
      <c r="F17" s="262"/>
      <c r="G17" s="263" t="s">
        <v>30</v>
      </c>
      <c r="H17" s="261" t="s">
        <v>267</v>
      </c>
      <c r="I17" s="261"/>
      <c r="J17" s="264"/>
      <c r="K17" s="242"/>
      <c r="L17" s="242"/>
      <c r="M17" s="242"/>
      <c r="N17" s="242"/>
      <c r="O17" s="242"/>
      <c r="P17" s="242"/>
      <c r="Q17" s="242"/>
      <c r="R17" s="242"/>
      <c r="S17" s="242"/>
      <c r="T17" s="242"/>
      <c r="U17" s="242"/>
      <c r="V17" s="242"/>
      <c r="W17" s="242"/>
      <c r="X17" s="242"/>
      <c r="Y17" s="242"/>
      <c r="Z17" s="242"/>
      <c r="AA17" s="242"/>
      <c r="AB17" s="242"/>
      <c r="AC17" s="242"/>
    </row>
    <row r="18" spans="1:29" ht="21" customHeight="1">
      <c r="A18" s="259">
        <v>12</v>
      </c>
      <c r="B18" s="260" t="s">
        <v>464</v>
      </c>
      <c r="C18" s="261" t="s">
        <v>86</v>
      </c>
      <c r="D18" s="262" t="s">
        <v>13</v>
      </c>
      <c r="E18" s="262"/>
      <c r="F18" s="262"/>
      <c r="G18" s="263" t="s">
        <v>87</v>
      </c>
      <c r="H18" s="261" t="s">
        <v>271</v>
      </c>
      <c r="I18" s="261"/>
      <c r="J18" s="264"/>
      <c r="K18" s="242"/>
      <c r="L18" s="242"/>
      <c r="M18" s="242"/>
      <c r="N18" s="242"/>
      <c r="O18" s="242"/>
      <c r="P18" s="242"/>
      <c r="Q18" s="242"/>
      <c r="R18" s="242"/>
      <c r="S18" s="242"/>
      <c r="T18" s="242"/>
      <c r="U18" s="242"/>
      <c r="V18" s="242"/>
      <c r="W18" s="242"/>
      <c r="X18" s="242"/>
      <c r="Y18" s="242"/>
      <c r="Z18" s="242"/>
      <c r="AA18" s="242"/>
      <c r="AB18" s="242"/>
      <c r="AC18" s="242"/>
    </row>
    <row r="19" spans="1:29" ht="21" customHeight="1">
      <c r="A19" s="259">
        <v>13</v>
      </c>
      <c r="B19" s="260" t="s">
        <v>464</v>
      </c>
      <c r="C19" s="261" t="s">
        <v>42</v>
      </c>
      <c r="D19" s="262" t="s">
        <v>7</v>
      </c>
      <c r="E19" s="262"/>
      <c r="F19" s="262"/>
      <c r="G19" s="266" t="s">
        <v>43</v>
      </c>
      <c r="H19" s="261" t="s">
        <v>268</v>
      </c>
      <c r="I19" s="261"/>
      <c r="J19" s="264"/>
      <c r="K19" s="242"/>
      <c r="L19" s="242"/>
      <c r="M19" s="242"/>
      <c r="N19" s="242"/>
      <c r="O19" s="242"/>
      <c r="P19" s="242"/>
      <c r="Q19" s="242"/>
      <c r="R19" s="242"/>
      <c r="S19" s="242"/>
      <c r="T19" s="242"/>
      <c r="U19" s="242"/>
      <c r="V19" s="242"/>
      <c r="W19" s="242"/>
      <c r="X19" s="242"/>
      <c r="Y19" s="242"/>
      <c r="Z19" s="242"/>
      <c r="AA19" s="242"/>
      <c r="AB19" s="242"/>
      <c r="AC19" s="242"/>
    </row>
    <row r="20" spans="1:29" ht="21" customHeight="1">
      <c r="A20" s="259">
        <v>14</v>
      </c>
      <c r="B20" s="260" t="s">
        <v>464</v>
      </c>
      <c r="C20" s="261" t="s">
        <v>62</v>
      </c>
      <c r="D20" s="262" t="s">
        <v>7</v>
      </c>
      <c r="E20" s="262"/>
      <c r="F20" s="262"/>
      <c r="G20" s="266" t="s">
        <v>63</v>
      </c>
      <c r="H20" s="261" t="s">
        <v>269</v>
      </c>
      <c r="I20" s="261" t="s">
        <v>291</v>
      </c>
      <c r="J20" s="264"/>
      <c r="K20" s="242"/>
      <c r="L20" s="242"/>
      <c r="M20" s="242"/>
      <c r="N20" s="242"/>
      <c r="O20" s="242"/>
      <c r="P20" s="242"/>
      <c r="Q20" s="242"/>
      <c r="R20" s="242"/>
      <c r="S20" s="242"/>
      <c r="T20" s="242"/>
      <c r="U20" s="242"/>
      <c r="V20" s="242"/>
      <c r="W20" s="242"/>
      <c r="X20" s="242"/>
      <c r="Y20" s="242"/>
      <c r="Z20" s="242"/>
      <c r="AA20" s="242"/>
      <c r="AB20" s="242"/>
      <c r="AC20" s="242"/>
    </row>
    <row r="21" spans="1:29" ht="21" customHeight="1">
      <c r="A21" s="259">
        <v>15</v>
      </c>
      <c r="B21" s="260" t="s">
        <v>464</v>
      </c>
      <c r="C21" s="261" t="s">
        <v>48</v>
      </c>
      <c r="D21" s="262" t="s">
        <v>13</v>
      </c>
      <c r="E21" s="262"/>
      <c r="F21" s="262"/>
      <c r="G21" s="267" t="s">
        <v>441</v>
      </c>
      <c r="H21" s="261" t="s">
        <v>268</v>
      </c>
      <c r="I21" s="261"/>
      <c r="J21" s="264"/>
      <c r="K21" s="242"/>
      <c r="L21" s="242"/>
      <c r="M21" s="242"/>
      <c r="N21" s="242"/>
      <c r="O21" s="242"/>
      <c r="P21" s="242"/>
      <c r="Q21" s="242"/>
      <c r="R21" s="242"/>
      <c r="S21" s="242"/>
      <c r="T21" s="242"/>
      <c r="U21" s="242"/>
      <c r="V21" s="242"/>
      <c r="W21" s="242"/>
      <c r="X21" s="242"/>
      <c r="Y21" s="242"/>
      <c r="Z21" s="242"/>
      <c r="AA21" s="242"/>
      <c r="AB21" s="242"/>
      <c r="AC21" s="242"/>
    </row>
    <row r="22" spans="1:29" ht="21" customHeight="1">
      <c r="A22" s="259">
        <v>16</v>
      </c>
      <c r="B22" s="260" t="s">
        <v>464</v>
      </c>
      <c r="C22" s="261" t="s">
        <v>41</v>
      </c>
      <c r="D22" s="262" t="s">
        <v>7</v>
      </c>
      <c r="E22" s="262"/>
      <c r="F22" s="262"/>
      <c r="G22" s="267" t="s">
        <v>440</v>
      </c>
      <c r="H22" s="261" t="s">
        <v>268</v>
      </c>
      <c r="I22" s="261"/>
      <c r="J22" s="264"/>
      <c r="K22" s="242"/>
      <c r="L22" s="242"/>
      <c r="M22" s="242"/>
      <c r="N22" s="242"/>
      <c r="O22" s="242"/>
      <c r="P22" s="242"/>
      <c r="Q22" s="242"/>
      <c r="R22" s="242"/>
      <c r="S22" s="242"/>
      <c r="T22" s="242"/>
      <c r="U22" s="242"/>
      <c r="V22" s="242"/>
      <c r="W22" s="242"/>
      <c r="X22" s="242"/>
      <c r="Y22" s="242"/>
      <c r="Z22" s="242"/>
      <c r="AA22" s="242"/>
      <c r="AB22" s="242"/>
      <c r="AC22" s="242"/>
    </row>
    <row r="23" spans="1:29" ht="21" customHeight="1">
      <c r="A23" s="259">
        <v>17</v>
      </c>
      <c r="B23" s="260" t="s">
        <v>464</v>
      </c>
      <c r="C23" s="261" t="s">
        <v>36</v>
      </c>
      <c r="D23" s="262" t="s">
        <v>7</v>
      </c>
      <c r="E23" s="262"/>
      <c r="F23" s="262"/>
      <c r="G23" s="267" t="s">
        <v>37</v>
      </c>
      <c r="H23" s="261" t="s">
        <v>268</v>
      </c>
      <c r="I23" s="261"/>
      <c r="J23" s="264"/>
      <c r="K23" s="242"/>
      <c r="L23" s="242"/>
      <c r="M23" s="242"/>
      <c r="N23" s="242"/>
      <c r="O23" s="242"/>
      <c r="P23" s="242"/>
      <c r="Q23" s="242"/>
      <c r="R23" s="242"/>
      <c r="S23" s="242"/>
      <c r="T23" s="242"/>
      <c r="U23" s="242"/>
      <c r="V23" s="242"/>
      <c r="W23" s="242"/>
      <c r="X23" s="242"/>
      <c r="Y23" s="242"/>
      <c r="Z23" s="242"/>
      <c r="AA23" s="242"/>
      <c r="AB23" s="242"/>
      <c r="AC23" s="242"/>
    </row>
    <row r="24" spans="1:29" ht="21" customHeight="1">
      <c r="A24" s="259">
        <v>18</v>
      </c>
      <c r="B24" s="260" t="s">
        <v>464</v>
      </c>
      <c r="C24" s="261" t="s">
        <v>38</v>
      </c>
      <c r="D24" s="262" t="s">
        <v>7</v>
      </c>
      <c r="E24" s="262"/>
      <c r="F24" s="262"/>
      <c r="G24" s="263"/>
      <c r="H24" s="261" t="s">
        <v>268</v>
      </c>
      <c r="I24" s="261"/>
      <c r="J24" s="264"/>
      <c r="K24" s="242"/>
      <c r="L24" s="242"/>
      <c r="M24" s="242"/>
      <c r="N24" s="242"/>
      <c r="O24" s="242"/>
      <c r="P24" s="242"/>
      <c r="Q24" s="242"/>
      <c r="R24" s="242"/>
      <c r="S24" s="242"/>
      <c r="T24" s="242"/>
      <c r="U24" s="242"/>
      <c r="V24" s="242"/>
      <c r="W24" s="242"/>
      <c r="X24" s="242"/>
      <c r="Y24" s="242"/>
      <c r="Z24" s="242"/>
      <c r="AA24" s="242"/>
      <c r="AB24" s="242"/>
      <c r="AC24" s="242"/>
    </row>
    <row r="25" spans="1:29" s="272" customFormat="1" ht="21" customHeight="1">
      <c r="A25" s="253" t="s">
        <v>229</v>
      </c>
      <c r="B25" s="268"/>
      <c r="C25" s="269" t="s">
        <v>467</v>
      </c>
      <c r="D25" s="255"/>
      <c r="E25" s="255"/>
      <c r="F25" s="255"/>
      <c r="G25" s="270"/>
      <c r="H25" s="269"/>
      <c r="I25" s="269"/>
      <c r="J25" s="271"/>
      <c r="K25" s="241"/>
      <c r="L25" s="241"/>
      <c r="M25" s="241"/>
      <c r="N25" s="241"/>
      <c r="O25" s="241"/>
      <c r="P25" s="241"/>
      <c r="Q25" s="241"/>
      <c r="R25" s="241"/>
      <c r="S25" s="241"/>
      <c r="T25" s="241"/>
      <c r="U25" s="241"/>
      <c r="V25" s="241"/>
      <c r="W25" s="241"/>
      <c r="X25" s="241"/>
      <c r="Y25" s="241"/>
      <c r="Z25" s="241"/>
      <c r="AA25" s="241"/>
      <c r="AB25" s="241"/>
      <c r="AC25" s="241"/>
    </row>
    <row r="26" spans="1:29" s="435" customFormat="1" ht="21" customHeight="1">
      <c r="A26" s="429">
        <v>1</v>
      </c>
      <c r="B26" s="430" t="s">
        <v>464</v>
      </c>
      <c r="C26" s="431" t="s">
        <v>67</v>
      </c>
      <c r="D26" s="432" t="s">
        <v>13</v>
      </c>
      <c r="E26" s="432"/>
      <c r="F26" s="432"/>
      <c r="G26" s="433" t="s">
        <v>68</v>
      </c>
      <c r="H26" s="431" t="s">
        <v>271</v>
      </c>
      <c r="I26" s="431" t="s">
        <v>292</v>
      </c>
      <c r="J26" s="431" t="s">
        <v>293</v>
      </c>
      <c r="K26" s="434"/>
      <c r="L26" s="434"/>
      <c r="M26" s="434"/>
      <c r="N26" s="434"/>
      <c r="O26" s="434"/>
      <c r="P26" s="434"/>
      <c r="Q26" s="434"/>
      <c r="R26" s="434"/>
      <c r="S26" s="434"/>
      <c r="T26" s="434"/>
      <c r="U26" s="434"/>
      <c r="V26" s="434"/>
      <c r="W26" s="434"/>
      <c r="X26" s="434"/>
      <c r="Y26" s="434"/>
      <c r="Z26" s="434"/>
      <c r="AA26" s="434"/>
      <c r="AB26" s="434"/>
      <c r="AC26" s="434"/>
    </row>
    <row r="27" spans="1:29" s="435" customFormat="1" ht="24" customHeight="1">
      <c r="A27" s="429">
        <v>2</v>
      </c>
      <c r="B27" s="430" t="s">
        <v>506</v>
      </c>
      <c r="C27" s="431" t="s">
        <v>121</v>
      </c>
      <c r="D27" s="432" t="s">
        <v>13</v>
      </c>
      <c r="E27" s="432"/>
      <c r="F27" s="432"/>
      <c r="G27" s="433" t="s">
        <v>591</v>
      </c>
      <c r="H27" s="431" t="s">
        <v>463</v>
      </c>
      <c r="I27" s="431"/>
      <c r="J27" s="436"/>
      <c r="K27" s="434"/>
      <c r="L27" s="434"/>
      <c r="M27" s="434"/>
      <c r="N27" s="434"/>
      <c r="O27" s="434"/>
      <c r="P27" s="434"/>
      <c r="Q27" s="434"/>
      <c r="R27" s="434"/>
      <c r="S27" s="434"/>
      <c r="T27" s="434"/>
      <c r="U27" s="434"/>
      <c r="V27" s="434"/>
      <c r="W27" s="434"/>
      <c r="X27" s="434"/>
      <c r="Y27" s="434"/>
      <c r="Z27" s="434"/>
      <c r="AA27" s="434"/>
      <c r="AB27" s="434"/>
      <c r="AC27" s="434"/>
    </row>
    <row r="28" spans="1:29" s="435" customFormat="1" ht="24" customHeight="1">
      <c r="A28" s="429">
        <v>3</v>
      </c>
      <c r="B28" s="430" t="s">
        <v>464</v>
      </c>
      <c r="C28" s="431" t="s">
        <v>145</v>
      </c>
      <c r="D28" s="432" t="s">
        <v>7</v>
      </c>
      <c r="E28" s="432"/>
      <c r="F28" s="432"/>
      <c r="G28" s="433" t="s">
        <v>435</v>
      </c>
      <c r="H28" s="431" t="s">
        <v>427</v>
      </c>
      <c r="I28" s="431"/>
      <c r="J28" s="436"/>
      <c r="K28" s="434"/>
      <c r="L28" s="434"/>
      <c r="M28" s="434"/>
      <c r="N28" s="434"/>
      <c r="O28" s="434"/>
      <c r="P28" s="434"/>
      <c r="Q28" s="434"/>
      <c r="R28" s="434"/>
      <c r="S28" s="434"/>
      <c r="T28" s="434"/>
      <c r="U28" s="434"/>
      <c r="V28" s="434"/>
      <c r="W28" s="434"/>
      <c r="X28" s="434"/>
      <c r="Y28" s="434"/>
      <c r="Z28" s="434"/>
      <c r="AA28" s="434"/>
      <c r="AB28" s="434"/>
      <c r="AC28" s="434"/>
    </row>
    <row r="29" spans="1:29" s="435" customFormat="1" ht="24" customHeight="1">
      <c r="A29" s="429">
        <v>4</v>
      </c>
      <c r="B29" s="430" t="s">
        <v>464</v>
      </c>
      <c r="C29" s="431" t="s">
        <v>143</v>
      </c>
      <c r="D29" s="432" t="s">
        <v>7</v>
      </c>
      <c r="E29" s="432"/>
      <c r="F29" s="432"/>
      <c r="G29" s="433" t="s">
        <v>433</v>
      </c>
      <c r="H29" s="431" t="s">
        <v>427</v>
      </c>
      <c r="I29" s="431"/>
      <c r="J29" s="436"/>
      <c r="K29" s="434"/>
      <c r="L29" s="434"/>
      <c r="M29" s="434"/>
      <c r="N29" s="434"/>
      <c r="O29" s="434"/>
      <c r="P29" s="434"/>
      <c r="Q29" s="434"/>
      <c r="R29" s="434"/>
      <c r="S29" s="434"/>
      <c r="T29" s="434"/>
      <c r="U29" s="434"/>
      <c r="V29" s="434"/>
      <c r="W29" s="434"/>
      <c r="X29" s="434"/>
      <c r="Y29" s="434"/>
      <c r="Z29" s="434"/>
      <c r="AA29" s="434"/>
      <c r="AB29" s="434"/>
      <c r="AC29" s="434"/>
    </row>
    <row r="30" spans="1:29" s="435" customFormat="1" ht="25.5" customHeight="1">
      <c r="A30" s="429">
        <v>5</v>
      </c>
      <c r="B30" s="430" t="s">
        <v>464</v>
      </c>
      <c r="C30" s="431" t="s">
        <v>6</v>
      </c>
      <c r="D30" s="432" t="s">
        <v>7</v>
      </c>
      <c r="E30" s="432"/>
      <c r="F30" s="432"/>
      <c r="G30" s="433" t="s">
        <v>8</v>
      </c>
      <c r="H30" s="431" t="s">
        <v>264</v>
      </c>
      <c r="I30" s="513" t="s">
        <v>274</v>
      </c>
      <c r="J30" s="431" t="s">
        <v>265</v>
      </c>
      <c r="K30" s="434"/>
      <c r="L30" s="434"/>
      <c r="M30" s="434"/>
      <c r="N30" s="434"/>
      <c r="O30" s="434"/>
      <c r="P30" s="434"/>
      <c r="Q30" s="434"/>
      <c r="R30" s="434"/>
      <c r="S30" s="434"/>
      <c r="T30" s="434"/>
      <c r="U30" s="434"/>
      <c r="V30" s="434"/>
      <c r="W30" s="434"/>
      <c r="X30" s="434"/>
      <c r="Y30" s="434"/>
      <c r="Z30" s="434"/>
      <c r="AA30" s="434"/>
      <c r="AB30" s="434"/>
      <c r="AC30" s="434"/>
    </row>
    <row r="31" spans="1:29" ht="25.5" customHeight="1">
      <c r="A31" s="259">
        <v>6</v>
      </c>
      <c r="B31" s="273" t="s">
        <v>448</v>
      </c>
      <c r="C31" s="261" t="s">
        <v>10</v>
      </c>
      <c r="D31" s="262" t="s">
        <v>13</v>
      </c>
      <c r="E31" s="262"/>
      <c r="F31" s="262"/>
      <c r="G31" s="263" t="s">
        <v>103</v>
      </c>
      <c r="H31" s="261" t="s">
        <v>355</v>
      </c>
      <c r="I31" s="273" t="s">
        <v>448</v>
      </c>
      <c r="J31" s="264"/>
      <c r="K31" s="274"/>
      <c r="L31" s="242"/>
      <c r="M31" s="242"/>
      <c r="N31" s="242"/>
      <c r="O31" s="242"/>
      <c r="P31" s="242"/>
      <c r="Q31" s="242"/>
      <c r="R31" s="242"/>
      <c r="S31" s="242"/>
      <c r="T31" s="242"/>
      <c r="U31" s="242"/>
      <c r="V31" s="242"/>
      <c r="W31" s="242"/>
      <c r="X31" s="242"/>
      <c r="Y31" s="242"/>
      <c r="Z31" s="242"/>
      <c r="AA31" s="242"/>
      <c r="AB31" s="242"/>
      <c r="AC31" s="242"/>
    </row>
    <row r="32" spans="1:29" s="435" customFormat="1" ht="21" customHeight="1">
      <c r="A32" s="429">
        <v>7</v>
      </c>
      <c r="B32" s="430" t="s">
        <v>464</v>
      </c>
      <c r="C32" s="431" t="s">
        <v>12</v>
      </c>
      <c r="D32" s="432" t="s">
        <v>13</v>
      </c>
      <c r="E32" s="432"/>
      <c r="F32" s="432"/>
      <c r="G32" s="433" t="s">
        <v>14</v>
      </c>
      <c r="H32" s="431" t="s">
        <v>264</v>
      </c>
      <c r="I32" s="431" t="s">
        <v>280</v>
      </c>
      <c r="J32" s="431" t="s">
        <v>280</v>
      </c>
      <c r="K32" s="434"/>
      <c r="L32" s="434"/>
      <c r="M32" s="434"/>
      <c r="N32" s="434"/>
      <c r="O32" s="434"/>
      <c r="P32" s="434"/>
      <c r="Q32" s="434"/>
      <c r="R32" s="434"/>
      <c r="S32" s="434"/>
      <c r="T32" s="434"/>
      <c r="U32" s="434"/>
      <c r="V32" s="434"/>
      <c r="W32" s="434"/>
      <c r="X32" s="434"/>
      <c r="Y32" s="434"/>
      <c r="Z32" s="434"/>
      <c r="AA32" s="434"/>
      <c r="AB32" s="434"/>
      <c r="AC32" s="434"/>
    </row>
    <row r="33" spans="1:29" s="435" customFormat="1" ht="30" customHeight="1">
      <c r="A33" s="429">
        <v>8</v>
      </c>
      <c r="B33" s="430" t="s">
        <v>464</v>
      </c>
      <c r="C33" s="431" t="s">
        <v>17</v>
      </c>
      <c r="D33" s="432" t="s">
        <v>13</v>
      </c>
      <c r="E33" s="432"/>
      <c r="F33" s="432"/>
      <c r="G33" s="433" t="s">
        <v>18</v>
      </c>
      <c r="H33" s="431" t="s">
        <v>264</v>
      </c>
      <c r="I33" s="431"/>
      <c r="J33" s="436"/>
      <c r="K33" s="434"/>
      <c r="L33" s="434"/>
      <c r="M33" s="434"/>
      <c r="N33" s="434"/>
      <c r="O33" s="434"/>
      <c r="P33" s="434"/>
      <c r="Q33" s="434"/>
      <c r="R33" s="434"/>
      <c r="S33" s="434"/>
      <c r="T33" s="434"/>
      <c r="U33" s="434"/>
      <c r="V33" s="434"/>
      <c r="W33" s="434"/>
      <c r="X33" s="434"/>
      <c r="Y33" s="434"/>
      <c r="Z33" s="434"/>
      <c r="AA33" s="434"/>
      <c r="AB33" s="434"/>
      <c r="AC33" s="434"/>
    </row>
    <row r="34" spans="1:29" ht="21" customHeight="1">
      <c r="A34" s="259">
        <v>9</v>
      </c>
      <c r="B34" s="260" t="s">
        <v>447</v>
      </c>
      <c r="C34" s="261" t="s">
        <v>52</v>
      </c>
      <c r="D34" s="262" t="s">
        <v>7</v>
      </c>
      <c r="E34" s="262"/>
      <c r="F34" s="262"/>
      <c r="G34" s="263" t="s">
        <v>442</v>
      </c>
      <c r="H34" s="261" t="s">
        <v>443</v>
      </c>
      <c r="I34" s="261" t="s">
        <v>444</v>
      </c>
      <c r="J34" s="264"/>
      <c r="K34" s="242"/>
      <c r="L34" s="242"/>
      <c r="M34" s="242"/>
      <c r="N34" s="242"/>
      <c r="O34" s="242"/>
      <c r="P34" s="242"/>
      <c r="Q34" s="242"/>
      <c r="R34" s="242"/>
      <c r="S34" s="242"/>
      <c r="T34" s="242"/>
      <c r="U34" s="242"/>
      <c r="V34" s="242"/>
      <c r="W34" s="242"/>
      <c r="X34" s="242"/>
      <c r="Y34" s="242"/>
      <c r="Z34" s="242"/>
      <c r="AA34" s="242"/>
      <c r="AB34" s="242"/>
      <c r="AC34" s="242"/>
    </row>
    <row r="35" spans="1:29" ht="21" customHeight="1">
      <c r="A35" s="259">
        <v>10</v>
      </c>
      <c r="B35" s="260" t="s">
        <v>439</v>
      </c>
      <c r="C35" s="261" t="s">
        <v>65</v>
      </c>
      <c r="D35" s="262" t="s">
        <v>13</v>
      </c>
      <c r="E35" s="262"/>
      <c r="F35" s="262"/>
      <c r="G35" s="263" t="s">
        <v>66</v>
      </c>
      <c r="H35" s="261" t="s">
        <v>270</v>
      </c>
      <c r="I35" s="261"/>
      <c r="J35" s="264"/>
      <c r="K35" s="242"/>
      <c r="L35" s="242"/>
      <c r="M35" s="242"/>
      <c r="N35" s="242"/>
      <c r="O35" s="242"/>
      <c r="P35" s="242"/>
      <c r="Q35" s="242"/>
      <c r="R35" s="242"/>
      <c r="S35" s="242"/>
      <c r="T35" s="242"/>
      <c r="U35" s="242"/>
      <c r="V35" s="242"/>
      <c r="W35" s="242"/>
      <c r="X35" s="242"/>
      <c r="Y35" s="242"/>
      <c r="Z35" s="242"/>
      <c r="AA35" s="242"/>
      <c r="AB35" s="242"/>
      <c r="AC35" s="242"/>
    </row>
    <row r="36" spans="1:29" s="435" customFormat="1" ht="21" customHeight="1">
      <c r="A36" s="429">
        <v>11</v>
      </c>
      <c r="B36" s="430" t="s">
        <v>464</v>
      </c>
      <c r="C36" s="431" t="s">
        <v>81</v>
      </c>
      <c r="D36" s="432" t="s">
        <v>13</v>
      </c>
      <c r="E36" s="432"/>
      <c r="F36" s="432"/>
      <c r="G36" s="433" t="s">
        <v>82</v>
      </c>
      <c r="H36" s="431" t="s">
        <v>461</v>
      </c>
      <c r="I36" s="431"/>
      <c r="J36" s="436"/>
      <c r="K36" s="434"/>
      <c r="L36" s="434"/>
      <c r="M36" s="434"/>
      <c r="N36" s="434"/>
      <c r="O36" s="434"/>
      <c r="P36" s="434"/>
      <c r="Q36" s="434"/>
      <c r="R36" s="434"/>
      <c r="S36" s="434"/>
      <c r="T36" s="434"/>
      <c r="U36" s="434"/>
      <c r="V36" s="434"/>
      <c r="W36" s="434"/>
      <c r="X36" s="434"/>
      <c r="Y36" s="434"/>
      <c r="Z36" s="434"/>
      <c r="AA36" s="434"/>
      <c r="AB36" s="434"/>
      <c r="AC36" s="434"/>
    </row>
    <row r="37" spans="1:29" s="435" customFormat="1" ht="30.75" customHeight="1">
      <c r="A37" s="429">
        <v>12</v>
      </c>
      <c r="B37" s="430" t="s">
        <v>464</v>
      </c>
      <c r="C37" s="431" t="s">
        <v>114</v>
      </c>
      <c r="D37" s="432" t="s">
        <v>7</v>
      </c>
      <c r="E37" s="432"/>
      <c r="F37" s="432"/>
      <c r="G37" s="433" t="s">
        <v>428</v>
      </c>
      <c r="H37" s="431" t="s">
        <v>427</v>
      </c>
      <c r="I37" s="431" t="s">
        <v>292</v>
      </c>
      <c r="J37" s="436" t="s">
        <v>429</v>
      </c>
      <c r="K37" s="434"/>
      <c r="L37" s="434"/>
      <c r="M37" s="434"/>
      <c r="N37" s="434"/>
      <c r="O37" s="434"/>
      <c r="P37" s="434"/>
      <c r="Q37" s="434"/>
      <c r="R37" s="434"/>
      <c r="S37" s="434"/>
      <c r="T37" s="434"/>
      <c r="U37" s="434"/>
      <c r="V37" s="434"/>
      <c r="W37" s="434"/>
      <c r="X37" s="434"/>
      <c r="Y37" s="434"/>
      <c r="Z37" s="434"/>
      <c r="AA37" s="434"/>
      <c r="AB37" s="434"/>
      <c r="AC37" s="434"/>
    </row>
    <row r="38" spans="1:29" s="435" customFormat="1" ht="30.75" customHeight="1">
      <c r="A38" s="429">
        <v>13</v>
      </c>
      <c r="B38" s="430" t="s">
        <v>464</v>
      </c>
      <c r="C38" s="431" t="s">
        <v>144</v>
      </c>
      <c r="D38" s="432" t="s">
        <v>7</v>
      </c>
      <c r="E38" s="432"/>
      <c r="F38" s="432"/>
      <c r="G38" s="444" t="s">
        <v>471</v>
      </c>
      <c r="H38" s="431" t="s">
        <v>427</v>
      </c>
      <c r="I38" s="431"/>
      <c r="J38" s="436"/>
      <c r="K38" s="434"/>
      <c r="L38" s="434"/>
      <c r="M38" s="434"/>
      <c r="N38" s="434"/>
      <c r="O38" s="434"/>
      <c r="P38" s="434"/>
      <c r="Q38" s="434"/>
      <c r="R38" s="434"/>
      <c r="S38" s="434"/>
      <c r="T38" s="434"/>
      <c r="U38" s="434"/>
      <c r="V38" s="434"/>
      <c r="W38" s="434"/>
      <c r="X38" s="434"/>
      <c r="Y38" s="434"/>
      <c r="Z38" s="434"/>
      <c r="AA38" s="434"/>
      <c r="AB38" s="434"/>
      <c r="AC38" s="434"/>
    </row>
    <row r="39" spans="1:29" s="435" customFormat="1" ht="21" customHeight="1">
      <c r="A39" s="429">
        <v>14</v>
      </c>
      <c r="B39" s="430" t="s">
        <v>464</v>
      </c>
      <c r="C39" s="431" t="s">
        <v>93</v>
      </c>
      <c r="D39" s="432" t="s">
        <v>13</v>
      </c>
      <c r="E39" s="432"/>
      <c r="F39" s="432"/>
      <c r="G39" s="444" t="s">
        <v>469</v>
      </c>
      <c r="H39" s="431" t="s">
        <v>427</v>
      </c>
      <c r="I39" s="431"/>
      <c r="J39" s="436"/>
      <c r="K39" s="434"/>
      <c r="L39" s="434"/>
      <c r="M39" s="434"/>
      <c r="N39" s="434"/>
      <c r="O39" s="434"/>
      <c r="P39" s="434"/>
      <c r="Q39" s="434"/>
      <c r="R39" s="434"/>
      <c r="S39" s="434"/>
      <c r="T39" s="434"/>
      <c r="U39" s="434"/>
      <c r="V39" s="434"/>
      <c r="W39" s="434"/>
      <c r="X39" s="434"/>
      <c r="Y39" s="434"/>
      <c r="Z39" s="434"/>
      <c r="AA39" s="434"/>
      <c r="AB39" s="434"/>
      <c r="AC39" s="434"/>
    </row>
    <row r="40" spans="1:29" s="435" customFormat="1" ht="31.5" customHeight="1">
      <c r="A40" s="429">
        <v>15</v>
      </c>
      <c r="B40" s="430" t="s">
        <v>464</v>
      </c>
      <c r="C40" s="431" t="s">
        <v>94</v>
      </c>
      <c r="D40" s="432" t="s">
        <v>13</v>
      </c>
      <c r="E40" s="432"/>
      <c r="F40" s="432"/>
      <c r="G40" s="444" t="s">
        <v>470</v>
      </c>
      <c r="H40" s="431" t="s">
        <v>427</v>
      </c>
      <c r="I40" s="431"/>
      <c r="J40" s="436"/>
      <c r="K40" s="434"/>
      <c r="L40" s="434"/>
      <c r="M40" s="434"/>
      <c r="N40" s="434"/>
      <c r="O40" s="434"/>
      <c r="P40" s="434"/>
      <c r="Q40" s="434"/>
      <c r="R40" s="434"/>
      <c r="S40" s="434"/>
      <c r="T40" s="434"/>
      <c r="U40" s="434"/>
      <c r="V40" s="434"/>
      <c r="W40" s="434"/>
      <c r="X40" s="434"/>
      <c r="Y40" s="434"/>
      <c r="Z40" s="434"/>
      <c r="AA40" s="434"/>
      <c r="AB40" s="434"/>
      <c r="AC40" s="434"/>
    </row>
    <row r="41" spans="1:29" s="435" customFormat="1" ht="21.75" customHeight="1">
      <c r="A41" s="429">
        <v>16</v>
      </c>
      <c r="B41" s="430" t="s">
        <v>464</v>
      </c>
      <c r="C41" s="431" t="s">
        <v>148</v>
      </c>
      <c r="D41" s="432" t="s">
        <v>13</v>
      </c>
      <c r="E41" s="432"/>
      <c r="F41" s="432"/>
      <c r="G41" s="444" t="s">
        <v>474</v>
      </c>
      <c r="H41" s="431" t="s">
        <v>427</v>
      </c>
      <c r="I41" s="431"/>
      <c r="J41" s="436"/>
      <c r="K41" s="434"/>
      <c r="L41" s="434"/>
      <c r="M41" s="434"/>
      <c r="N41" s="434"/>
      <c r="O41" s="434"/>
      <c r="P41" s="434"/>
      <c r="Q41" s="434"/>
      <c r="R41" s="434"/>
      <c r="S41" s="434"/>
      <c r="T41" s="434"/>
      <c r="U41" s="434"/>
      <c r="V41" s="434"/>
      <c r="W41" s="434"/>
      <c r="X41" s="434"/>
      <c r="Y41" s="434"/>
      <c r="Z41" s="434"/>
      <c r="AA41" s="434"/>
      <c r="AB41" s="434"/>
      <c r="AC41" s="434"/>
    </row>
    <row r="42" spans="1:29" s="435" customFormat="1" ht="21" customHeight="1">
      <c r="A42" s="429">
        <v>17</v>
      </c>
      <c r="B42" s="430" t="s">
        <v>589</v>
      </c>
      <c r="C42" s="431" t="s">
        <v>77</v>
      </c>
      <c r="D42" s="432" t="s">
        <v>13</v>
      </c>
      <c r="E42" s="432"/>
      <c r="F42" s="432"/>
      <c r="G42" s="433"/>
      <c r="H42" s="431" t="s">
        <v>483</v>
      </c>
      <c r="I42" s="431"/>
      <c r="J42" s="436"/>
      <c r="K42" s="434"/>
      <c r="L42" s="434"/>
      <c r="M42" s="434"/>
      <c r="N42" s="434"/>
      <c r="O42" s="434"/>
      <c r="P42" s="434"/>
      <c r="Q42" s="434"/>
      <c r="R42" s="434"/>
      <c r="S42" s="434"/>
      <c r="T42" s="434"/>
      <c r="U42" s="434"/>
      <c r="V42" s="434"/>
      <c r="W42" s="434"/>
      <c r="X42" s="434"/>
      <c r="Y42" s="434"/>
      <c r="Z42" s="434"/>
      <c r="AA42" s="434"/>
      <c r="AB42" s="434"/>
      <c r="AC42" s="434"/>
    </row>
    <row r="43" spans="1:29" s="435" customFormat="1" ht="21" customHeight="1">
      <c r="A43" s="429">
        <v>18</v>
      </c>
      <c r="B43" s="430" t="s">
        <v>464</v>
      </c>
      <c r="C43" s="431" t="s">
        <v>35</v>
      </c>
      <c r="D43" s="432" t="s">
        <v>13</v>
      </c>
      <c r="E43" s="432"/>
      <c r="F43" s="432"/>
      <c r="G43" s="433" t="s">
        <v>488</v>
      </c>
      <c r="H43" s="431" t="s">
        <v>489</v>
      </c>
      <c r="I43" s="431"/>
      <c r="J43" s="436"/>
      <c r="K43" s="434"/>
      <c r="L43" s="434"/>
      <c r="M43" s="434"/>
      <c r="N43" s="434"/>
      <c r="O43" s="434"/>
      <c r="P43" s="434"/>
      <c r="Q43" s="434"/>
      <c r="R43" s="434"/>
      <c r="S43" s="434"/>
      <c r="T43" s="434"/>
      <c r="U43" s="434"/>
      <c r="V43" s="434"/>
      <c r="W43" s="434"/>
      <c r="X43" s="434"/>
      <c r="Y43" s="434"/>
      <c r="Z43" s="434"/>
      <c r="AA43" s="434"/>
      <c r="AB43" s="434"/>
      <c r="AC43" s="434"/>
    </row>
    <row r="44" spans="1:29" s="435" customFormat="1" ht="21" customHeight="1">
      <c r="A44" s="429">
        <v>19</v>
      </c>
      <c r="B44" s="430" t="s">
        <v>464</v>
      </c>
      <c r="C44" s="431" t="s">
        <v>101</v>
      </c>
      <c r="D44" s="432" t="s">
        <v>13</v>
      </c>
      <c r="E44" s="432"/>
      <c r="F44" s="432"/>
      <c r="G44" s="433" t="s">
        <v>492</v>
      </c>
      <c r="H44" s="431" t="s">
        <v>481</v>
      </c>
      <c r="I44" s="431"/>
      <c r="J44" s="436"/>
      <c r="K44" s="434"/>
      <c r="L44" s="434"/>
      <c r="M44" s="434"/>
      <c r="N44" s="434"/>
      <c r="O44" s="434"/>
      <c r="P44" s="434"/>
      <c r="Q44" s="434"/>
      <c r="R44" s="434"/>
      <c r="S44" s="434"/>
      <c r="T44" s="434"/>
      <c r="U44" s="434"/>
      <c r="V44" s="434"/>
      <c r="W44" s="434"/>
      <c r="X44" s="434"/>
      <c r="Y44" s="434"/>
      <c r="Z44" s="434"/>
      <c r="AA44" s="434"/>
      <c r="AB44" s="434"/>
      <c r="AC44" s="434"/>
    </row>
    <row r="45" spans="1:29" s="435" customFormat="1" ht="44.25" customHeight="1">
      <c r="A45" s="429">
        <v>20</v>
      </c>
      <c r="B45" s="430" t="s">
        <v>505</v>
      </c>
      <c r="C45" s="431" t="s">
        <v>118</v>
      </c>
      <c r="D45" s="432" t="s">
        <v>13</v>
      </c>
      <c r="E45" s="432"/>
      <c r="F45" s="432"/>
      <c r="G45" s="433"/>
      <c r="H45" s="431" t="s">
        <v>481</v>
      </c>
      <c r="I45" s="431"/>
      <c r="J45" s="436"/>
      <c r="K45" s="434"/>
      <c r="L45" s="434"/>
      <c r="M45" s="434"/>
      <c r="N45" s="434"/>
      <c r="O45" s="434"/>
      <c r="P45" s="434"/>
      <c r="Q45" s="434"/>
      <c r="R45" s="434"/>
      <c r="S45" s="434"/>
      <c r="T45" s="434"/>
      <c r="U45" s="434"/>
      <c r="V45" s="434"/>
      <c r="W45" s="434"/>
      <c r="X45" s="434"/>
      <c r="Y45" s="434"/>
      <c r="Z45" s="434"/>
      <c r="AA45" s="434"/>
      <c r="AB45" s="434"/>
      <c r="AC45" s="434"/>
    </row>
    <row r="46" spans="1:29" s="435" customFormat="1" ht="45">
      <c r="A46" s="429">
        <v>21</v>
      </c>
      <c r="B46" s="430" t="s">
        <v>464</v>
      </c>
      <c r="C46" s="431" t="s">
        <v>69</v>
      </c>
      <c r="D46" s="432" t="s">
        <v>13</v>
      </c>
      <c r="E46" s="432"/>
      <c r="F46" s="432"/>
      <c r="G46" s="518" t="s">
        <v>493</v>
      </c>
      <c r="H46" s="431" t="s">
        <v>267</v>
      </c>
      <c r="I46" s="431"/>
      <c r="J46" s="436"/>
      <c r="K46" s="434"/>
      <c r="L46" s="434"/>
      <c r="M46" s="434"/>
      <c r="N46" s="434"/>
      <c r="O46" s="434"/>
      <c r="P46" s="434"/>
      <c r="Q46" s="434"/>
      <c r="R46" s="434"/>
      <c r="S46" s="434"/>
      <c r="T46" s="434"/>
      <c r="U46" s="434"/>
      <c r="V46" s="434"/>
      <c r="W46" s="434"/>
      <c r="X46" s="434"/>
      <c r="Y46" s="434"/>
      <c r="Z46" s="434"/>
      <c r="AA46" s="434"/>
      <c r="AB46" s="434"/>
      <c r="AC46" s="434"/>
    </row>
    <row r="47" spans="1:29">
      <c r="A47" s="259">
        <v>22</v>
      </c>
      <c r="B47" s="275"/>
      <c r="C47" s="261" t="s">
        <v>70</v>
      </c>
      <c r="D47" s="262"/>
      <c r="E47" s="262" t="s">
        <v>13</v>
      </c>
      <c r="F47" s="262"/>
      <c r="G47" s="263"/>
      <c r="H47" s="261" t="s">
        <v>294</v>
      </c>
      <c r="I47" s="261"/>
      <c r="J47" s="264"/>
      <c r="K47" s="242"/>
      <c r="L47" s="242"/>
      <c r="M47" s="242"/>
      <c r="N47" s="242"/>
      <c r="O47" s="242"/>
      <c r="P47" s="242"/>
      <c r="Q47" s="242"/>
      <c r="R47" s="242"/>
      <c r="S47" s="242"/>
      <c r="T47" s="242"/>
      <c r="U47" s="242"/>
      <c r="V47" s="242"/>
      <c r="W47" s="242"/>
      <c r="X47" s="242"/>
      <c r="Y47" s="242"/>
      <c r="Z47" s="242"/>
      <c r="AA47" s="242"/>
      <c r="AB47" s="242"/>
      <c r="AC47" s="242"/>
    </row>
    <row r="48" spans="1:29">
      <c r="A48" s="259">
        <v>23</v>
      </c>
      <c r="B48" s="275"/>
      <c r="C48" s="261" t="s">
        <v>74</v>
      </c>
      <c r="D48" s="262"/>
      <c r="E48" s="262" t="s">
        <v>13</v>
      </c>
      <c r="F48" s="262"/>
      <c r="G48" s="263"/>
      <c r="H48" s="261" t="s">
        <v>427</v>
      </c>
      <c r="I48" s="261"/>
      <c r="J48" s="264"/>
      <c r="K48" s="242"/>
      <c r="L48" s="242"/>
      <c r="M48" s="242"/>
      <c r="N48" s="242"/>
      <c r="O48" s="242"/>
      <c r="P48" s="242"/>
      <c r="Q48" s="242"/>
      <c r="R48" s="242"/>
      <c r="S48" s="242"/>
      <c r="T48" s="242"/>
      <c r="U48" s="242"/>
      <c r="V48" s="242"/>
      <c r="W48" s="242"/>
      <c r="X48" s="242"/>
      <c r="Y48" s="242"/>
      <c r="Z48" s="242"/>
      <c r="AA48" s="242"/>
      <c r="AB48" s="242"/>
      <c r="AC48" s="242"/>
    </row>
    <row r="49" spans="1:29">
      <c r="A49" s="259">
        <v>24</v>
      </c>
      <c r="B49" s="275"/>
      <c r="C49" s="261" t="s">
        <v>75</v>
      </c>
      <c r="D49" s="262"/>
      <c r="E49" s="262" t="s">
        <v>13</v>
      </c>
      <c r="F49" s="262"/>
      <c r="G49" s="263"/>
      <c r="H49" s="261" t="s">
        <v>481</v>
      </c>
      <c r="I49" s="261"/>
      <c r="J49" s="264"/>
      <c r="K49" s="242"/>
      <c r="L49" s="242"/>
      <c r="M49" s="242"/>
      <c r="N49" s="242"/>
      <c r="O49" s="242"/>
      <c r="P49" s="242"/>
      <c r="Q49" s="242"/>
      <c r="R49" s="242"/>
      <c r="S49" s="242"/>
      <c r="T49" s="242"/>
      <c r="U49" s="242"/>
      <c r="V49" s="242"/>
      <c r="W49" s="242"/>
      <c r="X49" s="242"/>
      <c r="Y49" s="242"/>
      <c r="Z49" s="242"/>
      <c r="AA49" s="242"/>
      <c r="AB49" s="242"/>
      <c r="AC49" s="242"/>
    </row>
    <row r="50" spans="1:29" s="435" customFormat="1" ht="60">
      <c r="A50" s="429">
        <v>26</v>
      </c>
      <c r="B50" s="430" t="s">
        <v>588</v>
      </c>
      <c r="C50" s="431" t="s">
        <v>78</v>
      </c>
      <c r="D50" s="432" t="s">
        <v>13</v>
      </c>
      <c r="E50" s="519"/>
      <c r="F50" s="432"/>
      <c r="G50" s="433" t="s">
        <v>586</v>
      </c>
      <c r="H50" s="431" t="s">
        <v>354</v>
      </c>
      <c r="I50" s="431" t="s">
        <v>587</v>
      </c>
      <c r="J50" s="436"/>
      <c r="K50" s="434"/>
      <c r="L50" s="434"/>
      <c r="M50" s="434"/>
      <c r="N50" s="434"/>
      <c r="O50" s="434"/>
      <c r="P50" s="434"/>
      <c r="Q50" s="434"/>
      <c r="R50" s="434"/>
      <c r="S50" s="434"/>
      <c r="T50" s="434"/>
      <c r="U50" s="434"/>
      <c r="V50" s="434"/>
      <c r="W50" s="434"/>
      <c r="X50" s="434"/>
      <c r="Y50" s="434"/>
      <c r="Z50" s="434"/>
      <c r="AA50" s="434"/>
      <c r="AB50" s="434"/>
      <c r="AC50" s="434"/>
    </row>
    <row r="51" spans="1:29">
      <c r="A51" s="259">
        <v>27</v>
      </c>
      <c r="B51" s="275"/>
      <c r="C51" s="261" t="s">
        <v>83</v>
      </c>
      <c r="D51" s="262"/>
      <c r="E51" s="262" t="s">
        <v>13</v>
      </c>
      <c r="F51" s="262"/>
      <c r="G51" s="263"/>
      <c r="H51" s="261" t="s">
        <v>484</v>
      </c>
      <c r="I51" s="261"/>
      <c r="J51" s="264"/>
      <c r="K51" s="242"/>
      <c r="L51" s="242"/>
      <c r="M51" s="242"/>
      <c r="N51" s="242"/>
      <c r="O51" s="242"/>
      <c r="P51" s="242"/>
      <c r="Q51" s="242"/>
      <c r="R51" s="242"/>
      <c r="S51" s="242"/>
      <c r="T51" s="242"/>
      <c r="U51" s="242"/>
      <c r="V51" s="242"/>
      <c r="W51" s="242"/>
      <c r="X51" s="242"/>
      <c r="Y51" s="242"/>
      <c r="Z51" s="242"/>
      <c r="AA51" s="242"/>
      <c r="AB51" s="242"/>
      <c r="AC51" s="242"/>
    </row>
    <row r="52" spans="1:29">
      <c r="A52" s="259">
        <v>28</v>
      </c>
      <c r="B52" s="275"/>
      <c r="C52" s="261" t="s">
        <v>84</v>
      </c>
      <c r="D52" s="262"/>
      <c r="E52" s="262" t="s">
        <v>13</v>
      </c>
      <c r="F52" s="262"/>
      <c r="G52" s="263"/>
      <c r="H52" s="261" t="s">
        <v>355</v>
      </c>
      <c r="I52" s="261"/>
      <c r="J52" s="264"/>
      <c r="K52" s="242"/>
      <c r="L52" s="242"/>
      <c r="M52" s="242"/>
      <c r="N52" s="242"/>
      <c r="O52" s="242"/>
      <c r="P52" s="242"/>
      <c r="Q52" s="242"/>
      <c r="R52" s="242"/>
      <c r="S52" s="242"/>
      <c r="T52" s="242"/>
      <c r="U52" s="242"/>
      <c r="V52" s="242"/>
      <c r="W52" s="242"/>
      <c r="X52" s="242"/>
      <c r="Y52" s="242"/>
      <c r="Z52" s="242"/>
      <c r="AA52" s="242"/>
      <c r="AB52" s="242"/>
      <c r="AC52" s="242"/>
    </row>
    <row r="53" spans="1:29">
      <c r="A53" s="259">
        <v>29</v>
      </c>
      <c r="B53" s="275"/>
      <c r="C53" s="261" t="s">
        <v>85</v>
      </c>
      <c r="D53" s="262"/>
      <c r="E53" s="262" t="s">
        <v>13</v>
      </c>
      <c r="F53" s="262"/>
      <c r="G53" s="263"/>
      <c r="H53" s="261" t="s">
        <v>271</v>
      </c>
      <c r="I53" s="261"/>
      <c r="J53" s="264"/>
      <c r="K53" s="242"/>
      <c r="L53" s="242"/>
      <c r="M53" s="242"/>
      <c r="N53" s="242"/>
      <c r="O53" s="242"/>
      <c r="P53" s="242"/>
      <c r="Q53" s="242"/>
      <c r="R53" s="242"/>
      <c r="S53" s="242"/>
      <c r="T53" s="242"/>
      <c r="U53" s="242"/>
      <c r="V53" s="242"/>
      <c r="W53" s="242"/>
      <c r="X53" s="242"/>
      <c r="Y53" s="242"/>
      <c r="Z53" s="242"/>
      <c r="AA53" s="242"/>
      <c r="AB53" s="242"/>
      <c r="AC53" s="242"/>
    </row>
    <row r="54" spans="1:29">
      <c r="A54" s="259">
        <v>30</v>
      </c>
      <c r="B54" s="275"/>
      <c r="C54" s="261" t="s">
        <v>39</v>
      </c>
      <c r="D54" s="262"/>
      <c r="E54" s="262" t="s">
        <v>13</v>
      </c>
      <c r="F54" s="262"/>
      <c r="G54" s="263"/>
      <c r="H54" s="261" t="s">
        <v>268</v>
      </c>
      <c r="I54" s="261"/>
      <c r="J54" s="264"/>
      <c r="K54" s="242"/>
      <c r="L54" s="242"/>
      <c r="M54" s="242"/>
      <c r="N54" s="242"/>
      <c r="O54" s="242"/>
      <c r="P54" s="242"/>
      <c r="Q54" s="242"/>
      <c r="R54" s="242"/>
      <c r="S54" s="242"/>
      <c r="T54" s="242"/>
      <c r="U54" s="242"/>
      <c r="V54" s="242"/>
      <c r="W54" s="242"/>
      <c r="X54" s="242"/>
      <c r="Y54" s="242"/>
      <c r="Z54" s="242"/>
      <c r="AA54" s="242"/>
      <c r="AB54" s="242"/>
      <c r="AC54" s="242"/>
    </row>
    <row r="55" spans="1:29">
      <c r="A55" s="259">
        <v>31</v>
      </c>
      <c r="B55" s="275"/>
      <c r="C55" s="261" t="s">
        <v>40</v>
      </c>
      <c r="D55" s="262"/>
      <c r="E55" s="262" t="s">
        <v>13</v>
      </c>
      <c r="F55" s="262"/>
      <c r="G55" s="263"/>
      <c r="H55" s="261" t="s">
        <v>268</v>
      </c>
      <c r="I55" s="261"/>
      <c r="J55" s="264"/>
      <c r="K55" s="242"/>
      <c r="L55" s="242"/>
      <c r="M55" s="242"/>
      <c r="N55" s="242"/>
      <c r="O55" s="242"/>
      <c r="P55" s="242"/>
      <c r="Q55" s="242"/>
      <c r="R55" s="242"/>
      <c r="S55" s="242"/>
      <c r="T55" s="242"/>
      <c r="U55" s="242"/>
      <c r="V55" s="242"/>
      <c r="W55" s="242"/>
      <c r="X55" s="242"/>
      <c r="Y55" s="242"/>
      <c r="Z55" s="242"/>
      <c r="AA55" s="242"/>
      <c r="AB55" s="242"/>
      <c r="AC55" s="242"/>
    </row>
    <row r="56" spans="1:29">
      <c r="A56" s="259">
        <v>32</v>
      </c>
      <c r="B56" s="275"/>
      <c r="C56" s="261" t="s">
        <v>44</v>
      </c>
      <c r="D56" s="262"/>
      <c r="E56" s="262" t="s">
        <v>13</v>
      </c>
      <c r="F56" s="262"/>
      <c r="G56" s="263"/>
      <c r="H56" s="261" t="s">
        <v>268</v>
      </c>
      <c r="I56" s="261"/>
      <c r="J56" s="264"/>
      <c r="K56" s="242"/>
      <c r="L56" s="242"/>
      <c r="M56" s="242"/>
      <c r="N56" s="242"/>
      <c r="O56" s="242"/>
      <c r="P56" s="242"/>
      <c r="Q56" s="242"/>
      <c r="R56" s="242"/>
      <c r="S56" s="242"/>
      <c r="T56" s="242"/>
      <c r="U56" s="242"/>
      <c r="V56" s="242"/>
      <c r="W56" s="242"/>
      <c r="X56" s="242"/>
      <c r="Y56" s="242"/>
      <c r="Z56" s="242"/>
      <c r="AA56" s="242"/>
      <c r="AB56" s="242"/>
      <c r="AC56" s="242"/>
    </row>
    <row r="57" spans="1:29">
      <c r="A57" s="259">
        <v>33</v>
      </c>
      <c r="B57" s="275"/>
      <c r="C57" s="261" t="s">
        <v>45</v>
      </c>
      <c r="D57" s="262"/>
      <c r="E57" s="262" t="s">
        <v>13</v>
      </c>
      <c r="F57" s="262"/>
      <c r="G57" s="263"/>
      <c r="H57" s="261" t="s">
        <v>268</v>
      </c>
      <c r="I57" s="261"/>
      <c r="J57" s="264"/>
      <c r="K57" s="242"/>
      <c r="L57" s="242"/>
      <c r="M57" s="242"/>
      <c r="N57" s="242"/>
      <c r="O57" s="242"/>
      <c r="P57" s="242"/>
      <c r="Q57" s="242"/>
      <c r="R57" s="242"/>
      <c r="S57" s="242"/>
      <c r="T57" s="242"/>
      <c r="U57" s="242"/>
      <c r="V57" s="242"/>
      <c r="W57" s="242"/>
      <c r="X57" s="242"/>
      <c r="Y57" s="242"/>
      <c r="Z57" s="242"/>
      <c r="AA57" s="242"/>
      <c r="AB57" s="242"/>
      <c r="AC57" s="242"/>
    </row>
    <row r="58" spans="1:29">
      <c r="A58" s="259">
        <v>34</v>
      </c>
      <c r="B58" s="275"/>
      <c r="C58" s="261" t="s">
        <v>46</v>
      </c>
      <c r="D58" s="262"/>
      <c r="E58" s="262" t="s">
        <v>13</v>
      </c>
      <c r="F58" s="262"/>
      <c r="G58" s="263"/>
      <c r="H58" s="261" t="s">
        <v>268</v>
      </c>
      <c r="I58" s="261"/>
      <c r="J58" s="264"/>
      <c r="K58" s="242"/>
      <c r="L58" s="242"/>
      <c r="M58" s="242"/>
      <c r="N58" s="242"/>
      <c r="O58" s="242"/>
      <c r="P58" s="242"/>
      <c r="Q58" s="242"/>
      <c r="R58" s="242"/>
      <c r="S58" s="242"/>
      <c r="T58" s="242"/>
      <c r="U58" s="242"/>
      <c r="V58" s="242"/>
      <c r="W58" s="242"/>
      <c r="X58" s="242"/>
      <c r="Y58" s="242"/>
      <c r="Z58" s="242"/>
      <c r="AA58" s="242"/>
      <c r="AB58" s="242"/>
      <c r="AC58" s="242"/>
    </row>
    <row r="59" spans="1:29">
      <c r="A59" s="259">
        <v>35</v>
      </c>
      <c r="B59" s="275"/>
      <c r="C59" s="261" t="s">
        <v>47</v>
      </c>
      <c r="D59" s="262"/>
      <c r="E59" s="262" t="s">
        <v>13</v>
      </c>
      <c r="F59" s="262"/>
      <c r="G59" s="263"/>
      <c r="H59" s="261" t="s">
        <v>268</v>
      </c>
      <c r="I59" s="261"/>
      <c r="J59" s="264"/>
      <c r="K59" s="242"/>
      <c r="L59" s="242"/>
      <c r="M59" s="242"/>
      <c r="N59" s="242"/>
      <c r="O59" s="242"/>
      <c r="P59" s="242"/>
      <c r="Q59" s="242"/>
      <c r="R59" s="242"/>
      <c r="S59" s="242"/>
      <c r="T59" s="242"/>
      <c r="U59" s="242"/>
      <c r="V59" s="242"/>
      <c r="W59" s="242"/>
      <c r="X59" s="242"/>
      <c r="Y59" s="242"/>
      <c r="Z59" s="242"/>
      <c r="AA59" s="242"/>
      <c r="AB59" s="242"/>
      <c r="AC59" s="242"/>
    </row>
    <row r="60" spans="1:29">
      <c r="A60" s="259">
        <v>36</v>
      </c>
      <c r="B60" s="275"/>
      <c r="C60" s="261" t="s">
        <v>49</v>
      </c>
      <c r="D60" s="262"/>
      <c r="E60" s="262" t="s">
        <v>13</v>
      </c>
      <c r="F60" s="262"/>
      <c r="G60" s="263"/>
      <c r="H60" s="261" t="s">
        <v>268</v>
      </c>
      <c r="I60" s="261"/>
      <c r="J60" s="264"/>
      <c r="K60" s="242"/>
      <c r="L60" s="242"/>
      <c r="M60" s="242"/>
      <c r="N60" s="242"/>
      <c r="O60" s="242"/>
      <c r="P60" s="242"/>
      <c r="Q60" s="242"/>
      <c r="R60" s="242"/>
      <c r="S60" s="242"/>
      <c r="T60" s="242"/>
      <c r="U60" s="242"/>
      <c r="V60" s="242"/>
      <c r="W60" s="242"/>
      <c r="X60" s="242"/>
      <c r="Y60" s="242"/>
      <c r="Z60" s="242"/>
      <c r="AA60" s="242"/>
      <c r="AB60" s="242"/>
      <c r="AC60" s="242"/>
    </row>
    <row r="61" spans="1:29">
      <c r="A61" s="259">
        <v>37</v>
      </c>
      <c r="B61" s="275"/>
      <c r="C61" s="261" t="s">
        <v>50</v>
      </c>
      <c r="D61" s="262"/>
      <c r="E61" s="262" t="s">
        <v>13</v>
      </c>
      <c r="F61" s="262"/>
      <c r="G61" s="263"/>
      <c r="H61" s="261" t="s">
        <v>268</v>
      </c>
      <c r="I61" s="261"/>
      <c r="J61" s="264"/>
      <c r="K61" s="242"/>
      <c r="L61" s="242"/>
      <c r="M61" s="242"/>
      <c r="N61" s="242"/>
      <c r="O61" s="242"/>
      <c r="P61" s="242"/>
      <c r="Q61" s="242"/>
      <c r="R61" s="242"/>
      <c r="S61" s="242"/>
      <c r="T61" s="242"/>
      <c r="U61" s="242"/>
      <c r="V61" s="242"/>
      <c r="W61" s="242"/>
      <c r="X61" s="242"/>
      <c r="Y61" s="242"/>
      <c r="Z61" s="242"/>
      <c r="AA61" s="242"/>
      <c r="AB61" s="242"/>
      <c r="AC61" s="242"/>
    </row>
    <row r="62" spans="1:29">
      <c r="A62" s="259">
        <v>38</v>
      </c>
      <c r="B62" s="275"/>
      <c r="C62" s="261" t="s">
        <v>51</v>
      </c>
      <c r="D62" s="262"/>
      <c r="E62" s="262" t="s">
        <v>13</v>
      </c>
      <c r="F62" s="262"/>
      <c r="G62" s="263"/>
      <c r="H62" s="261" t="s">
        <v>268</v>
      </c>
      <c r="I62" s="261"/>
      <c r="J62" s="264"/>
      <c r="K62" s="242"/>
      <c r="L62" s="242"/>
      <c r="M62" s="242"/>
      <c r="N62" s="242"/>
      <c r="O62" s="242"/>
      <c r="P62" s="242"/>
      <c r="Q62" s="242"/>
      <c r="R62" s="242"/>
      <c r="S62" s="242"/>
      <c r="T62" s="242"/>
      <c r="U62" s="242"/>
      <c r="V62" s="242"/>
      <c r="W62" s="242"/>
      <c r="X62" s="242"/>
      <c r="Y62" s="242"/>
      <c r="Z62" s="242"/>
      <c r="AA62" s="242"/>
      <c r="AB62" s="242"/>
      <c r="AC62" s="242"/>
    </row>
    <row r="63" spans="1:29" s="283" customFormat="1">
      <c r="A63" s="259">
        <v>39</v>
      </c>
      <c r="B63" s="277"/>
      <c r="C63" s="278" t="s">
        <v>5</v>
      </c>
      <c r="D63" s="279"/>
      <c r="E63" s="279" t="s">
        <v>13</v>
      </c>
      <c r="F63" s="279"/>
      <c r="G63" s="280"/>
      <c r="H63" s="278" t="s">
        <v>485</v>
      </c>
      <c r="I63" s="278"/>
      <c r="J63" s="281"/>
      <c r="K63" s="282"/>
      <c r="L63" s="282"/>
      <c r="M63" s="282"/>
      <c r="N63" s="282"/>
      <c r="O63" s="282"/>
      <c r="P63" s="282"/>
      <c r="Q63" s="282"/>
      <c r="R63" s="282"/>
      <c r="S63" s="282"/>
      <c r="T63" s="282"/>
      <c r="U63" s="282"/>
      <c r="V63" s="282"/>
      <c r="W63" s="282"/>
      <c r="X63" s="282"/>
      <c r="Y63" s="282"/>
      <c r="Z63" s="282"/>
      <c r="AA63" s="282"/>
      <c r="AB63" s="282"/>
      <c r="AC63" s="282"/>
    </row>
    <row r="64" spans="1:29">
      <c r="A64" s="259">
        <v>40</v>
      </c>
      <c r="B64" s="275"/>
      <c r="C64" s="261" t="s">
        <v>9</v>
      </c>
      <c r="D64" s="262"/>
      <c r="E64" s="262" t="s">
        <v>13</v>
      </c>
      <c r="F64" s="262"/>
      <c r="G64" s="263"/>
      <c r="H64" s="261" t="s">
        <v>355</v>
      </c>
      <c r="I64" s="261"/>
      <c r="J64" s="264"/>
      <c r="K64" s="242"/>
      <c r="L64" s="242"/>
      <c r="M64" s="242"/>
      <c r="N64" s="242"/>
      <c r="O64" s="242"/>
      <c r="P64" s="242"/>
      <c r="Q64" s="242"/>
      <c r="R64" s="242"/>
      <c r="S64" s="242"/>
      <c r="T64" s="242"/>
      <c r="U64" s="242"/>
      <c r="V64" s="242"/>
      <c r="W64" s="242"/>
      <c r="X64" s="242"/>
      <c r="Y64" s="242"/>
      <c r="Z64" s="242"/>
      <c r="AA64" s="242"/>
      <c r="AB64" s="242"/>
      <c r="AC64" s="242"/>
    </row>
    <row r="65" spans="1:29">
      <c r="A65" s="259">
        <v>41</v>
      </c>
      <c r="B65" s="275"/>
      <c r="C65" s="261" t="s">
        <v>11</v>
      </c>
      <c r="D65" s="262"/>
      <c r="E65" s="262" t="s">
        <v>13</v>
      </c>
      <c r="F65" s="262"/>
      <c r="G65" s="263"/>
      <c r="H65" s="261" t="s">
        <v>355</v>
      </c>
      <c r="I65" s="261"/>
      <c r="J65" s="264"/>
      <c r="K65" s="242"/>
      <c r="L65" s="242"/>
      <c r="M65" s="242"/>
      <c r="N65" s="242"/>
      <c r="O65" s="242"/>
      <c r="P65" s="242"/>
      <c r="Q65" s="242"/>
      <c r="R65" s="242"/>
      <c r="S65" s="242"/>
      <c r="T65" s="242"/>
      <c r="U65" s="242"/>
      <c r="V65" s="242"/>
      <c r="W65" s="242"/>
      <c r="X65" s="242"/>
      <c r="Y65" s="242"/>
      <c r="Z65" s="242"/>
      <c r="AA65" s="242"/>
      <c r="AB65" s="242"/>
      <c r="AC65" s="242"/>
    </row>
    <row r="66" spans="1:29">
      <c r="A66" s="259">
        <v>42</v>
      </c>
      <c r="B66" s="275"/>
      <c r="C66" s="261" t="s">
        <v>102</v>
      </c>
      <c r="D66" s="262"/>
      <c r="E66" s="262" t="s">
        <v>13</v>
      </c>
      <c r="F66" s="262"/>
      <c r="G66" s="263"/>
      <c r="H66" s="261" t="s">
        <v>355</v>
      </c>
      <c r="I66" s="261"/>
      <c r="J66" s="264"/>
      <c r="K66" s="242"/>
      <c r="L66" s="242"/>
      <c r="M66" s="242"/>
      <c r="N66" s="242"/>
      <c r="O66" s="242"/>
      <c r="P66" s="242"/>
      <c r="Q66" s="242"/>
      <c r="R66" s="242"/>
      <c r="S66" s="242"/>
      <c r="T66" s="242"/>
      <c r="U66" s="242"/>
      <c r="V66" s="242"/>
      <c r="W66" s="242"/>
      <c r="X66" s="242"/>
      <c r="Y66" s="242"/>
      <c r="Z66" s="242"/>
      <c r="AA66" s="242"/>
      <c r="AB66" s="242"/>
      <c r="AC66" s="242"/>
    </row>
    <row r="67" spans="1:29">
      <c r="A67" s="259">
        <v>43</v>
      </c>
      <c r="B67" s="275"/>
      <c r="C67" s="261" t="s">
        <v>486</v>
      </c>
      <c r="D67" s="262"/>
      <c r="E67" s="262" t="s">
        <v>13</v>
      </c>
      <c r="F67" s="262"/>
      <c r="G67" s="263"/>
      <c r="H67" s="261" t="s">
        <v>422</v>
      </c>
      <c r="I67" s="261"/>
      <c r="J67" s="264"/>
      <c r="K67" s="242"/>
      <c r="L67" s="242"/>
      <c r="M67" s="242"/>
      <c r="N67" s="242"/>
      <c r="O67" s="242"/>
      <c r="P67" s="242"/>
      <c r="Q67" s="242"/>
      <c r="R67" s="242"/>
      <c r="S67" s="242"/>
      <c r="T67" s="242"/>
      <c r="U67" s="242"/>
      <c r="V67" s="242"/>
      <c r="W67" s="242"/>
      <c r="X67" s="242"/>
      <c r="Y67" s="242"/>
      <c r="Z67" s="242"/>
      <c r="AA67" s="242"/>
      <c r="AB67" s="242"/>
      <c r="AC67" s="242"/>
    </row>
    <row r="68" spans="1:29" s="283" customFormat="1">
      <c r="A68" s="259">
        <v>46</v>
      </c>
      <c r="B68" s="277"/>
      <c r="C68" s="278" t="s">
        <v>22</v>
      </c>
      <c r="D68" s="279"/>
      <c r="E68" s="279" t="s">
        <v>13</v>
      </c>
      <c r="F68" s="279"/>
      <c r="G68" s="280"/>
      <c r="H68" s="278" t="s">
        <v>485</v>
      </c>
      <c r="I68" s="278"/>
      <c r="J68" s="281"/>
      <c r="K68" s="282"/>
      <c r="L68" s="282"/>
      <c r="M68" s="282"/>
      <c r="N68" s="282"/>
      <c r="O68" s="282"/>
      <c r="P68" s="282"/>
      <c r="Q68" s="282"/>
      <c r="R68" s="282"/>
      <c r="S68" s="282"/>
      <c r="T68" s="282"/>
      <c r="U68" s="282"/>
      <c r="V68" s="282"/>
      <c r="W68" s="282"/>
      <c r="X68" s="282"/>
      <c r="Y68" s="282"/>
      <c r="Z68" s="282"/>
      <c r="AA68" s="282"/>
      <c r="AB68" s="282"/>
      <c r="AC68" s="282"/>
    </row>
    <row r="69" spans="1:29">
      <c r="A69" s="259">
        <v>47</v>
      </c>
      <c r="B69" s="275"/>
      <c r="C69" s="261" t="s">
        <v>23</v>
      </c>
      <c r="D69" s="262"/>
      <c r="E69" s="262" t="s">
        <v>13</v>
      </c>
      <c r="F69" s="262"/>
      <c r="G69" s="263"/>
      <c r="H69" s="261"/>
      <c r="I69" s="261"/>
      <c r="J69" s="264"/>
      <c r="K69" s="242"/>
      <c r="L69" s="242"/>
      <c r="M69" s="242"/>
      <c r="N69" s="242"/>
      <c r="O69" s="242"/>
      <c r="P69" s="242"/>
      <c r="Q69" s="242"/>
      <c r="R69" s="242"/>
      <c r="S69" s="242"/>
      <c r="T69" s="242"/>
      <c r="U69" s="242"/>
      <c r="V69" s="242"/>
      <c r="W69" s="242"/>
      <c r="X69" s="242"/>
      <c r="Y69" s="242"/>
      <c r="Z69" s="242"/>
      <c r="AA69" s="242"/>
      <c r="AB69" s="242"/>
      <c r="AC69" s="242"/>
    </row>
    <row r="70" spans="1:29">
      <c r="A70" s="259">
        <v>53</v>
      </c>
      <c r="B70" s="275"/>
      <c r="C70" s="261" t="s">
        <v>31</v>
      </c>
      <c r="D70" s="262"/>
      <c r="E70" s="262" t="s">
        <v>13</v>
      </c>
      <c r="F70" s="262"/>
      <c r="G70" s="263"/>
      <c r="H70" s="261" t="s">
        <v>487</v>
      </c>
      <c r="I70" s="261"/>
      <c r="J70" s="264"/>
      <c r="K70" s="242"/>
      <c r="L70" s="242"/>
      <c r="M70" s="242"/>
      <c r="N70" s="242"/>
      <c r="O70" s="242"/>
      <c r="P70" s="242"/>
      <c r="Q70" s="242"/>
      <c r="R70" s="242"/>
      <c r="S70" s="242"/>
      <c r="T70" s="242"/>
      <c r="U70" s="242"/>
      <c r="V70" s="242"/>
      <c r="W70" s="242"/>
      <c r="X70" s="242"/>
      <c r="Y70" s="242"/>
      <c r="Z70" s="242"/>
      <c r="AA70" s="242"/>
      <c r="AB70" s="242"/>
      <c r="AC70" s="242"/>
    </row>
    <row r="71" spans="1:29">
      <c r="A71" s="259">
        <v>54</v>
      </c>
      <c r="B71" s="275"/>
      <c r="C71" s="261" t="s">
        <v>32</v>
      </c>
      <c r="D71" s="262"/>
      <c r="E71" s="262" t="s">
        <v>13</v>
      </c>
      <c r="F71" s="262"/>
      <c r="G71" s="263"/>
      <c r="H71" s="261"/>
      <c r="I71" s="261"/>
      <c r="J71" s="264"/>
      <c r="K71" s="242"/>
      <c r="L71" s="242"/>
      <c r="M71" s="242"/>
      <c r="N71" s="242"/>
      <c r="O71" s="242"/>
      <c r="P71" s="242"/>
      <c r="Q71" s="242"/>
      <c r="R71" s="242"/>
      <c r="S71" s="242"/>
      <c r="T71" s="242"/>
      <c r="U71" s="242"/>
      <c r="V71" s="242"/>
      <c r="W71" s="242"/>
      <c r="X71" s="242"/>
      <c r="Y71" s="242"/>
      <c r="Z71" s="242"/>
      <c r="AA71" s="242"/>
      <c r="AB71" s="242"/>
      <c r="AC71" s="242"/>
    </row>
    <row r="72" spans="1:29">
      <c r="A72" s="259">
        <v>55</v>
      </c>
      <c r="B72" s="275"/>
      <c r="C72" s="261" t="s">
        <v>31</v>
      </c>
      <c r="D72" s="262"/>
      <c r="E72" s="262" t="s">
        <v>13</v>
      </c>
      <c r="F72" s="262"/>
      <c r="G72" s="263"/>
      <c r="H72" s="261"/>
      <c r="I72" s="261"/>
      <c r="J72" s="264"/>
      <c r="K72" s="242"/>
      <c r="L72" s="242"/>
      <c r="M72" s="242"/>
      <c r="N72" s="242"/>
      <c r="O72" s="242"/>
      <c r="P72" s="242"/>
      <c r="Q72" s="242"/>
      <c r="R72" s="242"/>
      <c r="S72" s="242"/>
      <c r="T72" s="242"/>
      <c r="U72" s="242"/>
      <c r="V72" s="242"/>
      <c r="W72" s="242"/>
      <c r="X72" s="242"/>
      <c r="Y72" s="242"/>
      <c r="Z72" s="242"/>
      <c r="AA72" s="242"/>
      <c r="AB72" s="242"/>
      <c r="AC72" s="242"/>
    </row>
    <row r="73" spans="1:29">
      <c r="A73" s="259">
        <v>56</v>
      </c>
      <c r="B73" s="275"/>
      <c r="C73" s="261" t="s">
        <v>33</v>
      </c>
      <c r="D73" s="262"/>
      <c r="E73" s="262" t="s">
        <v>13</v>
      </c>
      <c r="F73" s="262"/>
      <c r="G73" s="263"/>
      <c r="H73" s="261" t="s">
        <v>267</v>
      </c>
      <c r="I73" s="261"/>
      <c r="J73" s="264"/>
      <c r="K73" s="242"/>
      <c r="L73" s="242"/>
      <c r="M73" s="242"/>
      <c r="N73" s="242"/>
      <c r="O73" s="242"/>
      <c r="P73" s="242"/>
      <c r="Q73" s="242"/>
      <c r="R73" s="242"/>
      <c r="S73" s="242"/>
      <c r="T73" s="242"/>
      <c r="U73" s="242"/>
      <c r="V73" s="242"/>
      <c r="W73" s="242"/>
      <c r="X73" s="242"/>
      <c r="Y73" s="242"/>
      <c r="Z73" s="242"/>
      <c r="AA73" s="242"/>
      <c r="AB73" s="242"/>
      <c r="AC73" s="242"/>
    </row>
    <row r="74" spans="1:29">
      <c r="A74" s="259">
        <v>57</v>
      </c>
      <c r="B74" s="275"/>
      <c r="C74" s="261" t="s">
        <v>34</v>
      </c>
      <c r="D74" s="262"/>
      <c r="E74" s="262" t="s">
        <v>13</v>
      </c>
      <c r="F74" s="262"/>
      <c r="G74" s="263"/>
      <c r="H74" s="261"/>
      <c r="I74" s="261"/>
      <c r="J74" s="264"/>
      <c r="K74" s="242"/>
      <c r="L74" s="242"/>
      <c r="M74" s="242"/>
      <c r="N74" s="242"/>
      <c r="O74" s="242"/>
      <c r="P74" s="242"/>
      <c r="Q74" s="242"/>
      <c r="R74" s="242"/>
      <c r="S74" s="242"/>
      <c r="T74" s="242"/>
      <c r="U74" s="242"/>
      <c r="V74" s="242"/>
      <c r="W74" s="242"/>
      <c r="X74" s="242"/>
      <c r="Y74" s="242"/>
      <c r="Z74" s="242"/>
      <c r="AA74" s="242"/>
      <c r="AB74" s="242"/>
      <c r="AC74" s="242"/>
    </row>
    <row r="75" spans="1:29" ht="30">
      <c r="A75" s="259">
        <v>58</v>
      </c>
      <c r="B75" s="275"/>
      <c r="C75" s="261" t="s">
        <v>53</v>
      </c>
      <c r="D75" s="262"/>
      <c r="E75" s="262" t="s">
        <v>13</v>
      </c>
      <c r="F75" s="262"/>
      <c r="G75" s="263"/>
      <c r="H75" s="261" t="s">
        <v>443</v>
      </c>
      <c r="I75" s="261"/>
      <c r="J75" s="264"/>
      <c r="K75" s="242"/>
      <c r="L75" s="242"/>
      <c r="M75" s="242"/>
      <c r="N75" s="242"/>
      <c r="O75" s="242"/>
      <c r="P75" s="242"/>
      <c r="Q75" s="242"/>
      <c r="R75" s="242"/>
      <c r="S75" s="242"/>
      <c r="T75" s="242"/>
      <c r="U75" s="242"/>
      <c r="V75" s="242"/>
      <c r="W75" s="242"/>
      <c r="X75" s="242"/>
      <c r="Y75" s="242"/>
      <c r="Z75" s="242"/>
      <c r="AA75" s="242"/>
      <c r="AB75" s="242"/>
      <c r="AC75" s="242"/>
    </row>
    <row r="76" spans="1:29" ht="30">
      <c r="A76" s="259">
        <v>59</v>
      </c>
      <c r="B76" s="275"/>
      <c r="C76" s="261" t="s">
        <v>54</v>
      </c>
      <c r="D76" s="262"/>
      <c r="E76" s="262" t="s">
        <v>13</v>
      </c>
      <c r="F76" s="262"/>
      <c r="G76" s="263"/>
      <c r="H76" s="261" t="s">
        <v>443</v>
      </c>
      <c r="I76" s="261"/>
      <c r="J76" s="264"/>
      <c r="K76" s="242"/>
      <c r="L76" s="242"/>
      <c r="M76" s="242"/>
      <c r="N76" s="242"/>
      <c r="O76" s="242"/>
      <c r="P76" s="242"/>
      <c r="Q76" s="242"/>
      <c r="R76" s="242"/>
      <c r="S76" s="242"/>
      <c r="T76" s="242"/>
      <c r="U76" s="242"/>
      <c r="V76" s="242"/>
      <c r="W76" s="242"/>
      <c r="X76" s="242"/>
      <c r="Y76" s="242"/>
      <c r="Z76" s="242"/>
      <c r="AA76" s="242"/>
      <c r="AB76" s="242"/>
      <c r="AC76" s="242"/>
    </row>
    <row r="77" spans="1:29" ht="30">
      <c r="A77" s="259">
        <v>60</v>
      </c>
      <c r="B77" s="275"/>
      <c r="C77" s="261" t="s">
        <v>55</v>
      </c>
      <c r="D77" s="262"/>
      <c r="E77" s="262" t="s">
        <v>13</v>
      </c>
      <c r="F77" s="262"/>
      <c r="G77" s="263"/>
      <c r="H77" s="261" t="s">
        <v>443</v>
      </c>
      <c r="I77" s="261"/>
      <c r="J77" s="264"/>
      <c r="K77" s="242"/>
      <c r="L77" s="242"/>
      <c r="M77" s="242"/>
      <c r="N77" s="242"/>
      <c r="O77" s="242"/>
      <c r="P77" s="242"/>
      <c r="Q77" s="242"/>
      <c r="R77" s="242"/>
      <c r="S77" s="242"/>
      <c r="T77" s="242"/>
      <c r="U77" s="242"/>
      <c r="V77" s="242"/>
      <c r="W77" s="242"/>
      <c r="X77" s="242"/>
      <c r="Y77" s="242"/>
      <c r="Z77" s="242"/>
      <c r="AA77" s="242"/>
      <c r="AB77" s="242"/>
      <c r="AC77" s="242"/>
    </row>
    <row r="78" spans="1:29" ht="30">
      <c r="A78" s="259">
        <v>61</v>
      </c>
      <c r="B78" s="275"/>
      <c r="C78" s="261" t="s">
        <v>56</v>
      </c>
      <c r="D78" s="262"/>
      <c r="E78" s="262" t="s">
        <v>13</v>
      </c>
      <c r="F78" s="262"/>
      <c r="G78" s="263"/>
      <c r="H78" s="261" t="s">
        <v>443</v>
      </c>
      <c r="I78" s="261"/>
      <c r="J78" s="264"/>
      <c r="K78" s="242"/>
      <c r="L78" s="242"/>
      <c r="M78" s="242"/>
      <c r="N78" s="242"/>
      <c r="O78" s="242"/>
      <c r="P78" s="242"/>
      <c r="Q78" s="242"/>
      <c r="R78" s="242"/>
      <c r="S78" s="242"/>
      <c r="T78" s="242"/>
      <c r="U78" s="242"/>
      <c r="V78" s="242"/>
      <c r="W78" s="242"/>
      <c r="X78" s="242"/>
      <c r="Y78" s="242"/>
      <c r="Z78" s="242"/>
      <c r="AA78" s="242"/>
      <c r="AB78" s="242"/>
      <c r="AC78" s="242"/>
    </row>
    <row r="79" spans="1:29" ht="30">
      <c r="A79" s="259">
        <v>62</v>
      </c>
      <c r="B79" s="275"/>
      <c r="C79" s="261" t="s">
        <v>57</v>
      </c>
      <c r="D79" s="262"/>
      <c r="E79" s="262" t="s">
        <v>13</v>
      </c>
      <c r="F79" s="262"/>
      <c r="G79" s="263"/>
      <c r="H79" s="261" t="s">
        <v>443</v>
      </c>
      <c r="I79" s="261"/>
      <c r="J79" s="264"/>
      <c r="K79" s="242"/>
      <c r="L79" s="242"/>
      <c r="M79" s="242"/>
      <c r="N79" s="242"/>
      <c r="O79" s="242"/>
      <c r="P79" s="242"/>
      <c r="Q79" s="242"/>
      <c r="R79" s="242"/>
      <c r="S79" s="242"/>
      <c r="T79" s="242"/>
      <c r="U79" s="242"/>
      <c r="V79" s="242"/>
      <c r="W79" s="242"/>
      <c r="X79" s="242"/>
      <c r="Y79" s="242"/>
      <c r="Z79" s="242"/>
      <c r="AA79" s="242"/>
      <c r="AB79" s="242"/>
      <c r="AC79" s="242"/>
    </row>
    <row r="80" spans="1:29" ht="30">
      <c r="A80" s="259">
        <v>65</v>
      </c>
      <c r="B80" s="275"/>
      <c r="C80" s="261" t="s">
        <v>60</v>
      </c>
      <c r="D80" s="262"/>
      <c r="E80" s="262" t="s">
        <v>13</v>
      </c>
      <c r="F80" s="262"/>
      <c r="G80" s="263"/>
      <c r="H80" s="261" t="s">
        <v>443</v>
      </c>
      <c r="I80" s="261"/>
      <c r="J80" s="264"/>
      <c r="K80" s="242"/>
      <c r="L80" s="242"/>
      <c r="M80" s="242"/>
      <c r="N80" s="242"/>
      <c r="O80" s="242"/>
      <c r="P80" s="242"/>
      <c r="Q80" s="242"/>
      <c r="R80" s="242"/>
      <c r="S80" s="242"/>
      <c r="T80" s="242"/>
      <c r="U80" s="242"/>
      <c r="V80" s="242"/>
      <c r="W80" s="242"/>
      <c r="X80" s="242"/>
      <c r="Y80" s="242"/>
      <c r="Z80" s="242"/>
      <c r="AA80" s="242"/>
      <c r="AB80" s="242"/>
      <c r="AC80" s="242"/>
    </row>
    <row r="81" spans="1:29" ht="30">
      <c r="A81" s="259">
        <v>66</v>
      </c>
      <c r="B81" s="275"/>
      <c r="C81" s="261" t="s">
        <v>61</v>
      </c>
      <c r="D81" s="262"/>
      <c r="E81" s="262" t="s">
        <v>13</v>
      </c>
      <c r="F81" s="262"/>
      <c r="G81" s="263"/>
      <c r="H81" s="261" t="s">
        <v>443</v>
      </c>
      <c r="I81" s="261"/>
      <c r="J81" s="264"/>
      <c r="K81" s="242"/>
      <c r="L81" s="242"/>
      <c r="M81" s="242"/>
      <c r="N81" s="242"/>
      <c r="O81" s="242"/>
      <c r="P81" s="242"/>
      <c r="Q81" s="242"/>
      <c r="R81" s="242"/>
      <c r="S81" s="242"/>
      <c r="T81" s="242"/>
      <c r="U81" s="242"/>
      <c r="V81" s="242"/>
      <c r="W81" s="242"/>
      <c r="X81" s="242"/>
      <c r="Y81" s="242"/>
      <c r="Z81" s="242"/>
      <c r="AA81" s="242"/>
      <c r="AB81" s="242"/>
      <c r="AC81" s="242"/>
    </row>
    <row r="82" spans="1:29" ht="30">
      <c r="A82" s="259">
        <v>67</v>
      </c>
      <c r="B82" s="275"/>
      <c r="C82" s="261" t="s">
        <v>64</v>
      </c>
      <c r="D82" s="262"/>
      <c r="E82" s="262" t="s">
        <v>13</v>
      </c>
      <c r="F82" s="262"/>
      <c r="G82" s="263"/>
      <c r="H82" s="261" t="s">
        <v>443</v>
      </c>
      <c r="I82" s="261"/>
      <c r="J82" s="264"/>
      <c r="K82" s="242"/>
      <c r="L82" s="242"/>
      <c r="M82" s="242"/>
      <c r="N82" s="242"/>
      <c r="O82" s="242"/>
      <c r="P82" s="242"/>
      <c r="Q82" s="242"/>
      <c r="R82" s="242"/>
      <c r="S82" s="242"/>
      <c r="T82" s="242"/>
      <c r="U82" s="242"/>
      <c r="V82" s="242"/>
      <c r="W82" s="242"/>
      <c r="X82" s="242"/>
      <c r="Y82" s="242"/>
      <c r="Z82" s="242"/>
      <c r="AA82" s="242"/>
      <c r="AB82" s="242"/>
      <c r="AC82" s="242"/>
    </row>
    <row r="83" spans="1:29">
      <c r="A83" s="259">
        <v>69</v>
      </c>
      <c r="B83" s="275"/>
      <c r="C83" s="261" t="s">
        <v>89</v>
      </c>
      <c r="D83" s="262"/>
      <c r="E83" s="262" t="s">
        <v>13</v>
      </c>
      <c r="F83" s="262"/>
      <c r="G83" s="263"/>
      <c r="H83" s="261" t="s">
        <v>490</v>
      </c>
      <c r="I83" s="261"/>
      <c r="J83" s="264"/>
      <c r="K83" s="242"/>
      <c r="L83" s="242"/>
      <c r="M83" s="242"/>
      <c r="N83" s="242"/>
      <c r="O83" s="242"/>
      <c r="P83" s="242"/>
      <c r="Q83" s="242"/>
      <c r="R83" s="242"/>
      <c r="S83" s="242"/>
      <c r="T83" s="242"/>
      <c r="U83" s="242"/>
      <c r="V83" s="242"/>
      <c r="W83" s="242"/>
      <c r="X83" s="242"/>
      <c r="Y83" s="242"/>
      <c r="Z83" s="242"/>
      <c r="AA83" s="242"/>
      <c r="AB83" s="242"/>
      <c r="AC83" s="242"/>
    </row>
    <row r="84" spans="1:29">
      <c r="A84" s="259">
        <v>70</v>
      </c>
      <c r="B84" s="275"/>
      <c r="C84" s="261" t="s">
        <v>96</v>
      </c>
      <c r="D84" s="262"/>
      <c r="E84" s="262" t="s">
        <v>13</v>
      </c>
      <c r="F84" s="262"/>
      <c r="G84" s="263"/>
      <c r="H84" s="261" t="s">
        <v>491</v>
      </c>
      <c r="I84" s="261"/>
      <c r="J84" s="264"/>
      <c r="K84" s="242"/>
      <c r="L84" s="242"/>
      <c r="M84" s="242"/>
      <c r="N84" s="242"/>
      <c r="O84" s="242"/>
      <c r="P84" s="242"/>
      <c r="Q84" s="242"/>
      <c r="R84" s="242"/>
      <c r="S84" s="242"/>
      <c r="T84" s="242"/>
      <c r="U84" s="242"/>
      <c r="V84" s="242"/>
      <c r="W84" s="242"/>
      <c r="X84" s="242"/>
      <c r="Y84" s="242"/>
      <c r="Z84" s="242"/>
      <c r="AA84" s="242"/>
      <c r="AB84" s="242"/>
      <c r="AC84" s="242"/>
    </row>
    <row r="85" spans="1:29">
      <c r="A85" s="259">
        <v>71</v>
      </c>
      <c r="B85" s="275"/>
      <c r="C85" s="261" t="s">
        <v>97</v>
      </c>
      <c r="D85" s="262"/>
      <c r="E85" s="262" t="s">
        <v>13</v>
      </c>
      <c r="F85" s="262"/>
      <c r="G85" s="263"/>
      <c r="H85" s="261"/>
      <c r="I85" s="261"/>
      <c r="J85" s="264"/>
      <c r="K85" s="242"/>
      <c r="L85" s="242"/>
      <c r="M85" s="242"/>
      <c r="N85" s="242"/>
      <c r="O85" s="242"/>
      <c r="P85" s="242"/>
      <c r="Q85" s="242"/>
      <c r="R85" s="242"/>
      <c r="S85" s="242"/>
      <c r="T85" s="242"/>
      <c r="U85" s="242"/>
      <c r="V85" s="242"/>
      <c r="W85" s="242"/>
      <c r="X85" s="242"/>
      <c r="Y85" s="242"/>
      <c r="Z85" s="242"/>
      <c r="AA85" s="242"/>
      <c r="AB85" s="242"/>
      <c r="AC85" s="242"/>
    </row>
    <row r="86" spans="1:29" ht="35.25" customHeight="1">
      <c r="A86" s="259">
        <v>73</v>
      </c>
      <c r="B86" s="275"/>
      <c r="C86" s="261" t="s">
        <v>109</v>
      </c>
      <c r="D86" s="262"/>
      <c r="E86" s="262" t="s">
        <v>13</v>
      </c>
      <c r="F86" s="262"/>
      <c r="G86" s="263"/>
      <c r="H86" s="261"/>
      <c r="I86" s="261"/>
      <c r="J86" s="264"/>
      <c r="K86" s="242"/>
      <c r="L86" s="242"/>
      <c r="M86" s="242"/>
      <c r="N86" s="242"/>
      <c r="O86" s="242"/>
      <c r="P86" s="242"/>
      <c r="Q86" s="242"/>
      <c r="R86" s="242"/>
      <c r="S86" s="242"/>
      <c r="T86" s="242"/>
      <c r="U86" s="242"/>
      <c r="V86" s="242"/>
      <c r="W86" s="242"/>
      <c r="X86" s="242"/>
      <c r="Y86" s="242"/>
      <c r="Z86" s="242"/>
      <c r="AA86" s="242"/>
      <c r="AB86" s="242"/>
      <c r="AC86" s="242"/>
    </row>
    <row r="87" spans="1:29">
      <c r="A87" s="259">
        <v>75</v>
      </c>
      <c r="B87" s="275"/>
      <c r="C87" s="261" t="s">
        <v>111</v>
      </c>
      <c r="D87" s="262"/>
      <c r="E87" s="262" t="s">
        <v>13</v>
      </c>
      <c r="F87" s="262"/>
      <c r="G87" s="263"/>
      <c r="H87" s="261"/>
      <c r="I87" s="261"/>
      <c r="J87" s="264"/>
      <c r="K87" s="242"/>
      <c r="L87" s="242"/>
      <c r="M87" s="242"/>
      <c r="N87" s="242"/>
      <c r="O87" s="242"/>
      <c r="P87" s="242"/>
      <c r="Q87" s="242"/>
      <c r="R87" s="242"/>
      <c r="S87" s="242"/>
      <c r="T87" s="242"/>
      <c r="U87" s="242"/>
      <c r="V87" s="242"/>
      <c r="W87" s="242"/>
      <c r="X87" s="242"/>
      <c r="Y87" s="242"/>
      <c r="Z87" s="242"/>
      <c r="AA87" s="242"/>
      <c r="AB87" s="242"/>
      <c r="AC87" s="242"/>
    </row>
    <row r="88" spans="1:29">
      <c r="A88" s="259">
        <v>76</v>
      </c>
      <c r="B88" s="275"/>
      <c r="C88" s="261" t="s">
        <v>112</v>
      </c>
      <c r="D88" s="262"/>
      <c r="E88" s="262" t="s">
        <v>13</v>
      </c>
      <c r="F88" s="262"/>
      <c r="G88" s="263"/>
      <c r="H88" s="261" t="s">
        <v>268</v>
      </c>
      <c r="I88" s="261"/>
      <c r="J88" s="264"/>
      <c r="K88" s="242"/>
      <c r="L88" s="242"/>
      <c r="M88" s="242"/>
      <c r="N88" s="242"/>
      <c r="O88" s="242"/>
      <c r="P88" s="242"/>
      <c r="Q88" s="242"/>
      <c r="R88" s="242"/>
      <c r="S88" s="242"/>
      <c r="T88" s="242"/>
      <c r="U88" s="242"/>
      <c r="V88" s="242"/>
      <c r="W88" s="242"/>
      <c r="X88" s="242"/>
      <c r="Y88" s="242"/>
      <c r="Z88" s="242"/>
      <c r="AA88" s="242"/>
      <c r="AB88" s="242"/>
      <c r="AC88" s="242"/>
    </row>
    <row r="89" spans="1:29" s="302" customFormat="1">
      <c r="A89" s="295">
        <v>77</v>
      </c>
      <c r="B89" s="296"/>
      <c r="C89" s="297" t="s">
        <v>116</v>
      </c>
      <c r="D89" s="298"/>
      <c r="E89" s="298" t="s">
        <v>13</v>
      </c>
      <c r="F89" s="298"/>
      <c r="G89" s="299"/>
      <c r="H89" s="297" t="s">
        <v>485</v>
      </c>
      <c r="I89" s="297"/>
      <c r="J89" s="300"/>
      <c r="K89" s="301"/>
      <c r="L89" s="301"/>
      <c r="M89" s="301"/>
      <c r="N89" s="301"/>
      <c r="O89" s="301"/>
      <c r="P89" s="301"/>
      <c r="Q89" s="301"/>
      <c r="R89" s="301"/>
      <c r="S89" s="301"/>
      <c r="T89" s="301"/>
      <c r="U89" s="301"/>
      <c r="V89" s="301"/>
      <c r="W89" s="301"/>
      <c r="X89" s="301"/>
      <c r="Y89" s="301"/>
      <c r="Z89" s="301"/>
      <c r="AA89" s="301"/>
      <c r="AB89" s="301"/>
      <c r="AC89" s="301"/>
    </row>
    <row r="90" spans="1:29">
      <c r="A90" s="259">
        <v>78</v>
      </c>
      <c r="B90" s="275"/>
      <c r="C90" s="261" t="s">
        <v>117</v>
      </c>
      <c r="D90" s="262"/>
      <c r="E90" s="262" t="s">
        <v>13</v>
      </c>
      <c r="F90" s="262"/>
      <c r="G90" s="263"/>
      <c r="H90" s="261"/>
      <c r="I90" s="261"/>
      <c r="J90" s="264"/>
      <c r="K90" s="242"/>
      <c r="L90" s="242"/>
      <c r="M90" s="242"/>
      <c r="N90" s="242"/>
      <c r="O90" s="242"/>
      <c r="P90" s="242"/>
      <c r="Q90" s="242"/>
      <c r="R90" s="242"/>
      <c r="S90" s="242"/>
      <c r="T90" s="242"/>
      <c r="U90" s="242"/>
      <c r="V90" s="242"/>
      <c r="W90" s="242"/>
      <c r="X90" s="242"/>
      <c r="Y90" s="242"/>
      <c r="Z90" s="242"/>
      <c r="AA90" s="242"/>
      <c r="AB90" s="242"/>
      <c r="AC90" s="242"/>
    </row>
    <row r="91" spans="1:29">
      <c r="A91" s="259">
        <v>79</v>
      </c>
      <c r="B91" s="275"/>
      <c r="C91" s="261" t="s">
        <v>119</v>
      </c>
      <c r="D91" s="262"/>
      <c r="E91" s="262" t="s">
        <v>13</v>
      </c>
      <c r="F91" s="262"/>
      <c r="G91" s="263"/>
      <c r="H91" s="261"/>
      <c r="I91" s="261"/>
      <c r="J91" s="264"/>
      <c r="K91" s="242"/>
      <c r="L91" s="242"/>
      <c r="M91" s="242"/>
      <c r="N91" s="242"/>
      <c r="O91" s="242"/>
      <c r="P91" s="242"/>
      <c r="Q91" s="242"/>
      <c r="R91" s="242"/>
      <c r="S91" s="242"/>
      <c r="T91" s="242"/>
      <c r="U91" s="242"/>
      <c r="V91" s="242"/>
      <c r="W91" s="242"/>
      <c r="X91" s="242"/>
      <c r="Y91" s="242"/>
      <c r="Z91" s="242"/>
      <c r="AA91" s="242"/>
      <c r="AB91" s="242"/>
      <c r="AC91" s="242"/>
    </row>
    <row r="92" spans="1:29">
      <c r="A92" s="259">
        <v>80</v>
      </c>
      <c r="B92" s="275"/>
      <c r="C92" s="261" t="s">
        <v>120</v>
      </c>
      <c r="D92" s="262"/>
      <c r="E92" s="262" t="s">
        <v>13</v>
      </c>
      <c r="F92" s="262"/>
      <c r="G92" s="263"/>
      <c r="H92" s="261" t="s">
        <v>354</v>
      </c>
      <c r="I92" s="261"/>
      <c r="J92" s="264"/>
      <c r="K92" s="242"/>
      <c r="L92" s="242"/>
      <c r="M92" s="242"/>
      <c r="N92" s="242"/>
      <c r="O92" s="242"/>
      <c r="P92" s="242"/>
      <c r="Q92" s="242"/>
      <c r="R92" s="242"/>
      <c r="S92" s="242"/>
      <c r="T92" s="242"/>
      <c r="U92" s="242"/>
      <c r="V92" s="242"/>
      <c r="W92" s="242"/>
      <c r="X92" s="242"/>
      <c r="Y92" s="242"/>
      <c r="Z92" s="242"/>
      <c r="AA92" s="242"/>
      <c r="AB92" s="242"/>
      <c r="AC92" s="242"/>
    </row>
    <row r="93" spans="1:29">
      <c r="A93" s="259">
        <v>81</v>
      </c>
      <c r="B93" s="275"/>
      <c r="C93" s="261" t="s">
        <v>122</v>
      </c>
      <c r="D93" s="262"/>
      <c r="E93" s="262" t="s">
        <v>13</v>
      </c>
      <c r="F93" s="262"/>
      <c r="G93" s="263"/>
      <c r="H93" s="261"/>
      <c r="I93" s="261"/>
      <c r="J93" s="264"/>
      <c r="K93" s="242"/>
      <c r="L93" s="242"/>
      <c r="M93" s="242"/>
      <c r="N93" s="242"/>
      <c r="O93" s="242"/>
      <c r="P93" s="242"/>
      <c r="Q93" s="242"/>
      <c r="R93" s="242"/>
      <c r="S93" s="242"/>
      <c r="T93" s="242"/>
      <c r="U93" s="242"/>
      <c r="V93" s="242"/>
      <c r="W93" s="242"/>
      <c r="X93" s="242"/>
      <c r="Y93" s="242"/>
      <c r="Z93" s="242"/>
      <c r="AA93" s="242"/>
      <c r="AB93" s="242"/>
      <c r="AC93" s="242"/>
    </row>
    <row r="94" spans="1:29" s="283" customFormat="1">
      <c r="A94" s="276">
        <v>82</v>
      </c>
      <c r="B94" s="277"/>
      <c r="C94" s="278" t="s">
        <v>123</v>
      </c>
      <c r="D94" s="279"/>
      <c r="E94" s="279" t="s">
        <v>13</v>
      </c>
      <c r="F94" s="279"/>
      <c r="G94" s="280"/>
      <c r="H94" s="278" t="s">
        <v>485</v>
      </c>
      <c r="I94" s="278"/>
      <c r="J94" s="281"/>
      <c r="K94" s="282"/>
      <c r="L94" s="282"/>
      <c r="M94" s="282"/>
      <c r="N94" s="282"/>
      <c r="O94" s="282"/>
      <c r="P94" s="282"/>
      <c r="Q94" s="282"/>
      <c r="R94" s="282"/>
      <c r="S94" s="282"/>
      <c r="T94" s="282"/>
      <c r="U94" s="282"/>
      <c r="V94" s="282"/>
      <c r="W94" s="282"/>
      <c r="X94" s="282"/>
      <c r="Y94" s="282"/>
      <c r="Z94" s="282"/>
      <c r="AA94" s="282"/>
      <c r="AB94" s="282"/>
      <c r="AC94" s="282"/>
    </row>
    <row r="95" spans="1:29" s="315" customFormat="1">
      <c r="A95" s="308">
        <v>83</v>
      </c>
      <c r="B95" s="309"/>
      <c r="C95" s="310" t="s">
        <v>124</v>
      </c>
      <c r="D95" s="311"/>
      <c r="E95" s="311" t="s">
        <v>13</v>
      </c>
      <c r="F95" s="311"/>
      <c r="G95" s="312"/>
      <c r="H95" s="310"/>
      <c r="I95" s="310"/>
      <c r="J95" s="313"/>
      <c r="K95" s="314"/>
      <c r="L95" s="314"/>
      <c r="M95" s="314"/>
      <c r="N95" s="314"/>
      <c r="O95" s="314"/>
      <c r="P95" s="314"/>
      <c r="Q95" s="314"/>
      <c r="R95" s="314"/>
      <c r="S95" s="314"/>
      <c r="T95" s="314"/>
      <c r="U95" s="314"/>
      <c r="V95" s="314"/>
      <c r="W95" s="314"/>
      <c r="X95" s="314"/>
      <c r="Y95" s="314"/>
      <c r="Z95" s="314"/>
      <c r="AA95" s="314"/>
      <c r="AB95" s="314"/>
      <c r="AC95" s="314"/>
    </row>
    <row r="96" spans="1:29" s="435" customFormat="1" ht="30">
      <c r="A96" s="429">
        <v>84</v>
      </c>
      <c r="B96" s="517" t="s">
        <v>464</v>
      </c>
      <c r="C96" s="431" t="s">
        <v>125</v>
      </c>
      <c r="D96" s="432" t="s">
        <v>13</v>
      </c>
      <c r="E96" s="432"/>
      <c r="F96" s="432"/>
      <c r="G96" s="433"/>
      <c r="H96" s="431" t="s">
        <v>579</v>
      </c>
      <c r="I96" s="431"/>
      <c r="J96" s="436"/>
      <c r="K96" s="434"/>
      <c r="L96" s="434"/>
      <c r="M96" s="434"/>
      <c r="N96" s="434"/>
      <c r="O96" s="434"/>
      <c r="P96" s="434"/>
      <c r="Q96" s="434"/>
      <c r="R96" s="434"/>
      <c r="S96" s="434"/>
      <c r="T96" s="434"/>
      <c r="U96" s="434"/>
      <c r="V96" s="434"/>
      <c r="W96" s="434"/>
      <c r="X96" s="434"/>
      <c r="Y96" s="434"/>
      <c r="Z96" s="434"/>
      <c r="AA96" s="434"/>
      <c r="AB96" s="434"/>
      <c r="AC96" s="434"/>
    </row>
    <row r="97" spans="1:29">
      <c r="A97" s="259">
        <v>85</v>
      </c>
      <c r="B97" s="275"/>
      <c r="C97" s="261" t="s">
        <v>126</v>
      </c>
      <c r="D97" s="262"/>
      <c r="E97" s="262" t="s">
        <v>13</v>
      </c>
      <c r="F97" s="262"/>
      <c r="G97" s="263"/>
      <c r="H97" s="261"/>
      <c r="I97" s="261"/>
      <c r="J97" s="264"/>
      <c r="K97" s="242"/>
      <c r="L97" s="242"/>
      <c r="M97" s="242"/>
      <c r="N97" s="242"/>
      <c r="O97" s="242"/>
      <c r="P97" s="242"/>
      <c r="Q97" s="242"/>
      <c r="R97" s="242"/>
      <c r="S97" s="242"/>
      <c r="T97" s="242"/>
      <c r="U97" s="242"/>
      <c r="V97" s="242"/>
      <c r="W97" s="242"/>
      <c r="X97" s="242"/>
      <c r="Y97" s="242"/>
      <c r="Z97" s="242"/>
      <c r="AA97" s="242"/>
      <c r="AB97" s="242"/>
      <c r="AC97" s="242"/>
    </row>
    <row r="98" spans="1:29">
      <c r="A98" s="259">
        <v>86</v>
      </c>
      <c r="B98" s="275"/>
      <c r="C98" s="261" t="s">
        <v>127</v>
      </c>
      <c r="D98" s="262"/>
      <c r="E98" s="262" t="s">
        <v>13</v>
      </c>
      <c r="F98" s="262"/>
      <c r="G98" s="263"/>
      <c r="H98" s="261"/>
      <c r="I98" s="261"/>
      <c r="J98" s="264"/>
      <c r="K98" s="242"/>
      <c r="L98" s="242"/>
      <c r="M98" s="242"/>
      <c r="N98" s="242"/>
      <c r="O98" s="242"/>
      <c r="P98" s="242"/>
      <c r="Q98" s="242"/>
      <c r="R98" s="242"/>
      <c r="S98" s="242"/>
      <c r="T98" s="242"/>
      <c r="U98" s="242"/>
      <c r="V98" s="242"/>
      <c r="W98" s="242"/>
      <c r="X98" s="242"/>
      <c r="Y98" s="242"/>
      <c r="Z98" s="242"/>
      <c r="AA98" s="242"/>
      <c r="AB98" s="242"/>
      <c r="AC98" s="242"/>
    </row>
    <row r="99" spans="1:29">
      <c r="A99" s="259">
        <v>87</v>
      </c>
      <c r="B99" s="275"/>
      <c r="C99" s="261" t="s">
        <v>128</v>
      </c>
      <c r="D99" s="262"/>
      <c r="E99" s="262" t="s">
        <v>13</v>
      </c>
      <c r="F99" s="262"/>
      <c r="G99" s="263"/>
      <c r="H99" s="261" t="s">
        <v>355</v>
      </c>
      <c r="I99" s="261"/>
      <c r="J99" s="264"/>
      <c r="K99" s="242"/>
      <c r="L99" s="242"/>
      <c r="M99" s="242"/>
      <c r="N99" s="242"/>
      <c r="O99" s="242"/>
      <c r="P99" s="242"/>
      <c r="Q99" s="242"/>
      <c r="R99" s="242"/>
      <c r="S99" s="242"/>
      <c r="T99" s="242"/>
      <c r="U99" s="242"/>
      <c r="V99" s="242"/>
      <c r="W99" s="242"/>
      <c r="X99" s="242"/>
      <c r="Y99" s="242"/>
      <c r="Z99" s="242"/>
      <c r="AA99" s="242"/>
      <c r="AB99" s="242"/>
      <c r="AC99" s="242"/>
    </row>
    <row r="100" spans="1:29" s="302" customFormat="1" ht="30">
      <c r="A100" s="295">
        <v>88</v>
      </c>
      <c r="B100" s="296"/>
      <c r="C100" s="297" t="s">
        <v>129</v>
      </c>
      <c r="D100" s="298"/>
      <c r="E100" s="298" t="s">
        <v>13</v>
      </c>
      <c r="F100" s="298"/>
      <c r="G100" s="299"/>
      <c r="H100" s="297" t="s">
        <v>485</v>
      </c>
      <c r="I100" s="297"/>
      <c r="J100" s="300"/>
      <c r="K100" s="301"/>
      <c r="L100" s="301"/>
      <c r="M100" s="301"/>
      <c r="N100" s="301"/>
      <c r="O100" s="301"/>
      <c r="P100" s="301"/>
      <c r="Q100" s="301"/>
      <c r="R100" s="301"/>
      <c r="S100" s="301"/>
      <c r="T100" s="301"/>
      <c r="U100" s="301"/>
      <c r="V100" s="301"/>
      <c r="W100" s="301"/>
      <c r="X100" s="301"/>
      <c r="Y100" s="301"/>
      <c r="Z100" s="301"/>
      <c r="AA100" s="301"/>
      <c r="AB100" s="301"/>
      <c r="AC100" s="301"/>
    </row>
    <row r="101" spans="1:29" s="435" customFormat="1" ht="30">
      <c r="A101" s="429">
        <v>89</v>
      </c>
      <c r="B101" s="517" t="s">
        <v>464</v>
      </c>
      <c r="C101" s="431" t="s">
        <v>130</v>
      </c>
      <c r="D101" s="432" t="s">
        <v>13</v>
      </c>
      <c r="E101" s="432"/>
      <c r="F101" s="432"/>
      <c r="G101" s="433" t="s">
        <v>593</v>
      </c>
      <c r="H101" s="431" t="s">
        <v>579</v>
      </c>
      <c r="I101" s="431"/>
      <c r="J101" s="436"/>
      <c r="K101" s="434"/>
      <c r="L101" s="434"/>
      <c r="M101" s="434"/>
      <c r="N101" s="434"/>
      <c r="O101" s="434"/>
      <c r="P101" s="434"/>
      <c r="Q101" s="434"/>
      <c r="R101" s="434"/>
      <c r="S101" s="434"/>
      <c r="T101" s="434"/>
      <c r="U101" s="434"/>
      <c r="V101" s="434"/>
      <c r="W101" s="434"/>
      <c r="X101" s="434"/>
      <c r="Y101" s="434"/>
      <c r="Z101" s="434"/>
      <c r="AA101" s="434"/>
      <c r="AB101" s="434"/>
      <c r="AC101" s="434"/>
    </row>
    <row r="102" spans="1:29">
      <c r="A102" s="259">
        <v>90</v>
      </c>
      <c r="B102" s="275"/>
      <c r="C102" s="261" t="s">
        <v>131</v>
      </c>
      <c r="D102" s="262"/>
      <c r="E102" s="262" t="s">
        <v>13</v>
      </c>
      <c r="F102" s="262"/>
      <c r="G102" s="263"/>
      <c r="H102" s="261"/>
      <c r="I102" s="261"/>
      <c r="J102" s="264"/>
      <c r="K102" s="242"/>
      <c r="L102" s="242"/>
      <c r="M102" s="242"/>
      <c r="N102" s="242"/>
      <c r="O102" s="242"/>
      <c r="P102" s="242"/>
      <c r="Q102" s="242"/>
      <c r="R102" s="242"/>
      <c r="S102" s="242"/>
      <c r="T102" s="242"/>
      <c r="U102" s="242"/>
      <c r="V102" s="242"/>
      <c r="W102" s="242"/>
      <c r="X102" s="242"/>
      <c r="Y102" s="242"/>
      <c r="Z102" s="242"/>
      <c r="AA102" s="242"/>
      <c r="AB102" s="242"/>
      <c r="AC102" s="242"/>
    </row>
    <row r="103" spans="1:29">
      <c r="A103" s="259">
        <v>91</v>
      </c>
      <c r="B103" s="275"/>
      <c r="C103" s="261" t="s">
        <v>132</v>
      </c>
      <c r="D103" s="262"/>
      <c r="E103" s="262" t="s">
        <v>13</v>
      </c>
      <c r="F103" s="262"/>
      <c r="G103" s="263"/>
      <c r="H103" s="261"/>
      <c r="I103" s="261"/>
      <c r="J103" s="264"/>
      <c r="K103" s="242"/>
      <c r="L103" s="242"/>
      <c r="M103" s="242"/>
      <c r="N103" s="242"/>
      <c r="O103" s="242"/>
      <c r="P103" s="242"/>
      <c r="Q103" s="242"/>
      <c r="R103" s="242"/>
      <c r="S103" s="242"/>
      <c r="T103" s="242"/>
      <c r="U103" s="242"/>
      <c r="V103" s="242"/>
      <c r="W103" s="242"/>
      <c r="X103" s="242"/>
      <c r="Y103" s="242"/>
      <c r="Z103" s="242"/>
      <c r="AA103" s="242"/>
      <c r="AB103" s="242"/>
      <c r="AC103" s="242"/>
    </row>
    <row r="104" spans="1:29">
      <c r="A104" s="259">
        <v>92</v>
      </c>
      <c r="B104" s="275"/>
      <c r="C104" s="261" t="s">
        <v>137</v>
      </c>
      <c r="D104" s="262"/>
      <c r="E104" s="262" t="s">
        <v>13</v>
      </c>
      <c r="F104" s="262"/>
      <c r="G104" s="263"/>
      <c r="H104" s="261"/>
      <c r="I104" s="261"/>
      <c r="J104" s="264"/>
      <c r="K104" s="242"/>
      <c r="L104" s="242"/>
      <c r="M104" s="242"/>
      <c r="N104" s="242"/>
      <c r="O104" s="242"/>
      <c r="P104" s="242"/>
      <c r="Q104" s="242"/>
      <c r="R104" s="242"/>
      <c r="S104" s="242"/>
      <c r="T104" s="242"/>
      <c r="U104" s="242"/>
      <c r="V104" s="242"/>
      <c r="W104" s="242"/>
      <c r="X104" s="242"/>
      <c r="Y104" s="242"/>
      <c r="Z104" s="242"/>
      <c r="AA104" s="242"/>
      <c r="AB104" s="242"/>
      <c r="AC104" s="242"/>
    </row>
    <row r="105" spans="1:29">
      <c r="A105" s="259">
        <v>93</v>
      </c>
      <c r="B105" s="275"/>
      <c r="C105" s="261" t="s">
        <v>138</v>
      </c>
      <c r="D105" s="262"/>
      <c r="E105" s="262" t="s">
        <v>13</v>
      </c>
      <c r="F105" s="262"/>
      <c r="G105" s="263"/>
      <c r="H105" s="261"/>
      <c r="I105" s="261"/>
      <c r="J105" s="264"/>
      <c r="K105" s="242"/>
      <c r="L105" s="242"/>
      <c r="M105" s="242"/>
      <c r="N105" s="242"/>
      <c r="O105" s="242"/>
      <c r="P105" s="242"/>
      <c r="Q105" s="242"/>
      <c r="R105" s="242"/>
      <c r="S105" s="242"/>
      <c r="T105" s="242"/>
      <c r="U105" s="242"/>
      <c r="V105" s="242"/>
      <c r="W105" s="242"/>
      <c r="X105" s="242"/>
      <c r="Y105" s="242"/>
      <c r="Z105" s="242"/>
      <c r="AA105" s="242"/>
      <c r="AB105" s="242"/>
      <c r="AC105" s="242"/>
    </row>
    <row r="106" spans="1:29">
      <c r="A106" s="259">
        <v>94</v>
      </c>
      <c r="B106" s="275"/>
      <c r="C106" s="261" t="s">
        <v>139</v>
      </c>
      <c r="D106" s="262"/>
      <c r="E106" s="262" t="s">
        <v>13</v>
      </c>
      <c r="F106" s="262"/>
      <c r="G106" s="263"/>
      <c r="H106" s="261"/>
      <c r="I106" s="261"/>
      <c r="J106" s="264"/>
      <c r="K106" s="242"/>
      <c r="L106" s="242"/>
      <c r="M106" s="242"/>
      <c r="N106" s="242"/>
      <c r="O106" s="242"/>
      <c r="P106" s="242"/>
      <c r="Q106" s="242"/>
      <c r="R106" s="242"/>
      <c r="S106" s="242"/>
      <c r="T106" s="242"/>
      <c r="U106" s="242"/>
      <c r="V106" s="242"/>
      <c r="W106" s="242"/>
      <c r="X106" s="242"/>
      <c r="Y106" s="242"/>
      <c r="Z106" s="242"/>
      <c r="AA106" s="242"/>
      <c r="AB106" s="242"/>
      <c r="AC106" s="242"/>
    </row>
    <row r="107" spans="1:29">
      <c r="A107" s="259">
        <v>95</v>
      </c>
      <c r="B107" s="275"/>
      <c r="C107" s="261" t="s">
        <v>140</v>
      </c>
      <c r="D107" s="262"/>
      <c r="E107" s="262" t="s">
        <v>13</v>
      </c>
      <c r="F107" s="262"/>
      <c r="G107" s="263"/>
      <c r="H107" s="261"/>
      <c r="I107" s="261"/>
      <c r="J107" s="264"/>
      <c r="K107" s="242"/>
      <c r="L107" s="242"/>
      <c r="M107" s="242"/>
      <c r="N107" s="242"/>
      <c r="O107" s="242"/>
      <c r="P107" s="242"/>
      <c r="Q107" s="242"/>
      <c r="R107" s="242"/>
      <c r="S107" s="242"/>
      <c r="T107" s="242"/>
      <c r="U107" s="242"/>
      <c r="V107" s="242"/>
      <c r="W107" s="242"/>
      <c r="X107" s="242"/>
      <c r="Y107" s="242"/>
      <c r="Z107" s="242"/>
      <c r="AA107" s="242"/>
      <c r="AB107" s="242"/>
      <c r="AC107" s="242"/>
    </row>
    <row r="108" spans="1:29">
      <c r="A108" s="259">
        <v>96</v>
      </c>
      <c r="B108" s="275"/>
      <c r="C108" s="261" t="s">
        <v>141</v>
      </c>
      <c r="D108" s="262"/>
      <c r="E108" s="262" t="s">
        <v>13</v>
      </c>
      <c r="F108" s="262"/>
      <c r="G108" s="263"/>
      <c r="H108" s="261"/>
      <c r="I108" s="261"/>
      <c r="J108" s="264"/>
      <c r="K108" s="242"/>
      <c r="L108" s="242"/>
      <c r="M108" s="242"/>
      <c r="N108" s="242"/>
      <c r="O108" s="242"/>
      <c r="P108" s="242"/>
      <c r="Q108" s="242"/>
      <c r="R108" s="242"/>
      <c r="S108" s="242"/>
      <c r="T108" s="242"/>
      <c r="U108" s="242"/>
      <c r="V108" s="242"/>
      <c r="W108" s="242"/>
      <c r="X108" s="242"/>
      <c r="Y108" s="242"/>
      <c r="Z108" s="242"/>
      <c r="AA108" s="242"/>
      <c r="AB108" s="242"/>
      <c r="AC108" s="242"/>
    </row>
    <row r="109" spans="1:29">
      <c r="A109" s="259">
        <v>97</v>
      </c>
      <c r="B109" s="275"/>
      <c r="C109" s="261" t="s">
        <v>142</v>
      </c>
      <c r="D109" s="262"/>
      <c r="E109" s="262" t="s">
        <v>13</v>
      </c>
      <c r="F109" s="262"/>
      <c r="G109" s="263"/>
      <c r="H109" s="261"/>
      <c r="I109" s="261"/>
      <c r="J109" s="264"/>
      <c r="K109" s="242"/>
      <c r="L109" s="242"/>
      <c r="M109" s="242"/>
      <c r="N109" s="242"/>
      <c r="O109" s="242"/>
      <c r="P109" s="242"/>
      <c r="Q109" s="242"/>
      <c r="R109" s="242"/>
      <c r="S109" s="242"/>
      <c r="T109" s="242"/>
      <c r="U109" s="242"/>
      <c r="V109" s="242"/>
      <c r="W109" s="242"/>
      <c r="X109" s="242"/>
      <c r="Y109" s="242"/>
      <c r="Z109" s="242"/>
      <c r="AA109" s="242"/>
      <c r="AB109" s="242"/>
      <c r="AC109" s="242"/>
    </row>
    <row r="110" spans="1:29" s="283" customFormat="1">
      <c r="A110" s="259">
        <v>98</v>
      </c>
      <c r="B110" s="277"/>
      <c r="C110" s="278" t="s">
        <v>147</v>
      </c>
      <c r="D110" s="279"/>
      <c r="E110" s="279" t="s">
        <v>13</v>
      </c>
      <c r="F110" s="279"/>
      <c r="G110" s="280"/>
      <c r="H110" s="278"/>
      <c r="I110" s="278"/>
      <c r="J110" s="281"/>
      <c r="K110" s="282"/>
      <c r="L110" s="282"/>
      <c r="M110" s="282"/>
      <c r="N110" s="282"/>
      <c r="O110" s="282"/>
      <c r="P110" s="282"/>
      <c r="Q110" s="282"/>
      <c r="R110" s="282"/>
      <c r="S110" s="282"/>
      <c r="T110" s="282"/>
      <c r="U110" s="282"/>
      <c r="V110" s="282"/>
      <c r="W110" s="282"/>
      <c r="X110" s="282"/>
      <c r="Y110" s="282"/>
      <c r="Z110" s="282"/>
      <c r="AA110" s="282"/>
      <c r="AB110" s="282"/>
      <c r="AC110" s="282"/>
    </row>
    <row r="111" spans="1:29" s="315" customFormat="1">
      <c r="A111" s="308">
        <v>100</v>
      </c>
      <c r="B111" s="309"/>
      <c r="C111" s="310" t="s">
        <v>150</v>
      </c>
      <c r="D111" s="311"/>
      <c r="E111" s="311" t="s">
        <v>13</v>
      </c>
      <c r="F111" s="311"/>
      <c r="G111" s="312"/>
      <c r="H111" s="310" t="s">
        <v>355</v>
      </c>
      <c r="I111" s="310"/>
      <c r="J111" s="313"/>
      <c r="K111" s="314"/>
      <c r="L111" s="314"/>
      <c r="M111" s="314"/>
      <c r="N111" s="314"/>
      <c r="O111" s="314"/>
      <c r="P111" s="314"/>
      <c r="Q111" s="314"/>
      <c r="R111" s="314"/>
      <c r="S111" s="314"/>
      <c r="T111" s="314"/>
      <c r="U111" s="314"/>
      <c r="V111" s="314"/>
      <c r="W111" s="314"/>
      <c r="X111" s="314"/>
      <c r="Y111" s="314"/>
      <c r="Z111" s="314"/>
      <c r="AA111" s="314"/>
      <c r="AB111" s="314"/>
      <c r="AC111" s="314"/>
    </row>
    <row r="112" spans="1:29" s="290" customFormat="1">
      <c r="A112" s="259">
        <v>101</v>
      </c>
      <c r="B112" s="284"/>
      <c r="C112" s="285" t="s">
        <v>472</v>
      </c>
      <c r="D112" s="286"/>
      <c r="E112" s="286"/>
      <c r="F112" s="286"/>
      <c r="G112" s="287"/>
      <c r="H112" s="285"/>
      <c r="I112" s="285"/>
      <c r="J112" s="288"/>
      <c r="K112" s="289"/>
      <c r="L112" s="289"/>
      <c r="M112" s="289"/>
      <c r="N112" s="289"/>
      <c r="O112" s="289"/>
      <c r="P112" s="289"/>
      <c r="Q112" s="289"/>
      <c r="R112" s="289"/>
      <c r="S112" s="289"/>
      <c r="T112" s="289"/>
      <c r="U112" s="289"/>
      <c r="V112" s="289"/>
      <c r="W112" s="289"/>
      <c r="X112" s="289"/>
      <c r="Y112" s="289"/>
      <c r="Z112" s="289"/>
      <c r="AA112" s="289"/>
      <c r="AB112" s="289"/>
      <c r="AC112" s="289"/>
    </row>
    <row r="113" spans="1:29" s="283" customFormat="1" ht="45">
      <c r="A113" s="259">
        <v>102</v>
      </c>
      <c r="B113" s="277"/>
      <c r="C113" s="278" t="s">
        <v>133</v>
      </c>
      <c r="D113" s="279"/>
      <c r="E113" s="279"/>
      <c r="F113" s="279" t="s">
        <v>13</v>
      </c>
      <c r="G113" s="280" t="s">
        <v>475</v>
      </c>
      <c r="H113" s="278" t="s">
        <v>268</v>
      </c>
      <c r="I113" s="278"/>
      <c r="J113" s="281"/>
      <c r="K113" s="289"/>
      <c r="L113" s="282"/>
      <c r="M113" s="282"/>
      <c r="N113" s="282"/>
      <c r="O113" s="282"/>
      <c r="P113" s="282"/>
      <c r="Q113" s="282"/>
      <c r="R113" s="282"/>
      <c r="S113" s="282"/>
      <c r="T113" s="282"/>
      <c r="U113" s="282"/>
      <c r="V113" s="282"/>
      <c r="W113" s="282"/>
      <c r="X113" s="282"/>
      <c r="Y113" s="282"/>
      <c r="Z113" s="282"/>
      <c r="AA113" s="282"/>
      <c r="AB113" s="282"/>
      <c r="AC113" s="282"/>
    </row>
    <row r="114" spans="1:29" s="283" customFormat="1">
      <c r="A114" s="259">
        <v>103</v>
      </c>
      <c r="B114" s="277"/>
      <c r="C114" s="278" t="s">
        <v>134</v>
      </c>
      <c r="D114" s="279"/>
      <c r="E114" s="279"/>
      <c r="F114" s="279" t="s">
        <v>13</v>
      </c>
      <c r="G114" s="280" t="s">
        <v>446</v>
      </c>
      <c r="H114" s="278" t="s">
        <v>268</v>
      </c>
      <c r="I114" s="278"/>
      <c r="J114" s="281"/>
      <c r="K114" s="282"/>
      <c r="L114" s="282"/>
      <c r="M114" s="282"/>
      <c r="N114" s="282"/>
      <c r="O114" s="282"/>
      <c r="P114" s="282"/>
      <c r="Q114" s="282"/>
      <c r="R114" s="282"/>
      <c r="S114" s="282"/>
      <c r="T114" s="282"/>
      <c r="U114" s="282"/>
      <c r="V114" s="282"/>
      <c r="W114" s="282"/>
      <c r="X114" s="282"/>
      <c r="Y114" s="282"/>
      <c r="Z114" s="282"/>
      <c r="AA114" s="282"/>
      <c r="AB114" s="282"/>
      <c r="AC114" s="282"/>
    </row>
    <row r="115" spans="1:29" s="283" customFormat="1">
      <c r="A115" s="259">
        <v>104</v>
      </c>
      <c r="B115" s="277"/>
      <c r="C115" s="278" t="s">
        <v>135</v>
      </c>
      <c r="D115" s="279"/>
      <c r="E115" s="279"/>
      <c r="F115" s="279" t="s">
        <v>13</v>
      </c>
      <c r="G115" s="280" t="s">
        <v>446</v>
      </c>
      <c r="H115" s="278" t="s">
        <v>268</v>
      </c>
      <c r="I115" s="278"/>
      <c r="J115" s="281"/>
      <c r="K115" s="282"/>
      <c r="L115" s="282"/>
      <c r="M115" s="282"/>
      <c r="N115" s="282"/>
      <c r="O115" s="282"/>
      <c r="P115" s="282"/>
      <c r="Q115" s="282"/>
      <c r="R115" s="282"/>
      <c r="S115" s="282"/>
      <c r="T115" s="282"/>
      <c r="U115" s="282"/>
      <c r="V115" s="282"/>
      <c r="W115" s="282"/>
      <c r="X115" s="282"/>
      <c r="Y115" s="282"/>
      <c r="Z115" s="282"/>
      <c r="AA115" s="282"/>
      <c r="AB115" s="282"/>
      <c r="AC115" s="282"/>
    </row>
    <row r="116" spans="1:29" s="283" customFormat="1">
      <c r="A116" s="259">
        <v>105</v>
      </c>
      <c r="B116" s="277"/>
      <c r="C116" s="278" t="s">
        <v>136</v>
      </c>
      <c r="D116" s="279"/>
      <c r="E116" s="279"/>
      <c r="F116" s="279" t="s">
        <v>13</v>
      </c>
      <c r="G116" s="280" t="s">
        <v>446</v>
      </c>
      <c r="H116" s="278" t="s">
        <v>268</v>
      </c>
      <c r="I116" s="278"/>
      <c r="J116" s="281"/>
      <c r="K116" s="282"/>
      <c r="L116" s="282"/>
      <c r="M116" s="282"/>
      <c r="N116" s="282"/>
      <c r="O116" s="282"/>
      <c r="P116" s="282"/>
      <c r="Q116" s="282"/>
      <c r="R116" s="282"/>
      <c r="S116" s="282"/>
      <c r="T116" s="282"/>
      <c r="U116" s="282"/>
      <c r="V116" s="282"/>
      <c r="W116" s="282"/>
      <c r="X116" s="282"/>
      <c r="Y116" s="282"/>
      <c r="Z116" s="282"/>
      <c r="AA116" s="282"/>
      <c r="AB116" s="282"/>
      <c r="AC116" s="282"/>
    </row>
    <row r="117" spans="1:29" s="283" customFormat="1">
      <c r="A117" s="259">
        <v>106</v>
      </c>
      <c r="B117" s="277"/>
      <c r="C117" s="278" t="s">
        <v>146</v>
      </c>
      <c r="D117" s="279"/>
      <c r="E117" s="279"/>
      <c r="F117" s="279" t="s">
        <v>13</v>
      </c>
      <c r="G117" s="280" t="s">
        <v>446</v>
      </c>
      <c r="H117" s="278" t="s">
        <v>268</v>
      </c>
      <c r="I117" s="278"/>
      <c r="J117" s="281"/>
      <c r="K117" s="282"/>
      <c r="L117" s="282"/>
      <c r="M117" s="282"/>
      <c r="N117" s="282"/>
      <c r="O117" s="282"/>
      <c r="P117" s="282"/>
      <c r="Q117" s="282"/>
      <c r="R117" s="282"/>
      <c r="S117" s="282"/>
      <c r="T117" s="282"/>
      <c r="U117" s="282"/>
      <c r="V117" s="282"/>
      <c r="W117" s="282"/>
      <c r="X117" s="282"/>
      <c r="Y117" s="282"/>
      <c r="Z117" s="282"/>
      <c r="AA117" s="282"/>
      <c r="AB117" s="282"/>
      <c r="AC117" s="282"/>
    </row>
    <row r="118" spans="1:29" s="283" customFormat="1">
      <c r="A118" s="259">
        <v>25</v>
      </c>
      <c r="B118" s="277"/>
      <c r="C118" s="278" t="s">
        <v>76</v>
      </c>
      <c r="D118" s="279"/>
      <c r="E118" s="279"/>
      <c r="F118" s="279" t="s">
        <v>13</v>
      </c>
      <c r="G118" s="280" t="s">
        <v>494</v>
      </c>
      <c r="H118" s="278" t="s">
        <v>482</v>
      </c>
      <c r="I118" s="278"/>
      <c r="J118" s="281"/>
      <c r="K118" s="282"/>
      <c r="L118" s="282"/>
      <c r="M118" s="282"/>
      <c r="N118" s="282"/>
      <c r="O118" s="282"/>
      <c r="P118" s="282"/>
      <c r="Q118" s="282"/>
      <c r="R118" s="282"/>
      <c r="S118" s="282"/>
      <c r="T118" s="282"/>
      <c r="U118" s="282"/>
      <c r="V118" s="282"/>
      <c r="W118" s="282"/>
      <c r="X118" s="282"/>
      <c r="Y118" s="282"/>
      <c r="Z118" s="282"/>
      <c r="AA118" s="282"/>
      <c r="AB118" s="282"/>
      <c r="AC118" s="282"/>
    </row>
    <row r="119" spans="1:29" s="283" customFormat="1">
      <c r="A119" s="259">
        <v>44</v>
      </c>
      <c r="B119" s="277"/>
      <c r="C119" s="278" t="s">
        <v>20</v>
      </c>
      <c r="D119" s="279"/>
      <c r="E119" s="279"/>
      <c r="F119" s="279" t="s">
        <v>13</v>
      </c>
      <c r="G119" s="280" t="s">
        <v>494</v>
      </c>
      <c r="H119" s="278"/>
      <c r="I119" s="278"/>
      <c r="J119" s="281"/>
      <c r="K119" s="282"/>
      <c r="L119" s="282"/>
      <c r="M119" s="282"/>
      <c r="N119" s="282"/>
      <c r="O119" s="282"/>
      <c r="P119" s="282"/>
      <c r="Q119" s="282"/>
      <c r="R119" s="282"/>
      <c r="S119" s="282"/>
      <c r="T119" s="282"/>
      <c r="U119" s="282"/>
      <c r="V119" s="282"/>
      <c r="W119" s="282"/>
      <c r="X119" s="282"/>
      <c r="Y119" s="282"/>
      <c r="Z119" s="282"/>
      <c r="AA119" s="282"/>
      <c r="AB119" s="282"/>
      <c r="AC119" s="282"/>
    </row>
    <row r="120" spans="1:29" s="283" customFormat="1">
      <c r="A120" s="259">
        <v>45</v>
      </c>
      <c r="B120" s="277"/>
      <c r="C120" s="278" t="s">
        <v>21</v>
      </c>
      <c r="D120" s="279"/>
      <c r="E120" s="279"/>
      <c r="F120" s="279" t="s">
        <v>13</v>
      </c>
      <c r="G120" s="280" t="s">
        <v>494</v>
      </c>
      <c r="H120" s="278"/>
      <c r="I120" s="278"/>
      <c r="J120" s="281"/>
      <c r="K120" s="282"/>
      <c r="L120" s="282"/>
      <c r="M120" s="282"/>
      <c r="N120" s="282"/>
      <c r="O120" s="282"/>
      <c r="P120" s="282"/>
      <c r="Q120" s="282"/>
      <c r="R120" s="282"/>
      <c r="S120" s="282"/>
      <c r="T120" s="282"/>
      <c r="U120" s="282"/>
      <c r="V120" s="282"/>
      <c r="W120" s="282"/>
      <c r="X120" s="282"/>
      <c r="Y120" s="282"/>
      <c r="Z120" s="282"/>
      <c r="AA120" s="282"/>
      <c r="AB120" s="282"/>
      <c r="AC120" s="282"/>
    </row>
    <row r="121" spans="1:29" s="283" customFormat="1">
      <c r="A121" s="259">
        <v>48</v>
      </c>
      <c r="B121" s="277"/>
      <c r="C121" s="278" t="s">
        <v>24</v>
      </c>
      <c r="D121" s="279"/>
      <c r="E121" s="279"/>
      <c r="F121" s="279" t="s">
        <v>13</v>
      </c>
      <c r="G121" s="280" t="s">
        <v>494</v>
      </c>
      <c r="H121" s="278"/>
      <c r="I121" s="278"/>
      <c r="J121" s="281"/>
      <c r="K121" s="282"/>
      <c r="L121" s="282"/>
      <c r="M121" s="282"/>
      <c r="N121" s="282"/>
      <c r="O121" s="282"/>
      <c r="P121" s="282"/>
      <c r="Q121" s="282"/>
      <c r="R121" s="282"/>
      <c r="S121" s="282"/>
      <c r="T121" s="282"/>
      <c r="U121" s="282"/>
      <c r="V121" s="282"/>
      <c r="W121" s="282"/>
      <c r="X121" s="282"/>
      <c r="Y121" s="282"/>
      <c r="Z121" s="282"/>
      <c r="AA121" s="282"/>
      <c r="AB121" s="282"/>
      <c r="AC121" s="282"/>
    </row>
    <row r="122" spans="1:29" s="283" customFormat="1">
      <c r="A122" s="259">
        <v>49</v>
      </c>
      <c r="B122" s="277"/>
      <c r="C122" s="278" t="s">
        <v>25</v>
      </c>
      <c r="D122" s="279"/>
      <c r="E122" s="279"/>
      <c r="F122" s="279" t="s">
        <v>13</v>
      </c>
      <c r="G122" s="280" t="s">
        <v>494</v>
      </c>
      <c r="H122" s="278"/>
      <c r="I122" s="278"/>
      <c r="J122" s="281"/>
      <c r="K122" s="282"/>
      <c r="L122" s="282"/>
      <c r="M122" s="282"/>
      <c r="N122" s="282"/>
      <c r="O122" s="282"/>
      <c r="P122" s="282"/>
      <c r="Q122" s="282"/>
      <c r="R122" s="282"/>
      <c r="S122" s="282"/>
      <c r="T122" s="282"/>
      <c r="U122" s="282"/>
      <c r="V122" s="282"/>
      <c r="W122" s="282"/>
      <c r="X122" s="282"/>
      <c r="Y122" s="282"/>
      <c r="Z122" s="282"/>
      <c r="AA122" s="282"/>
      <c r="AB122" s="282"/>
      <c r="AC122" s="282"/>
    </row>
    <row r="123" spans="1:29" s="283" customFormat="1">
      <c r="A123" s="259">
        <v>50</v>
      </c>
      <c r="B123" s="277"/>
      <c r="C123" s="278" t="s">
        <v>26</v>
      </c>
      <c r="D123" s="279"/>
      <c r="E123" s="279"/>
      <c r="F123" s="279" t="s">
        <v>13</v>
      </c>
      <c r="G123" s="280" t="s">
        <v>494</v>
      </c>
      <c r="H123" s="278"/>
      <c r="I123" s="278"/>
      <c r="J123" s="281"/>
      <c r="K123" s="282"/>
      <c r="L123" s="282"/>
      <c r="M123" s="282"/>
      <c r="N123" s="282"/>
      <c r="O123" s="282"/>
      <c r="P123" s="282"/>
      <c r="Q123" s="282"/>
      <c r="R123" s="282"/>
      <c r="S123" s="282"/>
      <c r="T123" s="282"/>
      <c r="U123" s="282"/>
      <c r="V123" s="282"/>
      <c r="W123" s="282"/>
      <c r="X123" s="282"/>
      <c r="Y123" s="282"/>
      <c r="Z123" s="282"/>
      <c r="AA123" s="282"/>
      <c r="AB123" s="282"/>
      <c r="AC123" s="282"/>
    </row>
    <row r="124" spans="1:29" s="283" customFormat="1">
      <c r="A124" s="259">
        <v>51</v>
      </c>
      <c r="B124" s="277"/>
      <c r="C124" s="278" t="s">
        <v>27</v>
      </c>
      <c r="D124" s="279"/>
      <c r="E124" s="279"/>
      <c r="F124" s="279" t="s">
        <v>13</v>
      </c>
      <c r="G124" s="280" t="s">
        <v>494</v>
      </c>
      <c r="H124" s="278"/>
      <c r="I124" s="278"/>
      <c r="J124" s="281"/>
      <c r="K124" s="282"/>
      <c r="L124" s="282"/>
      <c r="M124" s="282"/>
      <c r="N124" s="282"/>
      <c r="O124" s="282"/>
      <c r="P124" s="282"/>
      <c r="Q124" s="282"/>
      <c r="R124" s="282"/>
      <c r="S124" s="282"/>
      <c r="T124" s="282"/>
      <c r="U124" s="282"/>
      <c r="V124" s="282"/>
      <c r="W124" s="282"/>
      <c r="X124" s="282"/>
      <c r="Y124" s="282"/>
      <c r="Z124" s="282"/>
      <c r="AA124" s="282"/>
      <c r="AB124" s="282"/>
      <c r="AC124" s="282"/>
    </row>
    <row r="125" spans="1:29" s="283" customFormat="1">
      <c r="A125" s="259">
        <v>52</v>
      </c>
      <c r="B125" s="277"/>
      <c r="C125" s="278" t="s">
        <v>28</v>
      </c>
      <c r="D125" s="279"/>
      <c r="E125" s="279"/>
      <c r="F125" s="279" t="s">
        <v>13</v>
      </c>
      <c r="G125" s="280" t="s">
        <v>494</v>
      </c>
      <c r="H125" s="278"/>
      <c r="I125" s="278"/>
      <c r="J125" s="281"/>
      <c r="K125" s="282"/>
      <c r="L125" s="282"/>
      <c r="M125" s="282"/>
      <c r="N125" s="282"/>
      <c r="O125" s="282"/>
      <c r="P125" s="282"/>
      <c r="Q125" s="282"/>
      <c r="R125" s="282"/>
      <c r="S125" s="282"/>
      <c r="T125" s="282"/>
      <c r="U125" s="282"/>
      <c r="V125" s="282"/>
      <c r="W125" s="282"/>
      <c r="X125" s="282"/>
      <c r="Y125" s="282"/>
      <c r="Z125" s="282"/>
      <c r="AA125" s="282"/>
      <c r="AB125" s="282"/>
      <c r="AC125" s="282"/>
    </row>
    <row r="126" spans="1:29" s="283" customFormat="1">
      <c r="A126" s="259">
        <v>63</v>
      </c>
      <c r="B126" s="277"/>
      <c r="C126" s="278" t="s">
        <v>58</v>
      </c>
      <c r="D126" s="279"/>
      <c r="E126" s="279"/>
      <c r="F126" s="279" t="s">
        <v>13</v>
      </c>
      <c r="G126" s="280" t="s">
        <v>494</v>
      </c>
      <c r="H126" s="278"/>
      <c r="I126" s="278"/>
      <c r="J126" s="281"/>
      <c r="K126" s="282"/>
      <c r="L126" s="282"/>
      <c r="M126" s="282"/>
      <c r="N126" s="282"/>
      <c r="O126" s="282"/>
      <c r="P126" s="282"/>
      <c r="Q126" s="282"/>
      <c r="R126" s="282"/>
      <c r="S126" s="282"/>
      <c r="T126" s="282"/>
      <c r="U126" s="282"/>
      <c r="V126" s="282"/>
      <c r="W126" s="282"/>
      <c r="X126" s="282"/>
      <c r="Y126" s="282"/>
      <c r="Z126" s="282"/>
      <c r="AA126" s="282"/>
      <c r="AB126" s="282"/>
      <c r="AC126" s="282"/>
    </row>
    <row r="127" spans="1:29" s="283" customFormat="1">
      <c r="A127" s="259">
        <v>64</v>
      </c>
      <c r="B127" s="277"/>
      <c r="C127" s="278" t="s">
        <v>59</v>
      </c>
      <c r="D127" s="279"/>
      <c r="E127" s="279"/>
      <c r="F127" s="279" t="s">
        <v>13</v>
      </c>
      <c r="G127" s="280" t="s">
        <v>494</v>
      </c>
      <c r="H127" s="278"/>
      <c r="I127" s="278"/>
      <c r="J127" s="281"/>
      <c r="K127" s="282"/>
      <c r="L127" s="282"/>
      <c r="M127" s="282"/>
      <c r="N127" s="282"/>
      <c r="O127" s="282"/>
      <c r="P127" s="282"/>
      <c r="Q127" s="282"/>
      <c r="R127" s="282"/>
      <c r="S127" s="282"/>
      <c r="T127" s="282"/>
      <c r="U127" s="282"/>
      <c r="V127" s="282"/>
      <c r="W127" s="282"/>
      <c r="X127" s="282"/>
      <c r="Y127" s="282"/>
      <c r="Z127" s="282"/>
      <c r="AA127" s="282"/>
      <c r="AB127" s="282"/>
      <c r="AC127" s="282"/>
    </row>
    <row r="128" spans="1:29" s="283" customFormat="1">
      <c r="A128" s="259">
        <v>68</v>
      </c>
      <c r="B128" s="277"/>
      <c r="C128" s="278" t="s">
        <v>88</v>
      </c>
      <c r="D128" s="279"/>
      <c r="E128" s="279"/>
      <c r="F128" s="279" t="s">
        <v>13</v>
      </c>
      <c r="G128" s="280" t="s">
        <v>494</v>
      </c>
      <c r="H128" s="278"/>
      <c r="I128" s="278"/>
      <c r="J128" s="281"/>
      <c r="K128" s="282"/>
      <c r="L128" s="282"/>
      <c r="M128" s="282"/>
      <c r="N128" s="282"/>
      <c r="O128" s="282"/>
      <c r="P128" s="282"/>
      <c r="Q128" s="282"/>
      <c r="R128" s="282"/>
      <c r="S128" s="282"/>
      <c r="T128" s="282"/>
      <c r="U128" s="282"/>
      <c r="V128" s="282"/>
      <c r="W128" s="282"/>
      <c r="X128" s="282"/>
      <c r="Y128" s="282"/>
      <c r="Z128" s="282"/>
      <c r="AA128" s="282"/>
      <c r="AB128" s="282"/>
      <c r="AC128" s="282"/>
    </row>
    <row r="129" spans="1:29" s="283" customFormat="1">
      <c r="A129" s="259">
        <v>72</v>
      </c>
      <c r="B129" s="277"/>
      <c r="C129" s="278" t="s">
        <v>100</v>
      </c>
      <c r="D129" s="279"/>
      <c r="E129" s="279"/>
      <c r="F129" s="279" t="s">
        <v>13</v>
      </c>
      <c r="G129" s="280" t="s">
        <v>494</v>
      </c>
      <c r="H129" s="278"/>
      <c r="I129" s="278"/>
      <c r="J129" s="281"/>
      <c r="K129" s="282"/>
      <c r="L129" s="282"/>
      <c r="M129" s="282"/>
      <c r="N129" s="282"/>
      <c r="O129" s="282"/>
      <c r="P129" s="282"/>
      <c r="Q129" s="282"/>
      <c r="R129" s="282"/>
      <c r="S129" s="282"/>
      <c r="T129" s="282"/>
      <c r="U129" s="282"/>
      <c r="V129" s="282"/>
      <c r="W129" s="282"/>
      <c r="X129" s="282"/>
      <c r="Y129" s="282"/>
      <c r="Z129" s="282"/>
      <c r="AA129" s="282"/>
      <c r="AB129" s="282"/>
      <c r="AC129" s="282"/>
    </row>
    <row r="130" spans="1:29" s="315" customFormat="1" ht="35.25" customHeight="1">
      <c r="A130" s="259">
        <v>74</v>
      </c>
      <c r="B130" s="309"/>
      <c r="C130" s="310" t="s">
        <v>110</v>
      </c>
      <c r="D130" s="311"/>
      <c r="E130" s="311"/>
      <c r="F130" s="311" t="s">
        <v>13</v>
      </c>
      <c r="G130" s="312" t="s">
        <v>494</v>
      </c>
      <c r="H130" s="310"/>
      <c r="I130" s="310"/>
      <c r="J130" s="313"/>
      <c r="K130" s="314"/>
      <c r="L130" s="314"/>
      <c r="M130" s="314"/>
      <c r="N130" s="314"/>
      <c r="O130" s="314"/>
      <c r="P130" s="314"/>
      <c r="Q130" s="314"/>
      <c r="R130" s="314"/>
      <c r="S130" s="314"/>
      <c r="T130" s="314"/>
      <c r="U130" s="314"/>
      <c r="V130" s="314"/>
      <c r="W130" s="314"/>
      <c r="X130" s="314"/>
      <c r="Y130" s="314"/>
      <c r="Z130" s="314"/>
      <c r="AA130" s="314"/>
      <c r="AB130" s="314"/>
      <c r="AC130" s="314"/>
    </row>
    <row r="131" spans="1:29" s="283" customFormat="1">
      <c r="A131" s="259">
        <v>99</v>
      </c>
      <c r="B131" s="277"/>
      <c r="C131" s="278" t="s">
        <v>149</v>
      </c>
      <c r="D131" s="279"/>
      <c r="E131" s="279"/>
      <c r="F131" s="279" t="s">
        <v>13</v>
      </c>
      <c r="G131" s="280" t="s">
        <v>494</v>
      </c>
      <c r="H131" s="278"/>
      <c r="I131" s="278"/>
      <c r="J131" s="281"/>
      <c r="K131" s="282"/>
      <c r="L131" s="282"/>
      <c r="M131" s="282"/>
      <c r="N131" s="282"/>
      <c r="O131" s="282"/>
      <c r="P131" s="282"/>
      <c r="Q131" s="282"/>
      <c r="R131" s="282"/>
      <c r="S131" s="282"/>
      <c r="T131" s="282"/>
      <c r="U131" s="282"/>
      <c r="V131" s="282"/>
      <c r="W131" s="282"/>
      <c r="X131" s="282"/>
      <c r="Y131" s="282"/>
      <c r="Z131" s="282"/>
      <c r="AA131" s="282"/>
      <c r="AB131" s="282"/>
      <c r="AC131" s="282"/>
    </row>
    <row r="132" spans="1:29" ht="15.75" customHeight="1">
      <c r="A132" s="239"/>
      <c r="B132" s="240"/>
      <c r="C132" s="244"/>
      <c r="D132" s="239"/>
      <c r="E132" s="239"/>
      <c r="F132" s="239"/>
      <c r="G132" s="245"/>
      <c r="H132" s="242"/>
      <c r="I132" s="242"/>
      <c r="J132" s="242"/>
      <c r="K132" s="242"/>
      <c r="L132" s="242"/>
      <c r="M132" s="242"/>
      <c r="N132" s="242"/>
      <c r="O132" s="242"/>
      <c r="P132" s="242"/>
      <c r="Q132" s="242"/>
      <c r="R132" s="242"/>
      <c r="S132" s="242"/>
      <c r="T132" s="242"/>
      <c r="U132" s="242"/>
      <c r="V132" s="242"/>
      <c r="W132" s="242"/>
      <c r="X132" s="242"/>
      <c r="Y132" s="242"/>
      <c r="Z132" s="242"/>
      <c r="AA132" s="242"/>
      <c r="AB132" s="242"/>
      <c r="AC132" s="242"/>
    </row>
    <row r="133" spans="1:29" ht="15.75" customHeight="1">
      <c r="A133" s="239"/>
      <c r="B133" s="240"/>
      <c r="C133" s="244"/>
      <c r="D133" s="239"/>
      <c r="E133" s="239"/>
      <c r="F133" s="239"/>
      <c r="G133" s="245"/>
      <c r="H133" s="242"/>
      <c r="I133" s="242"/>
      <c r="J133" s="242"/>
      <c r="K133" s="242"/>
      <c r="L133" s="242"/>
      <c r="M133" s="242"/>
      <c r="N133" s="242"/>
      <c r="O133" s="242"/>
      <c r="P133" s="242"/>
      <c r="Q133" s="242"/>
      <c r="R133" s="242"/>
      <c r="S133" s="242"/>
      <c r="T133" s="242"/>
      <c r="U133" s="242"/>
      <c r="V133" s="242"/>
      <c r="W133" s="242"/>
      <c r="X133" s="242"/>
      <c r="Y133" s="242"/>
      <c r="Z133" s="242"/>
      <c r="AA133" s="242"/>
      <c r="AB133" s="242"/>
      <c r="AC133" s="242"/>
    </row>
    <row r="134" spans="1:29" ht="15.75" customHeight="1">
      <c r="A134" s="239"/>
      <c r="B134" s="240"/>
      <c r="C134" s="244"/>
      <c r="D134" s="239"/>
      <c r="E134" s="239"/>
      <c r="F134" s="239"/>
      <c r="G134" s="245"/>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row>
    <row r="135" spans="1:29" ht="15.75" customHeight="1">
      <c r="A135" s="239"/>
      <c r="B135" s="240"/>
      <c r="C135" s="244"/>
      <c r="D135" s="239"/>
      <c r="E135" s="239"/>
      <c r="F135" s="239"/>
      <c r="G135" s="245"/>
      <c r="H135" s="242"/>
      <c r="I135" s="242"/>
      <c r="J135" s="242"/>
      <c r="K135" s="242"/>
      <c r="L135" s="242"/>
      <c r="M135" s="242"/>
      <c r="N135" s="242"/>
      <c r="O135" s="242"/>
      <c r="P135" s="242"/>
      <c r="Q135" s="242"/>
      <c r="R135" s="242"/>
      <c r="S135" s="242"/>
      <c r="T135" s="242"/>
      <c r="U135" s="242"/>
      <c r="V135" s="242"/>
      <c r="W135" s="242"/>
      <c r="X135" s="242"/>
      <c r="Y135" s="242"/>
      <c r="Z135" s="242"/>
      <c r="AA135" s="242"/>
      <c r="AB135" s="242"/>
      <c r="AC135" s="242"/>
    </row>
    <row r="136" spans="1:29" ht="15.75" customHeight="1">
      <c r="A136" s="239"/>
      <c r="B136" s="240"/>
      <c r="C136" s="244"/>
      <c r="D136" s="239"/>
      <c r="E136" s="239"/>
      <c r="F136" s="239"/>
      <c r="G136" s="245"/>
      <c r="H136" s="242"/>
      <c r="I136" s="242"/>
      <c r="J136" s="242"/>
      <c r="K136" s="242"/>
      <c r="L136" s="242"/>
      <c r="M136" s="242"/>
      <c r="N136" s="242"/>
      <c r="O136" s="242"/>
      <c r="P136" s="242"/>
      <c r="Q136" s="242"/>
      <c r="R136" s="242"/>
      <c r="S136" s="242"/>
      <c r="T136" s="242"/>
      <c r="U136" s="242"/>
      <c r="V136" s="242"/>
      <c r="W136" s="242"/>
      <c r="X136" s="242"/>
      <c r="Y136" s="242"/>
      <c r="Z136" s="242"/>
      <c r="AA136" s="242"/>
      <c r="AB136" s="242"/>
      <c r="AC136" s="242"/>
    </row>
    <row r="137" spans="1:29" ht="15.75" customHeight="1">
      <c r="A137" s="239"/>
      <c r="B137" s="240"/>
      <c r="C137" s="244"/>
      <c r="D137" s="239"/>
      <c r="E137" s="239"/>
      <c r="F137" s="239"/>
      <c r="G137" s="245"/>
      <c r="H137" s="242"/>
      <c r="I137" s="242"/>
      <c r="J137" s="242"/>
      <c r="K137" s="242"/>
      <c r="L137" s="242"/>
      <c r="M137" s="242"/>
      <c r="N137" s="242"/>
      <c r="O137" s="242"/>
      <c r="P137" s="242"/>
      <c r="Q137" s="242"/>
      <c r="R137" s="242"/>
      <c r="S137" s="242"/>
      <c r="T137" s="242"/>
      <c r="U137" s="242"/>
      <c r="V137" s="242"/>
      <c r="W137" s="242"/>
      <c r="X137" s="242"/>
      <c r="Y137" s="242"/>
      <c r="Z137" s="242"/>
      <c r="AA137" s="242"/>
      <c r="AB137" s="242"/>
      <c r="AC137" s="242"/>
    </row>
    <row r="138" spans="1:29" ht="15.75" customHeight="1">
      <c r="A138" s="239"/>
      <c r="B138" s="240"/>
      <c r="C138" s="244"/>
      <c r="D138" s="239"/>
      <c r="E138" s="239"/>
      <c r="F138" s="239"/>
      <c r="G138" s="245"/>
      <c r="H138" s="242"/>
      <c r="I138" s="242"/>
      <c r="J138" s="242"/>
      <c r="K138" s="242"/>
      <c r="L138" s="242"/>
      <c r="M138" s="242"/>
      <c r="N138" s="242"/>
      <c r="O138" s="242"/>
      <c r="P138" s="242"/>
      <c r="Q138" s="242"/>
      <c r="R138" s="242"/>
      <c r="S138" s="242"/>
      <c r="T138" s="242"/>
      <c r="U138" s="242"/>
      <c r="V138" s="242"/>
      <c r="W138" s="242"/>
      <c r="X138" s="242"/>
      <c r="Y138" s="242"/>
      <c r="Z138" s="242"/>
      <c r="AA138" s="242"/>
      <c r="AB138" s="242"/>
      <c r="AC138" s="242"/>
    </row>
    <row r="139" spans="1:29" ht="15.75" customHeight="1">
      <c r="A139" s="239"/>
      <c r="B139" s="240"/>
      <c r="C139" s="244"/>
      <c r="D139" s="239"/>
      <c r="E139" s="239"/>
      <c r="F139" s="239"/>
      <c r="G139" s="245"/>
      <c r="H139" s="242"/>
      <c r="I139" s="242"/>
      <c r="J139" s="242"/>
      <c r="K139" s="242"/>
      <c r="L139" s="242"/>
      <c r="M139" s="242"/>
      <c r="N139" s="242"/>
      <c r="O139" s="242"/>
      <c r="P139" s="242"/>
      <c r="Q139" s="242"/>
      <c r="R139" s="242"/>
      <c r="S139" s="242"/>
      <c r="T139" s="242"/>
      <c r="U139" s="242"/>
      <c r="V139" s="242"/>
      <c r="W139" s="242"/>
      <c r="X139" s="242"/>
      <c r="Y139" s="242"/>
      <c r="Z139" s="242"/>
      <c r="AA139" s="242"/>
      <c r="AB139" s="242"/>
      <c r="AC139" s="242"/>
    </row>
    <row r="140" spans="1:29" ht="15.75" customHeight="1">
      <c r="A140" s="239"/>
      <c r="B140" s="240"/>
      <c r="C140" s="244"/>
      <c r="D140" s="239"/>
      <c r="E140" s="239"/>
      <c r="F140" s="239"/>
      <c r="G140" s="245"/>
      <c r="H140" s="242"/>
      <c r="I140" s="242"/>
      <c r="J140" s="242"/>
      <c r="K140" s="242"/>
      <c r="L140" s="242"/>
      <c r="M140" s="242"/>
      <c r="N140" s="242"/>
      <c r="O140" s="242"/>
      <c r="P140" s="242"/>
      <c r="Q140" s="242"/>
      <c r="R140" s="242"/>
      <c r="S140" s="242"/>
      <c r="T140" s="242"/>
      <c r="U140" s="242"/>
      <c r="V140" s="242"/>
      <c r="W140" s="242"/>
      <c r="X140" s="242"/>
      <c r="Y140" s="242"/>
      <c r="Z140" s="242"/>
      <c r="AA140" s="242"/>
      <c r="AB140" s="242"/>
      <c r="AC140" s="242"/>
    </row>
    <row r="141" spans="1:29" ht="15.75" customHeight="1">
      <c r="A141" s="239"/>
      <c r="B141" s="240"/>
      <c r="C141" s="244"/>
      <c r="D141" s="239"/>
      <c r="E141" s="239"/>
      <c r="F141" s="239"/>
      <c r="G141" s="245"/>
      <c r="H141" s="242"/>
      <c r="I141" s="242"/>
      <c r="J141" s="242"/>
      <c r="K141" s="242"/>
      <c r="L141" s="242"/>
      <c r="M141" s="242"/>
      <c r="N141" s="242"/>
      <c r="O141" s="242"/>
      <c r="P141" s="242"/>
      <c r="Q141" s="242"/>
      <c r="R141" s="242"/>
      <c r="S141" s="242"/>
      <c r="T141" s="242"/>
      <c r="U141" s="242"/>
      <c r="V141" s="242"/>
      <c r="W141" s="242"/>
      <c r="X141" s="242"/>
      <c r="Y141" s="242"/>
      <c r="Z141" s="242"/>
      <c r="AA141" s="242"/>
      <c r="AB141" s="242"/>
      <c r="AC141" s="242"/>
    </row>
    <row r="142" spans="1:29" ht="15.75" customHeight="1">
      <c r="A142" s="239"/>
      <c r="B142" s="240"/>
      <c r="C142" s="244"/>
      <c r="D142" s="239"/>
      <c r="E142" s="239"/>
      <c r="F142" s="239"/>
      <c r="G142" s="245"/>
      <c r="H142" s="242"/>
      <c r="I142" s="242"/>
      <c r="J142" s="242"/>
      <c r="K142" s="242"/>
      <c r="L142" s="242"/>
      <c r="M142" s="242"/>
      <c r="N142" s="242"/>
      <c r="O142" s="242"/>
      <c r="P142" s="242"/>
      <c r="Q142" s="242"/>
      <c r="R142" s="242"/>
      <c r="S142" s="242"/>
      <c r="T142" s="242"/>
      <c r="U142" s="242"/>
      <c r="V142" s="242"/>
      <c r="W142" s="242"/>
      <c r="X142" s="242"/>
      <c r="Y142" s="242"/>
      <c r="Z142" s="242"/>
      <c r="AA142" s="242"/>
      <c r="AB142" s="242"/>
      <c r="AC142" s="242"/>
    </row>
    <row r="143" spans="1:29" ht="15.75" customHeight="1">
      <c r="A143" s="239"/>
      <c r="B143" s="240"/>
      <c r="C143" s="244"/>
      <c r="D143" s="239"/>
      <c r="E143" s="239"/>
      <c r="F143" s="239"/>
      <c r="G143" s="245"/>
      <c r="H143" s="242"/>
      <c r="I143" s="242"/>
      <c r="J143" s="242"/>
      <c r="K143" s="242"/>
      <c r="L143" s="242"/>
      <c r="M143" s="242"/>
      <c r="N143" s="242"/>
      <c r="O143" s="242"/>
      <c r="P143" s="242"/>
      <c r="Q143" s="242"/>
      <c r="R143" s="242"/>
      <c r="S143" s="242"/>
      <c r="T143" s="242"/>
      <c r="U143" s="242"/>
      <c r="V143" s="242"/>
      <c r="W143" s="242"/>
      <c r="X143" s="242"/>
      <c r="Y143" s="242"/>
      <c r="Z143" s="242"/>
      <c r="AA143" s="242"/>
      <c r="AB143" s="242"/>
      <c r="AC143" s="242"/>
    </row>
    <row r="144" spans="1:29" ht="15.75" customHeight="1">
      <c r="A144" s="239"/>
      <c r="B144" s="240"/>
      <c r="C144" s="244"/>
      <c r="D144" s="239"/>
      <c r="E144" s="239"/>
      <c r="F144" s="239"/>
      <c r="G144" s="245"/>
      <c r="H144" s="242"/>
      <c r="I144" s="242"/>
      <c r="J144" s="242"/>
      <c r="K144" s="242"/>
      <c r="L144" s="242"/>
      <c r="M144" s="242"/>
      <c r="N144" s="242"/>
      <c r="O144" s="242"/>
      <c r="P144" s="242"/>
      <c r="Q144" s="242"/>
      <c r="R144" s="242"/>
      <c r="S144" s="242"/>
      <c r="T144" s="242"/>
      <c r="U144" s="242"/>
      <c r="V144" s="242"/>
      <c r="W144" s="242"/>
      <c r="X144" s="242"/>
      <c r="Y144" s="242"/>
      <c r="Z144" s="242"/>
      <c r="AA144" s="242"/>
      <c r="AB144" s="242"/>
      <c r="AC144" s="242"/>
    </row>
    <row r="145" spans="1:29" ht="15.75" customHeight="1">
      <c r="A145" s="239"/>
      <c r="B145" s="240"/>
      <c r="C145" s="244"/>
      <c r="D145" s="239"/>
      <c r="E145" s="239"/>
      <c r="F145" s="239"/>
      <c r="G145" s="245"/>
      <c r="H145" s="242"/>
      <c r="I145" s="242"/>
      <c r="J145" s="242"/>
      <c r="K145" s="242"/>
      <c r="L145" s="242"/>
      <c r="M145" s="242"/>
      <c r="N145" s="242"/>
      <c r="O145" s="242"/>
      <c r="P145" s="242"/>
      <c r="Q145" s="242"/>
      <c r="R145" s="242"/>
      <c r="S145" s="242"/>
      <c r="T145" s="242"/>
      <c r="U145" s="242"/>
      <c r="V145" s="242"/>
      <c r="W145" s="242"/>
      <c r="X145" s="242"/>
      <c r="Y145" s="242"/>
      <c r="Z145" s="242"/>
      <c r="AA145" s="242"/>
      <c r="AB145" s="242"/>
      <c r="AC145" s="242"/>
    </row>
    <row r="146" spans="1:29" ht="15.75" customHeight="1">
      <c r="A146" s="239"/>
      <c r="B146" s="240"/>
      <c r="C146" s="244"/>
      <c r="D146" s="239"/>
      <c r="E146" s="239"/>
      <c r="F146" s="239"/>
      <c r="G146" s="245"/>
      <c r="H146" s="242"/>
      <c r="I146" s="242"/>
      <c r="J146" s="242"/>
      <c r="K146" s="242"/>
      <c r="L146" s="242"/>
      <c r="M146" s="242"/>
      <c r="N146" s="242"/>
      <c r="O146" s="242"/>
      <c r="P146" s="242"/>
      <c r="Q146" s="242"/>
      <c r="R146" s="242"/>
      <c r="S146" s="242"/>
      <c r="T146" s="242"/>
      <c r="U146" s="242"/>
      <c r="V146" s="242"/>
      <c r="W146" s="242"/>
      <c r="X146" s="242"/>
      <c r="Y146" s="242"/>
      <c r="Z146" s="242"/>
      <c r="AA146" s="242"/>
      <c r="AB146" s="242"/>
      <c r="AC146" s="242"/>
    </row>
    <row r="147" spans="1:29" ht="15.75" customHeight="1">
      <c r="A147" s="239"/>
      <c r="B147" s="240"/>
      <c r="C147" s="244"/>
      <c r="D147" s="239"/>
      <c r="E147" s="239"/>
      <c r="F147" s="239"/>
      <c r="G147" s="245"/>
      <c r="H147" s="242"/>
      <c r="I147" s="242"/>
      <c r="J147" s="242"/>
      <c r="K147" s="242"/>
      <c r="L147" s="242"/>
      <c r="M147" s="242"/>
      <c r="N147" s="242"/>
      <c r="O147" s="242"/>
      <c r="P147" s="242"/>
      <c r="Q147" s="242"/>
      <c r="R147" s="242"/>
      <c r="S147" s="242"/>
      <c r="T147" s="242"/>
      <c r="U147" s="242"/>
      <c r="V147" s="242"/>
      <c r="W147" s="242"/>
      <c r="X147" s="242"/>
      <c r="Y147" s="242"/>
      <c r="Z147" s="242"/>
      <c r="AA147" s="242"/>
      <c r="AB147" s="242"/>
      <c r="AC147" s="242"/>
    </row>
    <row r="148" spans="1:29" ht="15.75" customHeight="1">
      <c r="A148" s="239"/>
      <c r="B148" s="240"/>
      <c r="C148" s="244"/>
      <c r="D148" s="239"/>
      <c r="E148" s="239"/>
      <c r="F148" s="239"/>
      <c r="G148" s="245"/>
      <c r="H148" s="242"/>
      <c r="I148" s="242"/>
      <c r="J148" s="242"/>
      <c r="K148" s="242"/>
      <c r="L148" s="242"/>
      <c r="M148" s="242"/>
      <c r="N148" s="242"/>
      <c r="O148" s="242"/>
      <c r="P148" s="242"/>
      <c r="Q148" s="242"/>
      <c r="R148" s="242"/>
      <c r="S148" s="242"/>
      <c r="T148" s="242"/>
      <c r="U148" s="242"/>
      <c r="V148" s="242"/>
      <c r="W148" s="242"/>
      <c r="X148" s="242"/>
      <c r="Y148" s="242"/>
      <c r="Z148" s="242"/>
      <c r="AA148" s="242"/>
      <c r="AB148" s="242"/>
      <c r="AC148" s="242"/>
    </row>
    <row r="149" spans="1:29" ht="15.75" customHeight="1">
      <c r="A149" s="239"/>
      <c r="B149" s="240"/>
      <c r="C149" s="244"/>
      <c r="D149" s="239"/>
      <c r="E149" s="239"/>
      <c r="F149" s="239"/>
      <c r="G149" s="245"/>
      <c r="H149" s="242"/>
      <c r="I149" s="242"/>
      <c r="J149" s="242"/>
      <c r="K149" s="242"/>
      <c r="L149" s="242"/>
      <c r="M149" s="242"/>
      <c r="N149" s="242"/>
      <c r="O149" s="242"/>
      <c r="P149" s="242"/>
      <c r="Q149" s="242"/>
      <c r="R149" s="242"/>
      <c r="S149" s="242"/>
      <c r="T149" s="242"/>
      <c r="U149" s="242"/>
      <c r="V149" s="242"/>
      <c r="W149" s="242"/>
      <c r="X149" s="242"/>
      <c r="Y149" s="242"/>
      <c r="Z149" s="242"/>
      <c r="AA149" s="242"/>
      <c r="AB149" s="242"/>
      <c r="AC149" s="242"/>
    </row>
    <row r="150" spans="1:29" ht="15.75" customHeight="1">
      <c r="A150" s="239"/>
      <c r="B150" s="240"/>
      <c r="C150" s="244"/>
      <c r="D150" s="239"/>
      <c r="E150" s="239"/>
      <c r="F150" s="239"/>
      <c r="G150" s="245"/>
      <c r="H150" s="242"/>
      <c r="I150" s="242"/>
      <c r="J150" s="242"/>
      <c r="K150" s="242"/>
      <c r="L150" s="242"/>
      <c r="M150" s="242"/>
      <c r="N150" s="242"/>
      <c r="O150" s="242"/>
      <c r="P150" s="242"/>
      <c r="Q150" s="242"/>
      <c r="R150" s="242"/>
      <c r="S150" s="242"/>
      <c r="T150" s="242"/>
      <c r="U150" s="242"/>
      <c r="V150" s="242"/>
      <c r="W150" s="242"/>
      <c r="X150" s="242"/>
      <c r="Y150" s="242"/>
      <c r="Z150" s="242"/>
      <c r="AA150" s="242"/>
      <c r="AB150" s="242"/>
      <c r="AC150" s="242"/>
    </row>
    <row r="151" spans="1:29" ht="15.75" customHeight="1">
      <c r="A151" s="239"/>
      <c r="B151" s="240"/>
      <c r="C151" s="244"/>
      <c r="D151" s="239"/>
      <c r="E151" s="239"/>
      <c r="F151" s="239"/>
      <c r="G151" s="245"/>
      <c r="H151" s="242"/>
      <c r="I151" s="242"/>
      <c r="J151" s="242"/>
      <c r="K151" s="242"/>
      <c r="L151" s="242"/>
      <c r="M151" s="242"/>
      <c r="N151" s="242"/>
      <c r="O151" s="242"/>
      <c r="P151" s="242"/>
      <c r="Q151" s="242"/>
      <c r="R151" s="242"/>
      <c r="S151" s="242"/>
      <c r="T151" s="242"/>
      <c r="U151" s="242"/>
      <c r="V151" s="242"/>
      <c r="W151" s="242"/>
      <c r="X151" s="242"/>
      <c r="Y151" s="242"/>
      <c r="Z151" s="242"/>
      <c r="AA151" s="242"/>
      <c r="AB151" s="242"/>
      <c r="AC151" s="242"/>
    </row>
    <row r="152" spans="1:29" ht="15.75" customHeight="1">
      <c r="A152" s="239"/>
      <c r="B152" s="240"/>
      <c r="C152" s="244"/>
      <c r="D152" s="239"/>
      <c r="E152" s="239"/>
      <c r="F152" s="239"/>
      <c r="G152" s="245"/>
      <c r="H152" s="242"/>
      <c r="I152" s="242"/>
      <c r="J152" s="242"/>
      <c r="K152" s="242"/>
      <c r="L152" s="242"/>
      <c r="M152" s="242"/>
      <c r="N152" s="242"/>
      <c r="O152" s="242"/>
      <c r="P152" s="242"/>
      <c r="Q152" s="242"/>
      <c r="R152" s="242"/>
      <c r="S152" s="242"/>
      <c r="T152" s="242"/>
      <c r="U152" s="242"/>
      <c r="V152" s="242"/>
      <c r="W152" s="242"/>
      <c r="X152" s="242"/>
      <c r="Y152" s="242"/>
      <c r="Z152" s="242"/>
      <c r="AA152" s="242"/>
      <c r="AB152" s="242"/>
      <c r="AC152" s="242"/>
    </row>
    <row r="153" spans="1:29" ht="15.75" customHeight="1">
      <c r="A153" s="239"/>
      <c r="B153" s="240"/>
      <c r="C153" s="244"/>
      <c r="D153" s="239"/>
      <c r="E153" s="239"/>
      <c r="F153" s="239"/>
      <c r="G153" s="245"/>
      <c r="H153" s="242"/>
      <c r="I153" s="242"/>
      <c r="J153" s="242"/>
      <c r="K153" s="242"/>
      <c r="L153" s="242"/>
      <c r="M153" s="242"/>
      <c r="N153" s="242"/>
      <c r="O153" s="242"/>
      <c r="P153" s="242"/>
      <c r="Q153" s="242"/>
      <c r="R153" s="242"/>
      <c r="S153" s="242"/>
      <c r="T153" s="242"/>
      <c r="U153" s="242"/>
      <c r="V153" s="242"/>
      <c r="W153" s="242"/>
      <c r="X153" s="242"/>
      <c r="Y153" s="242"/>
      <c r="Z153" s="242"/>
      <c r="AA153" s="242"/>
      <c r="AB153" s="242"/>
      <c r="AC153" s="242"/>
    </row>
    <row r="154" spans="1:29" ht="15.75" customHeight="1">
      <c r="A154" s="239"/>
      <c r="B154" s="240"/>
      <c r="C154" s="244"/>
      <c r="D154" s="239"/>
      <c r="E154" s="239"/>
      <c r="F154" s="239"/>
      <c r="G154" s="245"/>
      <c r="H154" s="242"/>
      <c r="I154" s="242"/>
      <c r="J154" s="242"/>
      <c r="K154" s="242"/>
      <c r="L154" s="242"/>
      <c r="M154" s="242"/>
      <c r="N154" s="242"/>
      <c r="O154" s="242"/>
      <c r="P154" s="242"/>
      <c r="Q154" s="242"/>
      <c r="R154" s="242"/>
      <c r="S154" s="242"/>
      <c r="T154" s="242"/>
      <c r="U154" s="242"/>
      <c r="V154" s="242"/>
      <c r="W154" s="242"/>
      <c r="X154" s="242"/>
      <c r="Y154" s="242"/>
      <c r="Z154" s="242"/>
      <c r="AA154" s="242"/>
      <c r="AB154" s="242"/>
      <c r="AC154" s="242"/>
    </row>
    <row r="155" spans="1:29" ht="15.75" customHeight="1">
      <c r="A155" s="239"/>
      <c r="B155" s="240"/>
      <c r="C155" s="244"/>
      <c r="D155" s="239"/>
      <c r="E155" s="239"/>
      <c r="F155" s="239"/>
      <c r="G155" s="245"/>
      <c r="H155" s="242"/>
      <c r="I155" s="242"/>
      <c r="J155" s="242"/>
      <c r="K155" s="242"/>
      <c r="L155" s="242"/>
      <c r="M155" s="242"/>
      <c r="N155" s="242"/>
      <c r="O155" s="242"/>
      <c r="P155" s="242"/>
      <c r="Q155" s="242"/>
      <c r="R155" s="242"/>
      <c r="S155" s="242"/>
      <c r="T155" s="242"/>
      <c r="U155" s="242"/>
      <c r="V155" s="242"/>
      <c r="W155" s="242"/>
      <c r="X155" s="242"/>
      <c r="Y155" s="242"/>
      <c r="Z155" s="242"/>
      <c r="AA155" s="242"/>
      <c r="AB155" s="242"/>
      <c r="AC155" s="242"/>
    </row>
    <row r="156" spans="1:29" ht="15.75" customHeight="1">
      <c r="A156" s="239"/>
      <c r="B156" s="240"/>
      <c r="C156" s="244"/>
      <c r="D156" s="239"/>
      <c r="E156" s="239"/>
      <c r="F156" s="239"/>
      <c r="G156" s="245"/>
      <c r="H156" s="242"/>
      <c r="I156" s="242"/>
      <c r="J156" s="242"/>
      <c r="K156" s="242"/>
      <c r="L156" s="242"/>
      <c r="M156" s="242"/>
      <c r="N156" s="242"/>
      <c r="O156" s="242"/>
      <c r="P156" s="242"/>
      <c r="Q156" s="242"/>
      <c r="R156" s="242"/>
      <c r="S156" s="242"/>
      <c r="T156" s="242"/>
      <c r="U156" s="242"/>
      <c r="V156" s="242"/>
      <c r="W156" s="242"/>
      <c r="X156" s="242"/>
      <c r="Y156" s="242"/>
      <c r="Z156" s="242"/>
      <c r="AA156" s="242"/>
      <c r="AB156" s="242"/>
      <c r="AC156" s="242"/>
    </row>
    <row r="157" spans="1:29" ht="15.75" customHeight="1">
      <c r="A157" s="239"/>
      <c r="B157" s="240"/>
      <c r="C157" s="244"/>
      <c r="D157" s="239"/>
      <c r="E157" s="239"/>
      <c r="F157" s="239"/>
      <c r="G157" s="245"/>
      <c r="H157" s="242"/>
      <c r="I157" s="242"/>
      <c r="J157" s="242"/>
      <c r="K157" s="242"/>
      <c r="L157" s="242"/>
      <c r="M157" s="242"/>
      <c r="N157" s="242"/>
      <c r="O157" s="242"/>
      <c r="P157" s="242"/>
      <c r="Q157" s="242"/>
      <c r="R157" s="242"/>
      <c r="S157" s="242"/>
      <c r="T157" s="242"/>
      <c r="U157" s="242"/>
      <c r="V157" s="242"/>
      <c r="W157" s="242"/>
      <c r="X157" s="242"/>
      <c r="Y157" s="242"/>
      <c r="Z157" s="242"/>
      <c r="AA157" s="242"/>
      <c r="AB157" s="242"/>
      <c r="AC157" s="242"/>
    </row>
    <row r="158" spans="1:29" ht="15.75" customHeight="1">
      <c r="A158" s="239"/>
      <c r="B158" s="240"/>
      <c r="C158" s="244"/>
      <c r="D158" s="239"/>
      <c r="E158" s="239"/>
      <c r="F158" s="239"/>
      <c r="G158" s="245"/>
      <c r="H158" s="242"/>
      <c r="I158" s="242"/>
      <c r="J158" s="242"/>
      <c r="K158" s="242"/>
      <c r="L158" s="242"/>
      <c r="M158" s="242"/>
      <c r="N158" s="242"/>
      <c r="O158" s="242"/>
      <c r="P158" s="242"/>
      <c r="Q158" s="242"/>
      <c r="R158" s="242"/>
      <c r="S158" s="242"/>
      <c r="T158" s="242"/>
      <c r="U158" s="242"/>
      <c r="V158" s="242"/>
      <c r="W158" s="242"/>
      <c r="X158" s="242"/>
      <c r="Y158" s="242"/>
      <c r="Z158" s="242"/>
      <c r="AA158" s="242"/>
      <c r="AB158" s="242"/>
      <c r="AC158" s="242"/>
    </row>
    <row r="159" spans="1:29" ht="15.75" customHeight="1">
      <c r="A159" s="239"/>
      <c r="B159" s="240"/>
      <c r="C159" s="244"/>
      <c r="D159" s="239"/>
      <c r="E159" s="239"/>
      <c r="F159" s="239"/>
      <c r="G159" s="245"/>
      <c r="H159" s="242"/>
      <c r="I159" s="242"/>
      <c r="J159" s="242"/>
      <c r="K159" s="242"/>
      <c r="L159" s="242"/>
      <c r="M159" s="242"/>
      <c r="N159" s="242"/>
      <c r="O159" s="242"/>
      <c r="P159" s="242"/>
      <c r="Q159" s="242"/>
      <c r="R159" s="242"/>
      <c r="S159" s="242"/>
      <c r="T159" s="242"/>
      <c r="U159" s="242"/>
      <c r="V159" s="242"/>
      <c r="W159" s="242"/>
      <c r="X159" s="242"/>
      <c r="Y159" s="242"/>
      <c r="Z159" s="242"/>
      <c r="AA159" s="242"/>
      <c r="AB159" s="242"/>
      <c r="AC159" s="242"/>
    </row>
    <row r="160" spans="1:29" ht="15.75" customHeight="1">
      <c r="A160" s="239"/>
      <c r="B160" s="240"/>
      <c r="C160" s="244"/>
      <c r="D160" s="239"/>
      <c r="E160" s="239"/>
      <c r="F160" s="239"/>
      <c r="G160" s="245"/>
      <c r="H160" s="242"/>
      <c r="I160" s="242"/>
      <c r="J160" s="242"/>
      <c r="K160" s="242"/>
      <c r="L160" s="242"/>
      <c r="M160" s="242"/>
      <c r="N160" s="242"/>
      <c r="O160" s="242"/>
      <c r="P160" s="242"/>
      <c r="Q160" s="242"/>
      <c r="R160" s="242"/>
      <c r="S160" s="242"/>
      <c r="T160" s="242"/>
      <c r="U160" s="242"/>
      <c r="V160" s="242"/>
      <c r="W160" s="242"/>
      <c r="X160" s="242"/>
      <c r="Y160" s="242"/>
      <c r="Z160" s="242"/>
      <c r="AA160" s="242"/>
      <c r="AB160" s="242"/>
      <c r="AC160" s="242"/>
    </row>
    <row r="161" spans="1:29" ht="15.75" customHeight="1">
      <c r="A161" s="239"/>
      <c r="B161" s="240"/>
      <c r="C161" s="244"/>
      <c r="D161" s="239"/>
      <c r="E161" s="239"/>
      <c r="F161" s="239"/>
      <c r="G161" s="245"/>
      <c r="H161" s="242"/>
      <c r="I161" s="242"/>
      <c r="J161" s="242"/>
      <c r="K161" s="242"/>
      <c r="L161" s="242"/>
      <c r="M161" s="242"/>
      <c r="N161" s="242"/>
      <c r="O161" s="242"/>
      <c r="P161" s="242"/>
      <c r="Q161" s="242"/>
      <c r="R161" s="242"/>
      <c r="S161" s="242"/>
      <c r="T161" s="242"/>
      <c r="U161" s="242"/>
      <c r="V161" s="242"/>
      <c r="W161" s="242"/>
      <c r="X161" s="242"/>
      <c r="Y161" s="242"/>
      <c r="Z161" s="242"/>
      <c r="AA161" s="242"/>
      <c r="AB161" s="242"/>
      <c r="AC161" s="242"/>
    </row>
    <row r="162" spans="1:29" ht="15.75" customHeight="1">
      <c r="A162" s="239"/>
      <c r="B162" s="240"/>
      <c r="C162" s="244"/>
      <c r="D162" s="239"/>
      <c r="E162" s="239"/>
      <c r="F162" s="239"/>
      <c r="G162" s="245"/>
      <c r="H162" s="242"/>
      <c r="I162" s="242"/>
      <c r="J162" s="242"/>
      <c r="K162" s="242"/>
      <c r="L162" s="242"/>
      <c r="M162" s="242"/>
      <c r="N162" s="242"/>
      <c r="O162" s="242"/>
      <c r="P162" s="242"/>
      <c r="Q162" s="242"/>
      <c r="R162" s="242"/>
      <c r="S162" s="242"/>
      <c r="T162" s="242"/>
      <c r="U162" s="242"/>
      <c r="V162" s="242"/>
      <c r="W162" s="242"/>
      <c r="X162" s="242"/>
      <c r="Y162" s="242"/>
      <c r="Z162" s="242"/>
      <c r="AA162" s="242"/>
      <c r="AB162" s="242"/>
      <c r="AC162" s="242"/>
    </row>
    <row r="163" spans="1:29" ht="15.75" customHeight="1">
      <c r="A163" s="239"/>
      <c r="B163" s="240"/>
      <c r="C163" s="244"/>
      <c r="D163" s="239"/>
      <c r="E163" s="239"/>
      <c r="F163" s="239"/>
      <c r="G163" s="245"/>
      <c r="H163" s="242"/>
      <c r="I163" s="242"/>
      <c r="J163" s="242"/>
      <c r="K163" s="242"/>
      <c r="L163" s="242"/>
      <c r="M163" s="242"/>
      <c r="N163" s="242"/>
      <c r="O163" s="242"/>
      <c r="P163" s="242"/>
      <c r="Q163" s="242"/>
      <c r="R163" s="242"/>
      <c r="S163" s="242"/>
      <c r="T163" s="242"/>
      <c r="U163" s="242"/>
      <c r="V163" s="242"/>
      <c r="W163" s="242"/>
      <c r="X163" s="242"/>
      <c r="Y163" s="242"/>
      <c r="Z163" s="242"/>
      <c r="AA163" s="242"/>
      <c r="AB163" s="242"/>
      <c r="AC163" s="242"/>
    </row>
    <row r="164" spans="1:29" ht="15.75" customHeight="1">
      <c r="A164" s="239"/>
      <c r="B164" s="240"/>
      <c r="C164" s="244"/>
      <c r="D164" s="239"/>
      <c r="E164" s="239"/>
      <c r="F164" s="239"/>
      <c r="G164" s="245"/>
      <c r="H164" s="242"/>
      <c r="I164" s="242"/>
      <c r="J164" s="242"/>
      <c r="K164" s="242"/>
      <c r="L164" s="242"/>
      <c r="M164" s="242"/>
      <c r="N164" s="242"/>
      <c r="O164" s="242"/>
      <c r="P164" s="242"/>
      <c r="Q164" s="242"/>
      <c r="R164" s="242"/>
      <c r="S164" s="242"/>
      <c r="T164" s="242"/>
      <c r="U164" s="242"/>
      <c r="V164" s="242"/>
      <c r="W164" s="242"/>
      <c r="X164" s="242"/>
      <c r="Y164" s="242"/>
      <c r="Z164" s="242"/>
      <c r="AA164" s="242"/>
      <c r="AB164" s="242"/>
      <c r="AC164" s="242"/>
    </row>
    <row r="165" spans="1:29" ht="15.75" customHeight="1">
      <c r="A165" s="239"/>
      <c r="B165" s="240"/>
      <c r="C165" s="244"/>
      <c r="D165" s="239"/>
      <c r="E165" s="239"/>
      <c r="F165" s="239"/>
      <c r="G165" s="245"/>
      <c r="H165" s="242"/>
      <c r="I165" s="242"/>
      <c r="J165" s="242"/>
      <c r="K165" s="242"/>
      <c r="L165" s="242"/>
      <c r="M165" s="242"/>
      <c r="N165" s="242"/>
      <c r="O165" s="242"/>
      <c r="P165" s="242"/>
      <c r="Q165" s="242"/>
      <c r="R165" s="242"/>
      <c r="S165" s="242"/>
      <c r="T165" s="242"/>
      <c r="U165" s="242"/>
      <c r="V165" s="242"/>
      <c r="W165" s="242"/>
      <c r="X165" s="242"/>
      <c r="Y165" s="242"/>
      <c r="Z165" s="242"/>
      <c r="AA165" s="242"/>
      <c r="AB165" s="242"/>
      <c r="AC165" s="242"/>
    </row>
    <row r="166" spans="1:29" ht="15.75" customHeight="1">
      <c r="A166" s="239"/>
      <c r="B166" s="240"/>
      <c r="C166" s="244"/>
      <c r="D166" s="239"/>
      <c r="E166" s="239"/>
      <c r="F166" s="239"/>
      <c r="G166" s="245"/>
      <c r="H166" s="242"/>
      <c r="I166" s="242"/>
      <c r="J166" s="242"/>
      <c r="K166" s="242"/>
      <c r="L166" s="242"/>
      <c r="M166" s="242"/>
      <c r="N166" s="242"/>
      <c r="O166" s="242"/>
      <c r="P166" s="242"/>
      <c r="Q166" s="242"/>
      <c r="R166" s="242"/>
      <c r="S166" s="242"/>
      <c r="T166" s="242"/>
      <c r="U166" s="242"/>
      <c r="V166" s="242"/>
      <c r="W166" s="242"/>
      <c r="X166" s="242"/>
      <c r="Y166" s="242"/>
      <c r="Z166" s="242"/>
      <c r="AA166" s="242"/>
      <c r="AB166" s="242"/>
      <c r="AC166" s="242"/>
    </row>
    <row r="167" spans="1:29" ht="15.75" customHeight="1">
      <c r="A167" s="239"/>
      <c r="B167" s="240"/>
      <c r="C167" s="244"/>
      <c r="D167" s="239"/>
      <c r="E167" s="239"/>
      <c r="F167" s="239"/>
      <c r="G167" s="245"/>
      <c r="H167" s="242"/>
      <c r="I167" s="242"/>
      <c r="J167" s="242"/>
      <c r="K167" s="242"/>
      <c r="L167" s="242"/>
      <c r="M167" s="242"/>
      <c r="N167" s="242"/>
      <c r="O167" s="242"/>
      <c r="P167" s="242"/>
      <c r="Q167" s="242"/>
      <c r="R167" s="242"/>
      <c r="S167" s="242"/>
      <c r="T167" s="242"/>
      <c r="U167" s="242"/>
      <c r="V167" s="242"/>
      <c r="W167" s="242"/>
      <c r="X167" s="242"/>
      <c r="Y167" s="242"/>
      <c r="Z167" s="242"/>
      <c r="AA167" s="242"/>
      <c r="AB167" s="242"/>
      <c r="AC167" s="242"/>
    </row>
    <row r="168" spans="1:29" ht="15.75" customHeight="1">
      <c r="A168" s="239"/>
      <c r="B168" s="240"/>
      <c r="C168" s="244"/>
      <c r="D168" s="239"/>
      <c r="E168" s="239"/>
      <c r="F168" s="239"/>
      <c r="G168" s="245"/>
      <c r="H168" s="242"/>
      <c r="I168" s="242"/>
      <c r="J168" s="242"/>
      <c r="K168" s="242"/>
      <c r="L168" s="242"/>
      <c r="M168" s="242"/>
      <c r="N168" s="242"/>
      <c r="O168" s="242"/>
      <c r="P168" s="242"/>
      <c r="Q168" s="242"/>
      <c r="R168" s="242"/>
      <c r="S168" s="242"/>
      <c r="T168" s="242"/>
      <c r="U168" s="242"/>
      <c r="V168" s="242"/>
      <c r="W168" s="242"/>
      <c r="X168" s="242"/>
      <c r="Y168" s="242"/>
      <c r="Z168" s="242"/>
      <c r="AA168" s="242"/>
      <c r="AB168" s="242"/>
      <c r="AC168" s="242"/>
    </row>
    <row r="169" spans="1:29" ht="15.75" customHeight="1">
      <c r="A169" s="239"/>
      <c r="B169" s="240"/>
      <c r="C169" s="244"/>
      <c r="D169" s="239"/>
      <c r="E169" s="239"/>
      <c r="F169" s="239"/>
      <c r="G169" s="245"/>
      <c r="H169" s="242"/>
      <c r="I169" s="242"/>
      <c r="J169" s="242"/>
      <c r="K169" s="242"/>
      <c r="L169" s="242"/>
      <c r="M169" s="242"/>
      <c r="N169" s="242"/>
      <c r="O169" s="242"/>
      <c r="P169" s="242"/>
      <c r="Q169" s="242"/>
      <c r="R169" s="242"/>
      <c r="S169" s="242"/>
      <c r="T169" s="242"/>
      <c r="U169" s="242"/>
      <c r="V169" s="242"/>
      <c r="W169" s="242"/>
      <c r="X169" s="242"/>
      <c r="Y169" s="242"/>
      <c r="Z169" s="242"/>
      <c r="AA169" s="242"/>
      <c r="AB169" s="242"/>
      <c r="AC169" s="242"/>
    </row>
    <row r="170" spans="1:29" ht="15.75" customHeight="1">
      <c r="A170" s="239"/>
      <c r="B170" s="240"/>
      <c r="C170" s="244"/>
      <c r="D170" s="239"/>
      <c r="E170" s="239"/>
      <c r="F170" s="239"/>
      <c r="G170" s="245"/>
      <c r="H170" s="242"/>
      <c r="I170" s="242"/>
      <c r="J170" s="242"/>
      <c r="K170" s="242"/>
      <c r="L170" s="242"/>
      <c r="M170" s="242"/>
      <c r="N170" s="242"/>
      <c r="O170" s="242"/>
      <c r="P170" s="242"/>
      <c r="Q170" s="242"/>
      <c r="R170" s="242"/>
      <c r="S170" s="242"/>
      <c r="T170" s="242"/>
      <c r="U170" s="242"/>
      <c r="V170" s="242"/>
      <c r="W170" s="242"/>
      <c r="X170" s="242"/>
      <c r="Y170" s="242"/>
      <c r="Z170" s="242"/>
      <c r="AA170" s="242"/>
      <c r="AB170" s="242"/>
      <c r="AC170" s="242"/>
    </row>
    <row r="171" spans="1:29" ht="15.75" customHeight="1">
      <c r="A171" s="239"/>
      <c r="B171" s="240"/>
      <c r="C171" s="244"/>
      <c r="D171" s="239"/>
      <c r="E171" s="239"/>
      <c r="F171" s="239"/>
      <c r="G171" s="245"/>
      <c r="H171" s="242"/>
      <c r="I171" s="242"/>
      <c r="J171" s="242"/>
      <c r="K171" s="242"/>
      <c r="L171" s="242"/>
      <c r="M171" s="242"/>
      <c r="N171" s="242"/>
      <c r="O171" s="242"/>
      <c r="P171" s="242"/>
      <c r="Q171" s="242"/>
      <c r="R171" s="242"/>
      <c r="S171" s="242"/>
      <c r="T171" s="242"/>
      <c r="U171" s="242"/>
      <c r="V171" s="242"/>
      <c r="W171" s="242"/>
      <c r="X171" s="242"/>
      <c r="Y171" s="242"/>
      <c r="Z171" s="242"/>
      <c r="AA171" s="242"/>
      <c r="AB171" s="242"/>
      <c r="AC171" s="242"/>
    </row>
    <row r="172" spans="1:29" ht="15.75" customHeight="1">
      <c r="A172" s="239"/>
      <c r="B172" s="240"/>
      <c r="C172" s="244"/>
      <c r="D172" s="239"/>
      <c r="E172" s="239"/>
      <c r="F172" s="239"/>
      <c r="G172" s="245"/>
      <c r="H172" s="242"/>
      <c r="I172" s="242"/>
      <c r="J172" s="242"/>
      <c r="K172" s="242"/>
      <c r="L172" s="242"/>
      <c r="M172" s="242"/>
      <c r="N172" s="242"/>
      <c r="O172" s="242"/>
      <c r="P172" s="242"/>
      <c r="Q172" s="242"/>
      <c r="R172" s="242"/>
      <c r="S172" s="242"/>
      <c r="T172" s="242"/>
      <c r="U172" s="242"/>
      <c r="V172" s="242"/>
      <c r="W172" s="242"/>
      <c r="X172" s="242"/>
      <c r="Y172" s="242"/>
      <c r="Z172" s="242"/>
      <c r="AA172" s="242"/>
      <c r="AB172" s="242"/>
      <c r="AC172" s="242"/>
    </row>
    <row r="173" spans="1:29" ht="15.75" customHeight="1">
      <c r="A173" s="239"/>
      <c r="B173" s="240"/>
      <c r="C173" s="244"/>
      <c r="D173" s="239"/>
      <c r="E173" s="239"/>
      <c r="F173" s="239"/>
      <c r="G173" s="245"/>
      <c r="H173" s="242"/>
      <c r="I173" s="242"/>
      <c r="J173" s="242"/>
      <c r="K173" s="242"/>
      <c r="L173" s="242"/>
      <c r="M173" s="242"/>
      <c r="N173" s="242"/>
      <c r="O173" s="242"/>
      <c r="P173" s="242"/>
      <c r="Q173" s="242"/>
      <c r="R173" s="242"/>
      <c r="S173" s="242"/>
      <c r="T173" s="242"/>
      <c r="U173" s="242"/>
      <c r="V173" s="242"/>
      <c r="W173" s="242"/>
      <c r="X173" s="242"/>
      <c r="Y173" s="242"/>
      <c r="Z173" s="242"/>
      <c r="AA173" s="242"/>
      <c r="AB173" s="242"/>
      <c r="AC173" s="242"/>
    </row>
    <row r="174" spans="1:29" ht="15.75" customHeight="1">
      <c r="A174" s="239"/>
      <c r="B174" s="240"/>
      <c r="C174" s="244"/>
      <c r="D174" s="239"/>
      <c r="E174" s="239"/>
      <c r="F174" s="239"/>
      <c r="G174" s="245"/>
      <c r="H174" s="242"/>
      <c r="I174" s="242"/>
      <c r="J174" s="242"/>
      <c r="K174" s="242"/>
      <c r="L174" s="242"/>
      <c r="M174" s="242"/>
      <c r="N174" s="242"/>
      <c r="O174" s="242"/>
      <c r="P174" s="242"/>
      <c r="Q174" s="242"/>
      <c r="R174" s="242"/>
      <c r="S174" s="242"/>
      <c r="T174" s="242"/>
      <c r="U174" s="242"/>
      <c r="V174" s="242"/>
      <c r="W174" s="242"/>
      <c r="X174" s="242"/>
      <c r="Y174" s="242"/>
      <c r="Z174" s="242"/>
      <c r="AA174" s="242"/>
      <c r="AB174" s="242"/>
      <c r="AC174" s="242"/>
    </row>
    <row r="175" spans="1:29" ht="15.75" customHeight="1">
      <c r="A175" s="239"/>
      <c r="B175" s="240"/>
      <c r="C175" s="244"/>
      <c r="D175" s="239"/>
      <c r="E175" s="239"/>
      <c r="F175" s="239"/>
      <c r="G175" s="245"/>
      <c r="H175" s="242"/>
      <c r="I175" s="242"/>
      <c r="J175" s="242"/>
      <c r="K175" s="242"/>
      <c r="L175" s="242"/>
      <c r="M175" s="242"/>
      <c r="N175" s="242"/>
      <c r="O175" s="242"/>
      <c r="P175" s="242"/>
      <c r="Q175" s="242"/>
      <c r="R175" s="242"/>
      <c r="S175" s="242"/>
      <c r="T175" s="242"/>
      <c r="U175" s="242"/>
      <c r="V175" s="242"/>
      <c r="W175" s="242"/>
      <c r="X175" s="242"/>
      <c r="Y175" s="242"/>
      <c r="Z175" s="242"/>
      <c r="AA175" s="242"/>
      <c r="AB175" s="242"/>
      <c r="AC175" s="242"/>
    </row>
    <row r="176" spans="1:29" ht="15.75" customHeight="1">
      <c r="A176" s="239"/>
      <c r="B176" s="240"/>
      <c r="C176" s="244"/>
      <c r="D176" s="239"/>
      <c r="E176" s="239"/>
      <c r="F176" s="239"/>
      <c r="G176" s="245"/>
      <c r="H176" s="242"/>
      <c r="I176" s="242"/>
      <c r="J176" s="242"/>
      <c r="K176" s="242"/>
      <c r="L176" s="242"/>
      <c r="M176" s="242"/>
      <c r="N176" s="242"/>
      <c r="O176" s="242"/>
      <c r="P176" s="242"/>
      <c r="Q176" s="242"/>
      <c r="R176" s="242"/>
      <c r="S176" s="242"/>
      <c r="T176" s="242"/>
      <c r="U176" s="242"/>
      <c r="V176" s="242"/>
      <c r="W176" s="242"/>
      <c r="X176" s="242"/>
      <c r="Y176" s="242"/>
      <c r="Z176" s="242"/>
      <c r="AA176" s="242"/>
      <c r="AB176" s="242"/>
      <c r="AC176" s="242"/>
    </row>
    <row r="177" spans="1:29" ht="15.75" customHeight="1">
      <c r="A177" s="239"/>
      <c r="B177" s="240"/>
      <c r="C177" s="244"/>
      <c r="D177" s="239"/>
      <c r="E177" s="239"/>
      <c r="F177" s="239"/>
      <c r="G177" s="245"/>
      <c r="H177" s="242"/>
      <c r="I177" s="242"/>
      <c r="J177" s="242"/>
      <c r="K177" s="242"/>
      <c r="L177" s="242"/>
      <c r="M177" s="242"/>
      <c r="N177" s="242"/>
      <c r="O177" s="242"/>
      <c r="P177" s="242"/>
      <c r="Q177" s="242"/>
      <c r="R177" s="242"/>
      <c r="S177" s="242"/>
      <c r="T177" s="242"/>
      <c r="U177" s="242"/>
      <c r="V177" s="242"/>
      <c r="W177" s="242"/>
      <c r="X177" s="242"/>
      <c r="Y177" s="242"/>
      <c r="Z177" s="242"/>
      <c r="AA177" s="242"/>
      <c r="AB177" s="242"/>
      <c r="AC177" s="242"/>
    </row>
    <row r="178" spans="1:29" ht="15.75" customHeight="1">
      <c r="A178" s="239"/>
      <c r="B178" s="240"/>
      <c r="C178" s="244"/>
      <c r="D178" s="239"/>
      <c r="E178" s="239"/>
      <c r="F178" s="239"/>
      <c r="G178" s="245"/>
      <c r="H178" s="242"/>
      <c r="I178" s="242"/>
      <c r="J178" s="242"/>
      <c r="K178" s="242"/>
      <c r="L178" s="242"/>
      <c r="M178" s="242"/>
      <c r="N178" s="242"/>
      <c r="O178" s="242"/>
      <c r="P178" s="242"/>
      <c r="Q178" s="242"/>
      <c r="R178" s="242"/>
      <c r="S178" s="242"/>
      <c r="T178" s="242"/>
      <c r="U178" s="242"/>
      <c r="V178" s="242"/>
      <c r="W178" s="242"/>
      <c r="X178" s="242"/>
      <c r="Y178" s="242"/>
      <c r="Z178" s="242"/>
      <c r="AA178" s="242"/>
      <c r="AB178" s="242"/>
      <c r="AC178" s="242"/>
    </row>
    <row r="179" spans="1:29" ht="15.75" customHeight="1">
      <c r="A179" s="239"/>
      <c r="B179" s="240"/>
      <c r="C179" s="244"/>
      <c r="D179" s="239"/>
      <c r="E179" s="239"/>
      <c r="F179" s="239"/>
      <c r="G179" s="245"/>
      <c r="H179" s="242"/>
      <c r="I179" s="242"/>
      <c r="J179" s="242"/>
      <c r="K179" s="242"/>
      <c r="L179" s="242"/>
      <c r="M179" s="242"/>
      <c r="N179" s="242"/>
      <c r="O179" s="242"/>
      <c r="P179" s="242"/>
      <c r="Q179" s="242"/>
      <c r="R179" s="242"/>
      <c r="S179" s="242"/>
      <c r="T179" s="242"/>
      <c r="U179" s="242"/>
      <c r="V179" s="242"/>
      <c r="W179" s="242"/>
      <c r="X179" s="242"/>
      <c r="Y179" s="242"/>
      <c r="Z179" s="242"/>
      <c r="AA179" s="242"/>
      <c r="AB179" s="242"/>
      <c r="AC179" s="242"/>
    </row>
    <row r="180" spans="1:29" ht="15.75" customHeight="1">
      <c r="A180" s="239"/>
      <c r="B180" s="240"/>
      <c r="C180" s="244"/>
      <c r="D180" s="239"/>
      <c r="E180" s="239"/>
      <c r="F180" s="239"/>
      <c r="G180" s="245"/>
      <c r="H180" s="242"/>
      <c r="I180" s="242"/>
      <c r="J180" s="242"/>
      <c r="K180" s="242"/>
      <c r="L180" s="242"/>
      <c r="M180" s="242"/>
      <c r="N180" s="242"/>
      <c r="O180" s="242"/>
      <c r="P180" s="242"/>
      <c r="Q180" s="242"/>
      <c r="R180" s="242"/>
      <c r="S180" s="242"/>
      <c r="T180" s="242"/>
      <c r="U180" s="242"/>
      <c r="V180" s="242"/>
      <c r="W180" s="242"/>
      <c r="X180" s="242"/>
      <c r="Y180" s="242"/>
      <c r="Z180" s="242"/>
      <c r="AA180" s="242"/>
      <c r="AB180" s="242"/>
      <c r="AC180" s="242"/>
    </row>
    <row r="181" spans="1:29" ht="15.75" customHeight="1">
      <c r="A181" s="239"/>
      <c r="B181" s="240"/>
      <c r="C181" s="244"/>
      <c r="D181" s="239"/>
      <c r="E181" s="239"/>
      <c r="F181" s="239"/>
      <c r="G181" s="245"/>
      <c r="H181" s="242"/>
      <c r="I181" s="242"/>
      <c r="J181" s="242"/>
      <c r="K181" s="242"/>
      <c r="L181" s="242"/>
      <c r="M181" s="242"/>
      <c r="N181" s="242"/>
      <c r="O181" s="242"/>
      <c r="P181" s="242"/>
      <c r="Q181" s="242"/>
      <c r="R181" s="242"/>
      <c r="S181" s="242"/>
      <c r="T181" s="242"/>
      <c r="U181" s="242"/>
      <c r="V181" s="242"/>
      <c r="W181" s="242"/>
      <c r="X181" s="242"/>
      <c r="Y181" s="242"/>
      <c r="Z181" s="242"/>
      <c r="AA181" s="242"/>
      <c r="AB181" s="242"/>
      <c r="AC181" s="242"/>
    </row>
    <row r="182" spans="1:29" ht="15.75" customHeight="1">
      <c r="A182" s="239"/>
      <c r="B182" s="240"/>
      <c r="C182" s="244"/>
      <c r="D182" s="239"/>
      <c r="E182" s="239"/>
      <c r="F182" s="239"/>
      <c r="G182" s="245"/>
      <c r="H182" s="242"/>
      <c r="I182" s="242"/>
      <c r="J182" s="242"/>
      <c r="K182" s="242"/>
      <c r="L182" s="242"/>
      <c r="M182" s="242"/>
      <c r="N182" s="242"/>
      <c r="O182" s="242"/>
      <c r="P182" s="242"/>
      <c r="Q182" s="242"/>
      <c r="R182" s="242"/>
      <c r="S182" s="242"/>
      <c r="T182" s="242"/>
      <c r="U182" s="242"/>
      <c r="V182" s="242"/>
      <c r="W182" s="242"/>
      <c r="X182" s="242"/>
      <c r="Y182" s="242"/>
      <c r="Z182" s="242"/>
      <c r="AA182" s="242"/>
      <c r="AB182" s="242"/>
      <c r="AC182" s="242"/>
    </row>
    <row r="183" spans="1:29" ht="15.75" customHeight="1">
      <c r="A183" s="239"/>
      <c r="B183" s="240"/>
      <c r="C183" s="244"/>
      <c r="D183" s="239"/>
      <c r="E183" s="239"/>
      <c r="F183" s="239"/>
      <c r="G183" s="245"/>
      <c r="H183" s="242"/>
      <c r="I183" s="242"/>
      <c r="J183" s="242"/>
      <c r="K183" s="242"/>
      <c r="L183" s="242"/>
      <c r="M183" s="242"/>
      <c r="N183" s="242"/>
      <c r="O183" s="242"/>
      <c r="P183" s="242"/>
      <c r="Q183" s="242"/>
      <c r="R183" s="242"/>
      <c r="S183" s="242"/>
      <c r="T183" s="242"/>
      <c r="U183" s="242"/>
      <c r="V183" s="242"/>
      <c r="W183" s="242"/>
      <c r="X183" s="242"/>
      <c r="Y183" s="242"/>
      <c r="Z183" s="242"/>
      <c r="AA183" s="242"/>
      <c r="AB183" s="242"/>
      <c r="AC183" s="242"/>
    </row>
    <row r="184" spans="1:29" ht="15.75" customHeight="1">
      <c r="A184" s="239"/>
      <c r="B184" s="240"/>
      <c r="C184" s="244"/>
      <c r="D184" s="239"/>
      <c r="E184" s="239"/>
      <c r="F184" s="239"/>
      <c r="G184" s="245"/>
      <c r="H184" s="242"/>
      <c r="I184" s="242"/>
      <c r="J184" s="242"/>
      <c r="K184" s="242"/>
      <c r="L184" s="242"/>
      <c r="M184" s="242"/>
      <c r="N184" s="242"/>
      <c r="O184" s="242"/>
      <c r="P184" s="242"/>
      <c r="Q184" s="242"/>
      <c r="R184" s="242"/>
      <c r="S184" s="242"/>
      <c r="T184" s="242"/>
      <c r="U184" s="242"/>
      <c r="V184" s="242"/>
      <c r="W184" s="242"/>
      <c r="X184" s="242"/>
      <c r="Y184" s="242"/>
      <c r="Z184" s="242"/>
      <c r="AA184" s="242"/>
      <c r="AB184" s="242"/>
      <c r="AC184" s="242"/>
    </row>
    <row r="185" spans="1:29" ht="15.75" customHeight="1">
      <c r="A185" s="239"/>
      <c r="B185" s="240"/>
      <c r="C185" s="244"/>
      <c r="D185" s="239"/>
      <c r="E185" s="239"/>
      <c r="F185" s="239"/>
      <c r="G185" s="245"/>
      <c r="H185" s="242"/>
      <c r="I185" s="242"/>
      <c r="J185" s="242"/>
      <c r="K185" s="242"/>
      <c r="L185" s="242"/>
      <c r="M185" s="242"/>
      <c r="N185" s="242"/>
      <c r="O185" s="242"/>
      <c r="P185" s="242"/>
      <c r="Q185" s="242"/>
      <c r="R185" s="242"/>
      <c r="S185" s="242"/>
      <c r="T185" s="242"/>
      <c r="U185" s="242"/>
      <c r="V185" s="242"/>
      <c r="W185" s="242"/>
      <c r="X185" s="242"/>
      <c r="Y185" s="242"/>
      <c r="Z185" s="242"/>
      <c r="AA185" s="242"/>
      <c r="AB185" s="242"/>
      <c r="AC185" s="242"/>
    </row>
    <row r="186" spans="1:29" ht="15.75" customHeight="1">
      <c r="A186" s="239"/>
      <c r="B186" s="240"/>
      <c r="C186" s="244"/>
      <c r="D186" s="239"/>
      <c r="E186" s="239"/>
      <c r="F186" s="239"/>
      <c r="G186" s="245"/>
      <c r="H186" s="242"/>
      <c r="I186" s="242"/>
      <c r="J186" s="242"/>
      <c r="K186" s="242"/>
      <c r="L186" s="242"/>
      <c r="M186" s="242"/>
      <c r="N186" s="242"/>
      <c r="O186" s="242"/>
      <c r="P186" s="242"/>
      <c r="Q186" s="242"/>
      <c r="R186" s="242"/>
      <c r="S186" s="242"/>
      <c r="T186" s="242"/>
      <c r="U186" s="242"/>
      <c r="V186" s="242"/>
      <c r="W186" s="242"/>
      <c r="X186" s="242"/>
      <c r="Y186" s="242"/>
      <c r="Z186" s="242"/>
      <c r="AA186" s="242"/>
      <c r="AB186" s="242"/>
      <c r="AC186" s="242"/>
    </row>
    <row r="187" spans="1:29" ht="15.75" customHeight="1">
      <c r="A187" s="239"/>
      <c r="B187" s="240"/>
      <c r="C187" s="244"/>
      <c r="D187" s="239"/>
      <c r="E187" s="239"/>
      <c r="F187" s="239"/>
      <c r="G187" s="245"/>
      <c r="H187" s="242"/>
      <c r="I187" s="242"/>
      <c r="J187" s="242"/>
      <c r="K187" s="242"/>
      <c r="L187" s="242"/>
      <c r="M187" s="242"/>
      <c r="N187" s="242"/>
      <c r="O187" s="242"/>
      <c r="P187" s="242"/>
      <c r="Q187" s="242"/>
      <c r="R187" s="242"/>
      <c r="S187" s="242"/>
      <c r="T187" s="242"/>
      <c r="U187" s="242"/>
      <c r="V187" s="242"/>
      <c r="W187" s="242"/>
      <c r="X187" s="242"/>
      <c r="Y187" s="242"/>
      <c r="Z187" s="242"/>
      <c r="AA187" s="242"/>
      <c r="AB187" s="242"/>
      <c r="AC187" s="242"/>
    </row>
    <row r="188" spans="1:29" ht="15.75" customHeight="1">
      <c r="A188" s="239"/>
      <c r="B188" s="240"/>
      <c r="C188" s="244"/>
      <c r="D188" s="239"/>
      <c r="E188" s="239"/>
      <c r="F188" s="239"/>
      <c r="G188" s="245"/>
      <c r="H188" s="242"/>
      <c r="I188" s="242"/>
      <c r="J188" s="242"/>
      <c r="K188" s="242"/>
      <c r="L188" s="242"/>
      <c r="M188" s="242"/>
      <c r="N188" s="242"/>
      <c r="O188" s="242"/>
      <c r="P188" s="242"/>
      <c r="Q188" s="242"/>
      <c r="R188" s="242"/>
      <c r="S188" s="242"/>
      <c r="T188" s="242"/>
      <c r="U188" s="242"/>
      <c r="V188" s="242"/>
      <c r="W188" s="242"/>
      <c r="X188" s="242"/>
      <c r="Y188" s="242"/>
      <c r="Z188" s="242"/>
      <c r="AA188" s="242"/>
      <c r="AB188" s="242"/>
      <c r="AC188" s="242"/>
    </row>
    <row r="189" spans="1:29" ht="15.75" customHeight="1">
      <c r="A189" s="239"/>
      <c r="B189" s="240"/>
      <c r="C189" s="244"/>
      <c r="D189" s="239"/>
      <c r="E189" s="239"/>
      <c r="F189" s="239"/>
      <c r="G189" s="245"/>
      <c r="H189" s="242"/>
      <c r="I189" s="242"/>
      <c r="J189" s="242"/>
      <c r="K189" s="242"/>
      <c r="L189" s="242"/>
      <c r="M189" s="242"/>
      <c r="N189" s="242"/>
      <c r="O189" s="242"/>
      <c r="P189" s="242"/>
      <c r="Q189" s="242"/>
      <c r="R189" s="242"/>
      <c r="S189" s="242"/>
      <c r="T189" s="242"/>
      <c r="U189" s="242"/>
      <c r="V189" s="242"/>
      <c r="W189" s="242"/>
      <c r="X189" s="242"/>
      <c r="Y189" s="242"/>
      <c r="Z189" s="242"/>
      <c r="AA189" s="242"/>
      <c r="AB189" s="242"/>
      <c r="AC189" s="242"/>
    </row>
    <row r="190" spans="1:29" ht="15.75" customHeight="1">
      <c r="A190" s="239"/>
      <c r="B190" s="240"/>
      <c r="C190" s="244"/>
      <c r="D190" s="239"/>
      <c r="E190" s="239"/>
      <c r="F190" s="239"/>
      <c r="G190" s="245"/>
      <c r="H190" s="242"/>
      <c r="I190" s="242"/>
      <c r="J190" s="242"/>
      <c r="K190" s="242"/>
      <c r="L190" s="242"/>
      <c r="M190" s="242"/>
      <c r="N190" s="242"/>
      <c r="O190" s="242"/>
      <c r="P190" s="242"/>
      <c r="Q190" s="242"/>
      <c r="R190" s="242"/>
      <c r="S190" s="242"/>
      <c r="T190" s="242"/>
      <c r="U190" s="242"/>
      <c r="V190" s="242"/>
      <c r="W190" s="242"/>
      <c r="X190" s="242"/>
      <c r="Y190" s="242"/>
      <c r="Z190" s="242"/>
      <c r="AA190" s="242"/>
      <c r="AB190" s="242"/>
      <c r="AC190" s="242"/>
    </row>
    <row r="191" spans="1:29" ht="15.75" customHeight="1">
      <c r="A191" s="239"/>
      <c r="B191" s="240"/>
      <c r="C191" s="244"/>
      <c r="D191" s="239"/>
      <c r="E191" s="239"/>
      <c r="F191" s="239"/>
      <c r="G191" s="245"/>
      <c r="H191" s="242"/>
      <c r="I191" s="242"/>
      <c r="J191" s="242"/>
      <c r="K191" s="242"/>
      <c r="L191" s="242"/>
      <c r="M191" s="242"/>
      <c r="N191" s="242"/>
      <c r="O191" s="242"/>
      <c r="P191" s="242"/>
      <c r="Q191" s="242"/>
      <c r="R191" s="242"/>
      <c r="S191" s="242"/>
      <c r="T191" s="242"/>
      <c r="U191" s="242"/>
      <c r="V191" s="242"/>
      <c r="W191" s="242"/>
      <c r="X191" s="242"/>
      <c r="Y191" s="242"/>
      <c r="Z191" s="242"/>
      <c r="AA191" s="242"/>
      <c r="AB191" s="242"/>
      <c r="AC191" s="242"/>
    </row>
    <row r="192" spans="1:29" ht="15.75" customHeight="1">
      <c r="A192" s="239"/>
      <c r="B192" s="240"/>
      <c r="C192" s="244"/>
      <c r="D192" s="239"/>
      <c r="E192" s="239"/>
      <c r="F192" s="239"/>
      <c r="G192" s="245"/>
      <c r="H192" s="242"/>
      <c r="I192" s="242"/>
      <c r="J192" s="242"/>
      <c r="K192" s="242"/>
      <c r="L192" s="242"/>
      <c r="M192" s="242"/>
      <c r="N192" s="242"/>
      <c r="O192" s="242"/>
      <c r="P192" s="242"/>
      <c r="Q192" s="242"/>
      <c r="R192" s="242"/>
      <c r="S192" s="242"/>
      <c r="T192" s="242"/>
      <c r="U192" s="242"/>
      <c r="V192" s="242"/>
      <c r="W192" s="242"/>
      <c r="X192" s="242"/>
      <c r="Y192" s="242"/>
      <c r="Z192" s="242"/>
      <c r="AA192" s="242"/>
      <c r="AB192" s="242"/>
      <c r="AC192" s="242"/>
    </row>
    <row r="193" spans="1:29" ht="15.75" customHeight="1">
      <c r="A193" s="239"/>
      <c r="B193" s="240"/>
      <c r="C193" s="244"/>
      <c r="D193" s="239"/>
      <c r="E193" s="239"/>
      <c r="F193" s="239"/>
      <c r="G193" s="245"/>
      <c r="H193" s="242"/>
      <c r="I193" s="242"/>
      <c r="J193" s="242"/>
      <c r="K193" s="242"/>
      <c r="L193" s="242"/>
      <c r="M193" s="242"/>
      <c r="N193" s="242"/>
      <c r="O193" s="242"/>
      <c r="P193" s="242"/>
      <c r="Q193" s="242"/>
      <c r="R193" s="242"/>
      <c r="S193" s="242"/>
      <c r="T193" s="242"/>
      <c r="U193" s="242"/>
      <c r="V193" s="242"/>
      <c r="W193" s="242"/>
      <c r="X193" s="242"/>
      <c r="Y193" s="242"/>
      <c r="Z193" s="242"/>
      <c r="AA193" s="242"/>
      <c r="AB193" s="242"/>
      <c r="AC193" s="242"/>
    </row>
    <row r="194" spans="1:29" ht="15.75" customHeight="1">
      <c r="A194" s="239"/>
      <c r="B194" s="240"/>
      <c r="C194" s="244"/>
      <c r="D194" s="239"/>
      <c r="E194" s="239"/>
      <c r="F194" s="239"/>
      <c r="G194" s="245"/>
      <c r="H194" s="242"/>
      <c r="I194" s="242"/>
      <c r="J194" s="242"/>
      <c r="K194" s="242"/>
      <c r="L194" s="242"/>
      <c r="M194" s="242"/>
      <c r="N194" s="242"/>
      <c r="O194" s="242"/>
      <c r="P194" s="242"/>
      <c r="Q194" s="242"/>
      <c r="R194" s="242"/>
      <c r="S194" s="242"/>
      <c r="T194" s="242"/>
      <c r="U194" s="242"/>
      <c r="V194" s="242"/>
      <c r="W194" s="242"/>
      <c r="X194" s="242"/>
      <c r="Y194" s="242"/>
      <c r="Z194" s="242"/>
      <c r="AA194" s="242"/>
      <c r="AB194" s="242"/>
      <c r="AC194" s="242"/>
    </row>
    <row r="195" spans="1:29" ht="15.75" customHeight="1">
      <c r="A195" s="239"/>
      <c r="B195" s="240"/>
      <c r="C195" s="244"/>
      <c r="D195" s="239"/>
      <c r="E195" s="239"/>
      <c r="F195" s="239"/>
      <c r="G195" s="245"/>
      <c r="H195" s="242"/>
      <c r="I195" s="242"/>
      <c r="J195" s="242"/>
      <c r="K195" s="242"/>
      <c r="L195" s="242"/>
      <c r="M195" s="242"/>
      <c r="N195" s="242"/>
      <c r="O195" s="242"/>
      <c r="P195" s="242"/>
      <c r="Q195" s="242"/>
      <c r="R195" s="242"/>
      <c r="S195" s="242"/>
      <c r="T195" s="242"/>
      <c r="U195" s="242"/>
      <c r="V195" s="242"/>
      <c r="W195" s="242"/>
      <c r="X195" s="242"/>
      <c r="Y195" s="242"/>
      <c r="Z195" s="242"/>
      <c r="AA195" s="242"/>
      <c r="AB195" s="242"/>
      <c r="AC195" s="242"/>
    </row>
    <row r="196" spans="1:29" ht="15.75" customHeight="1">
      <c r="A196" s="239"/>
      <c r="B196" s="240"/>
      <c r="C196" s="244"/>
      <c r="D196" s="239"/>
      <c r="E196" s="239"/>
      <c r="F196" s="239"/>
      <c r="G196" s="245"/>
      <c r="H196" s="242"/>
      <c r="I196" s="242"/>
      <c r="J196" s="242"/>
      <c r="K196" s="242"/>
      <c r="L196" s="242"/>
      <c r="M196" s="242"/>
      <c r="N196" s="242"/>
      <c r="O196" s="242"/>
      <c r="P196" s="242"/>
      <c r="Q196" s="242"/>
      <c r="R196" s="242"/>
      <c r="S196" s="242"/>
      <c r="T196" s="242"/>
      <c r="U196" s="242"/>
      <c r="V196" s="242"/>
      <c r="W196" s="242"/>
      <c r="X196" s="242"/>
      <c r="Y196" s="242"/>
      <c r="Z196" s="242"/>
      <c r="AA196" s="242"/>
      <c r="AB196" s="242"/>
      <c r="AC196" s="242"/>
    </row>
    <row r="197" spans="1:29" ht="15.75" customHeight="1">
      <c r="A197" s="239"/>
      <c r="B197" s="240"/>
      <c r="C197" s="244"/>
      <c r="D197" s="239"/>
      <c r="E197" s="239"/>
      <c r="F197" s="239"/>
      <c r="G197" s="245"/>
      <c r="H197" s="242"/>
      <c r="I197" s="242"/>
      <c r="J197" s="242"/>
      <c r="K197" s="242"/>
      <c r="L197" s="242"/>
      <c r="M197" s="242"/>
      <c r="N197" s="242"/>
      <c r="O197" s="242"/>
      <c r="P197" s="242"/>
      <c r="Q197" s="242"/>
      <c r="R197" s="242"/>
      <c r="S197" s="242"/>
      <c r="T197" s="242"/>
      <c r="U197" s="242"/>
      <c r="V197" s="242"/>
      <c r="W197" s="242"/>
      <c r="X197" s="242"/>
      <c r="Y197" s="242"/>
      <c r="Z197" s="242"/>
      <c r="AA197" s="242"/>
      <c r="AB197" s="242"/>
      <c r="AC197" s="242"/>
    </row>
    <row r="198" spans="1:29" ht="15.75" customHeight="1">
      <c r="A198" s="239"/>
      <c r="B198" s="240"/>
      <c r="C198" s="244"/>
      <c r="D198" s="239"/>
      <c r="E198" s="239"/>
      <c r="F198" s="239"/>
      <c r="G198" s="245"/>
      <c r="H198" s="242"/>
      <c r="I198" s="242"/>
      <c r="J198" s="242"/>
      <c r="K198" s="242"/>
      <c r="L198" s="242"/>
      <c r="M198" s="242"/>
      <c r="N198" s="242"/>
      <c r="O198" s="242"/>
      <c r="P198" s="242"/>
      <c r="Q198" s="242"/>
      <c r="R198" s="242"/>
      <c r="S198" s="242"/>
      <c r="T198" s="242"/>
      <c r="U198" s="242"/>
      <c r="V198" s="242"/>
      <c r="W198" s="242"/>
      <c r="X198" s="242"/>
      <c r="Y198" s="242"/>
      <c r="Z198" s="242"/>
      <c r="AA198" s="242"/>
      <c r="AB198" s="242"/>
      <c r="AC198" s="242"/>
    </row>
    <row r="199" spans="1:29" ht="15.75" customHeight="1">
      <c r="A199" s="239"/>
      <c r="B199" s="240"/>
      <c r="C199" s="244"/>
      <c r="D199" s="239"/>
      <c r="E199" s="239"/>
      <c r="F199" s="239"/>
      <c r="G199" s="245"/>
      <c r="H199" s="242"/>
      <c r="I199" s="242"/>
      <c r="J199" s="242"/>
      <c r="K199" s="242"/>
      <c r="L199" s="242"/>
      <c r="M199" s="242"/>
      <c r="N199" s="242"/>
      <c r="O199" s="242"/>
      <c r="P199" s="242"/>
      <c r="Q199" s="242"/>
      <c r="R199" s="242"/>
      <c r="S199" s="242"/>
      <c r="T199" s="242"/>
      <c r="U199" s="242"/>
      <c r="V199" s="242"/>
      <c r="W199" s="242"/>
      <c r="X199" s="242"/>
      <c r="Y199" s="242"/>
      <c r="Z199" s="242"/>
      <c r="AA199" s="242"/>
      <c r="AB199" s="242"/>
      <c r="AC199" s="242"/>
    </row>
    <row r="200" spans="1:29" ht="15.75" customHeight="1">
      <c r="A200" s="239"/>
      <c r="B200" s="240"/>
      <c r="C200" s="244"/>
      <c r="D200" s="239"/>
      <c r="E200" s="239"/>
      <c r="F200" s="239"/>
      <c r="G200" s="245"/>
      <c r="H200" s="242"/>
      <c r="I200" s="242"/>
      <c r="J200" s="242"/>
      <c r="K200" s="242"/>
      <c r="L200" s="242"/>
      <c r="M200" s="242"/>
      <c r="N200" s="242"/>
      <c r="O200" s="242"/>
      <c r="P200" s="242"/>
      <c r="Q200" s="242"/>
      <c r="R200" s="242"/>
      <c r="S200" s="242"/>
      <c r="T200" s="242"/>
      <c r="U200" s="242"/>
      <c r="V200" s="242"/>
      <c r="W200" s="242"/>
      <c r="X200" s="242"/>
      <c r="Y200" s="242"/>
      <c r="Z200" s="242"/>
      <c r="AA200" s="242"/>
      <c r="AB200" s="242"/>
      <c r="AC200" s="242"/>
    </row>
    <row r="201" spans="1:29" ht="15.75" customHeight="1">
      <c r="A201" s="239"/>
      <c r="B201" s="240"/>
      <c r="C201" s="244"/>
      <c r="D201" s="239"/>
      <c r="E201" s="239"/>
      <c r="F201" s="239"/>
      <c r="G201" s="245"/>
      <c r="H201" s="242"/>
      <c r="I201" s="242"/>
      <c r="J201" s="242"/>
      <c r="K201" s="242"/>
      <c r="L201" s="242"/>
      <c r="M201" s="242"/>
      <c r="N201" s="242"/>
      <c r="O201" s="242"/>
      <c r="P201" s="242"/>
      <c r="Q201" s="242"/>
      <c r="R201" s="242"/>
      <c r="S201" s="242"/>
      <c r="T201" s="242"/>
      <c r="U201" s="242"/>
      <c r="V201" s="242"/>
      <c r="W201" s="242"/>
      <c r="X201" s="242"/>
      <c r="Y201" s="242"/>
      <c r="Z201" s="242"/>
      <c r="AA201" s="242"/>
      <c r="AB201" s="242"/>
      <c r="AC201" s="242"/>
    </row>
    <row r="202" spans="1:29" ht="15.75" customHeight="1">
      <c r="A202" s="239"/>
      <c r="B202" s="240"/>
      <c r="C202" s="244"/>
      <c r="D202" s="239"/>
      <c r="E202" s="239"/>
      <c r="F202" s="239"/>
      <c r="G202" s="245"/>
      <c r="H202" s="242"/>
      <c r="I202" s="242"/>
      <c r="J202" s="242"/>
      <c r="K202" s="242"/>
      <c r="L202" s="242"/>
      <c r="M202" s="242"/>
      <c r="N202" s="242"/>
      <c r="O202" s="242"/>
      <c r="P202" s="242"/>
      <c r="Q202" s="242"/>
      <c r="R202" s="242"/>
      <c r="S202" s="242"/>
      <c r="T202" s="242"/>
      <c r="U202" s="242"/>
      <c r="V202" s="242"/>
      <c r="W202" s="242"/>
      <c r="X202" s="242"/>
      <c r="Y202" s="242"/>
      <c r="Z202" s="242"/>
      <c r="AA202" s="242"/>
      <c r="AB202" s="242"/>
      <c r="AC202" s="242"/>
    </row>
    <row r="203" spans="1:29" ht="15.75" customHeight="1">
      <c r="A203" s="239"/>
      <c r="B203" s="240"/>
      <c r="C203" s="244"/>
      <c r="D203" s="239"/>
      <c r="E203" s="239"/>
      <c r="F203" s="239"/>
      <c r="G203" s="245"/>
      <c r="H203" s="242"/>
      <c r="I203" s="242"/>
      <c r="J203" s="242"/>
      <c r="K203" s="242"/>
      <c r="L203" s="242"/>
      <c r="M203" s="242"/>
      <c r="N203" s="242"/>
      <c r="O203" s="242"/>
      <c r="P203" s="242"/>
      <c r="Q203" s="242"/>
      <c r="R203" s="242"/>
      <c r="S203" s="242"/>
      <c r="T203" s="242"/>
      <c r="U203" s="242"/>
      <c r="V203" s="242"/>
      <c r="W203" s="242"/>
      <c r="X203" s="242"/>
      <c r="Y203" s="242"/>
      <c r="Z203" s="242"/>
      <c r="AA203" s="242"/>
      <c r="AB203" s="242"/>
      <c r="AC203" s="242"/>
    </row>
    <row r="204" spans="1:29" ht="15.75" customHeight="1">
      <c r="A204" s="239"/>
      <c r="B204" s="240"/>
      <c r="C204" s="244"/>
      <c r="D204" s="239"/>
      <c r="E204" s="239"/>
      <c r="F204" s="239"/>
      <c r="G204" s="245"/>
      <c r="H204" s="242"/>
      <c r="I204" s="242"/>
      <c r="J204" s="242"/>
      <c r="K204" s="242"/>
      <c r="L204" s="242"/>
      <c r="M204" s="242"/>
      <c r="N204" s="242"/>
      <c r="O204" s="242"/>
      <c r="P204" s="242"/>
      <c r="Q204" s="242"/>
      <c r="R204" s="242"/>
      <c r="S204" s="242"/>
      <c r="T204" s="242"/>
      <c r="U204" s="242"/>
      <c r="V204" s="242"/>
      <c r="W204" s="242"/>
      <c r="X204" s="242"/>
      <c r="Y204" s="242"/>
      <c r="Z204" s="242"/>
      <c r="AA204" s="242"/>
      <c r="AB204" s="242"/>
      <c r="AC204" s="242"/>
    </row>
    <row r="205" spans="1:29" ht="15.75" customHeight="1">
      <c r="A205" s="239"/>
      <c r="B205" s="240"/>
      <c r="C205" s="244"/>
      <c r="D205" s="239"/>
      <c r="E205" s="239"/>
      <c r="F205" s="239"/>
      <c r="G205" s="245"/>
      <c r="H205" s="242"/>
      <c r="I205" s="242"/>
      <c r="J205" s="242"/>
      <c r="K205" s="242"/>
      <c r="L205" s="242"/>
      <c r="M205" s="242"/>
      <c r="N205" s="242"/>
      <c r="O205" s="242"/>
      <c r="P205" s="242"/>
      <c r="Q205" s="242"/>
      <c r="R205" s="242"/>
      <c r="S205" s="242"/>
      <c r="T205" s="242"/>
      <c r="U205" s="242"/>
      <c r="V205" s="242"/>
      <c r="W205" s="242"/>
      <c r="X205" s="242"/>
      <c r="Y205" s="242"/>
      <c r="Z205" s="242"/>
      <c r="AA205" s="242"/>
      <c r="AB205" s="242"/>
      <c r="AC205" s="242"/>
    </row>
    <row r="206" spans="1:29" ht="15.75" customHeight="1">
      <c r="A206" s="239"/>
      <c r="B206" s="240"/>
      <c r="C206" s="244"/>
      <c r="D206" s="239"/>
      <c r="E206" s="239"/>
      <c r="F206" s="239"/>
      <c r="G206" s="245"/>
      <c r="H206" s="242"/>
      <c r="I206" s="242"/>
      <c r="J206" s="242"/>
      <c r="K206" s="242"/>
      <c r="L206" s="242"/>
      <c r="M206" s="242"/>
      <c r="N206" s="242"/>
      <c r="O206" s="242"/>
      <c r="P206" s="242"/>
      <c r="Q206" s="242"/>
      <c r="R206" s="242"/>
      <c r="S206" s="242"/>
      <c r="T206" s="242"/>
      <c r="U206" s="242"/>
      <c r="V206" s="242"/>
      <c r="W206" s="242"/>
      <c r="X206" s="242"/>
      <c r="Y206" s="242"/>
      <c r="Z206" s="242"/>
      <c r="AA206" s="242"/>
      <c r="AB206" s="242"/>
      <c r="AC206" s="242"/>
    </row>
    <row r="207" spans="1:29" ht="15.75" customHeight="1">
      <c r="A207" s="239"/>
      <c r="B207" s="240"/>
      <c r="C207" s="244"/>
      <c r="D207" s="239"/>
      <c r="E207" s="239"/>
      <c r="F207" s="239"/>
      <c r="G207" s="245"/>
      <c r="H207" s="242"/>
      <c r="I207" s="242"/>
      <c r="J207" s="242"/>
      <c r="K207" s="242"/>
      <c r="L207" s="242"/>
      <c r="M207" s="242"/>
      <c r="N207" s="242"/>
      <c r="O207" s="242"/>
      <c r="P207" s="242"/>
      <c r="Q207" s="242"/>
      <c r="R207" s="242"/>
      <c r="S207" s="242"/>
      <c r="T207" s="242"/>
      <c r="U207" s="242"/>
      <c r="V207" s="242"/>
      <c r="W207" s="242"/>
      <c r="X207" s="242"/>
      <c r="Y207" s="242"/>
      <c r="Z207" s="242"/>
      <c r="AA207" s="242"/>
      <c r="AB207" s="242"/>
      <c r="AC207" s="242"/>
    </row>
    <row r="208" spans="1:29" ht="15.75" customHeight="1">
      <c r="A208" s="239"/>
      <c r="B208" s="240"/>
      <c r="C208" s="244"/>
      <c r="D208" s="239"/>
      <c r="E208" s="239"/>
      <c r="F208" s="239"/>
      <c r="G208" s="245"/>
      <c r="H208" s="242"/>
      <c r="I208" s="242"/>
      <c r="J208" s="242"/>
      <c r="K208" s="242"/>
      <c r="L208" s="242"/>
      <c r="M208" s="242"/>
      <c r="N208" s="242"/>
      <c r="O208" s="242"/>
      <c r="P208" s="242"/>
      <c r="Q208" s="242"/>
      <c r="R208" s="242"/>
      <c r="S208" s="242"/>
      <c r="T208" s="242"/>
      <c r="U208" s="242"/>
      <c r="V208" s="242"/>
      <c r="W208" s="242"/>
      <c r="X208" s="242"/>
      <c r="Y208" s="242"/>
      <c r="Z208" s="242"/>
      <c r="AA208" s="242"/>
      <c r="AB208" s="242"/>
      <c r="AC208" s="242"/>
    </row>
    <row r="209" spans="1:29" ht="15.75" customHeight="1">
      <c r="A209" s="239"/>
      <c r="B209" s="240"/>
      <c r="C209" s="244"/>
      <c r="D209" s="239"/>
      <c r="E209" s="239"/>
      <c r="F209" s="239"/>
      <c r="G209" s="245"/>
      <c r="H209" s="242"/>
      <c r="I209" s="242"/>
      <c r="J209" s="242"/>
      <c r="K209" s="242"/>
      <c r="L209" s="242"/>
      <c r="M209" s="242"/>
      <c r="N209" s="242"/>
      <c r="O209" s="242"/>
      <c r="P209" s="242"/>
      <c r="Q209" s="242"/>
      <c r="R209" s="242"/>
      <c r="S209" s="242"/>
      <c r="T209" s="242"/>
      <c r="U209" s="242"/>
      <c r="V209" s="242"/>
      <c r="W209" s="242"/>
      <c r="X209" s="242"/>
      <c r="Y209" s="242"/>
      <c r="Z209" s="242"/>
      <c r="AA209" s="242"/>
      <c r="AB209" s="242"/>
      <c r="AC209" s="242"/>
    </row>
    <row r="210" spans="1:29" ht="15.75" customHeight="1">
      <c r="A210" s="239"/>
      <c r="B210" s="240"/>
      <c r="C210" s="244"/>
      <c r="D210" s="239"/>
      <c r="E210" s="239"/>
      <c r="F210" s="239"/>
      <c r="G210" s="245"/>
      <c r="H210" s="242"/>
      <c r="I210" s="242"/>
      <c r="J210" s="242"/>
      <c r="K210" s="242"/>
      <c r="L210" s="242"/>
      <c r="M210" s="242"/>
      <c r="N210" s="242"/>
      <c r="O210" s="242"/>
      <c r="P210" s="242"/>
      <c r="Q210" s="242"/>
      <c r="R210" s="242"/>
      <c r="S210" s="242"/>
      <c r="T210" s="242"/>
      <c r="U210" s="242"/>
      <c r="V210" s="242"/>
      <c r="W210" s="242"/>
      <c r="X210" s="242"/>
      <c r="Y210" s="242"/>
      <c r="Z210" s="242"/>
      <c r="AA210" s="242"/>
      <c r="AB210" s="242"/>
      <c r="AC210" s="242"/>
    </row>
    <row r="211" spans="1:29" ht="15.75" customHeight="1">
      <c r="A211" s="239"/>
      <c r="B211" s="240"/>
      <c r="C211" s="244"/>
      <c r="D211" s="239"/>
      <c r="E211" s="239"/>
      <c r="F211" s="239"/>
      <c r="G211" s="245"/>
      <c r="H211" s="242"/>
      <c r="I211" s="242"/>
      <c r="J211" s="242"/>
      <c r="K211" s="242"/>
      <c r="L211" s="242"/>
      <c r="M211" s="242"/>
      <c r="N211" s="242"/>
      <c r="O211" s="242"/>
      <c r="P211" s="242"/>
      <c r="Q211" s="242"/>
      <c r="R211" s="242"/>
      <c r="S211" s="242"/>
      <c r="T211" s="242"/>
      <c r="U211" s="242"/>
      <c r="V211" s="242"/>
      <c r="W211" s="242"/>
      <c r="X211" s="242"/>
      <c r="Y211" s="242"/>
      <c r="Z211" s="242"/>
      <c r="AA211" s="242"/>
      <c r="AB211" s="242"/>
      <c r="AC211" s="242"/>
    </row>
    <row r="212" spans="1:29" ht="15.75" customHeight="1">
      <c r="A212" s="239"/>
      <c r="B212" s="240"/>
      <c r="C212" s="244"/>
      <c r="D212" s="239"/>
      <c r="E212" s="239"/>
      <c r="F212" s="239"/>
      <c r="G212" s="245"/>
      <c r="H212" s="242"/>
      <c r="I212" s="242"/>
      <c r="J212" s="242"/>
      <c r="K212" s="242"/>
      <c r="L212" s="242"/>
      <c r="M212" s="242"/>
      <c r="N212" s="242"/>
      <c r="O212" s="242"/>
      <c r="P212" s="242"/>
      <c r="Q212" s="242"/>
      <c r="R212" s="242"/>
      <c r="S212" s="242"/>
      <c r="T212" s="242"/>
      <c r="U212" s="242"/>
      <c r="V212" s="242"/>
      <c r="W212" s="242"/>
      <c r="X212" s="242"/>
      <c r="Y212" s="242"/>
      <c r="Z212" s="242"/>
      <c r="AA212" s="242"/>
      <c r="AB212" s="242"/>
      <c r="AC212" s="242"/>
    </row>
    <row r="213" spans="1:29" ht="15.75" customHeight="1">
      <c r="A213" s="239"/>
      <c r="B213" s="240"/>
      <c r="C213" s="244"/>
      <c r="D213" s="239"/>
      <c r="E213" s="239"/>
      <c r="F213" s="239"/>
      <c r="G213" s="245"/>
      <c r="H213" s="242"/>
      <c r="I213" s="242"/>
      <c r="J213" s="242"/>
      <c r="K213" s="242"/>
      <c r="L213" s="242"/>
      <c r="M213" s="242"/>
      <c r="N213" s="242"/>
      <c r="O213" s="242"/>
      <c r="P213" s="242"/>
      <c r="Q213" s="242"/>
      <c r="R213" s="242"/>
      <c r="S213" s="242"/>
      <c r="T213" s="242"/>
      <c r="U213" s="242"/>
      <c r="V213" s="242"/>
      <c r="W213" s="242"/>
      <c r="X213" s="242"/>
      <c r="Y213" s="242"/>
      <c r="Z213" s="242"/>
      <c r="AA213" s="242"/>
      <c r="AB213" s="242"/>
      <c r="AC213" s="242"/>
    </row>
    <row r="214" spans="1:29" ht="15.75" customHeight="1">
      <c r="A214" s="239"/>
      <c r="B214" s="240"/>
      <c r="C214" s="244"/>
      <c r="D214" s="239"/>
      <c r="E214" s="239"/>
      <c r="F214" s="239"/>
      <c r="G214" s="245"/>
      <c r="H214" s="242"/>
      <c r="I214" s="242"/>
      <c r="J214" s="242"/>
      <c r="K214" s="242"/>
      <c r="L214" s="242"/>
      <c r="M214" s="242"/>
      <c r="N214" s="242"/>
      <c r="O214" s="242"/>
      <c r="P214" s="242"/>
      <c r="Q214" s="242"/>
      <c r="R214" s="242"/>
      <c r="S214" s="242"/>
      <c r="T214" s="242"/>
      <c r="U214" s="242"/>
      <c r="V214" s="242"/>
      <c r="W214" s="242"/>
      <c r="X214" s="242"/>
      <c r="Y214" s="242"/>
      <c r="Z214" s="242"/>
      <c r="AA214" s="242"/>
      <c r="AB214" s="242"/>
      <c r="AC214" s="242"/>
    </row>
    <row r="215" spans="1:29" ht="15.75" customHeight="1">
      <c r="A215" s="239"/>
      <c r="B215" s="240"/>
      <c r="C215" s="244"/>
      <c r="D215" s="239"/>
      <c r="E215" s="239"/>
      <c r="F215" s="239"/>
      <c r="G215" s="245"/>
      <c r="H215" s="242"/>
      <c r="I215" s="242"/>
      <c r="J215" s="242"/>
      <c r="K215" s="242"/>
      <c r="L215" s="242"/>
      <c r="M215" s="242"/>
      <c r="N215" s="242"/>
      <c r="O215" s="242"/>
      <c r="P215" s="242"/>
      <c r="Q215" s="242"/>
      <c r="R215" s="242"/>
      <c r="S215" s="242"/>
      <c r="T215" s="242"/>
      <c r="U215" s="242"/>
      <c r="V215" s="242"/>
      <c r="W215" s="242"/>
      <c r="X215" s="242"/>
      <c r="Y215" s="242"/>
      <c r="Z215" s="242"/>
      <c r="AA215" s="242"/>
      <c r="AB215" s="242"/>
      <c r="AC215" s="242"/>
    </row>
    <row r="216" spans="1:29" ht="15.75" customHeight="1">
      <c r="A216" s="239"/>
      <c r="B216" s="240"/>
      <c r="C216" s="244"/>
      <c r="D216" s="239"/>
      <c r="E216" s="239"/>
      <c r="F216" s="239"/>
      <c r="G216" s="245"/>
      <c r="H216" s="242"/>
      <c r="I216" s="242"/>
      <c r="J216" s="242"/>
      <c r="K216" s="242"/>
      <c r="L216" s="242"/>
      <c r="M216" s="242"/>
      <c r="N216" s="242"/>
      <c r="O216" s="242"/>
      <c r="P216" s="242"/>
      <c r="Q216" s="242"/>
      <c r="R216" s="242"/>
      <c r="S216" s="242"/>
      <c r="T216" s="242"/>
      <c r="U216" s="242"/>
      <c r="V216" s="242"/>
      <c r="W216" s="242"/>
      <c r="X216" s="242"/>
      <c r="Y216" s="242"/>
      <c r="Z216" s="242"/>
      <c r="AA216" s="242"/>
      <c r="AB216" s="242"/>
      <c r="AC216" s="242"/>
    </row>
    <row r="217" spans="1:29" ht="15.75" customHeight="1">
      <c r="A217" s="239"/>
      <c r="B217" s="240"/>
      <c r="C217" s="244"/>
      <c r="D217" s="239"/>
      <c r="E217" s="239"/>
      <c r="F217" s="239"/>
      <c r="G217" s="245"/>
      <c r="H217" s="242"/>
      <c r="I217" s="242"/>
      <c r="J217" s="242"/>
      <c r="K217" s="242"/>
      <c r="L217" s="242"/>
      <c r="M217" s="242"/>
      <c r="N217" s="242"/>
      <c r="O217" s="242"/>
      <c r="P217" s="242"/>
      <c r="Q217" s="242"/>
      <c r="R217" s="242"/>
      <c r="S217" s="242"/>
      <c r="T217" s="242"/>
      <c r="U217" s="242"/>
      <c r="V217" s="242"/>
      <c r="W217" s="242"/>
      <c r="X217" s="242"/>
      <c r="Y217" s="242"/>
      <c r="Z217" s="242"/>
      <c r="AA217" s="242"/>
      <c r="AB217" s="242"/>
      <c r="AC217" s="242"/>
    </row>
    <row r="218" spans="1:29" ht="15.75" customHeight="1">
      <c r="A218" s="239"/>
      <c r="B218" s="240"/>
      <c r="C218" s="244"/>
      <c r="D218" s="239"/>
      <c r="E218" s="239"/>
      <c r="F218" s="239"/>
      <c r="G218" s="245"/>
      <c r="H218" s="242"/>
      <c r="I218" s="242"/>
      <c r="J218" s="242"/>
      <c r="K218" s="242"/>
      <c r="L218" s="242"/>
      <c r="M218" s="242"/>
      <c r="N218" s="242"/>
      <c r="O218" s="242"/>
      <c r="P218" s="242"/>
      <c r="Q218" s="242"/>
      <c r="R218" s="242"/>
      <c r="S218" s="242"/>
      <c r="T218" s="242"/>
      <c r="U218" s="242"/>
      <c r="V218" s="242"/>
      <c r="W218" s="242"/>
      <c r="X218" s="242"/>
      <c r="Y218" s="242"/>
      <c r="Z218" s="242"/>
      <c r="AA218" s="242"/>
      <c r="AB218" s="242"/>
      <c r="AC218" s="242"/>
    </row>
    <row r="219" spans="1:29" ht="15.75" customHeight="1">
      <c r="A219" s="239"/>
      <c r="B219" s="240"/>
      <c r="C219" s="244"/>
      <c r="D219" s="239"/>
      <c r="E219" s="239"/>
      <c r="F219" s="239"/>
      <c r="G219" s="245"/>
      <c r="H219" s="242"/>
      <c r="I219" s="242"/>
      <c r="J219" s="242"/>
      <c r="K219" s="242"/>
      <c r="L219" s="242"/>
      <c r="M219" s="242"/>
      <c r="N219" s="242"/>
      <c r="O219" s="242"/>
      <c r="P219" s="242"/>
      <c r="Q219" s="242"/>
      <c r="R219" s="242"/>
      <c r="S219" s="242"/>
      <c r="T219" s="242"/>
      <c r="U219" s="242"/>
      <c r="V219" s="242"/>
      <c r="W219" s="242"/>
      <c r="X219" s="242"/>
      <c r="Y219" s="242"/>
      <c r="Z219" s="242"/>
      <c r="AA219" s="242"/>
      <c r="AB219" s="242"/>
      <c r="AC219" s="242"/>
    </row>
    <row r="220" spans="1:29" ht="15.75" customHeight="1">
      <c r="A220" s="239"/>
      <c r="B220" s="240"/>
      <c r="C220" s="244"/>
      <c r="D220" s="239"/>
      <c r="E220" s="239"/>
      <c r="F220" s="239"/>
      <c r="G220" s="245"/>
      <c r="H220" s="242"/>
      <c r="I220" s="242"/>
      <c r="J220" s="242"/>
      <c r="K220" s="242"/>
      <c r="L220" s="242"/>
      <c r="M220" s="242"/>
      <c r="N220" s="242"/>
      <c r="O220" s="242"/>
      <c r="P220" s="242"/>
      <c r="Q220" s="242"/>
      <c r="R220" s="242"/>
      <c r="S220" s="242"/>
      <c r="T220" s="242"/>
      <c r="U220" s="242"/>
      <c r="V220" s="242"/>
      <c r="W220" s="242"/>
      <c r="X220" s="242"/>
      <c r="Y220" s="242"/>
      <c r="Z220" s="242"/>
      <c r="AA220" s="242"/>
      <c r="AB220" s="242"/>
      <c r="AC220" s="242"/>
    </row>
    <row r="221" spans="1:29" ht="15.75" customHeight="1">
      <c r="A221" s="239"/>
      <c r="B221" s="240"/>
      <c r="C221" s="244"/>
      <c r="D221" s="239"/>
      <c r="E221" s="239"/>
      <c r="F221" s="239"/>
      <c r="G221" s="245"/>
      <c r="H221" s="242"/>
      <c r="I221" s="242"/>
      <c r="J221" s="242"/>
      <c r="K221" s="242"/>
      <c r="L221" s="242"/>
      <c r="M221" s="242"/>
      <c r="N221" s="242"/>
      <c r="O221" s="242"/>
      <c r="P221" s="242"/>
      <c r="Q221" s="242"/>
      <c r="R221" s="242"/>
      <c r="S221" s="242"/>
      <c r="T221" s="242"/>
      <c r="U221" s="242"/>
      <c r="V221" s="242"/>
      <c r="W221" s="242"/>
      <c r="X221" s="242"/>
      <c r="Y221" s="242"/>
      <c r="Z221" s="242"/>
      <c r="AA221" s="242"/>
      <c r="AB221" s="242"/>
      <c r="AC221" s="242"/>
    </row>
    <row r="222" spans="1:29" ht="15.75" customHeight="1">
      <c r="A222" s="239"/>
      <c r="B222" s="240"/>
      <c r="C222" s="244"/>
      <c r="D222" s="239"/>
      <c r="E222" s="239"/>
      <c r="F222" s="239"/>
      <c r="G222" s="245"/>
      <c r="H222" s="242"/>
      <c r="I222" s="242"/>
      <c r="J222" s="242"/>
      <c r="K222" s="242"/>
      <c r="L222" s="242"/>
      <c r="M222" s="242"/>
      <c r="N222" s="242"/>
      <c r="O222" s="242"/>
      <c r="P222" s="242"/>
      <c r="Q222" s="242"/>
      <c r="R222" s="242"/>
      <c r="S222" s="242"/>
      <c r="T222" s="242"/>
      <c r="U222" s="242"/>
      <c r="V222" s="242"/>
      <c r="W222" s="242"/>
      <c r="X222" s="242"/>
      <c r="Y222" s="242"/>
      <c r="Z222" s="242"/>
      <c r="AA222" s="242"/>
      <c r="AB222" s="242"/>
      <c r="AC222" s="242"/>
    </row>
    <row r="223" spans="1:29" ht="15.75" customHeight="1">
      <c r="A223" s="239"/>
      <c r="B223" s="240"/>
      <c r="C223" s="244"/>
      <c r="D223" s="239"/>
      <c r="E223" s="239"/>
      <c r="F223" s="239"/>
      <c r="G223" s="245"/>
      <c r="H223" s="242"/>
      <c r="I223" s="242"/>
      <c r="J223" s="242"/>
      <c r="K223" s="242"/>
      <c r="L223" s="242"/>
      <c r="M223" s="242"/>
      <c r="N223" s="242"/>
      <c r="O223" s="242"/>
      <c r="P223" s="242"/>
      <c r="Q223" s="242"/>
      <c r="R223" s="242"/>
      <c r="S223" s="242"/>
      <c r="T223" s="242"/>
      <c r="U223" s="242"/>
      <c r="V223" s="242"/>
      <c r="W223" s="242"/>
      <c r="X223" s="242"/>
      <c r="Y223" s="242"/>
      <c r="Z223" s="242"/>
      <c r="AA223" s="242"/>
      <c r="AB223" s="242"/>
      <c r="AC223" s="242"/>
    </row>
    <row r="224" spans="1:29" ht="15.75" customHeight="1">
      <c r="A224" s="239"/>
      <c r="B224" s="240"/>
      <c r="C224" s="244"/>
      <c r="D224" s="239"/>
      <c r="E224" s="239"/>
      <c r="F224" s="239"/>
      <c r="G224" s="245"/>
      <c r="H224" s="242"/>
      <c r="I224" s="242"/>
      <c r="J224" s="242"/>
      <c r="K224" s="242"/>
      <c r="L224" s="242"/>
      <c r="M224" s="242"/>
      <c r="N224" s="242"/>
      <c r="O224" s="242"/>
      <c r="P224" s="242"/>
      <c r="Q224" s="242"/>
      <c r="R224" s="242"/>
      <c r="S224" s="242"/>
      <c r="T224" s="242"/>
      <c r="U224" s="242"/>
      <c r="V224" s="242"/>
      <c r="W224" s="242"/>
      <c r="X224" s="242"/>
      <c r="Y224" s="242"/>
      <c r="Z224" s="242"/>
      <c r="AA224" s="242"/>
      <c r="AB224" s="242"/>
      <c r="AC224" s="242"/>
    </row>
    <row r="225" spans="1:29" ht="15.75" customHeight="1">
      <c r="A225" s="239"/>
      <c r="B225" s="240"/>
      <c r="C225" s="244"/>
      <c r="D225" s="239"/>
      <c r="E225" s="239"/>
      <c r="F225" s="239"/>
      <c r="G225" s="245"/>
      <c r="H225" s="242"/>
      <c r="I225" s="242"/>
      <c r="J225" s="242"/>
      <c r="K225" s="242"/>
      <c r="L225" s="242"/>
      <c r="M225" s="242"/>
      <c r="N225" s="242"/>
      <c r="O225" s="242"/>
      <c r="P225" s="242"/>
      <c r="Q225" s="242"/>
      <c r="R225" s="242"/>
      <c r="S225" s="242"/>
      <c r="T225" s="242"/>
      <c r="U225" s="242"/>
      <c r="V225" s="242"/>
      <c r="W225" s="242"/>
      <c r="X225" s="242"/>
      <c r="Y225" s="242"/>
      <c r="Z225" s="242"/>
      <c r="AA225" s="242"/>
      <c r="AB225" s="242"/>
      <c r="AC225" s="242"/>
    </row>
    <row r="226" spans="1:29" ht="15.75" customHeight="1">
      <c r="A226" s="239"/>
      <c r="B226" s="240"/>
      <c r="C226" s="244"/>
      <c r="D226" s="239"/>
      <c r="E226" s="239"/>
      <c r="F226" s="239"/>
      <c r="G226" s="245"/>
      <c r="H226" s="242"/>
      <c r="I226" s="242"/>
      <c r="J226" s="242"/>
      <c r="K226" s="242"/>
      <c r="L226" s="242"/>
      <c r="M226" s="242"/>
      <c r="N226" s="242"/>
      <c r="O226" s="242"/>
      <c r="P226" s="242"/>
      <c r="Q226" s="242"/>
      <c r="R226" s="242"/>
      <c r="S226" s="242"/>
      <c r="T226" s="242"/>
      <c r="U226" s="242"/>
      <c r="V226" s="242"/>
      <c r="W226" s="242"/>
      <c r="X226" s="242"/>
      <c r="Y226" s="242"/>
      <c r="Z226" s="242"/>
      <c r="AA226" s="242"/>
      <c r="AB226" s="242"/>
      <c r="AC226" s="242"/>
    </row>
    <row r="227" spans="1:29" ht="15.75" customHeight="1">
      <c r="A227" s="239"/>
      <c r="B227" s="240"/>
      <c r="C227" s="244"/>
      <c r="D227" s="239"/>
      <c r="E227" s="239"/>
      <c r="F227" s="239"/>
      <c r="G227" s="245"/>
      <c r="H227" s="242"/>
      <c r="I227" s="242"/>
      <c r="J227" s="242"/>
      <c r="K227" s="242"/>
      <c r="L227" s="242"/>
      <c r="M227" s="242"/>
      <c r="N227" s="242"/>
      <c r="O227" s="242"/>
      <c r="P227" s="242"/>
      <c r="Q227" s="242"/>
      <c r="R227" s="242"/>
      <c r="S227" s="242"/>
      <c r="T227" s="242"/>
      <c r="U227" s="242"/>
      <c r="V227" s="242"/>
      <c r="W227" s="242"/>
      <c r="X227" s="242"/>
      <c r="Y227" s="242"/>
      <c r="Z227" s="242"/>
      <c r="AA227" s="242"/>
      <c r="AB227" s="242"/>
      <c r="AC227" s="242"/>
    </row>
    <row r="228" spans="1:29" ht="15.75" customHeight="1">
      <c r="A228" s="239"/>
      <c r="B228" s="240"/>
      <c r="C228" s="244"/>
      <c r="D228" s="239"/>
      <c r="E228" s="239"/>
      <c r="F228" s="239"/>
      <c r="G228" s="245"/>
      <c r="H228" s="242"/>
      <c r="I228" s="242"/>
      <c r="J228" s="242"/>
      <c r="K228" s="242"/>
      <c r="L228" s="242"/>
      <c r="M228" s="242"/>
      <c r="N228" s="242"/>
      <c r="O228" s="242"/>
      <c r="P228" s="242"/>
      <c r="Q228" s="242"/>
      <c r="R228" s="242"/>
      <c r="S228" s="242"/>
      <c r="T228" s="242"/>
      <c r="U228" s="242"/>
      <c r="V228" s="242"/>
      <c r="W228" s="242"/>
      <c r="X228" s="242"/>
      <c r="Y228" s="242"/>
      <c r="Z228" s="242"/>
      <c r="AA228" s="242"/>
      <c r="AB228" s="242"/>
      <c r="AC228" s="242"/>
    </row>
    <row r="229" spans="1:29" ht="15.75" customHeight="1">
      <c r="A229" s="239"/>
      <c r="B229" s="240"/>
      <c r="C229" s="244"/>
      <c r="D229" s="239"/>
      <c r="E229" s="239"/>
      <c r="F229" s="239"/>
      <c r="G229" s="245"/>
      <c r="H229" s="242"/>
      <c r="I229" s="242"/>
      <c r="J229" s="242"/>
      <c r="K229" s="242"/>
      <c r="L229" s="242"/>
      <c r="M229" s="242"/>
      <c r="N229" s="242"/>
      <c r="O229" s="242"/>
      <c r="P229" s="242"/>
      <c r="Q229" s="242"/>
      <c r="R229" s="242"/>
      <c r="S229" s="242"/>
      <c r="T229" s="242"/>
      <c r="U229" s="242"/>
      <c r="V229" s="242"/>
      <c r="W229" s="242"/>
      <c r="X229" s="242"/>
      <c r="Y229" s="242"/>
      <c r="Z229" s="242"/>
      <c r="AA229" s="242"/>
      <c r="AB229" s="242"/>
      <c r="AC229" s="242"/>
    </row>
    <row r="230" spans="1:29" ht="15.75" customHeight="1">
      <c r="A230" s="239"/>
      <c r="B230" s="240"/>
      <c r="C230" s="244"/>
      <c r="D230" s="239"/>
      <c r="E230" s="239"/>
      <c r="F230" s="239"/>
      <c r="G230" s="245"/>
      <c r="H230" s="242"/>
      <c r="I230" s="242"/>
      <c r="J230" s="242"/>
      <c r="K230" s="242"/>
      <c r="L230" s="242"/>
      <c r="M230" s="242"/>
      <c r="N230" s="242"/>
      <c r="O230" s="242"/>
      <c r="P230" s="242"/>
      <c r="Q230" s="242"/>
      <c r="R230" s="242"/>
      <c r="S230" s="242"/>
      <c r="T230" s="242"/>
      <c r="U230" s="242"/>
      <c r="V230" s="242"/>
      <c r="W230" s="242"/>
      <c r="X230" s="242"/>
      <c r="Y230" s="242"/>
      <c r="Z230" s="242"/>
      <c r="AA230" s="242"/>
      <c r="AB230" s="242"/>
      <c r="AC230" s="242"/>
    </row>
    <row r="231" spans="1:29" ht="15.75" customHeight="1">
      <c r="A231" s="239"/>
      <c r="B231" s="240"/>
      <c r="C231" s="244"/>
      <c r="D231" s="239"/>
      <c r="E231" s="239"/>
      <c r="F231" s="239"/>
      <c r="G231" s="245"/>
      <c r="H231" s="242"/>
      <c r="I231" s="242"/>
      <c r="J231" s="242"/>
      <c r="K231" s="242"/>
      <c r="L231" s="242"/>
      <c r="M231" s="242"/>
      <c r="N231" s="242"/>
      <c r="O231" s="242"/>
      <c r="P231" s="242"/>
      <c r="Q231" s="242"/>
      <c r="R231" s="242"/>
      <c r="S231" s="242"/>
      <c r="T231" s="242"/>
      <c r="U231" s="242"/>
      <c r="V231" s="242"/>
      <c r="W231" s="242"/>
      <c r="X231" s="242"/>
      <c r="Y231" s="242"/>
      <c r="Z231" s="242"/>
      <c r="AA231" s="242"/>
      <c r="AB231" s="242"/>
      <c r="AC231" s="242"/>
    </row>
    <row r="232" spans="1:29" ht="15.75" customHeight="1">
      <c r="A232" s="239"/>
      <c r="B232" s="240"/>
      <c r="C232" s="244"/>
      <c r="D232" s="239"/>
      <c r="E232" s="239"/>
      <c r="F232" s="239"/>
      <c r="G232" s="245"/>
      <c r="H232" s="242"/>
      <c r="I232" s="242"/>
      <c r="J232" s="242"/>
      <c r="K232" s="242"/>
      <c r="L232" s="242"/>
      <c r="M232" s="242"/>
      <c r="N232" s="242"/>
      <c r="O232" s="242"/>
      <c r="P232" s="242"/>
      <c r="Q232" s="242"/>
      <c r="R232" s="242"/>
      <c r="S232" s="242"/>
      <c r="T232" s="242"/>
      <c r="U232" s="242"/>
      <c r="V232" s="242"/>
      <c r="W232" s="242"/>
      <c r="X232" s="242"/>
      <c r="Y232" s="242"/>
      <c r="Z232" s="242"/>
      <c r="AA232" s="242"/>
      <c r="AB232" s="242"/>
      <c r="AC232" s="242"/>
    </row>
    <row r="233" spans="1:29" ht="15.75" customHeight="1">
      <c r="A233" s="239"/>
      <c r="B233" s="240"/>
      <c r="C233" s="244"/>
      <c r="D233" s="239"/>
      <c r="E233" s="239"/>
      <c r="F233" s="239"/>
      <c r="G233" s="245"/>
      <c r="H233" s="242"/>
      <c r="I233" s="242"/>
      <c r="J233" s="242"/>
      <c r="K233" s="242"/>
      <c r="L233" s="242"/>
      <c r="M233" s="242"/>
      <c r="N233" s="242"/>
      <c r="O233" s="242"/>
      <c r="P233" s="242"/>
      <c r="Q233" s="242"/>
      <c r="R233" s="242"/>
      <c r="S233" s="242"/>
      <c r="T233" s="242"/>
      <c r="U233" s="242"/>
      <c r="V233" s="242"/>
      <c r="W233" s="242"/>
      <c r="X233" s="242"/>
      <c r="Y233" s="242"/>
      <c r="Z233" s="242"/>
      <c r="AA233" s="242"/>
      <c r="AB233" s="242"/>
      <c r="AC233" s="242"/>
    </row>
    <row r="234" spans="1:29" ht="15.75" customHeight="1">
      <c r="A234" s="239"/>
      <c r="B234" s="240"/>
      <c r="C234" s="244"/>
      <c r="D234" s="239"/>
      <c r="E234" s="239"/>
      <c r="F234" s="239"/>
      <c r="G234" s="245"/>
      <c r="H234" s="242"/>
      <c r="I234" s="242"/>
      <c r="J234" s="242"/>
      <c r="K234" s="242"/>
      <c r="L234" s="242"/>
      <c r="M234" s="242"/>
      <c r="N234" s="242"/>
      <c r="O234" s="242"/>
      <c r="P234" s="242"/>
      <c r="Q234" s="242"/>
      <c r="R234" s="242"/>
      <c r="S234" s="242"/>
      <c r="T234" s="242"/>
      <c r="U234" s="242"/>
      <c r="V234" s="242"/>
      <c r="W234" s="242"/>
      <c r="X234" s="242"/>
      <c r="Y234" s="242"/>
      <c r="Z234" s="242"/>
      <c r="AA234" s="242"/>
      <c r="AB234" s="242"/>
      <c r="AC234" s="242"/>
    </row>
    <row r="235" spans="1:29" ht="15.75" customHeight="1">
      <c r="A235" s="239"/>
      <c r="B235" s="240"/>
      <c r="C235" s="244"/>
      <c r="D235" s="239"/>
      <c r="E235" s="239"/>
      <c r="F235" s="239"/>
      <c r="G235" s="245"/>
      <c r="H235" s="242"/>
      <c r="I235" s="242"/>
      <c r="J235" s="242"/>
      <c r="K235" s="242"/>
      <c r="L235" s="242"/>
      <c r="M235" s="242"/>
      <c r="N235" s="242"/>
      <c r="O235" s="242"/>
      <c r="P235" s="242"/>
      <c r="Q235" s="242"/>
      <c r="R235" s="242"/>
      <c r="S235" s="242"/>
      <c r="T235" s="242"/>
      <c r="U235" s="242"/>
      <c r="V235" s="242"/>
      <c r="W235" s="242"/>
      <c r="X235" s="242"/>
      <c r="Y235" s="242"/>
      <c r="Z235" s="242"/>
      <c r="AA235" s="242"/>
      <c r="AB235" s="242"/>
      <c r="AC235" s="242"/>
    </row>
    <row r="236" spans="1:29" ht="15.75" customHeight="1">
      <c r="A236" s="239"/>
      <c r="B236" s="240"/>
      <c r="C236" s="244"/>
      <c r="D236" s="239"/>
      <c r="E236" s="239"/>
      <c r="F236" s="239"/>
      <c r="G236" s="245"/>
      <c r="H236" s="242"/>
      <c r="I236" s="242"/>
      <c r="J236" s="242"/>
      <c r="K236" s="242"/>
      <c r="L236" s="242"/>
      <c r="M236" s="242"/>
      <c r="N236" s="242"/>
      <c r="O236" s="242"/>
      <c r="P236" s="242"/>
      <c r="Q236" s="242"/>
      <c r="R236" s="242"/>
      <c r="S236" s="242"/>
      <c r="T236" s="242"/>
      <c r="U236" s="242"/>
      <c r="V236" s="242"/>
      <c r="W236" s="242"/>
      <c r="X236" s="242"/>
      <c r="Y236" s="242"/>
      <c r="Z236" s="242"/>
      <c r="AA236" s="242"/>
      <c r="AB236" s="242"/>
      <c r="AC236" s="242"/>
    </row>
    <row r="237" spans="1:29" ht="15.75" customHeight="1">
      <c r="A237" s="239"/>
      <c r="B237" s="240"/>
      <c r="C237" s="244"/>
      <c r="D237" s="239"/>
      <c r="E237" s="239"/>
      <c r="F237" s="239"/>
      <c r="G237" s="245"/>
      <c r="H237" s="242"/>
      <c r="I237" s="242"/>
      <c r="J237" s="242"/>
      <c r="K237" s="242"/>
      <c r="L237" s="242"/>
      <c r="M237" s="242"/>
      <c r="N237" s="242"/>
      <c r="O237" s="242"/>
      <c r="P237" s="242"/>
      <c r="Q237" s="242"/>
      <c r="R237" s="242"/>
      <c r="S237" s="242"/>
      <c r="T237" s="242"/>
      <c r="U237" s="242"/>
      <c r="V237" s="242"/>
      <c r="W237" s="242"/>
      <c r="X237" s="242"/>
      <c r="Y237" s="242"/>
      <c r="Z237" s="242"/>
      <c r="AA237" s="242"/>
      <c r="AB237" s="242"/>
      <c r="AC237" s="242"/>
    </row>
    <row r="238" spans="1:29" ht="15.75" customHeight="1">
      <c r="A238" s="239"/>
      <c r="B238" s="240"/>
      <c r="C238" s="244"/>
      <c r="D238" s="239"/>
      <c r="E238" s="239"/>
      <c r="F238" s="239"/>
      <c r="G238" s="245"/>
      <c r="H238" s="242"/>
      <c r="I238" s="242"/>
      <c r="J238" s="242"/>
      <c r="K238" s="242"/>
      <c r="L238" s="242"/>
      <c r="M238" s="242"/>
      <c r="N238" s="242"/>
      <c r="O238" s="242"/>
      <c r="P238" s="242"/>
      <c r="Q238" s="242"/>
      <c r="R238" s="242"/>
      <c r="S238" s="242"/>
      <c r="T238" s="242"/>
      <c r="U238" s="242"/>
      <c r="V238" s="242"/>
      <c r="W238" s="242"/>
      <c r="X238" s="242"/>
      <c r="Y238" s="242"/>
      <c r="Z238" s="242"/>
      <c r="AA238" s="242"/>
      <c r="AB238" s="242"/>
      <c r="AC238" s="242"/>
    </row>
    <row r="239" spans="1:29" ht="15.75" customHeight="1">
      <c r="A239" s="239"/>
      <c r="B239" s="240"/>
      <c r="C239" s="244"/>
      <c r="D239" s="239"/>
      <c r="E239" s="239"/>
      <c r="F239" s="239"/>
      <c r="G239" s="245"/>
      <c r="H239" s="242"/>
      <c r="I239" s="242"/>
      <c r="J239" s="242"/>
      <c r="K239" s="242"/>
      <c r="L239" s="242"/>
      <c r="M239" s="242"/>
      <c r="N239" s="242"/>
      <c r="O239" s="242"/>
      <c r="P239" s="242"/>
      <c r="Q239" s="242"/>
      <c r="R239" s="242"/>
      <c r="S239" s="242"/>
      <c r="T239" s="242"/>
      <c r="U239" s="242"/>
      <c r="V239" s="242"/>
      <c r="W239" s="242"/>
      <c r="X239" s="242"/>
      <c r="Y239" s="242"/>
      <c r="Z239" s="242"/>
      <c r="AA239" s="242"/>
      <c r="AB239" s="242"/>
      <c r="AC239" s="242"/>
    </row>
    <row r="240" spans="1:29" ht="15.75" customHeight="1">
      <c r="A240" s="239"/>
      <c r="B240" s="240"/>
      <c r="C240" s="244"/>
      <c r="D240" s="239"/>
      <c r="E240" s="239"/>
      <c r="F240" s="239"/>
      <c r="G240" s="245"/>
      <c r="H240" s="242"/>
      <c r="I240" s="242"/>
      <c r="J240" s="242"/>
      <c r="K240" s="242"/>
      <c r="L240" s="242"/>
      <c r="M240" s="242"/>
      <c r="N240" s="242"/>
      <c r="O240" s="242"/>
      <c r="P240" s="242"/>
      <c r="Q240" s="242"/>
      <c r="R240" s="242"/>
      <c r="S240" s="242"/>
      <c r="T240" s="242"/>
      <c r="U240" s="242"/>
      <c r="V240" s="242"/>
      <c r="W240" s="242"/>
      <c r="X240" s="242"/>
      <c r="Y240" s="242"/>
      <c r="Z240" s="242"/>
      <c r="AA240" s="242"/>
      <c r="AB240" s="242"/>
      <c r="AC240" s="242"/>
    </row>
    <row r="241" spans="1:29" ht="15.75" customHeight="1">
      <c r="A241" s="239"/>
      <c r="B241" s="240"/>
      <c r="C241" s="244"/>
      <c r="D241" s="239"/>
      <c r="E241" s="239"/>
      <c r="F241" s="239"/>
      <c r="G241" s="245"/>
      <c r="H241" s="242"/>
      <c r="I241" s="242"/>
      <c r="J241" s="242"/>
      <c r="K241" s="242"/>
      <c r="L241" s="242"/>
      <c r="M241" s="242"/>
      <c r="N241" s="242"/>
      <c r="O241" s="242"/>
      <c r="P241" s="242"/>
      <c r="Q241" s="242"/>
      <c r="R241" s="242"/>
      <c r="S241" s="242"/>
      <c r="T241" s="242"/>
      <c r="U241" s="242"/>
      <c r="V241" s="242"/>
      <c r="W241" s="242"/>
      <c r="X241" s="242"/>
      <c r="Y241" s="242"/>
      <c r="Z241" s="242"/>
      <c r="AA241" s="242"/>
      <c r="AB241" s="242"/>
      <c r="AC241" s="242"/>
    </row>
    <row r="242" spans="1:29" ht="15.75" customHeight="1">
      <c r="A242" s="239"/>
      <c r="B242" s="240"/>
      <c r="C242" s="244"/>
      <c r="D242" s="239"/>
      <c r="E242" s="239"/>
      <c r="F242" s="239"/>
      <c r="G242" s="245"/>
      <c r="H242" s="242"/>
      <c r="I242" s="242"/>
      <c r="J242" s="242"/>
      <c r="K242" s="242"/>
      <c r="L242" s="242"/>
      <c r="M242" s="242"/>
      <c r="N242" s="242"/>
      <c r="O242" s="242"/>
      <c r="P242" s="242"/>
      <c r="Q242" s="242"/>
      <c r="R242" s="242"/>
      <c r="S242" s="242"/>
      <c r="T242" s="242"/>
      <c r="U242" s="242"/>
      <c r="V242" s="242"/>
      <c r="W242" s="242"/>
      <c r="X242" s="242"/>
      <c r="Y242" s="242"/>
      <c r="Z242" s="242"/>
      <c r="AA242" s="242"/>
      <c r="AB242" s="242"/>
      <c r="AC242" s="242"/>
    </row>
    <row r="243" spans="1:29" ht="15.75" customHeight="1">
      <c r="A243" s="239"/>
      <c r="B243" s="240"/>
      <c r="C243" s="244"/>
      <c r="D243" s="239"/>
      <c r="E243" s="239"/>
      <c r="F243" s="239"/>
      <c r="G243" s="245"/>
      <c r="H243" s="242"/>
      <c r="I243" s="242"/>
      <c r="J243" s="242"/>
      <c r="K243" s="242"/>
      <c r="L243" s="242"/>
      <c r="M243" s="242"/>
      <c r="N243" s="242"/>
      <c r="O243" s="242"/>
      <c r="P243" s="242"/>
      <c r="Q243" s="242"/>
      <c r="R243" s="242"/>
      <c r="S243" s="242"/>
      <c r="T243" s="242"/>
      <c r="U243" s="242"/>
      <c r="V243" s="242"/>
      <c r="W243" s="242"/>
      <c r="X243" s="242"/>
      <c r="Y243" s="242"/>
      <c r="Z243" s="242"/>
      <c r="AA243" s="242"/>
      <c r="AB243" s="242"/>
      <c r="AC243" s="242"/>
    </row>
    <row r="244" spans="1:29" ht="15.75" customHeight="1">
      <c r="A244" s="239"/>
      <c r="B244" s="240"/>
      <c r="C244" s="244"/>
      <c r="D244" s="239"/>
      <c r="E244" s="239"/>
      <c r="F244" s="239"/>
      <c r="G244" s="245"/>
      <c r="H244" s="242"/>
      <c r="I244" s="242"/>
      <c r="J244" s="242"/>
      <c r="K244" s="242"/>
      <c r="L244" s="242"/>
      <c r="M244" s="242"/>
      <c r="N244" s="242"/>
      <c r="O244" s="242"/>
      <c r="P244" s="242"/>
      <c r="Q244" s="242"/>
      <c r="R244" s="242"/>
      <c r="S244" s="242"/>
      <c r="T244" s="242"/>
      <c r="U244" s="242"/>
      <c r="V244" s="242"/>
      <c r="W244" s="242"/>
      <c r="X244" s="242"/>
      <c r="Y244" s="242"/>
      <c r="Z244" s="242"/>
      <c r="AA244" s="242"/>
      <c r="AB244" s="242"/>
      <c r="AC244" s="242"/>
    </row>
    <row r="245" spans="1:29" ht="15.75" customHeight="1">
      <c r="A245" s="239"/>
      <c r="B245" s="240"/>
      <c r="C245" s="244"/>
      <c r="D245" s="239"/>
      <c r="E245" s="239"/>
      <c r="F245" s="239"/>
      <c r="G245" s="245"/>
      <c r="H245" s="242"/>
      <c r="I245" s="242"/>
      <c r="J245" s="242"/>
      <c r="K245" s="242"/>
      <c r="L245" s="242"/>
      <c r="M245" s="242"/>
      <c r="N245" s="242"/>
      <c r="O245" s="242"/>
      <c r="P245" s="242"/>
      <c r="Q245" s="242"/>
      <c r="R245" s="242"/>
      <c r="S245" s="242"/>
      <c r="T245" s="242"/>
      <c r="U245" s="242"/>
      <c r="V245" s="242"/>
      <c r="W245" s="242"/>
      <c r="X245" s="242"/>
      <c r="Y245" s="242"/>
      <c r="Z245" s="242"/>
      <c r="AA245" s="242"/>
      <c r="AB245" s="242"/>
      <c r="AC245" s="242"/>
    </row>
    <row r="246" spans="1:29" ht="15.75" customHeight="1">
      <c r="A246" s="239"/>
      <c r="B246" s="240"/>
      <c r="C246" s="244"/>
      <c r="D246" s="239"/>
      <c r="E246" s="239"/>
      <c r="F246" s="239"/>
      <c r="G246" s="245"/>
      <c r="H246" s="242"/>
      <c r="I246" s="242"/>
      <c r="J246" s="242"/>
      <c r="K246" s="242"/>
      <c r="L246" s="242"/>
      <c r="M246" s="242"/>
      <c r="N246" s="242"/>
      <c r="O246" s="242"/>
      <c r="P246" s="242"/>
      <c r="Q246" s="242"/>
      <c r="R246" s="242"/>
      <c r="S246" s="242"/>
      <c r="T246" s="242"/>
      <c r="U246" s="242"/>
      <c r="V246" s="242"/>
      <c r="W246" s="242"/>
      <c r="X246" s="242"/>
      <c r="Y246" s="242"/>
      <c r="Z246" s="242"/>
      <c r="AA246" s="242"/>
      <c r="AB246" s="242"/>
      <c r="AC246" s="242"/>
    </row>
    <row r="247" spans="1:29" ht="15.75" customHeight="1">
      <c r="A247" s="239"/>
      <c r="B247" s="240"/>
      <c r="C247" s="244"/>
      <c r="D247" s="239"/>
      <c r="E247" s="239"/>
      <c r="F247" s="239"/>
      <c r="G247" s="245"/>
      <c r="H247" s="242"/>
      <c r="I247" s="242"/>
      <c r="J247" s="242"/>
      <c r="K247" s="242"/>
      <c r="L247" s="242"/>
      <c r="M247" s="242"/>
      <c r="N247" s="242"/>
      <c r="O247" s="242"/>
      <c r="P247" s="242"/>
      <c r="Q247" s="242"/>
      <c r="R247" s="242"/>
      <c r="S247" s="242"/>
      <c r="T247" s="242"/>
      <c r="U247" s="242"/>
      <c r="V247" s="242"/>
      <c r="W247" s="242"/>
      <c r="X247" s="242"/>
      <c r="Y247" s="242"/>
      <c r="Z247" s="242"/>
      <c r="AA247" s="242"/>
      <c r="AB247" s="242"/>
      <c r="AC247" s="242"/>
    </row>
    <row r="248" spans="1:29" ht="15.75" customHeight="1">
      <c r="A248" s="239"/>
      <c r="B248" s="240"/>
      <c r="C248" s="244"/>
      <c r="D248" s="239"/>
      <c r="E248" s="239"/>
      <c r="F248" s="239"/>
      <c r="G248" s="245"/>
      <c r="H248" s="242"/>
      <c r="I248" s="242"/>
      <c r="J248" s="242"/>
      <c r="K248" s="242"/>
      <c r="L248" s="242"/>
      <c r="M248" s="242"/>
      <c r="N248" s="242"/>
      <c r="O248" s="242"/>
      <c r="P248" s="242"/>
      <c r="Q248" s="242"/>
      <c r="R248" s="242"/>
      <c r="S248" s="242"/>
      <c r="T248" s="242"/>
      <c r="U248" s="242"/>
      <c r="V248" s="242"/>
      <c r="W248" s="242"/>
      <c r="X248" s="242"/>
      <c r="Y248" s="242"/>
      <c r="Z248" s="242"/>
      <c r="AA248" s="242"/>
      <c r="AB248" s="242"/>
      <c r="AC248" s="242"/>
    </row>
    <row r="249" spans="1:29" ht="15.75" customHeight="1">
      <c r="A249" s="239"/>
      <c r="B249" s="240"/>
      <c r="C249" s="244"/>
      <c r="D249" s="239"/>
      <c r="E249" s="239"/>
      <c r="F249" s="239"/>
      <c r="G249" s="245"/>
      <c r="H249" s="242"/>
      <c r="I249" s="242"/>
      <c r="J249" s="242"/>
      <c r="K249" s="242"/>
      <c r="L249" s="242"/>
      <c r="M249" s="242"/>
      <c r="N249" s="242"/>
      <c r="O249" s="242"/>
      <c r="P249" s="242"/>
      <c r="Q249" s="242"/>
      <c r="R249" s="242"/>
      <c r="S249" s="242"/>
      <c r="T249" s="242"/>
      <c r="U249" s="242"/>
      <c r="V249" s="242"/>
      <c r="W249" s="242"/>
      <c r="X249" s="242"/>
      <c r="Y249" s="242"/>
      <c r="Z249" s="242"/>
      <c r="AA249" s="242"/>
      <c r="AB249" s="242"/>
      <c r="AC249" s="242"/>
    </row>
    <row r="250" spans="1:29" ht="15.75" customHeight="1">
      <c r="A250" s="239"/>
      <c r="B250" s="240"/>
      <c r="C250" s="244"/>
      <c r="D250" s="239"/>
      <c r="E250" s="239"/>
      <c r="F250" s="239"/>
      <c r="G250" s="245"/>
      <c r="H250" s="242"/>
      <c r="I250" s="242"/>
      <c r="J250" s="242"/>
      <c r="K250" s="242"/>
      <c r="L250" s="242"/>
      <c r="M250" s="242"/>
      <c r="N250" s="242"/>
      <c r="O250" s="242"/>
      <c r="P250" s="242"/>
      <c r="Q250" s="242"/>
      <c r="R250" s="242"/>
      <c r="S250" s="242"/>
      <c r="T250" s="242"/>
      <c r="U250" s="242"/>
      <c r="V250" s="242"/>
      <c r="W250" s="242"/>
      <c r="X250" s="242"/>
      <c r="Y250" s="242"/>
      <c r="Z250" s="242"/>
      <c r="AA250" s="242"/>
      <c r="AB250" s="242"/>
      <c r="AC250" s="242"/>
    </row>
    <row r="251" spans="1:29" ht="15.75" customHeight="1">
      <c r="A251" s="239"/>
      <c r="B251" s="240"/>
      <c r="C251" s="244"/>
      <c r="D251" s="239"/>
      <c r="E251" s="239"/>
      <c r="F251" s="239"/>
      <c r="G251" s="245"/>
      <c r="H251" s="242"/>
      <c r="I251" s="242"/>
      <c r="J251" s="242"/>
      <c r="K251" s="242"/>
      <c r="L251" s="242"/>
      <c r="M251" s="242"/>
      <c r="N251" s="242"/>
      <c r="O251" s="242"/>
      <c r="P251" s="242"/>
      <c r="Q251" s="242"/>
      <c r="R251" s="242"/>
      <c r="S251" s="242"/>
      <c r="T251" s="242"/>
      <c r="U251" s="242"/>
      <c r="V251" s="242"/>
      <c r="W251" s="242"/>
      <c r="X251" s="242"/>
      <c r="Y251" s="242"/>
      <c r="Z251" s="242"/>
      <c r="AA251" s="242"/>
      <c r="AB251" s="242"/>
      <c r="AC251" s="242"/>
    </row>
    <row r="252" spans="1:29" ht="15.75" customHeight="1">
      <c r="A252" s="239"/>
      <c r="B252" s="240"/>
      <c r="C252" s="244"/>
      <c r="D252" s="239"/>
      <c r="E252" s="239"/>
      <c r="F252" s="239"/>
      <c r="G252" s="245"/>
      <c r="H252" s="242"/>
      <c r="I252" s="242"/>
      <c r="J252" s="242"/>
      <c r="K252" s="242"/>
      <c r="L252" s="242"/>
      <c r="M252" s="242"/>
      <c r="N252" s="242"/>
      <c r="O252" s="242"/>
      <c r="P252" s="242"/>
      <c r="Q252" s="242"/>
      <c r="R252" s="242"/>
      <c r="S252" s="242"/>
      <c r="T252" s="242"/>
      <c r="U252" s="242"/>
      <c r="V252" s="242"/>
      <c r="W252" s="242"/>
      <c r="X252" s="242"/>
      <c r="Y252" s="242"/>
      <c r="Z252" s="242"/>
      <c r="AA252" s="242"/>
      <c r="AB252" s="242"/>
      <c r="AC252" s="242"/>
    </row>
    <row r="253" spans="1:29" ht="15.75" customHeight="1">
      <c r="A253" s="239"/>
      <c r="B253" s="240"/>
      <c r="C253" s="244"/>
      <c r="D253" s="239"/>
      <c r="E253" s="239"/>
      <c r="F253" s="239"/>
      <c r="G253" s="245"/>
      <c r="H253" s="242"/>
      <c r="I253" s="242"/>
      <c r="J253" s="242"/>
      <c r="K253" s="242"/>
      <c r="L253" s="242"/>
      <c r="M253" s="242"/>
      <c r="N253" s="242"/>
      <c r="O253" s="242"/>
      <c r="P253" s="242"/>
      <c r="Q253" s="242"/>
      <c r="R253" s="242"/>
      <c r="S253" s="242"/>
      <c r="T253" s="242"/>
      <c r="U253" s="242"/>
      <c r="V253" s="242"/>
      <c r="W253" s="242"/>
      <c r="X253" s="242"/>
      <c r="Y253" s="242"/>
      <c r="Z253" s="242"/>
      <c r="AA253" s="242"/>
      <c r="AB253" s="242"/>
      <c r="AC253" s="242"/>
    </row>
    <row r="254" spans="1:29" ht="15.75" customHeight="1">
      <c r="A254" s="239"/>
      <c r="B254" s="240"/>
      <c r="C254" s="244"/>
      <c r="D254" s="239"/>
      <c r="E254" s="239"/>
      <c r="F254" s="239"/>
      <c r="G254" s="245"/>
      <c r="H254" s="242"/>
      <c r="I254" s="242"/>
      <c r="J254" s="242"/>
      <c r="K254" s="242"/>
      <c r="L254" s="242"/>
      <c r="M254" s="242"/>
      <c r="N254" s="242"/>
      <c r="O254" s="242"/>
      <c r="P254" s="242"/>
      <c r="Q254" s="242"/>
      <c r="R254" s="242"/>
      <c r="S254" s="242"/>
      <c r="T254" s="242"/>
      <c r="U254" s="242"/>
      <c r="V254" s="242"/>
      <c r="W254" s="242"/>
      <c r="X254" s="242"/>
      <c r="Y254" s="242"/>
      <c r="Z254" s="242"/>
      <c r="AA254" s="242"/>
      <c r="AB254" s="242"/>
      <c r="AC254" s="242"/>
    </row>
    <row r="255" spans="1:29" ht="15.75" customHeight="1">
      <c r="A255" s="239"/>
      <c r="B255" s="240"/>
      <c r="C255" s="244"/>
      <c r="D255" s="239"/>
      <c r="E255" s="239"/>
      <c r="F255" s="239"/>
      <c r="G255" s="245"/>
      <c r="H255" s="242"/>
      <c r="I255" s="242"/>
      <c r="J255" s="242"/>
      <c r="K255" s="242"/>
      <c r="L255" s="242"/>
      <c r="M255" s="242"/>
      <c r="N255" s="242"/>
      <c r="O255" s="242"/>
      <c r="P255" s="242"/>
      <c r="Q255" s="242"/>
      <c r="R255" s="242"/>
      <c r="S255" s="242"/>
      <c r="T255" s="242"/>
      <c r="U255" s="242"/>
      <c r="V255" s="242"/>
      <c r="W255" s="242"/>
      <c r="X255" s="242"/>
      <c r="Y255" s="242"/>
      <c r="Z255" s="242"/>
      <c r="AA255" s="242"/>
      <c r="AB255" s="242"/>
      <c r="AC255" s="242"/>
    </row>
    <row r="256" spans="1:29" ht="15.75" customHeight="1">
      <c r="A256" s="239"/>
      <c r="B256" s="240"/>
      <c r="C256" s="244"/>
      <c r="D256" s="239"/>
      <c r="E256" s="239"/>
      <c r="F256" s="239"/>
      <c r="G256" s="245"/>
      <c r="H256" s="242"/>
      <c r="I256" s="242"/>
      <c r="J256" s="242"/>
      <c r="K256" s="242"/>
      <c r="L256" s="242"/>
      <c r="M256" s="242"/>
      <c r="N256" s="242"/>
      <c r="O256" s="242"/>
      <c r="P256" s="242"/>
      <c r="Q256" s="242"/>
      <c r="R256" s="242"/>
      <c r="S256" s="242"/>
      <c r="T256" s="242"/>
      <c r="U256" s="242"/>
      <c r="V256" s="242"/>
      <c r="W256" s="242"/>
      <c r="X256" s="242"/>
      <c r="Y256" s="242"/>
      <c r="Z256" s="242"/>
      <c r="AA256" s="242"/>
      <c r="AB256" s="242"/>
      <c r="AC256" s="242"/>
    </row>
    <row r="257" spans="1:29" ht="15.75" customHeight="1">
      <c r="A257" s="239"/>
      <c r="B257" s="240"/>
      <c r="C257" s="244"/>
      <c r="D257" s="239"/>
      <c r="E257" s="239"/>
      <c r="F257" s="239"/>
      <c r="G257" s="245"/>
      <c r="H257" s="242"/>
      <c r="I257" s="242"/>
      <c r="J257" s="242"/>
      <c r="K257" s="242"/>
      <c r="L257" s="242"/>
      <c r="M257" s="242"/>
      <c r="N257" s="242"/>
      <c r="O257" s="242"/>
      <c r="P257" s="242"/>
      <c r="Q257" s="242"/>
      <c r="R257" s="242"/>
      <c r="S257" s="242"/>
      <c r="T257" s="242"/>
      <c r="U257" s="242"/>
      <c r="V257" s="242"/>
      <c r="W257" s="242"/>
      <c r="X257" s="242"/>
      <c r="Y257" s="242"/>
      <c r="Z257" s="242"/>
      <c r="AA257" s="242"/>
      <c r="AB257" s="242"/>
      <c r="AC257" s="242"/>
    </row>
    <row r="258" spans="1:29" ht="15.75" customHeight="1">
      <c r="A258" s="239"/>
      <c r="B258" s="240"/>
      <c r="C258" s="244"/>
      <c r="D258" s="239"/>
      <c r="E258" s="239"/>
      <c r="F258" s="239"/>
      <c r="G258" s="245"/>
      <c r="H258" s="242"/>
      <c r="I258" s="242"/>
      <c r="J258" s="242"/>
      <c r="K258" s="242"/>
      <c r="L258" s="242"/>
      <c r="M258" s="242"/>
      <c r="N258" s="242"/>
      <c r="O258" s="242"/>
      <c r="P258" s="242"/>
      <c r="Q258" s="242"/>
      <c r="R258" s="242"/>
      <c r="S258" s="242"/>
      <c r="T258" s="242"/>
      <c r="U258" s="242"/>
      <c r="V258" s="242"/>
      <c r="W258" s="242"/>
      <c r="X258" s="242"/>
      <c r="Y258" s="242"/>
      <c r="Z258" s="242"/>
      <c r="AA258" s="242"/>
      <c r="AB258" s="242"/>
      <c r="AC258" s="242"/>
    </row>
    <row r="259" spans="1:29" ht="15.75" customHeight="1">
      <c r="A259" s="239"/>
      <c r="B259" s="240"/>
      <c r="C259" s="244"/>
      <c r="D259" s="239"/>
      <c r="E259" s="239"/>
      <c r="F259" s="239"/>
      <c r="G259" s="245"/>
      <c r="H259" s="242"/>
      <c r="I259" s="242"/>
      <c r="J259" s="242"/>
      <c r="K259" s="242"/>
      <c r="L259" s="242"/>
      <c r="M259" s="242"/>
      <c r="N259" s="242"/>
      <c r="O259" s="242"/>
      <c r="P259" s="242"/>
      <c r="Q259" s="242"/>
      <c r="R259" s="242"/>
      <c r="S259" s="242"/>
      <c r="T259" s="242"/>
      <c r="U259" s="242"/>
      <c r="V259" s="242"/>
      <c r="W259" s="242"/>
      <c r="X259" s="242"/>
      <c r="Y259" s="242"/>
      <c r="Z259" s="242"/>
      <c r="AA259" s="242"/>
      <c r="AB259" s="242"/>
      <c r="AC259" s="242"/>
    </row>
    <row r="260" spans="1:29" ht="15.75" customHeight="1">
      <c r="A260" s="239"/>
      <c r="B260" s="240"/>
      <c r="C260" s="244"/>
      <c r="D260" s="239"/>
      <c r="E260" s="239"/>
      <c r="F260" s="239"/>
      <c r="G260" s="245"/>
      <c r="H260" s="242"/>
      <c r="I260" s="242"/>
      <c r="J260" s="242"/>
      <c r="K260" s="242"/>
      <c r="L260" s="242"/>
      <c r="M260" s="242"/>
      <c r="N260" s="242"/>
      <c r="O260" s="242"/>
      <c r="P260" s="242"/>
      <c r="Q260" s="242"/>
      <c r="R260" s="242"/>
      <c r="S260" s="242"/>
      <c r="T260" s="242"/>
      <c r="U260" s="242"/>
      <c r="V260" s="242"/>
      <c r="W260" s="242"/>
      <c r="X260" s="242"/>
      <c r="Y260" s="242"/>
      <c r="Z260" s="242"/>
      <c r="AA260" s="242"/>
      <c r="AB260" s="242"/>
      <c r="AC260" s="242"/>
    </row>
    <row r="261" spans="1:29" ht="15.75" customHeight="1">
      <c r="A261" s="239"/>
      <c r="B261" s="240"/>
      <c r="C261" s="244"/>
      <c r="D261" s="239"/>
      <c r="E261" s="239"/>
      <c r="F261" s="239"/>
      <c r="G261" s="245"/>
      <c r="H261" s="242"/>
      <c r="I261" s="242"/>
      <c r="J261" s="242"/>
      <c r="K261" s="242"/>
      <c r="L261" s="242"/>
      <c r="M261" s="242"/>
      <c r="N261" s="242"/>
      <c r="O261" s="242"/>
      <c r="P261" s="242"/>
      <c r="Q261" s="242"/>
      <c r="R261" s="242"/>
      <c r="S261" s="242"/>
      <c r="T261" s="242"/>
      <c r="U261" s="242"/>
      <c r="V261" s="242"/>
      <c r="W261" s="242"/>
      <c r="X261" s="242"/>
      <c r="Y261" s="242"/>
      <c r="Z261" s="242"/>
      <c r="AA261" s="242"/>
      <c r="AB261" s="242"/>
      <c r="AC261" s="242"/>
    </row>
    <row r="262" spans="1:29" ht="15.75" customHeight="1">
      <c r="A262" s="239"/>
      <c r="B262" s="240"/>
      <c r="C262" s="244"/>
      <c r="D262" s="239"/>
      <c r="E262" s="239"/>
      <c r="F262" s="239"/>
      <c r="G262" s="245"/>
      <c r="H262" s="242"/>
      <c r="I262" s="242"/>
      <c r="J262" s="242"/>
      <c r="K262" s="242"/>
      <c r="L262" s="242"/>
      <c r="M262" s="242"/>
      <c r="N262" s="242"/>
      <c r="O262" s="242"/>
      <c r="P262" s="242"/>
      <c r="Q262" s="242"/>
      <c r="R262" s="242"/>
      <c r="S262" s="242"/>
      <c r="T262" s="242"/>
      <c r="U262" s="242"/>
      <c r="V262" s="242"/>
      <c r="W262" s="242"/>
      <c r="X262" s="242"/>
      <c r="Y262" s="242"/>
      <c r="Z262" s="242"/>
      <c r="AA262" s="242"/>
      <c r="AB262" s="242"/>
      <c r="AC262" s="242"/>
    </row>
    <row r="263" spans="1:29" ht="15.75" customHeight="1">
      <c r="A263" s="239"/>
      <c r="B263" s="240"/>
      <c r="C263" s="244"/>
      <c r="D263" s="239"/>
      <c r="E263" s="239"/>
      <c r="F263" s="239"/>
      <c r="G263" s="245"/>
      <c r="H263" s="242"/>
      <c r="I263" s="242"/>
      <c r="J263" s="242"/>
      <c r="K263" s="242"/>
      <c r="L263" s="242"/>
      <c r="M263" s="242"/>
      <c r="N263" s="242"/>
      <c r="O263" s="242"/>
      <c r="P263" s="242"/>
      <c r="Q263" s="242"/>
      <c r="R263" s="242"/>
      <c r="S263" s="242"/>
      <c r="T263" s="242"/>
      <c r="U263" s="242"/>
      <c r="V263" s="242"/>
      <c r="W263" s="242"/>
      <c r="X263" s="242"/>
      <c r="Y263" s="242"/>
      <c r="Z263" s="242"/>
      <c r="AA263" s="242"/>
      <c r="AB263" s="242"/>
      <c r="AC263" s="242"/>
    </row>
    <row r="264" spans="1:29" ht="15.75" customHeight="1">
      <c r="A264" s="239"/>
      <c r="B264" s="240"/>
      <c r="C264" s="244"/>
      <c r="D264" s="239"/>
      <c r="E264" s="239"/>
      <c r="F264" s="239"/>
      <c r="G264" s="245"/>
      <c r="H264" s="242"/>
      <c r="I264" s="242"/>
      <c r="J264" s="242"/>
      <c r="K264" s="242"/>
      <c r="L264" s="242"/>
      <c r="M264" s="242"/>
      <c r="N264" s="242"/>
      <c r="O264" s="242"/>
      <c r="P264" s="242"/>
      <c r="Q264" s="242"/>
      <c r="R264" s="242"/>
      <c r="S264" s="242"/>
      <c r="T264" s="242"/>
      <c r="U264" s="242"/>
      <c r="V264" s="242"/>
      <c r="W264" s="242"/>
      <c r="X264" s="242"/>
      <c r="Y264" s="242"/>
      <c r="Z264" s="242"/>
      <c r="AA264" s="242"/>
      <c r="AB264" s="242"/>
      <c r="AC264" s="242"/>
    </row>
    <row r="265" spans="1:29" ht="15.75" customHeight="1">
      <c r="A265" s="239"/>
      <c r="B265" s="240"/>
      <c r="C265" s="244"/>
      <c r="D265" s="239"/>
      <c r="E265" s="239"/>
      <c r="F265" s="239"/>
      <c r="G265" s="245"/>
      <c r="H265" s="242"/>
      <c r="I265" s="242"/>
      <c r="J265" s="242"/>
      <c r="K265" s="242"/>
      <c r="L265" s="242"/>
      <c r="M265" s="242"/>
      <c r="N265" s="242"/>
      <c r="O265" s="242"/>
      <c r="P265" s="242"/>
      <c r="Q265" s="242"/>
      <c r="R265" s="242"/>
      <c r="S265" s="242"/>
      <c r="T265" s="242"/>
      <c r="U265" s="242"/>
      <c r="V265" s="242"/>
      <c r="W265" s="242"/>
      <c r="X265" s="242"/>
      <c r="Y265" s="242"/>
      <c r="Z265" s="242"/>
      <c r="AA265" s="242"/>
      <c r="AB265" s="242"/>
      <c r="AC265" s="242"/>
    </row>
    <row r="266" spans="1:29" ht="15.75" customHeight="1">
      <c r="A266" s="239"/>
      <c r="B266" s="240"/>
      <c r="C266" s="244"/>
      <c r="D266" s="239"/>
      <c r="E266" s="239"/>
      <c r="F266" s="239"/>
      <c r="G266" s="245"/>
      <c r="H266" s="242"/>
      <c r="I266" s="242"/>
      <c r="J266" s="242"/>
      <c r="K266" s="242"/>
      <c r="L266" s="242"/>
      <c r="M266" s="242"/>
      <c r="N266" s="242"/>
      <c r="O266" s="242"/>
      <c r="P266" s="242"/>
      <c r="Q266" s="242"/>
      <c r="R266" s="242"/>
      <c r="S266" s="242"/>
      <c r="T266" s="242"/>
      <c r="U266" s="242"/>
      <c r="V266" s="242"/>
      <c r="W266" s="242"/>
      <c r="X266" s="242"/>
      <c r="Y266" s="242"/>
      <c r="Z266" s="242"/>
      <c r="AA266" s="242"/>
      <c r="AB266" s="242"/>
      <c r="AC266" s="242"/>
    </row>
    <row r="267" spans="1:29" ht="15.75" customHeight="1">
      <c r="A267" s="239"/>
      <c r="B267" s="240"/>
      <c r="C267" s="244"/>
      <c r="D267" s="239"/>
      <c r="E267" s="239"/>
      <c r="F267" s="239"/>
      <c r="G267" s="245"/>
      <c r="H267" s="242"/>
      <c r="I267" s="242"/>
      <c r="J267" s="242"/>
      <c r="K267" s="242"/>
      <c r="L267" s="242"/>
      <c r="M267" s="242"/>
      <c r="N267" s="242"/>
      <c r="O267" s="242"/>
      <c r="P267" s="242"/>
      <c r="Q267" s="242"/>
      <c r="R267" s="242"/>
      <c r="S267" s="242"/>
      <c r="T267" s="242"/>
      <c r="U267" s="242"/>
      <c r="V267" s="242"/>
      <c r="W267" s="242"/>
      <c r="X267" s="242"/>
      <c r="Y267" s="242"/>
      <c r="Z267" s="242"/>
      <c r="AA267" s="242"/>
      <c r="AB267" s="242"/>
      <c r="AC267" s="242"/>
    </row>
    <row r="268" spans="1:29" ht="15.75" customHeight="1">
      <c r="A268" s="239"/>
      <c r="B268" s="240"/>
      <c r="C268" s="244"/>
      <c r="D268" s="239"/>
      <c r="E268" s="239"/>
      <c r="F268" s="239"/>
      <c r="G268" s="245"/>
      <c r="H268" s="242"/>
      <c r="I268" s="242"/>
      <c r="J268" s="242"/>
      <c r="K268" s="242"/>
      <c r="L268" s="242"/>
      <c r="M268" s="242"/>
      <c r="N268" s="242"/>
      <c r="O268" s="242"/>
      <c r="P268" s="242"/>
      <c r="Q268" s="242"/>
      <c r="R268" s="242"/>
      <c r="S268" s="242"/>
      <c r="T268" s="242"/>
      <c r="U268" s="242"/>
      <c r="V268" s="242"/>
      <c r="W268" s="242"/>
      <c r="X268" s="242"/>
      <c r="Y268" s="242"/>
      <c r="Z268" s="242"/>
      <c r="AA268" s="242"/>
      <c r="AB268" s="242"/>
      <c r="AC268" s="242"/>
    </row>
    <row r="269" spans="1:29" ht="15.75" customHeight="1">
      <c r="A269" s="239"/>
      <c r="B269" s="240"/>
      <c r="C269" s="244"/>
      <c r="D269" s="239"/>
      <c r="E269" s="239"/>
      <c r="F269" s="239"/>
      <c r="G269" s="245"/>
      <c r="H269" s="242"/>
      <c r="I269" s="242"/>
      <c r="J269" s="242"/>
      <c r="K269" s="242"/>
      <c r="L269" s="242"/>
      <c r="M269" s="242"/>
      <c r="N269" s="242"/>
      <c r="O269" s="242"/>
      <c r="P269" s="242"/>
      <c r="Q269" s="242"/>
      <c r="R269" s="242"/>
      <c r="S269" s="242"/>
      <c r="T269" s="242"/>
      <c r="U269" s="242"/>
      <c r="V269" s="242"/>
      <c r="W269" s="242"/>
      <c r="X269" s="242"/>
      <c r="Y269" s="242"/>
      <c r="Z269" s="242"/>
      <c r="AA269" s="242"/>
      <c r="AB269" s="242"/>
      <c r="AC269" s="242"/>
    </row>
    <row r="270" spans="1:29" ht="15.75" customHeight="1">
      <c r="A270" s="239"/>
      <c r="B270" s="240"/>
      <c r="C270" s="244"/>
      <c r="D270" s="239"/>
      <c r="E270" s="239"/>
      <c r="F270" s="239"/>
      <c r="G270" s="245"/>
      <c r="H270" s="242"/>
      <c r="I270" s="242"/>
      <c r="J270" s="242"/>
      <c r="K270" s="242"/>
      <c r="L270" s="242"/>
      <c r="M270" s="242"/>
      <c r="N270" s="242"/>
      <c r="O270" s="242"/>
      <c r="P270" s="242"/>
      <c r="Q270" s="242"/>
      <c r="R270" s="242"/>
      <c r="S270" s="242"/>
      <c r="T270" s="242"/>
      <c r="U270" s="242"/>
      <c r="V270" s="242"/>
      <c r="W270" s="242"/>
      <c r="X270" s="242"/>
      <c r="Y270" s="242"/>
      <c r="Z270" s="242"/>
      <c r="AA270" s="242"/>
      <c r="AB270" s="242"/>
      <c r="AC270" s="242"/>
    </row>
    <row r="271" spans="1:29" ht="15.75" customHeight="1">
      <c r="A271" s="239"/>
      <c r="B271" s="240"/>
      <c r="C271" s="244"/>
      <c r="D271" s="239"/>
      <c r="E271" s="239"/>
      <c r="F271" s="239"/>
      <c r="G271" s="245"/>
      <c r="H271" s="242"/>
      <c r="I271" s="242"/>
      <c r="J271" s="242"/>
      <c r="K271" s="242"/>
      <c r="L271" s="242"/>
      <c r="M271" s="242"/>
      <c r="N271" s="242"/>
      <c r="O271" s="242"/>
      <c r="P271" s="242"/>
      <c r="Q271" s="242"/>
      <c r="R271" s="242"/>
      <c r="S271" s="242"/>
      <c r="T271" s="242"/>
      <c r="U271" s="242"/>
      <c r="V271" s="242"/>
      <c r="W271" s="242"/>
      <c r="X271" s="242"/>
      <c r="Y271" s="242"/>
      <c r="Z271" s="242"/>
      <c r="AA271" s="242"/>
      <c r="AB271" s="242"/>
      <c r="AC271" s="242"/>
    </row>
    <row r="272" spans="1:29" ht="15.75" customHeight="1">
      <c r="A272" s="239"/>
      <c r="B272" s="240"/>
      <c r="C272" s="244"/>
      <c r="D272" s="239"/>
      <c r="E272" s="239"/>
      <c r="F272" s="239"/>
      <c r="G272" s="245"/>
      <c r="H272" s="242"/>
      <c r="I272" s="242"/>
      <c r="J272" s="242"/>
      <c r="K272" s="242"/>
      <c r="L272" s="242"/>
      <c r="M272" s="242"/>
      <c r="N272" s="242"/>
      <c r="O272" s="242"/>
      <c r="P272" s="242"/>
      <c r="Q272" s="242"/>
      <c r="R272" s="242"/>
      <c r="S272" s="242"/>
      <c r="T272" s="242"/>
      <c r="U272" s="242"/>
      <c r="V272" s="242"/>
      <c r="W272" s="242"/>
      <c r="X272" s="242"/>
      <c r="Y272" s="242"/>
      <c r="Z272" s="242"/>
      <c r="AA272" s="242"/>
      <c r="AB272" s="242"/>
      <c r="AC272" s="242"/>
    </row>
    <row r="273" spans="1:29" ht="15.75" customHeight="1">
      <c r="A273" s="239"/>
      <c r="B273" s="240"/>
      <c r="C273" s="244"/>
      <c r="D273" s="239"/>
      <c r="E273" s="239"/>
      <c r="F273" s="239"/>
      <c r="G273" s="245"/>
      <c r="H273" s="242"/>
      <c r="I273" s="242"/>
      <c r="J273" s="242"/>
      <c r="K273" s="242"/>
      <c r="L273" s="242"/>
      <c r="M273" s="242"/>
      <c r="N273" s="242"/>
      <c r="O273" s="242"/>
      <c r="P273" s="242"/>
      <c r="Q273" s="242"/>
      <c r="R273" s="242"/>
      <c r="S273" s="242"/>
      <c r="T273" s="242"/>
      <c r="U273" s="242"/>
      <c r="V273" s="242"/>
      <c r="W273" s="242"/>
      <c r="X273" s="242"/>
      <c r="Y273" s="242"/>
      <c r="Z273" s="242"/>
      <c r="AA273" s="242"/>
      <c r="AB273" s="242"/>
      <c r="AC273" s="242"/>
    </row>
    <row r="274" spans="1:29" ht="15.75" customHeight="1">
      <c r="A274" s="239"/>
      <c r="B274" s="240"/>
      <c r="C274" s="244"/>
      <c r="D274" s="239"/>
      <c r="E274" s="239"/>
      <c r="F274" s="239"/>
      <c r="G274" s="245"/>
      <c r="H274" s="242"/>
      <c r="I274" s="242"/>
      <c r="J274" s="242"/>
      <c r="K274" s="242"/>
      <c r="L274" s="242"/>
      <c r="M274" s="242"/>
      <c r="N274" s="242"/>
      <c r="O274" s="242"/>
      <c r="P274" s="242"/>
      <c r="Q274" s="242"/>
      <c r="R274" s="242"/>
      <c r="S274" s="242"/>
      <c r="T274" s="242"/>
      <c r="U274" s="242"/>
      <c r="V274" s="242"/>
      <c r="W274" s="242"/>
      <c r="X274" s="242"/>
      <c r="Y274" s="242"/>
      <c r="Z274" s="242"/>
      <c r="AA274" s="242"/>
      <c r="AB274" s="242"/>
      <c r="AC274" s="242"/>
    </row>
    <row r="275" spans="1:29" ht="15.75" customHeight="1">
      <c r="A275" s="239"/>
      <c r="B275" s="240"/>
      <c r="C275" s="244"/>
      <c r="D275" s="239"/>
      <c r="E275" s="239"/>
      <c r="F275" s="239"/>
      <c r="G275" s="245"/>
      <c r="H275" s="242"/>
      <c r="I275" s="242"/>
      <c r="J275" s="242"/>
      <c r="K275" s="242"/>
      <c r="L275" s="242"/>
      <c r="M275" s="242"/>
      <c r="N275" s="242"/>
      <c r="O275" s="242"/>
      <c r="P275" s="242"/>
      <c r="Q275" s="242"/>
      <c r="R275" s="242"/>
      <c r="S275" s="242"/>
      <c r="T275" s="242"/>
      <c r="U275" s="242"/>
      <c r="V275" s="242"/>
      <c r="W275" s="242"/>
      <c r="X275" s="242"/>
      <c r="Y275" s="242"/>
      <c r="Z275" s="242"/>
      <c r="AA275" s="242"/>
      <c r="AB275" s="242"/>
      <c r="AC275" s="242"/>
    </row>
    <row r="276" spans="1:29" ht="15.75" customHeight="1">
      <c r="A276" s="239"/>
      <c r="B276" s="240"/>
      <c r="C276" s="244"/>
      <c r="D276" s="239"/>
      <c r="E276" s="239"/>
      <c r="F276" s="239"/>
      <c r="G276" s="245"/>
      <c r="H276" s="242"/>
      <c r="I276" s="242"/>
      <c r="J276" s="242"/>
      <c r="K276" s="242"/>
      <c r="L276" s="242"/>
      <c r="M276" s="242"/>
      <c r="N276" s="242"/>
      <c r="O276" s="242"/>
      <c r="P276" s="242"/>
      <c r="Q276" s="242"/>
      <c r="R276" s="242"/>
      <c r="S276" s="242"/>
      <c r="T276" s="242"/>
      <c r="U276" s="242"/>
      <c r="V276" s="242"/>
      <c r="W276" s="242"/>
      <c r="X276" s="242"/>
      <c r="Y276" s="242"/>
      <c r="Z276" s="242"/>
      <c r="AA276" s="242"/>
      <c r="AB276" s="242"/>
      <c r="AC276" s="242"/>
    </row>
    <row r="277" spans="1:29" ht="15.75" customHeight="1">
      <c r="A277" s="239"/>
      <c r="B277" s="240"/>
      <c r="C277" s="244"/>
      <c r="D277" s="239"/>
      <c r="E277" s="239"/>
      <c r="F277" s="239"/>
      <c r="G277" s="245"/>
      <c r="H277" s="242"/>
      <c r="I277" s="242"/>
      <c r="J277" s="242"/>
      <c r="K277" s="242"/>
      <c r="L277" s="242"/>
      <c r="M277" s="242"/>
      <c r="N277" s="242"/>
      <c r="O277" s="242"/>
      <c r="P277" s="242"/>
      <c r="Q277" s="242"/>
      <c r="R277" s="242"/>
      <c r="S277" s="242"/>
      <c r="T277" s="242"/>
      <c r="U277" s="242"/>
      <c r="V277" s="242"/>
      <c r="W277" s="242"/>
      <c r="X277" s="242"/>
      <c r="Y277" s="242"/>
      <c r="Z277" s="242"/>
      <c r="AA277" s="242"/>
      <c r="AB277" s="242"/>
      <c r="AC277" s="242"/>
    </row>
    <row r="278" spans="1:29" ht="15.75" customHeight="1">
      <c r="A278" s="239"/>
      <c r="B278" s="240"/>
      <c r="C278" s="244"/>
      <c r="D278" s="239"/>
      <c r="E278" s="239"/>
      <c r="F278" s="239"/>
      <c r="G278" s="245"/>
      <c r="H278" s="242"/>
      <c r="I278" s="242"/>
      <c r="J278" s="242"/>
      <c r="K278" s="242"/>
      <c r="L278" s="242"/>
      <c r="M278" s="242"/>
      <c r="N278" s="242"/>
      <c r="O278" s="242"/>
      <c r="P278" s="242"/>
      <c r="Q278" s="242"/>
      <c r="R278" s="242"/>
      <c r="S278" s="242"/>
      <c r="T278" s="242"/>
      <c r="U278" s="242"/>
      <c r="V278" s="242"/>
      <c r="W278" s="242"/>
      <c r="X278" s="242"/>
      <c r="Y278" s="242"/>
      <c r="Z278" s="242"/>
      <c r="AA278" s="242"/>
      <c r="AB278" s="242"/>
      <c r="AC278" s="242"/>
    </row>
    <row r="279" spans="1:29" ht="15.75" customHeight="1">
      <c r="A279" s="239"/>
      <c r="B279" s="240"/>
      <c r="C279" s="244"/>
      <c r="D279" s="239"/>
      <c r="E279" s="239"/>
      <c r="F279" s="239"/>
      <c r="G279" s="245"/>
      <c r="H279" s="242"/>
      <c r="I279" s="242"/>
      <c r="J279" s="242"/>
      <c r="K279" s="242"/>
      <c r="L279" s="242"/>
      <c r="M279" s="242"/>
      <c r="N279" s="242"/>
      <c r="O279" s="242"/>
      <c r="P279" s="242"/>
      <c r="Q279" s="242"/>
      <c r="R279" s="242"/>
      <c r="S279" s="242"/>
      <c r="T279" s="242"/>
      <c r="U279" s="242"/>
      <c r="V279" s="242"/>
      <c r="W279" s="242"/>
      <c r="X279" s="242"/>
      <c r="Y279" s="242"/>
      <c r="Z279" s="242"/>
      <c r="AA279" s="242"/>
      <c r="AB279" s="242"/>
      <c r="AC279" s="242"/>
    </row>
    <row r="280" spans="1:29" ht="15.75" customHeight="1">
      <c r="A280" s="239"/>
      <c r="B280" s="240"/>
      <c r="C280" s="244"/>
      <c r="D280" s="239"/>
      <c r="E280" s="239"/>
      <c r="F280" s="239"/>
      <c r="G280" s="245"/>
      <c r="H280" s="242"/>
      <c r="I280" s="242"/>
      <c r="J280" s="242"/>
      <c r="K280" s="242"/>
      <c r="L280" s="242"/>
      <c r="M280" s="242"/>
      <c r="N280" s="242"/>
      <c r="O280" s="242"/>
      <c r="P280" s="242"/>
      <c r="Q280" s="242"/>
      <c r="R280" s="242"/>
      <c r="S280" s="242"/>
      <c r="T280" s="242"/>
      <c r="U280" s="242"/>
      <c r="V280" s="242"/>
      <c r="W280" s="242"/>
      <c r="X280" s="242"/>
      <c r="Y280" s="242"/>
      <c r="Z280" s="242"/>
      <c r="AA280" s="242"/>
      <c r="AB280" s="242"/>
      <c r="AC280" s="242"/>
    </row>
    <row r="281" spans="1:29" ht="15.75" customHeight="1">
      <c r="A281" s="239"/>
      <c r="B281" s="240"/>
      <c r="C281" s="244"/>
      <c r="D281" s="239"/>
      <c r="E281" s="239"/>
      <c r="F281" s="239"/>
      <c r="G281" s="245"/>
      <c r="H281" s="242"/>
      <c r="I281" s="242"/>
      <c r="J281" s="242"/>
      <c r="K281" s="242"/>
      <c r="L281" s="242"/>
      <c r="M281" s="242"/>
      <c r="N281" s="242"/>
      <c r="O281" s="242"/>
      <c r="P281" s="242"/>
      <c r="Q281" s="242"/>
      <c r="R281" s="242"/>
      <c r="S281" s="242"/>
      <c r="T281" s="242"/>
      <c r="U281" s="242"/>
      <c r="V281" s="242"/>
      <c r="W281" s="242"/>
      <c r="X281" s="242"/>
      <c r="Y281" s="242"/>
      <c r="Z281" s="242"/>
      <c r="AA281" s="242"/>
      <c r="AB281" s="242"/>
      <c r="AC281" s="242"/>
    </row>
    <row r="282" spans="1:29" ht="15.75" customHeight="1">
      <c r="A282" s="239"/>
      <c r="B282" s="240"/>
      <c r="C282" s="244"/>
      <c r="D282" s="239"/>
      <c r="E282" s="239"/>
      <c r="F282" s="239"/>
      <c r="G282" s="245"/>
      <c r="H282" s="242"/>
      <c r="I282" s="242"/>
      <c r="J282" s="242"/>
      <c r="K282" s="242"/>
      <c r="L282" s="242"/>
      <c r="M282" s="242"/>
      <c r="N282" s="242"/>
      <c r="O282" s="242"/>
      <c r="P282" s="242"/>
      <c r="Q282" s="242"/>
      <c r="R282" s="242"/>
      <c r="S282" s="242"/>
      <c r="T282" s="242"/>
      <c r="U282" s="242"/>
      <c r="V282" s="242"/>
      <c r="W282" s="242"/>
      <c r="X282" s="242"/>
      <c r="Y282" s="242"/>
      <c r="Z282" s="242"/>
      <c r="AA282" s="242"/>
      <c r="AB282" s="242"/>
      <c r="AC282" s="242"/>
    </row>
    <row r="283" spans="1:29" ht="15.75" customHeight="1">
      <c r="A283" s="239"/>
      <c r="B283" s="240"/>
      <c r="C283" s="244"/>
      <c r="D283" s="239"/>
      <c r="E283" s="239"/>
      <c r="F283" s="239"/>
      <c r="G283" s="245"/>
      <c r="H283" s="242"/>
      <c r="I283" s="242"/>
      <c r="J283" s="242"/>
      <c r="K283" s="242"/>
      <c r="L283" s="242"/>
      <c r="M283" s="242"/>
      <c r="N283" s="242"/>
      <c r="O283" s="242"/>
      <c r="P283" s="242"/>
      <c r="Q283" s="242"/>
      <c r="R283" s="242"/>
      <c r="S283" s="242"/>
      <c r="T283" s="242"/>
      <c r="U283" s="242"/>
      <c r="V283" s="242"/>
      <c r="W283" s="242"/>
      <c r="X283" s="242"/>
      <c r="Y283" s="242"/>
      <c r="Z283" s="242"/>
      <c r="AA283" s="242"/>
      <c r="AB283" s="242"/>
      <c r="AC283" s="242"/>
    </row>
    <row r="284" spans="1:29" ht="15.75" customHeight="1">
      <c r="A284" s="239"/>
      <c r="B284" s="240"/>
      <c r="C284" s="244"/>
      <c r="D284" s="239"/>
      <c r="E284" s="239"/>
      <c r="F284" s="239"/>
      <c r="G284" s="245"/>
      <c r="H284" s="242"/>
      <c r="I284" s="242"/>
      <c r="J284" s="242"/>
      <c r="K284" s="242"/>
      <c r="L284" s="242"/>
      <c r="M284" s="242"/>
      <c r="N284" s="242"/>
      <c r="O284" s="242"/>
      <c r="P284" s="242"/>
      <c r="Q284" s="242"/>
      <c r="R284" s="242"/>
      <c r="S284" s="242"/>
      <c r="T284" s="242"/>
      <c r="U284" s="242"/>
      <c r="V284" s="242"/>
      <c r="W284" s="242"/>
      <c r="X284" s="242"/>
      <c r="Y284" s="242"/>
      <c r="Z284" s="242"/>
      <c r="AA284" s="242"/>
      <c r="AB284" s="242"/>
      <c r="AC284" s="242"/>
    </row>
    <row r="285" spans="1:29" ht="15.75" customHeight="1">
      <c r="A285" s="239"/>
      <c r="B285" s="240"/>
      <c r="C285" s="244"/>
      <c r="D285" s="239"/>
      <c r="E285" s="239"/>
      <c r="F285" s="239"/>
      <c r="G285" s="245"/>
      <c r="H285" s="242"/>
      <c r="I285" s="242"/>
      <c r="J285" s="242"/>
      <c r="K285" s="242"/>
      <c r="L285" s="242"/>
      <c r="M285" s="242"/>
      <c r="N285" s="242"/>
      <c r="O285" s="242"/>
      <c r="P285" s="242"/>
      <c r="Q285" s="242"/>
      <c r="R285" s="242"/>
      <c r="S285" s="242"/>
      <c r="T285" s="242"/>
      <c r="U285" s="242"/>
      <c r="V285" s="242"/>
      <c r="W285" s="242"/>
      <c r="X285" s="242"/>
      <c r="Y285" s="242"/>
      <c r="Z285" s="242"/>
      <c r="AA285" s="242"/>
      <c r="AB285" s="242"/>
      <c r="AC285" s="242"/>
    </row>
    <row r="286" spans="1:29" ht="15.75" customHeight="1">
      <c r="A286" s="239"/>
      <c r="B286" s="240"/>
      <c r="C286" s="244"/>
      <c r="D286" s="239"/>
      <c r="E286" s="239"/>
      <c r="F286" s="239"/>
      <c r="G286" s="245"/>
      <c r="H286" s="242"/>
      <c r="I286" s="242"/>
      <c r="J286" s="242"/>
      <c r="K286" s="242"/>
      <c r="L286" s="242"/>
      <c r="M286" s="242"/>
      <c r="N286" s="242"/>
      <c r="O286" s="242"/>
      <c r="P286" s="242"/>
      <c r="Q286" s="242"/>
      <c r="R286" s="242"/>
      <c r="S286" s="242"/>
      <c r="T286" s="242"/>
      <c r="U286" s="242"/>
      <c r="V286" s="242"/>
      <c r="W286" s="242"/>
      <c r="X286" s="242"/>
      <c r="Y286" s="242"/>
      <c r="Z286" s="242"/>
      <c r="AA286" s="242"/>
      <c r="AB286" s="242"/>
      <c r="AC286" s="242"/>
    </row>
    <row r="287" spans="1:29" ht="15.75" customHeight="1">
      <c r="A287" s="239"/>
      <c r="B287" s="240"/>
      <c r="C287" s="244"/>
      <c r="D287" s="239"/>
      <c r="E287" s="239"/>
      <c r="F287" s="239"/>
      <c r="G287" s="245"/>
      <c r="H287" s="242"/>
      <c r="I287" s="242"/>
      <c r="J287" s="242"/>
      <c r="K287" s="242"/>
      <c r="L287" s="242"/>
      <c r="M287" s="242"/>
      <c r="N287" s="242"/>
      <c r="O287" s="242"/>
      <c r="P287" s="242"/>
      <c r="Q287" s="242"/>
      <c r="R287" s="242"/>
      <c r="S287" s="242"/>
      <c r="T287" s="242"/>
      <c r="U287" s="242"/>
      <c r="V287" s="242"/>
      <c r="W287" s="242"/>
      <c r="X287" s="242"/>
      <c r="Y287" s="242"/>
      <c r="Z287" s="242"/>
      <c r="AA287" s="242"/>
      <c r="AB287" s="242"/>
      <c r="AC287" s="242"/>
    </row>
    <row r="288" spans="1:29" ht="15.75" customHeight="1">
      <c r="A288" s="239"/>
      <c r="B288" s="240"/>
      <c r="C288" s="244"/>
      <c r="D288" s="239"/>
      <c r="E288" s="239"/>
      <c r="F288" s="239"/>
      <c r="G288" s="245"/>
      <c r="H288" s="242"/>
      <c r="I288" s="242"/>
      <c r="J288" s="242"/>
      <c r="K288" s="242"/>
      <c r="L288" s="242"/>
      <c r="M288" s="242"/>
      <c r="N288" s="242"/>
      <c r="O288" s="242"/>
      <c r="P288" s="242"/>
      <c r="Q288" s="242"/>
      <c r="R288" s="242"/>
      <c r="S288" s="242"/>
      <c r="T288" s="242"/>
      <c r="U288" s="242"/>
      <c r="V288" s="242"/>
      <c r="W288" s="242"/>
      <c r="X288" s="242"/>
      <c r="Y288" s="242"/>
      <c r="Z288" s="242"/>
      <c r="AA288" s="242"/>
      <c r="AB288" s="242"/>
      <c r="AC288" s="242"/>
    </row>
    <row r="289" spans="1:29" ht="15.75" customHeight="1">
      <c r="A289" s="239"/>
      <c r="B289" s="240"/>
      <c r="C289" s="244"/>
      <c r="D289" s="239"/>
      <c r="E289" s="239"/>
      <c r="F289" s="239"/>
      <c r="G289" s="245"/>
      <c r="H289" s="242"/>
      <c r="I289" s="242"/>
      <c r="J289" s="242"/>
      <c r="K289" s="242"/>
      <c r="L289" s="242"/>
      <c r="M289" s="242"/>
      <c r="N289" s="242"/>
      <c r="O289" s="242"/>
      <c r="P289" s="242"/>
      <c r="Q289" s="242"/>
      <c r="R289" s="242"/>
      <c r="S289" s="242"/>
      <c r="T289" s="242"/>
      <c r="U289" s="242"/>
      <c r="V289" s="242"/>
      <c r="W289" s="242"/>
      <c r="X289" s="242"/>
      <c r="Y289" s="242"/>
      <c r="Z289" s="242"/>
      <c r="AA289" s="242"/>
      <c r="AB289" s="242"/>
      <c r="AC289" s="242"/>
    </row>
    <row r="290" spans="1:29" ht="15.75" customHeight="1">
      <c r="A290" s="239"/>
      <c r="B290" s="240"/>
      <c r="C290" s="244"/>
      <c r="D290" s="239"/>
      <c r="E290" s="239"/>
      <c r="F290" s="239"/>
      <c r="G290" s="245"/>
      <c r="H290" s="242"/>
      <c r="I290" s="242"/>
      <c r="J290" s="242"/>
      <c r="K290" s="242"/>
      <c r="L290" s="242"/>
      <c r="M290" s="242"/>
      <c r="N290" s="242"/>
      <c r="O290" s="242"/>
      <c r="P290" s="242"/>
      <c r="Q290" s="242"/>
      <c r="R290" s="242"/>
      <c r="S290" s="242"/>
      <c r="T290" s="242"/>
      <c r="U290" s="242"/>
      <c r="V290" s="242"/>
      <c r="W290" s="242"/>
      <c r="X290" s="242"/>
      <c r="Y290" s="242"/>
      <c r="Z290" s="242"/>
      <c r="AA290" s="242"/>
      <c r="AB290" s="242"/>
      <c r="AC290" s="242"/>
    </row>
    <row r="291" spans="1:29" ht="15.75" customHeight="1">
      <c r="A291" s="239"/>
      <c r="B291" s="240"/>
      <c r="C291" s="244"/>
      <c r="D291" s="239"/>
      <c r="E291" s="239"/>
      <c r="F291" s="239"/>
      <c r="G291" s="245"/>
      <c r="H291" s="242"/>
      <c r="I291" s="242"/>
      <c r="J291" s="242"/>
      <c r="K291" s="242"/>
      <c r="L291" s="242"/>
      <c r="M291" s="242"/>
      <c r="N291" s="242"/>
      <c r="O291" s="242"/>
      <c r="P291" s="242"/>
      <c r="Q291" s="242"/>
      <c r="R291" s="242"/>
      <c r="S291" s="242"/>
      <c r="T291" s="242"/>
      <c r="U291" s="242"/>
      <c r="V291" s="242"/>
      <c r="W291" s="242"/>
      <c r="X291" s="242"/>
      <c r="Y291" s="242"/>
      <c r="Z291" s="242"/>
      <c r="AA291" s="242"/>
      <c r="AB291" s="242"/>
      <c r="AC291" s="242"/>
    </row>
    <row r="292" spans="1:29" ht="15.75" customHeight="1">
      <c r="A292" s="239"/>
      <c r="B292" s="240"/>
      <c r="C292" s="244"/>
      <c r="D292" s="239"/>
      <c r="E292" s="239"/>
      <c r="F292" s="239"/>
      <c r="G292" s="245"/>
      <c r="H292" s="242"/>
      <c r="I292" s="242"/>
      <c r="J292" s="242"/>
      <c r="K292" s="242"/>
      <c r="L292" s="242"/>
      <c r="M292" s="242"/>
      <c r="N292" s="242"/>
      <c r="O292" s="242"/>
      <c r="P292" s="242"/>
      <c r="Q292" s="242"/>
      <c r="R292" s="242"/>
      <c r="S292" s="242"/>
      <c r="T292" s="242"/>
      <c r="U292" s="242"/>
      <c r="V292" s="242"/>
      <c r="W292" s="242"/>
      <c r="X292" s="242"/>
      <c r="Y292" s="242"/>
      <c r="Z292" s="242"/>
      <c r="AA292" s="242"/>
      <c r="AB292" s="242"/>
      <c r="AC292" s="242"/>
    </row>
    <row r="293" spans="1:29" ht="15.75" customHeight="1">
      <c r="A293" s="239"/>
      <c r="B293" s="240"/>
      <c r="C293" s="244"/>
      <c r="D293" s="239"/>
      <c r="E293" s="239"/>
      <c r="F293" s="239"/>
      <c r="G293" s="245"/>
      <c r="H293" s="242"/>
      <c r="I293" s="242"/>
      <c r="J293" s="242"/>
      <c r="K293" s="242"/>
      <c r="L293" s="242"/>
      <c r="M293" s="242"/>
      <c r="N293" s="242"/>
      <c r="O293" s="242"/>
      <c r="P293" s="242"/>
      <c r="Q293" s="242"/>
      <c r="R293" s="242"/>
      <c r="S293" s="242"/>
      <c r="T293" s="242"/>
      <c r="U293" s="242"/>
      <c r="V293" s="242"/>
      <c r="W293" s="242"/>
      <c r="X293" s="242"/>
      <c r="Y293" s="242"/>
      <c r="Z293" s="242"/>
      <c r="AA293" s="242"/>
      <c r="AB293" s="242"/>
      <c r="AC293" s="242"/>
    </row>
    <row r="294" spans="1:29" ht="15.75" customHeight="1">
      <c r="A294" s="239"/>
      <c r="B294" s="240"/>
      <c r="C294" s="244"/>
      <c r="D294" s="239"/>
      <c r="E294" s="239"/>
      <c r="F294" s="239"/>
      <c r="G294" s="245"/>
      <c r="H294" s="242"/>
      <c r="I294" s="242"/>
      <c r="J294" s="242"/>
      <c r="K294" s="242"/>
      <c r="L294" s="242"/>
      <c r="M294" s="242"/>
      <c r="N294" s="242"/>
      <c r="O294" s="242"/>
      <c r="P294" s="242"/>
      <c r="Q294" s="242"/>
      <c r="R294" s="242"/>
      <c r="S294" s="242"/>
      <c r="T294" s="242"/>
      <c r="U294" s="242"/>
      <c r="V294" s="242"/>
      <c r="W294" s="242"/>
      <c r="X294" s="242"/>
      <c r="Y294" s="242"/>
      <c r="Z294" s="242"/>
      <c r="AA294" s="242"/>
      <c r="AB294" s="242"/>
      <c r="AC294" s="242"/>
    </row>
    <row r="295" spans="1:29" ht="15.75" customHeight="1">
      <c r="A295" s="239"/>
      <c r="B295" s="240"/>
      <c r="C295" s="244"/>
      <c r="D295" s="239"/>
      <c r="E295" s="239"/>
      <c r="F295" s="239"/>
      <c r="G295" s="245"/>
      <c r="H295" s="242"/>
      <c r="I295" s="242"/>
      <c r="J295" s="242"/>
      <c r="K295" s="242"/>
      <c r="L295" s="242"/>
      <c r="M295" s="242"/>
      <c r="N295" s="242"/>
      <c r="O295" s="242"/>
      <c r="P295" s="242"/>
      <c r="Q295" s="242"/>
      <c r="R295" s="242"/>
      <c r="S295" s="242"/>
      <c r="T295" s="242"/>
      <c r="U295" s="242"/>
      <c r="V295" s="242"/>
      <c r="W295" s="242"/>
      <c r="X295" s="242"/>
      <c r="Y295" s="242"/>
      <c r="Z295" s="242"/>
      <c r="AA295" s="242"/>
      <c r="AB295" s="242"/>
      <c r="AC295" s="242"/>
    </row>
    <row r="296" spans="1:29" ht="15.75" customHeight="1">
      <c r="A296" s="239"/>
      <c r="B296" s="240"/>
      <c r="C296" s="244"/>
      <c r="D296" s="239"/>
      <c r="E296" s="239"/>
      <c r="F296" s="239"/>
      <c r="G296" s="245"/>
      <c r="H296" s="242"/>
      <c r="I296" s="242"/>
      <c r="J296" s="242"/>
      <c r="K296" s="242"/>
      <c r="L296" s="242"/>
      <c r="M296" s="242"/>
      <c r="N296" s="242"/>
      <c r="O296" s="242"/>
      <c r="P296" s="242"/>
      <c r="Q296" s="242"/>
      <c r="R296" s="242"/>
      <c r="S296" s="242"/>
      <c r="T296" s="242"/>
      <c r="U296" s="242"/>
      <c r="V296" s="242"/>
      <c r="W296" s="242"/>
      <c r="X296" s="242"/>
      <c r="Y296" s="242"/>
      <c r="Z296" s="242"/>
      <c r="AA296" s="242"/>
      <c r="AB296" s="242"/>
      <c r="AC296" s="242"/>
    </row>
    <row r="297" spans="1:29" ht="15.75" customHeight="1">
      <c r="A297" s="239"/>
      <c r="B297" s="240"/>
      <c r="C297" s="244"/>
      <c r="D297" s="239"/>
      <c r="E297" s="239"/>
      <c r="F297" s="239"/>
      <c r="G297" s="245"/>
      <c r="H297" s="242"/>
      <c r="I297" s="242"/>
      <c r="J297" s="242"/>
      <c r="K297" s="242"/>
      <c r="L297" s="242"/>
      <c r="M297" s="242"/>
      <c r="N297" s="242"/>
      <c r="O297" s="242"/>
      <c r="P297" s="242"/>
      <c r="Q297" s="242"/>
      <c r="R297" s="242"/>
      <c r="S297" s="242"/>
      <c r="T297" s="242"/>
      <c r="U297" s="242"/>
      <c r="V297" s="242"/>
      <c r="W297" s="242"/>
      <c r="X297" s="242"/>
      <c r="Y297" s="242"/>
      <c r="Z297" s="242"/>
      <c r="AA297" s="242"/>
      <c r="AB297" s="242"/>
      <c r="AC297" s="242"/>
    </row>
    <row r="298" spans="1:29" ht="15.75" customHeight="1">
      <c r="A298" s="239"/>
      <c r="B298" s="240"/>
      <c r="C298" s="244"/>
      <c r="D298" s="239"/>
      <c r="E298" s="239"/>
      <c r="F298" s="239"/>
      <c r="G298" s="245"/>
      <c r="H298" s="242"/>
      <c r="I298" s="242"/>
      <c r="J298" s="242"/>
      <c r="K298" s="242"/>
      <c r="L298" s="242"/>
      <c r="M298" s="242"/>
      <c r="N298" s="242"/>
      <c r="O298" s="242"/>
      <c r="P298" s="242"/>
      <c r="Q298" s="242"/>
      <c r="R298" s="242"/>
      <c r="S298" s="242"/>
      <c r="T298" s="242"/>
      <c r="U298" s="242"/>
      <c r="V298" s="242"/>
      <c r="W298" s="242"/>
      <c r="X298" s="242"/>
      <c r="Y298" s="242"/>
      <c r="Z298" s="242"/>
      <c r="AA298" s="242"/>
      <c r="AB298" s="242"/>
      <c r="AC298" s="242"/>
    </row>
    <row r="299" spans="1:29" ht="15.75" customHeight="1">
      <c r="A299" s="239"/>
      <c r="B299" s="240"/>
      <c r="C299" s="244"/>
      <c r="D299" s="239"/>
      <c r="E299" s="239"/>
      <c r="F299" s="239"/>
      <c r="G299" s="245"/>
      <c r="H299" s="242"/>
      <c r="I299" s="242"/>
      <c r="J299" s="242"/>
      <c r="K299" s="242"/>
      <c r="L299" s="242"/>
      <c r="M299" s="242"/>
      <c r="N299" s="242"/>
      <c r="O299" s="242"/>
      <c r="P299" s="242"/>
      <c r="Q299" s="242"/>
      <c r="R299" s="242"/>
      <c r="S299" s="242"/>
      <c r="T299" s="242"/>
      <c r="U299" s="242"/>
      <c r="V299" s="242"/>
      <c r="W299" s="242"/>
      <c r="X299" s="242"/>
      <c r="Y299" s="242"/>
      <c r="Z299" s="242"/>
      <c r="AA299" s="242"/>
      <c r="AB299" s="242"/>
      <c r="AC299" s="242"/>
    </row>
    <row r="300" spans="1:29" ht="15.75" customHeight="1">
      <c r="A300" s="239"/>
      <c r="B300" s="240"/>
      <c r="C300" s="244"/>
      <c r="D300" s="239"/>
      <c r="E300" s="239"/>
      <c r="F300" s="239"/>
      <c r="G300" s="245"/>
      <c r="H300" s="242"/>
      <c r="I300" s="242"/>
      <c r="J300" s="242"/>
      <c r="K300" s="242"/>
      <c r="L300" s="242"/>
      <c r="M300" s="242"/>
      <c r="N300" s="242"/>
      <c r="O300" s="242"/>
      <c r="P300" s="242"/>
      <c r="Q300" s="242"/>
      <c r="R300" s="242"/>
      <c r="S300" s="242"/>
      <c r="T300" s="242"/>
      <c r="U300" s="242"/>
      <c r="V300" s="242"/>
      <c r="W300" s="242"/>
      <c r="X300" s="242"/>
      <c r="Y300" s="242"/>
      <c r="Z300" s="242"/>
      <c r="AA300" s="242"/>
      <c r="AB300" s="242"/>
      <c r="AC300" s="242"/>
    </row>
    <row r="301" spans="1:29" ht="15.75" customHeight="1">
      <c r="A301" s="239"/>
      <c r="B301" s="240"/>
      <c r="C301" s="244"/>
      <c r="D301" s="239"/>
      <c r="E301" s="239"/>
      <c r="F301" s="239"/>
      <c r="G301" s="245"/>
      <c r="H301" s="242"/>
      <c r="I301" s="242"/>
      <c r="J301" s="242"/>
      <c r="K301" s="242"/>
      <c r="L301" s="242"/>
      <c r="M301" s="242"/>
      <c r="N301" s="242"/>
      <c r="O301" s="242"/>
      <c r="P301" s="242"/>
      <c r="Q301" s="242"/>
      <c r="R301" s="242"/>
      <c r="S301" s="242"/>
      <c r="T301" s="242"/>
      <c r="U301" s="242"/>
      <c r="V301" s="242"/>
      <c r="W301" s="242"/>
      <c r="X301" s="242"/>
      <c r="Y301" s="242"/>
      <c r="Z301" s="242"/>
      <c r="AA301" s="242"/>
      <c r="AB301" s="242"/>
      <c r="AC301" s="242"/>
    </row>
    <row r="302" spans="1:29" ht="15.75" customHeight="1">
      <c r="A302" s="239"/>
      <c r="B302" s="240"/>
      <c r="C302" s="244"/>
      <c r="D302" s="239"/>
      <c r="E302" s="239"/>
      <c r="F302" s="239"/>
      <c r="G302" s="245"/>
      <c r="H302" s="242"/>
      <c r="I302" s="242"/>
      <c r="J302" s="242"/>
      <c r="K302" s="242"/>
      <c r="L302" s="242"/>
      <c r="M302" s="242"/>
      <c r="N302" s="242"/>
      <c r="O302" s="242"/>
      <c r="P302" s="242"/>
      <c r="Q302" s="242"/>
      <c r="R302" s="242"/>
      <c r="S302" s="242"/>
      <c r="T302" s="242"/>
      <c r="U302" s="242"/>
      <c r="V302" s="242"/>
      <c r="W302" s="242"/>
      <c r="X302" s="242"/>
      <c r="Y302" s="242"/>
      <c r="Z302" s="242"/>
      <c r="AA302" s="242"/>
      <c r="AB302" s="242"/>
      <c r="AC302" s="242"/>
    </row>
    <row r="303" spans="1:29" ht="15.75" customHeight="1">
      <c r="A303" s="239"/>
      <c r="B303" s="240"/>
      <c r="C303" s="244"/>
      <c r="D303" s="239"/>
      <c r="E303" s="239"/>
      <c r="F303" s="239"/>
      <c r="G303" s="245"/>
      <c r="H303" s="242"/>
      <c r="I303" s="242"/>
      <c r="J303" s="242"/>
      <c r="K303" s="242"/>
      <c r="L303" s="242"/>
      <c r="M303" s="242"/>
      <c r="N303" s="242"/>
      <c r="O303" s="242"/>
      <c r="P303" s="242"/>
      <c r="Q303" s="242"/>
      <c r="R303" s="242"/>
      <c r="S303" s="242"/>
      <c r="T303" s="242"/>
      <c r="U303" s="242"/>
      <c r="V303" s="242"/>
      <c r="W303" s="242"/>
      <c r="X303" s="242"/>
      <c r="Y303" s="242"/>
      <c r="Z303" s="242"/>
      <c r="AA303" s="242"/>
      <c r="AB303" s="242"/>
      <c r="AC303" s="242"/>
    </row>
    <row r="304" spans="1:29" ht="15.75" customHeight="1">
      <c r="A304" s="239"/>
      <c r="B304" s="240"/>
      <c r="C304" s="244"/>
      <c r="D304" s="239"/>
      <c r="E304" s="239"/>
      <c r="F304" s="239"/>
      <c r="G304" s="245"/>
      <c r="H304" s="242"/>
      <c r="I304" s="242"/>
      <c r="J304" s="242"/>
      <c r="K304" s="242"/>
      <c r="L304" s="242"/>
      <c r="M304" s="242"/>
      <c r="N304" s="242"/>
      <c r="O304" s="242"/>
      <c r="P304" s="242"/>
      <c r="Q304" s="242"/>
      <c r="R304" s="242"/>
      <c r="S304" s="242"/>
      <c r="T304" s="242"/>
      <c r="U304" s="242"/>
      <c r="V304" s="242"/>
      <c r="W304" s="242"/>
      <c r="X304" s="242"/>
      <c r="Y304" s="242"/>
      <c r="Z304" s="242"/>
      <c r="AA304" s="242"/>
      <c r="AB304" s="242"/>
      <c r="AC304" s="242"/>
    </row>
    <row r="305" spans="1:29" ht="15.75" customHeight="1">
      <c r="A305" s="239"/>
      <c r="B305" s="240"/>
      <c r="C305" s="244"/>
      <c r="D305" s="239"/>
      <c r="E305" s="239"/>
      <c r="F305" s="239"/>
      <c r="G305" s="245"/>
      <c r="H305" s="242"/>
      <c r="I305" s="242"/>
      <c r="J305" s="242"/>
      <c r="K305" s="242"/>
      <c r="L305" s="242"/>
      <c r="M305" s="242"/>
      <c r="N305" s="242"/>
      <c r="O305" s="242"/>
      <c r="P305" s="242"/>
      <c r="Q305" s="242"/>
      <c r="R305" s="242"/>
      <c r="S305" s="242"/>
      <c r="T305" s="242"/>
      <c r="U305" s="242"/>
      <c r="V305" s="242"/>
      <c r="W305" s="242"/>
      <c r="X305" s="242"/>
      <c r="Y305" s="242"/>
      <c r="Z305" s="242"/>
      <c r="AA305" s="242"/>
      <c r="AB305" s="242"/>
      <c r="AC305" s="242"/>
    </row>
    <row r="306" spans="1:29" ht="15.75" customHeight="1">
      <c r="A306" s="239"/>
      <c r="B306" s="240"/>
      <c r="C306" s="244"/>
      <c r="D306" s="239"/>
      <c r="E306" s="239"/>
      <c r="F306" s="239"/>
      <c r="G306" s="245"/>
      <c r="H306" s="242"/>
      <c r="I306" s="242"/>
      <c r="J306" s="242"/>
      <c r="K306" s="242"/>
      <c r="L306" s="242"/>
      <c r="M306" s="242"/>
      <c r="N306" s="242"/>
      <c r="O306" s="242"/>
      <c r="P306" s="242"/>
      <c r="Q306" s="242"/>
      <c r="R306" s="242"/>
      <c r="S306" s="242"/>
      <c r="T306" s="242"/>
      <c r="U306" s="242"/>
      <c r="V306" s="242"/>
      <c r="W306" s="242"/>
      <c r="X306" s="242"/>
      <c r="Y306" s="242"/>
      <c r="Z306" s="242"/>
      <c r="AA306" s="242"/>
      <c r="AB306" s="242"/>
      <c r="AC306" s="242"/>
    </row>
    <row r="307" spans="1:29" ht="15.75" customHeight="1">
      <c r="A307" s="239"/>
      <c r="B307" s="240"/>
      <c r="C307" s="244"/>
      <c r="D307" s="239"/>
      <c r="E307" s="239"/>
      <c r="F307" s="239"/>
      <c r="G307" s="245"/>
      <c r="H307" s="242"/>
      <c r="I307" s="242"/>
      <c r="J307" s="242"/>
      <c r="K307" s="242"/>
      <c r="L307" s="242"/>
      <c r="M307" s="242"/>
      <c r="N307" s="242"/>
      <c r="O307" s="242"/>
      <c r="P307" s="242"/>
      <c r="Q307" s="242"/>
      <c r="R307" s="242"/>
      <c r="S307" s="242"/>
      <c r="T307" s="242"/>
      <c r="U307" s="242"/>
      <c r="V307" s="242"/>
      <c r="W307" s="242"/>
      <c r="X307" s="242"/>
      <c r="Y307" s="242"/>
      <c r="Z307" s="242"/>
      <c r="AA307" s="242"/>
      <c r="AB307" s="242"/>
      <c r="AC307" s="242"/>
    </row>
    <row r="308" spans="1:29" ht="15.75" customHeight="1">
      <c r="A308" s="239"/>
      <c r="B308" s="240"/>
      <c r="C308" s="244"/>
      <c r="D308" s="239"/>
      <c r="E308" s="239"/>
      <c r="F308" s="239"/>
      <c r="G308" s="245"/>
      <c r="H308" s="242"/>
      <c r="I308" s="242"/>
      <c r="J308" s="242"/>
      <c r="K308" s="242"/>
      <c r="L308" s="242"/>
      <c r="M308" s="242"/>
      <c r="N308" s="242"/>
      <c r="O308" s="242"/>
      <c r="P308" s="242"/>
      <c r="Q308" s="242"/>
      <c r="R308" s="242"/>
      <c r="S308" s="242"/>
      <c r="T308" s="242"/>
      <c r="U308" s="242"/>
      <c r="V308" s="242"/>
      <c r="W308" s="242"/>
      <c r="X308" s="242"/>
      <c r="Y308" s="242"/>
      <c r="Z308" s="242"/>
      <c r="AA308" s="242"/>
      <c r="AB308" s="242"/>
      <c r="AC308" s="242"/>
    </row>
    <row r="309" spans="1:29" ht="15.75" customHeight="1">
      <c r="A309" s="239"/>
      <c r="B309" s="240"/>
      <c r="C309" s="244"/>
      <c r="D309" s="239"/>
      <c r="E309" s="239"/>
      <c r="F309" s="239"/>
      <c r="G309" s="245"/>
      <c r="H309" s="242"/>
      <c r="I309" s="242"/>
      <c r="J309" s="242"/>
      <c r="K309" s="242"/>
      <c r="L309" s="242"/>
      <c r="M309" s="242"/>
      <c r="N309" s="242"/>
      <c r="O309" s="242"/>
      <c r="P309" s="242"/>
      <c r="Q309" s="242"/>
      <c r="R309" s="242"/>
      <c r="S309" s="242"/>
      <c r="T309" s="242"/>
      <c r="U309" s="242"/>
      <c r="V309" s="242"/>
      <c r="W309" s="242"/>
      <c r="X309" s="242"/>
      <c r="Y309" s="242"/>
      <c r="Z309" s="242"/>
      <c r="AA309" s="242"/>
      <c r="AB309" s="242"/>
      <c r="AC309" s="242"/>
    </row>
    <row r="310" spans="1:29" ht="15.75" customHeight="1">
      <c r="A310" s="239"/>
      <c r="B310" s="240"/>
      <c r="C310" s="244"/>
      <c r="D310" s="239"/>
      <c r="E310" s="239"/>
      <c r="F310" s="239"/>
      <c r="G310" s="245"/>
      <c r="H310" s="242"/>
      <c r="I310" s="242"/>
      <c r="J310" s="242"/>
      <c r="K310" s="242"/>
      <c r="L310" s="242"/>
      <c r="M310" s="242"/>
      <c r="N310" s="242"/>
      <c r="O310" s="242"/>
      <c r="P310" s="242"/>
      <c r="Q310" s="242"/>
      <c r="R310" s="242"/>
      <c r="S310" s="242"/>
      <c r="T310" s="242"/>
      <c r="U310" s="242"/>
      <c r="V310" s="242"/>
      <c r="W310" s="242"/>
      <c r="X310" s="242"/>
      <c r="Y310" s="242"/>
      <c r="Z310" s="242"/>
      <c r="AA310" s="242"/>
      <c r="AB310" s="242"/>
      <c r="AC310" s="242"/>
    </row>
    <row r="311" spans="1:29" ht="15.75" customHeight="1">
      <c r="A311" s="239"/>
      <c r="B311" s="240"/>
      <c r="C311" s="244"/>
      <c r="D311" s="239"/>
      <c r="E311" s="239"/>
      <c r="F311" s="239"/>
      <c r="G311" s="245"/>
      <c r="H311" s="242"/>
      <c r="I311" s="242"/>
      <c r="J311" s="242"/>
      <c r="K311" s="242"/>
      <c r="L311" s="242"/>
      <c r="M311" s="242"/>
      <c r="N311" s="242"/>
      <c r="O311" s="242"/>
      <c r="P311" s="242"/>
      <c r="Q311" s="242"/>
      <c r="R311" s="242"/>
      <c r="S311" s="242"/>
      <c r="T311" s="242"/>
      <c r="U311" s="242"/>
      <c r="V311" s="242"/>
      <c r="W311" s="242"/>
      <c r="X311" s="242"/>
      <c r="Y311" s="242"/>
      <c r="Z311" s="242"/>
      <c r="AA311" s="242"/>
      <c r="AB311" s="242"/>
      <c r="AC311" s="242"/>
    </row>
    <row r="312" spans="1:29" ht="15.75" customHeight="1">
      <c r="A312" s="239"/>
      <c r="B312" s="240"/>
      <c r="C312" s="244"/>
      <c r="D312" s="239"/>
      <c r="E312" s="239"/>
      <c r="F312" s="239"/>
      <c r="G312" s="245"/>
      <c r="H312" s="242"/>
      <c r="I312" s="242"/>
      <c r="J312" s="242"/>
      <c r="K312" s="242"/>
      <c r="L312" s="242"/>
      <c r="M312" s="242"/>
      <c r="N312" s="242"/>
      <c r="O312" s="242"/>
      <c r="P312" s="242"/>
      <c r="Q312" s="242"/>
      <c r="R312" s="242"/>
      <c r="S312" s="242"/>
      <c r="T312" s="242"/>
      <c r="U312" s="242"/>
      <c r="V312" s="242"/>
      <c r="W312" s="242"/>
      <c r="X312" s="242"/>
      <c r="Y312" s="242"/>
      <c r="Z312" s="242"/>
      <c r="AA312" s="242"/>
      <c r="AB312" s="242"/>
      <c r="AC312" s="242"/>
    </row>
    <row r="313" spans="1:29" ht="15.75" customHeight="1">
      <c r="A313" s="239"/>
      <c r="B313" s="240"/>
      <c r="C313" s="244"/>
      <c r="D313" s="239"/>
      <c r="E313" s="239"/>
      <c r="F313" s="239"/>
      <c r="G313" s="245"/>
      <c r="H313" s="242"/>
      <c r="I313" s="242"/>
      <c r="J313" s="242"/>
      <c r="K313" s="242"/>
      <c r="L313" s="242"/>
      <c r="M313" s="242"/>
      <c r="N313" s="242"/>
      <c r="O313" s="242"/>
      <c r="P313" s="242"/>
      <c r="Q313" s="242"/>
      <c r="R313" s="242"/>
      <c r="S313" s="242"/>
      <c r="T313" s="242"/>
      <c r="U313" s="242"/>
      <c r="V313" s="242"/>
      <c r="W313" s="242"/>
      <c r="X313" s="242"/>
      <c r="Y313" s="242"/>
      <c r="Z313" s="242"/>
      <c r="AA313" s="242"/>
      <c r="AB313" s="242"/>
      <c r="AC313" s="242"/>
    </row>
    <row r="314" spans="1:29" ht="15.75" customHeight="1">
      <c r="A314" s="239"/>
      <c r="B314" s="240"/>
      <c r="C314" s="244"/>
      <c r="D314" s="239"/>
      <c r="E314" s="239"/>
      <c r="F314" s="239"/>
      <c r="G314" s="245"/>
      <c r="H314" s="242"/>
      <c r="I314" s="242"/>
      <c r="J314" s="242"/>
      <c r="K314" s="242"/>
      <c r="L314" s="242"/>
      <c r="M314" s="242"/>
      <c r="N314" s="242"/>
      <c r="O314" s="242"/>
      <c r="P314" s="242"/>
      <c r="Q314" s="242"/>
      <c r="R314" s="242"/>
      <c r="S314" s="242"/>
      <c r="T314" s="242"/>
      <c r="U314" s="242"/>
      <c r="V314" s="242"/>
      <c r="W314" s="242"/>
      <c r="X314" s="242"/>
      <c r="Y314" s="242"/>
      <c r="Z314" s="242"/>
      <c r="AA314" s="242"/>
      <c r="AB314" s="242"/>
      <c r="AC314" s="242"/>
    </row>
    <row r="315" spans="1:29" ht="15.75" customHeight="1">
      <c r="A315" s="239"/>
      <c r="B315" s="240"/>
      <c r="C315" s="244"/>
      <c r="D315" s="239"/>
      <c r="E315" s="239"/>
      <c r="F315" s="239"/>
      <c r="G315" s="245"/>
      <c r="H315" s="242"/>
      <c r="I315" s="242"/>
      <c r="J315" s="242"/>
      <c r="K315" s="242"/>
      <c r="L315" s="242"/>
      <c r="M315" s="242"/>
      <c r="N315" s="242"/>
      <c r="O315" s="242"/>
      <c r="P315" s="242"/>
      <c r="Q315" s="242"/>
      <c r="R315" s="242"/>
      <c r="S315" s="242"/>
      <c r="T315" s="242"/>
      <c r="U315" s="242"/>
      <c r="V315" s="242"/>
      <c r="W315" s="242"/>
      <c r="X315" s="242"/>
      <c r="Y315" s="242"/>
      <c r="Z315" s="242"/>
      <c r="AA315" s="242"/>
      <c r="AB315" s="242"/>
      <c r="AC315" s="242"/>
    </row>
    <row r="316" spans="1:29" ht="15.75" customHeight="1">
      <c r="A316" s="239"/>
      <c r="B316" s="240"/>
      <c r="C316" s="244"/>
      <c r="D316" s="239"/>
      <c r="E316" s="239"/>
      <c r="F316" s="239"/>
      <c r="G316" s="245"/>
      <c r="H316" s="242"/>
      <c r="I316" s="242"/>
      <c r="J316" s="242"/>
      <c r="K316" s="242"/>
      <c r="L316" s="242"/>
      <c r="M316" s="242"/>
      <c r="N316" s="242"/>
      <c r="O316" s="242"/>
      <c r="P316" s="242"/>
      <c r="Q316" s="242"/>
      <c r="R316" s="242"/>
      <c r="S316" s="242"/>
      <c r="T316" s="242"/>
      <c r="U316" s="242"/>
      <c r="V316" s="242"/>
      <c r="W316" s="242"/>
      <c r="X316" s="242"/>
      <c r="Y316" s="242"/>
      <c r="Z316" s="242"/>
      <c r="AA316" s="242"/>
      <c r="AB316" s="242"/>
      <c r="AC316" s="242"/>
    </row>
    <row r="317" spans="1:29" ht="15.75" customHeight="1">
      <c r="A317" s="239"/>
      <c r="B317" s="240"/>
      <c r="C317" s="244"/>
      <c r="D317" s="239"/>
      <c r="E317" s="239"/>
      <c r="F317" s="239"/>
      <c r="G317" s="245"/>
      <c r="H317" s="242"/>
      <c r="I317" s="242"/>
      <c r="J317" s="242"/>
      <c r="K317" s="242"/>
      <c r="L317" s="242"/>
      <c r="M317" s="242"/>
      <c r="N317" s="242"/>
      <c r="O317" s="242"/>
      <c r="P317" s="242"/>
      <c r="Q317" s="242"/>
      <c r="R317" s="242"/>
      <c r="S317" s="242"/>
      <c r="T317" s="242"/>
      <c r="U317" s="242"/>
      <c r="V317" s="242"/>
      <c r="W317" s="242"/>
      <c r="X317" s="242"/>
      <c r="Y317" s="242"/>
      <c r="Z317" s="242"/>
      <c r="AA317" s="242"/>
      <c r="AB317" s="242"/>
      <c r="AC317" s="242"/>
    </row>
    <row r="318" spans="1:29" ht="15.75" customHeight="1">
      <c r="A318" s="239"/>
      <c r="B318" s="240"/>
      <c r="C318" s="244"/>
      <c r="D318" s="239"/>
      <c r="E318" s="239"/>
      <c r="F318" s="239"/>
      <c r="G318" s="245"/>
      <c r="H318" s="242"/>
      <c r="I318" s="242"/>
      <c r="J318" s="242"/>
      <c r="K318" s="242"/>
      <c r="L318" s="242"/>
      <c r="M318" s="242"/>
      <c r="N318" s="242"/>
      <c r="O318" s="242"/>
      <c r="P318" s="242"/>
      <c r="Q318" s="242"/>
      <c r="R318" s="242"/>
      <c r="S318" s="242"/>
      <c r="T318" s="242"/>
      <c r="U318" s="242"/>
      <c r="V318" s="242"/>
      <c r="W318" s="242"/>
      <c r="X318" s="242"/>
      <c r="Y318" s="242"/>
      <c r="Z318" s="242"/>
      <c r="AA318" s="242"/>
      <c r="AB318" s="242"/>
      <c r="AC318" s="242"/>
    </row>
    <row r="319" spans="1:29" ht="15.75" customHeight="1">
      <c r="A319" s="239"/>
      <c r="B319" s="240"/>
      <c r="C319" s="244"/>
      <c r="D319" s="239"/>
      <c r="E319" s="239"/>
      <c r="F319" s="239"/>
      <c r="G319" s="245"/>
      <c r="H319" s="242"/>
      <c r="I319" s="242"/>
      <c r="J319" s="242"/>
      <c r="K319" s="242"/>
      <c r="L319" s="242"/>
      <c r="M319" s="242"/>
      <c r="N319" s="242"/>
      <c r="O319" s="242"/>
      <c r="P319" s="242"/>
      <c r="Q319" s="242"/>
      <c r="R319" s="242"/>
      <c r="S319" s="242"/>
      <c r="T319" s="242"/>
      <c r="U319" s="242"/>
      <c r="V319" s="242"/>
      <c r="W319" s="242"/>
      <c r="X319" s="242"/>
      <c r="Y319" s="242"/>
      <c r="Z319" s="242"/>
      <c r="AA319" s="242"/>
      <c r="AB319" s="242"/>
      <c r="AC319" s="242"/>
    </row>
    <row r="320" spans="1:29" ht="15.75" customHeight="1">
      <c r="A320" s="239"/>
      <c r="B320" s="240"/>
      <c r="C320" s="244"/>
      <c r="D320" s="239"/>
      <c r="E320" s="239"/>
      <c r="F320" s="239"/>
      <c r="G320" s="245"/>
      <c r="H320" s="242"/>
      <c r="I320" s="242"/>
      <c r="J320" s="242"/>
      <c r="K320" s="242"/>
      <c r="L320" s="242"/>
      <c r="M320" s="242"/>
      <c r="N320" s="242"/>
      <c r="O320" s="242"/>
      <c r="P320" s="242"/>
      <c r="Q320" s="242"/>
      <c r="R320" s="242"/>
      <c r="S320" s="242"/>
      <c r="T320" s="242"/>
      <c r="U320" s="242"/>
      <c r="V320" s="242"/>
      <c r="W320" s="242"/>
      <c r="X320" s="242"/>
      <c r="Y320" s="242"/>
      <c r="Z320" s="242"/>
      <c r="AA320" s="242"/>
      <c r="AB320" s="242"/>
      <c r="AC320" s="242"/>
    </row>
    <row r="321" spans="1:29" ht="15.75" customHeight="1">
      <c r="A321" s="239"/>
      <c r="B321" s="240"/>
      <c r="C321" s="244"/>
      <c r="D321" s="239"/>
      <c r="E321" s="239"/>
      <c r="F321" s="239"/>
      <c r="G321" s="245"/>
      <c r="H321" s="242"/>
      <c r="I321" s="242"/>
      <c r="J321" s="242"/>
      <c r="K321" s="242"/>
      <c r="L321" s="242"/>
      <c r="M321" s="242"/>
      <c r="N321" s="242"/>
      <c r="O321" s="242"/>
      <c r="P321" s="242"/>
      <c r="Q321" s="242"/>
      <c r="R321" s="242"/>
      <c r="S321" s="242"/>
      <c r="T321" s="242"/>
      <c r="U321" s="242"/>
      <c r="V321" s="242"/>
      <c r="W321" s="242"/>
      <c r="X321" s="242"/>
      <c r="Y321" s="242"/>
      <c r="Z321" s="242"/>
      <c r="AA321" s="242"/>
      <c r="AB321" s="242"/>
      <c r="AC321" s="242"/>
    </row>
    <row r="322" spans="1:29" ht="15.75" customHeight="1">
      <c r="A322" s="239"/>
      <c r="B322" s="240"/>
      <c r="C322" s="244"/>
      <c r="D322" s="239"/>
      <c r="E322" s="239"/>
      <c r="F322" s="239"/>
      <c r="G322" s="245"/>
      <c r="H322" s="242"/>
      <c r="I322" s="242"/>
      <c r="J322" s="242"/>
      <c r="K322" s="242"/>
      <c r="L322" s="242"/>
      <c r="M322" s="242"/>
      <c r="N322" s="242"/>
      <c r="O322" s="242"/>
      <c r="P322" s="242"/>
      <c r="Q322" s="242"/>
      <c r="R322" s="242"/>
      <c r="S322" s="242"/>
      <c r="T322" s="242"/>
      <c r="U322" s="242"/>
      <c r="V322" s="242"/>
      <c r="W322" s="242"/>
      <c r="X322" s="242"/>
      <c r="Y322" s="242"/>
      <c r="Z322" s="242"/>
      <c r="AA322" s="242"/>
      <c r="AB322" s="242"/>
      <c r="AC322" s="242"/>
    </row>
    <row r="323" spans="1:29" ht="15.75" customHeight="1">
      <c r="A323" s="239"/>
      <c r="B323" s="240"/>
      <c r="C323" s="244"/>
      <c r="D323" s="239"/>
      <c r="E323" s="239"/>
      <c r="F323" s="239"/>
      <c r="G323" s="245"/>
      <c r="H323" s="242"/>
      <c r="I323" s="242"/>
      <c r="J323" s="242"/>
      <c r="K323" s="242"/>
      <c r="L323" s="242"/>
      <c r="M323" s="242"/>
      <c r="N323" s="242"/>
      <c r="O323" s="242"/>
      <c r="P323" s="242"/>
      <c r="Q323" s="242"/>
      <c r="R323" s="242"/>
      <c r="S323" s="242"/>
      <c r="T323" s="242"/>
      <c r="U323" s="242"/>
      <c r="V323" s="242"/>
      <c r="W323" s="242"/>
      <c r="X323" s="242"/>
      <c r="Y323" s="242"/>
      <c r="Z323" s="242"/>
      <c r="AA323" s="242"/>
      <c r="AB323" s="242"/>
      <c r="AC323" s="242"/>
    </row>
    <row r="324" spans="1:29" ht="15.75" customHeight="1">
      <c r="A324" s="239"/>
      <c r="B324" s="240"/>
      <c r="C324" s="244"/>
      <c r="D324" s="239"/>
      <c r="E324" s="239"/>
      <c r="F324" s="239"/>
      <c r="G324" s="245"/>
      <c r="H324" s="242"/>
      <c r="I324" s="242"/>
      <c r="J324" s="242"/>
      <c r="K324" s="242"/>
      <c r="L324" s="242"/>
      <c r="M324" s="242"/>
      <c r="N324" s="242"/>
      <c r="O324" s="242"/>
      <c r="P324" s="242"/>
      <c r="Q324" s="242"/>
      <c r="R324" s="242"/>
      <c r="S324" s="242"/>
      <c r="T324" s="242"/>
      <c r="U324" s="242"/>
      <c r="V324" s="242"/>
      <c r="W324" s="242"/>
      <c r="X324" s="242"/>
      <c r="Y324" s="242"/>
      <c r="Z324" s="242"/>
      <c r="AA324" s="242"/>
      <c r="AB324" s="242"/>
      <c r="AC324" s="242"/>
    </row>
    <row r="325" spans="1:29" ht="15.75" customHeight="1">
      <c r="A325" s="239"/>
      <c r="B325" s="240"/>
      <c r="C325" s="244"/>
      <c r="D325" s="239"/>
      <c r="E325" s="239"/>
      <c r="F325" s="239"/>
      <c r="G325" s="245"/>
      <c r="H325" s="242"/>
      <c r="I325" s="242"/>
      <c r="J325" s="242"/>
      <c r="K325" s="242"/>
      <c r="L325" s="242"/>
      <c r="M325" s="242"/>
      <c r="N325" s="242"/>
      <c r="O325" s="242"/>
      <c r="P325" s="242"/>
      <c r="Q325" s="242"/>
      <c r="R325" s="242"/>
      <c r="S325" s="242"/>
      <c r="T325" s="242"/>
      <c r="U325" s="242"/>
      <c r="V325" s="242"/>
      <c r="W325" s="242"/>
      <c r="X325" s="242"/>
      <c r="Y325" s="242"/>
      <c r="Z325" s="242"/>
      <c r="AA325" s="242"/>
      <c r="AB325" s="242"/>
      <c r="AC325" s="242"/>
    </row>
    <row r="326" spans="1:29" ht="15.75" customHeight="1">
      <c r="A326" s="239"/>
      <c r="B326" s="240"/>
      <c r="C326" s="244"/>
      <c r="D326" s="239"/>
      <c r="E326" s="239"/>
      <c r="F326" s="239"/>
      <c r="G326" s="245"/>
      <c r="H326" s="242"/>
      <c r="I326" s="242"/>
      <c r="J326" s="242"/>
      <c r="K326" s="242"/>
      <c r="L326" s="242"/>
      <c r="M326" s="242"/>
      <c r="N326" s="242"/>
      <c r="O326" s="242"/>
      <c r="P326" s="242"/>
      <c r="Q326" s="242"/>
      <c r="R326" s="242"/>
      <c r="S326" s="242"/>
      <c r="T326" s="242"/>
      <c r="U326" s="242"/>
      <c r="V326" s="242"/>
      <c r="W326" s="242"/>
      <c r="X326" s="242"/>
      <c r="Y326" s="242"/>
      <c r="Z326" s="242"/>
      <c r="AA326" s="242"/>
      <c r="AB326" s="242"/>
      <c r="AC326" s="242"/>
    </row>
    <row r="327" spans="1:29" ht="15.75" customHeight="1">
      <c r="A327" s="239"/>
      <c r="B327" s="240"/>
      <c r="C327" s="244"/>
      <c r="D327" s="239"/>
      <c r="E327" s="239"/>
      <c r="F327" s="239"/>
      <c r="G327" s="245"/>
      <c r="H327" s="242"/>
      <c r="I327" s="242"/>
      <c r="J327" s="242"/>
      <c r="K327" s="242"/>
      <c r="L327" s="242"/>
      <c r="M327" s="242"/>
      <c r="N327" s="242"/>
      <c r="O327" s="242"/>
      <c r="P327" s="242"/>
      <c r="Q327" s="242"/>
      <c r="R327" s="242"/>
      <c r="S327" s="242"/>
      <c r="T327" s="242"/>
      <c r="U327" s="242"/>
      <c r="V327" s="242"/>
      <c r="W327" s="242"/>
      <c r="X327" s="242"/>
      <c r="Y327" s="242"/>
      <c r="Z327" s="242"/>
      <c r="AA327" s="242"/>
      <c r="AB327" s="242"/>
      <c r="AC327" s="242"/>
    </row>
    <row r="328" spans="1:29" ht="15.75" customHeight="1">
      <c r="A328" s="239"/>
      <c r="B328" s="240"/>
      <c r="C328" s="244"/>
      <c r="D328" s="239"/>
      <c r="E328" s="239"/>
      <c r="F328" s="239"/>
      <c r="G328" s="245"/>
      <c r="H328" s="242"/>
      <c r="I328" s="242"/>
      <c r="J328" s="242"/>
      <c r="K328" s="242"/>
      <c r="L328" s="242"/>
      <c r="M328" s="242"/>
      <c r="N328" s="242"/>
      <c r="O328" s="242"/>
      <c r="P328" s="242"/>
      <c r="Q328" s="242"/>
      <c r="R328" s="242"/>
      <c r="S328" s="242"/>
      <c r="T328" s="242"/>
      <c r="U328" s="242"/>
      <c r="V328" s="242"/>
      <c r="W328" s="242"/>
      <c r="X328" s="242"/>
      <c r="Y328" s="242"/>
      <c r="Z328" s="242"/>
      <c r="AA328" s="242"/>
      <c r="AB328" s="242"/>
      <c r="AC328" s="242"/>
    </row>
    <row r="329" spans="1:29" ht="15.75" customHeight="1">
      <c r="A329" s="239"/>
      <c r="B329" s="240"/>
      <c r="C329" s="244"/>
      <c r="D329" s="239"/>
      <c r="E329" s="239"/>
      <c r="F329" s="239"/>
      <c r="G329" s="245"/>
      <c r="H329" s="242"/>
      <c r="I329" s="242"/>
      <c r="J329" s="242"/>
      <c r="K329" s="242"/>
      <c r="L329" s="242"/>
      <c r="M329" s="242"/>
      <c r="N329" s="242"/>
      <c r="O329" s="242"/>
      <c r="P329" s="242"/>
      <c r="Q329" s="242"/>
      <c r="R329" s="242"/>
      <c r="S329" s="242"/>
      <c r="T329" s="242"/>
      <c r="U329" s="242"/>
      <c r="V329" s="242"/>
      <c r="W329" s="242"/>
      <c r="X329" s="242"/>
      <c r="Y329" s="242"/>
      <c r="Z329" s="242"/>
      <c r="AA329" s="242"/>
      <c r="AB329" s="242"/>
      <c r="AC329" s="242"/>
    </row>
    <row r="330" spans="1:29" ht="15.75" customHeight="1">
      <c r="A330" s="239"/>
      <c r="B330" s="240"/>
      <c r="C330" s="244"/>
      <c r="D330" s="239"/>
      <c r="E330" s="239"/>
      <c r="F330" s="239"/>
      <c r="G330" s="245"/>
      <c r="H330" s="242"/>
      <c r="I330" s="242"/>
      <c r="J330" s="242"/>
      <c r="K330" s="242"/>
      <c r="L330" s="242"/>
      <c r="M330" s="242"/>
      <c r="N330" s="242"/>
      <c r="O330" s="242"/>
      <c r="P330" s="242"/>
      <c r="Q330" s="242"/>
      <c r="R330" s="242"/>
      <c r="S330" s="242"/>
      <c r="T330" s="242"/>
      <c r="U330" s="242"/>
      <c r="V330" s="242"/>
      <c r="W330" s="242"/>
      <c r="X330" s="242"/>
      <c r="Y330" s="242"/>
      <c r="Z330" s="242"/>
      <c r="AA330" s="242"/>
      <c r="AB330" s="242"/>
      <c r="AC330" s="242"/>
    </row>
    <row r="331" spans="1:29" ht="15.75" customHeight="1">
      <c r="A331" s="239"/>
      <c r="B331" s="240"/>
      <c r="C331" s="244"/>
      <c r="D331" s="239"/>
      <c r="E331" s="239"/>
      <c r="F331" s="239"/>
      <c r="G331" s="245"/>
      <c r="H331" s="242"/>
      <c r="I331" s="242"/>
      <c r="J331" s="242"/>
      <c r="K331" s="242"/>
      <c r="L331" s="242"/>
      <c r="M331" s="242"/>
      <c r="N331" s="242"/>
      <c r="O331" s="242"/>
      <c r="P331" s="242"/>
      <c r="Q331" s="242"/>
      <c r="R331" s="242"/>
      <c r="S331" s="242"/>
      <c r="T331" s="242"/>
      <c r="U331" s="242"/>
      <c r="V331" s="242"/>
      <c r="W331" s="242"/>
      <c r="X331" s="242"/>
      <c r="Y331" s="242"/>
      <c r="Z331" s="242"/>
      <c r="AA331" s="242"/>
      <c r="AB331" s="242"/>
      <c r="AC331" s="242"/>
    </row>
    <row r="332" spans="1:29" ht="15.75" customHeight="1">
      <c r="A332" s="239"/>
      <c r="B332" s="240"/>
      <c r="C332" s="244"/>
      <c r="D332" s="239"/>
      <c r="E332" s="239"/>
      <c r="F332" s="239"/>
      <c r="G332" s="245"/>
      <c r="H332" s="242"/>
      <c r="I332" s="242"/>
      <c r="J332" s="242"/>
      <c r="K332" s="242"/>
      <c r="L332" s="242"/>
      <c r="M332" s="242"/>
      <c r="N332" s="242"/>
      <c r="O332" s="242"/>
      <c r="P332" s="242"/>
      <c r="Q332" s="242"/>
      <c r="R332" s="242"/>
      <c r="S332" s="242"/>
      <c r="T332" s="242"/>
      <c r="U332" s="242"/>
      <c r="V332" s="242"/>
      <c r="W332" s="242"/>
      <c r="X332" s="242"/>
      <c r="Y332" s="242"/>
      <c r="Z332" s="242"/>
      <c r="AA332" s="242"/>
      <c r="AB332" s="242"/>
      <c r="AC332" s="242"/>
    </row>
    <row r="333" spans="1:29" ht="15.75" customHeight="1">
      <c r="A333" s="239"/>
      <c r="B333" s="240"/>
      <c r="C333" s="244"/>
      <c r="D333" s="239"/>
      <c r="E333" s="239"/>
      <c r="F333" s="239"/>
      <c r="G333" s="245"/>
      <c r="H333" s="242"/>
      <c r="I333" s="242"/>
      <c r="J333" s="242"/>
      <c r="K333" s="242"/>
      <c r="L333" s="242"/>
      <c r="M333" s="242"/>
      <c r="N333" s="242"/>
      <c r="O333" s="242"/>
      <c r="P333" s="242"/>
      <c r="Q333" s="242"/>
      <c r="R333" s="242"/>
      <c r="S333" s="242"/>
      <c r="T333" s="242"/>
      <c r="U333" s="242"/>
      <c r="V333" s="242"/>
      <c r="W333" s="242"/>
      <c r="X333" s="242"/>
      <c r="Y333" s="242"/>
      <c r="Z333" s="242"/>
      <c r="AA333" s="242"/>
      <c r="AB333" s="242"/>
      <c r="AC333" s="242"/>
    </row>
    <row r="334" spans="1:29" ht="15.75" customHeight="1">
      <c r="A334" s="239"/>
      <c r="B334" s="240"/>
      <c r="C334" s="244"/>
      <c r="D334" s="239"/>
      <c r="E334" s="239"/>
      <c r="F334" s="239"/>
      <c r="G334" s="245"/>
      <c r="H334" s="242"/>
      <c r="I334" s="242"/>
      <c r="J334" s="242"/>
      <c r="K334" s="242"/>
      <c r="L334" s="242"/>
      <c r="M334" s="242"/>
      <c r="N334" s="242"/>
      <c r="O334" s="242"/>
      <c r="P334" s="242"/>
      <c r="Q334" s="242"/>
      <c r="R334" s="242"/>
      <c r="S334" s="242"/>
      <c r="T334" s="242"/>
      <c r="U334" s="242"/>
      <c r="V334" s="242"/>
      <c r="W334" s="242"/>
      <c r="X334" s="242"/>
      <c r="Y334" s="242"/>
      <c r="Z334" s="242"/>
      <c r="AA334" s="242"/>
      <c r="AB334" s="242"/>
      <c r="AC334" s="242"/>
    </row>
    <row r="335" spans="1:29" ht="15.75" customHeight="1">
      <c r="A335" s="239"/>
      <c r="B335" s="240"/>
      <c r="C335" s="244"/>
      <c r="D335" s="239"/>
      <c r="E335" s="239"/>
      <c r="F335" s="239"/>
      <c r="G335" s="245"/>
      <c r="H335" s="242"/>
      <c r="I335" s="242"/>
      <c r="J335" s="242"/>
      <c r="K335" s="242"/>
      <c r="L335" s="242"/>
      <c r="M335" s="242"/>
      <c r="N335" s="242"/>
      <c r="O335" s="242"/>
      <c r="P335" s="242"/>
      <c r="Q335" s="242"/>
      <c r="R335" s="242"/>
      <c r="S335" s="242"/>
      <c r="T335" s="242"/>
      <c r="U335" s="242"/>
      <c r="V335" s="242"/>
      <c r="W335" s="242"/>
      <c r="X335" s="242"/>
      <c r="Y335" s="242"/>
      <c r="Z335" s="242"/>
      <c r="AA335" s="242"/>
      <c r="AB335" s="242"/>
      <c r="AC335" s="242"/>
    </row>
    <row r="336" spans="1:29" ht="15.75" customHeight="1">
      <c r="A336" s="239"/>
      <c r="B336" s="240"/>
      <c r="C336" s="244"/>
      <c r="D336" s="239"/>
      <c r="E336" s="239"/>
      <c r="F336" s="239"/>
      <c r="G336" s="245"/>
      <c r="H336" s="242"/>
      <c r="I336" s="242"/>
      <c r="J336" s="242"/>
      <c r="K336" s="242"/>
      <c r="L336" s="242"/>
      <c r="M336" s="242"/>
      <c r="N336" s="242"/>
      <c r="O336" s="242"/>
      <c r="P336" s="242"/>
      <c r="Q336" s="242"/>
      <c r="R336" s="242"/>
      <c r="S336" s="242"/>
      <c r="T336" s="242"/>
      <c r="U336" s="242"/>
      <c r="V336" s="242"/>
      <c r="W336" s="242"/>
      <c r="X336" s="242"/>
      <c r="Y336" s="242"/>
      <c r="Z336" s="242"/>
      <c r="AA336" s="242"/>
      <c r="AB336" s="242"/>
      <c r="AC336" s="242"/>
    </row>
    <row r="337" spans="1:29" ht="15.75" customHeight="1">
      <c r="A337" s="239"/>
      <c r="B337" s="240"/>
      <c r="C337" s="244"/>
      <c r="D337" s="239"/>
      <c r="E337" s="239"/>
      <c r="F337" s="239"/>
      <c r="G337" s="245"/>
      <c r="H337" s="242"/>
      <c r="I337" s="242"/>
      <c r="J337" s="242"/>
      <c r="K337" s="242"/>
      <c r="L337" s="242"/>
      <c r="M337" s="242"/>
      <c r="N337" s="242"/>
      <c r="O337" s="242"/>
      <c r="P337" s="242"/>
      <c r="Q337" s="242"/>
      <c r="R337" s="242"/>
      <c r="S337" s="242"/>
      <c r="T337" s="242"/>
      <c r="U337" s="242"/>
      <c r="V337" s="242"/>
      <c r="W337" s="242"/>
      <c r="X337" s="242"/>
      <c r="Y337" s="242"/>
      <c r="Z337" s="242"/>
      <c r="AA337" s="242"/>
      <c r="AB337" s="242"/>
      <c r="AC337" s="242"/>
    </row>
    <row r="338" spans="1:29" ht="15.75" customHeight="1">
      <c r="A338" s="239"/>
      <c r="B338" s="240"/>
      <c r="C338" s="244"/>
      <c r="D338" s="239"/>
      <c r="E338" s="239"/>
      <c r="F338" s="239"/>
      <c r="G338" s="245"/>
      <c r="H338" s="242"/>
      <c r="I338" s="242"/>
      <c r="J338" s="242"/>
      <c r="K338" s="242"/>
      <c r="L338" s="242"/>
      <c r="M338" s="242"/>
      <c r="N338" s="242"/>
      <c r="O338" s="242"/>
      <c r="P338" s="242"/>
      <c r="Q338" s="242"/>
      <c r="R338" s="242"/>
      <c r="S338" s="242"/>
      <c r="T338" s="242"/>
      <c r="U338" s="242"/>
      <c r="V338" s="242"/>
      <c r="W338" s="242"/>
      <c r="X338" s="242"/>
      <c r="Y338" s="242"/>
      <c r="Z338" s="242"/>
      <c r="AA338" s="242"/>
      <c r="AB338" s="242"/>
      <c r="AC338" s="242"/>
    </row>
    <row r="339" spans="1:29" ht="15.75" customHeight="1">
      <c r="A339" s="239"/>
      <c r="B339" s="240"/>
      <c r="C339" s="244"/>
      <c r="D339" s="239"/>
      <c r="E339" s="239"/>
      <c r="F339" s="239"/>
      <c r="G339" s="245"/>
      <c r="H339" s="242"/>
      <c r="I339" s="242"/>
      <c r="J339" s="242"/>
      <c r="K339" s="242"/>
      <c r="L339" s="242"/>
      <c r="M339" s="242"/>
      <c r="N339" s="242"/>
      <c r="O339" s="242"/>
      <c r="P339" s="242"/>
      <c r="Q339" s="242"/>
      <c r="R339" s="242"/>
      <c r="S339" s="242"/>
      <c r="T339" s="242"/>
      <c r="U339" s="242"/>
      <c r="V339" s="242"/>
      <c r="W339" s="242"/>
      <c r="X339" s="242"/>
      <c r="Y339" s="242"/>
      <c r="Z339" s="242"/>
      <c r="AA339" s="242"/>
      <c r="AB339" s="242"/>
      <c r="AC339" s="242"/>
    </row>
    <row r="340" spans="1:29" ht="15.75" customHeight="1">
      <c r="A340" s="239"/>
      <c r="B340" s="240"/>
      <c r="C340" s="244"/>
      <c r="D340" s="239"/>
      <c r="E340" s="239"/>
      <c r="F340" s="239"/>
      <c r="G340" s="245"/>
      <c r="H340" s="242"/>
      <c r="I340" s="242"/>
      <c r="J340" s="242"/>
      <c r="K340" s="242"/>
      <c r="L340" s="242"/>
      <c r="M340" s="242"/>
      <c r="N340" s="242"/>
      <c r="O340" s="242"/>
      <c r="P340" s="242"/>
      <c r="Q340" s="242"/>
      <c r="R340" s="242"/>
      <c r="S340" s="242"/>
      <c r="T340" s="242"/>
      <c r="U340" s="242"/>
      <c r="V340" s="242"/>
      <c r="W340" s="242"/>
      <c r="X340" s="242"/>
      <c r="Y340" s="242"/>
      <c r="Z340" s="242"/>
      <c r="AA340" s="242"/>
      <c r="AB340" s="242"/>
      <c r="AC340" s="242"/>
    </row>
    <row r="341" spans="1:29" ht="15.75" customHeight="1">
      <c r="A341" s="239"/>
      <c r="B341" s="240"/>
      <c r="C341" s="244"/>
      <c r="D341" s="239"/>
      <c r="E341" s="239"/>
      <c r="F341" s="239"/>
      <c r="G341" s="245"/>
      <c r="H341" s="242"/>
      <c r="I341" s="242"/>
      <c r="J341" s="242"/>
      <c r="K341" s="242"/>
      <c r="L341" s="242"/>
      <c r="M341" s="242"/>
      <c r="N341" s="242"/>
      <c r="O341" s="242"/>
      <c r="P341" s="242"/>
      <c r="Q341" s="242"/>
      <c r="R341" s="242"/>
      <c r="S341" s="242"/>
      <c r="T341" s="242"/>
      <c r="U341" s="242"/>
      <c r="V341" s="242"/>
      <c r="W341" s="242"/>
      <c r="X341" s="242"/>
      <c r="Y341" s="242"/>
      <c r="Z341" s="242"/>
      <c r="AA341" s="242"/>
      <c r="AB341" s="242"/>
      <c r="AC341" s="242"/>
    </row>
    <row r="342" spans="1:29" ht="15.75" customHeight="1">
      <c r="A342" s="239"/>
      <c r="B342" s="240"/>
      <c r="C342" s="244"/>
      <c r="D342" s="239"/>
      <c r="E342" s="239"/>
      <c r="F342" s="239"/>
      <c r="G342" s="245"/>
      <c r="H342" s="242"/>
      <c r="I342" s="242"/>
      <c r="J342" s="242"/>
      <c r="K342" s="242"/>
      <c r="L342" s="242"/>
      <c r="M342" s="242"/>
      <c r="N342" s="242"/>
      <c r="O342" s="242"/>
      <c r="P342" s="242"/>
      <c r="Q342" s="242"/>
      <c r="R342" s="242"/>
      <c r="S342" s="242"/>
      <c r="T342" s="242"/>
      <c r="U342" s="242"/>
      <c r="V342" s="242"/>
      <c r="W342" s="242"/>
      <c r="X342" s="242"/>
      <c r="Y342" s="242"/>
      <c r="Z342" s="242"/>
      <c r="AA342" s="242"/>
      <c r="AB342" s="242"/>
      <c r="AC342" s="242"/>
    </row>
    <row r="343" spans="1:29" ht="15.75" customHeight="1">
      <c r="A343" s="239"/>
      <c r="B343" s="240"/>
      <c r="C343" s="244"/>
      <c r="D343" s="239"/>
      <c r="E343" s="239"/>
      <c r="F343" s="239"/>
      <c r="G343" s="245"/>
      <c r="H343" s="242"/>
      <c r="I343" s="242"/>
      <c r="J343" s="242"/>
      <c r="K343" s="242"/>
      <c r="L343" s="242"/>
      <c r="M343" s="242"/>
      <c r="N343" s="242"/>
      <c r="O343" s="242"/>
      <c r="P343" s="242"/>
      <c r="Q343" s="242"/>
      <c r="R343" s="242"/>
      <c r="S343" s="242"/>
      <c r="T343" s="242"/>
      <c r="U343" s="242"/>
      <c r="V343" s="242"/>
      <c r="W343" s="242"/>
      <c r="X343" s="242"/>
      <c r="Y343" s="242"/>
      <c r="Z343" s="242"/>
      <c r="AA343" s="242"/>
      <c r="AB343" s="242"/>
      <c r="AC343" s="242"/>
    </row>
    <row r="344" spans="1:29" ht="15.75" customHeight="1">
      <c r="A344" s="239"/>
      <c r="B344" s="240"/>
      <c r="C344" s="244"/>
      <c r="D344" s="239"/>
      <c r="E344" s="239"/>
      <c r="F344" s="239"/>
      <c r="G344" s="245"/>
      <c r="H344" s="242"/>
      <c r="I344" s="242"/>
      <c r="J344" s="242"/>
      <c r="K344" s="242"/>
      <c r="L344" s="242"/>
      <c r="M344" s="242"/>
      <c r="N344" s="242"/>
      <c r="O344" s="242"/>
      <c r="P344" s="242"/>
      <c r="Q344" s="242"/>
      <c r="R344" s="242"/>
      <c r="S344" s="242"/>
      <c r="T344" s="242"/>
      <c r="U344" s="242"/>
      <c r="V344" s="242"/>
      <c r="W344" s="242"/>
      <c r="X344" s="242"/>
      <c r="Y344" s="242"/>
      <c r="Z344" s="242"/>
      <c r="AA344" s="242"/>
      <c r="AB344" s="242"/>
      <c r="AC344" s="242"/>
    </row>
    <row r="345" spans="1:29" ht="15.75" customHeight="1">
      <c r="A345" s="239"/>
      <c r="B345" s="240"/>
      <c r="C345" s="244"/>
      <c r="D345" s="239"/>
      <c r="E345" s="239"/>
      <c r="F345" s="239"/>
      <c r="G345" s="245"/>
      <c r="H345" s="242"/>
      <c r="I345" s="242"/>
      <c r="J345" s="242"/>
      <c r="K345" s="242"/>
      <c r="L345" s="242"/>
      <c r="M345" s="242"/>
      <c r="N345" s="242"/>
      <c r="O345" s="242"/>
      <c r="P345" s="242"/>
      <c r="Q345" s="242"/>
      <c r="R345" s="242"/>
      <c r="S345" s="242"/>
      <c r="T345" s="242"/>
      <c r="U345" s="242"/>
      <c r="V345" s="242"/>
      <c r="W345" s="242"/>
      <c r="X345" s="242"/>
      <c r="Y345" s="242"/>
      <c r="Z345" s="242"/>
      <c r="AA345" s="242"/>
      <c r="AB345" s="242"/>
      <c r="AC345" s="242"/>
    </row>
    <row r="346" spans="1:29" ht="15.75" customHeight="1">
      <c r="A346" s="239"/>
      <c r="B346" s="240"/>
      <c r="C346" s="244"/>
      <c r="D346" s="239"/>
      <c r="E346" s="239"/>
      <c r="F346" s="239"/>
      <c r="G346" s="245"/>
      <c r="H346" s="242"/>
      <c r="I346" s="242"/>
      <c r="J346" s="242"/>
      <c r="K346" s="242"/>
      <c r="L346" s="242"/>
      <c r="M346" s="242"/>
      <c r="N346" s="242"/>
      <c r="O346" s="242"/>
      <c r="P346" s="242"/>
      <c r="Q346" s="242"/>
      <c r="R346" s="242"/>
      <c r="S346" s="242"/>
      <c r="T346" s="242"/>
      <c r="U346" s="242"/>
      <c r="V346" s="242"/>
      <c r="W346" s="242"/>
      <c r="X346" s="242"/>
      <c r="Y346" s="242"/>
      <c r="Z346" s="242"/>
      <c r="AA346" s="242"/>
      <c r="AB346" s="242"/>
      <c r="AC346" s="242"/>
    </row>
    <row r="347" spans="1:29" ht="15.75" customHeight="1">
      <c r="A347" s="239"/>
      <c r="B347" s="240"/>
      <c r="C347" s="244"/>
      <c r="D347" s="239"/>
      <c r="E347" s="239"/>
      <c r="F347" s="239"/>
      <c r="G347" s="245"/>
      <c r="H347" s="242"/>
      <c r="I347" s="242"/>
      <c r="J347" s="242"/>
      <c r="K347" s="242"/>
      <c r="L347" s="242"/>
      <c r="M347" s="242"/>
      <c r="N347" s="242"/>
      <c r="O347" s="242"/>
      <c r="P347" s="242"/>
      <c r="Q347" s="242"/>
      <c r="R347" s="242"/>
      <c r="S347" s="242"/>
      <c r="T347" s="242"/>
      <c r="U347" s="242"/>
      <c r="V347" s="242"/>
      <c r="W347" s="242"/>
      <c r="X347" s="242"/>
      <c r="Y347" s="242"/>
      <c r="Z347" s="242"/>
      <c r="AA347" s="242"/>
      <c r="AB347" s="242"/>
      <c r="AC347" s="242"/>
    </row>
    <row r="348" spans="1:29" ht="15.75" customHeight="1">
      <c r="A348" s="239"/>
      <c r="B348" s="240"/>
      <c r="C348" s="244"/>
      <c r="D348" s="239"/>
      <c r="E348" s="239"/>
      <c r="F348" s="239"/>
      <c r="G348" s="245"/>
      <c r="H348" s="242"/>
      <c r="I348" s="242"/>
      <c r="J348" s="242"/>
      <c r="K348" s="242"/>
      <c r="L348" s="242"/>
      <c r="M348" s="242"/>
      <c r="N348" s="242"/>
      <c r="O348" s="242"/>
      <c r="P348" s="242"/>
      <c r="Q348" s="242"/>
      <c r="R348" s="242"/>
      <c r="S348" s="242"/>
      <c r="T348" s="242"/>
      <c r="U348" s="242"/>
      <c r="V348" s="242"/>
      <c r="W348" s="242"/>
      <c r="X348" s="242"/>
      <c r="Y348" s="242"/>
      <c r="Z348" s="242"/>
      <c r="AA348" s="242"/>
      <c r="AB348" s="242"/>
      <c r="AC348" s="242"/>
    </row>
    <row r="349" spans="1:29" ht="15.75" customHeight="1">
      <c r="A349" s="239"/>
      <c r="B349" s="240"/>
      <c r="C349" s="244"/>
      <c r="D349" s="239"/>
      <c r="E349" s="239"/>
      <c r="F349" s="239"/>
      <c r="G349" s="245"/>
      <c r="H349" s="242"/>
      <c r="I349" s="242"/>
      <c r="J349" s="242"/>
      <c r="K349" s="242"/>
      <c r="L349" s="242"/>
      <c r="M349" s="242"/>
      <c r="N349" s="242"/>
      <c r="O349" s="242"/>
      <c r="P349" s="242"/>
      <c r="Q349" s="242"/>
      <c r="R349" s="242"/>
      <c r="S349" s="242"/>
      <c r="T349" s="242"/>
      <c r="U349" s="242"/>
      <c r="V349" s="242"/>
      <c r="W349" s="242"/>
      <c r="X349" s="242"/>
      <c r="Y349" s="242"/>
      <c r="Z349" s="242"/>
      <c r="AA349" s="242"/>
      <c r="AB349" s="242"/>
      <c r="AC349" s="242"/>
    </row>
    <row r="350" spans="1:29" ht="15.75" customHeight="1">
      <c r="A350" s="239"/>
      <c r="B350" s="240"/>
      <c r="C350" s="244"/>
      <c r="D350" s="239"/>
      <c r="E350" s="239"/>
      <c r="F350" s="239"/>
      <c r="G350" s="245"/>
      <c r="H350" s="242"/>
      <c r="I350" s="242"/>
      <c r="J350" s="242"/>
      <c r="K350" s="242"/>
      <c r="L350" s="242"/>
      <c r="M350" s="242"/>
      <c r="N350" s="242"/>
      <c r="O350" s="242"/>
      <c r="P350" s="242"/>
      <c r="Q350" s="242"/>
      <c r="R350" s="242"/>
      <c r="S350" s="242"/>
      <c r="T350" s="242"/>
      <c r="U350" s="242"/>
      <c r="V350" s="242"/>
      <c r="W350" s="242"/>
      <c r="X350" s="242"/>
      <c r="Y350" s="242"/>
      <c r="Z350" s="242"/>
      <c r="AA350" s="242"/>
      <c r="AB350" s="242"/>
      <c r="AC350" s="242"/>
    </row>
    <row r="351" spans="1:29" ht="15.75" customHeight="1">
      <c r="A351" s="239"/>
      <c r="B351" s="240"/>
      <c r="C351" s="244"/>
      <c r="D351" s="239"/>
      <c r="E351" s="239"/>
      <c r="F351" s="239"/>
      <c r="G351" s="245"/>
      <c r="H351" s="242"/>
      <c r="I351" s="242"/>
      <c r="J351" s="242"/>
      <c r="K351" s="242"/>
      <c r="L351" s="242"/>
      <c r="M351" s="242"/>
      <c r="N351" s="242"/>
      <c r="O351" s="242"/>
      <c r="P351" s="242"/>
      <c r="Q351" s="242"/>
      <c r="R351" s="242"/>
      <c r="S351" s="242"/>
      <c r="T351" s="242"/>
      <c r="U351" s="242"/>
      <c r="V351" s="242"/>
      <c r="W351" s="242"/>
      <c r="X351" s="242"/>
      <c r="Y351" s="242"/>
      <c r="Z351" s="242"/>
      <c r="AA351" s="242"/>
      <c r="AB351" s="242"/>
      <c r="AC351" s="242"/>
    </row>
    <row r="352" spans="1:29" ht="15.75" customHeight="1">
      <c r="A352" s="239"/>
      <c r="B352" s="240"/>
      <c r="C352" s="244"/>
      <c r="D352" s="239"/>
      <c r="E352" s="239"/>
      <c r="F352" s="239"/>
      <c r="G352" s="245"/>
      <c r="H352" s="242"/>
      <c r="I352" s="242"/>
      <c r="J352" s="242"/>
      <c r="K352" s="242"/>
      <c r="L352" s="242"/>
      <c r="M352" s="242"/>
      <c r="N352" s="242"/>
      <c r="O352" s="242"/>
      <c r="P352" s="242"/>
      <c r="Q352" s="242"/>
      <c r="R352" s="242"/>
      <c r="S352" s="242"/>
      <c r="T352" s="242"/>
      <c r="U352" s="242"/>
      <c r="V352" s="242"/>
      <c r="W352" s="242"/>
      <c r="X352" s="242"/>
      <c r="Y352" s="242"/>
      <c r="Z352" s="242"/>
      <c r="AA352" s="242"/>
      <c r="AB352" s="242"/>
      <c r="AC352" s="242"/>
    </row>
    <row r="353" spans="1:29" ht="15.75" customHeight="1">
      <c r="A353" s="239"/>
      <c r="B353" s="240"/>
      <c r="C353" s="244"/>
      <c r="D353" s="239"/>
      <c r="E353" s="239"/>
      <c r="F353" s="239"/>
      <c r="G353" s="245"/>
      <c r="H353" s="242"/>
      <c r="I353" s="242"/>
      <c r="J353" s="242"/>
      <c r="K353" s="242"/>
      <c r="L353" s="242"/>
      <c r="M353" s="242"/>
      <c r="N353" s="242"/>
      <c r="O353" s="242"/>
      <c r="P353" s="242"/>
      <c r="Q353" s="242"/>
      <c r="R353" s="242"/>
      <c r="S353" s="242"/>
      <c r="T353" s="242"/>
      <c r="U353" s="242"/>
      <c r="V353" s="242"/>
      <c r="W353" s="242"/>
      <c r="X353" s="242"/>
      <c r="Y353" s="242"/>
      <c r="Z353" s="242"/>
      <c r="AA353" s="242"/>
      <c r="AB353" s="242"/>
      <c r="AC353" s="242"/>
    </row>
    <row r="354" spans="1:29" ht="15.75" customHeight="1">
      <c r="A354" s="239"/>
      <c r="B354" s="240"/>
      <c r="C354" s="244"/>
      <c r="D354" s="239"/>
      <c r="E354" s="239"/>
      <c r="F354" s="239"/>
      <c r="G354" s="245"/>
      <c r="H354" s="242"/>
      <c r="I354" s="242"/>
      <c r="J354" s="242"/>
      <c r="K354" s="242"/>
      <c r="L354" s="242"/>
      <c r="M354" s="242"/>
      <c r="N354" s="242"/>
      <c r="O354" s="242"/>
      <c r="P354" s="242"/>
      <c r="Q354" s="242"/>
      <c r="R354" s="242"/>
      <c r="S354" s="242"/>
      <c r="T354" s="242"/>
      <c r="U354" s="242"/>
      <c r="V354" s="242"/>
      <c r="W354" s="242"/>
      <c r="X354" s="242"/>
      <c r="Y354" s="242"/>
      <c r="Z354" s="242"/>
      <c r="AA354" s="242"/>
      <c r="AB354" s="242"/>
      <c r="AC354" s="242"/>
    </row>
    <row r="355" spans="1:29" ht="15.75" customHeight="1">
      <c r="A355" s="239"/>
      <c r="B355" s="240"/>
      <c r="C355" s="244"/>
      <c r="D355" s="239"/>
      <c r="E355" s="239"/>
      <c r="F355" s="239"/>
      <c r="G355" s="245"/>
      <c r="H355" s="242"/>
      <c r="I355" s="242"/>
      <c r="J355" s="242"/>
      <c r="K355" s="242"/>
      <c r="L355" s="242"/>
      <c r="M355" s="242"/>
      <c r="N355" s="242"/>
      <c r="O355" s="242"/>
      <c r="P355" s="242"/>
      <c r="Q355" s="242"/>
      <c r="R355" s="242"/>
      <c r="S355" s="242"/>
      <c r="T355" s="242"/>
      <c r="U355" s="242"/>
      <c r="V355" s="242"/>
      <c r="W355" s="242"/>
      <c r="X355" s="242"/>
      <c r="Y355" s="242"/>
      <c r="Z355" s="242"/>
      <c r="AA355" s="242"/>
      <c r="AB355" s="242"/>
      <c r="AC355" s="242"/>
    </row>
    <row r="356" spans="1:29" ht="15.75" customHeight="1">
      <c r="A356" s="239"/>
      <c r="B356" s="240"/>
      <c r="C356" s="244"/>
      <c r="D356" s="239"/>
      <c r="E356" s="239"/>
      <c r="F356" s="239"/>
      <c r="G356" s="245"/>
      <c r="H356" s="242"/>
      <c r="I356" s="242"/>
      <c r="J356" s="242"/>
      <c r="K356" s="242"/>
      <c r="L356" s="242"/>
      <c r="M356" s="242"/>
      <c r="N356" s="242"/>
      <c r="O356" s="242"/>
      <c r="P356" s="242"/>
      <c r="Q356" s="242"/>
      <c r="R356" s="242"/>
      <c r="S356" s="242"/>
      <c r="T356" s="242"/>
      <c r="U356" s="242"/>
      <c r="V356" s="242"/>
      <c r="W356" s="242"/>
      <c r="X356" s="242"/>
      <c r="Y356" s="242"/>
      <c r="Z356" s="242"/>
      <c r="AA356" s="242"/>
      <c r="AB356" s="242"/>
      <c r="AC356" s="242"/>
    </row>
    <row r="357" spans="1:29" ht="15.75" customHeight="1">
      <c r="A357" s="239"/>
      <c r="B357" s="240"/>
      <c r="C357" s="244"/>
      <c r="D357" s="239"/>
      <c r="E357" s="239"/>
      <c r="F357" s="239"/>
      <c r="G357" s="245"/>
      <c r="H357" s="242"/>
      <c r="I357" s="242"/>
      <c r="J357" s="242"/>
      <c r="K357" s="242"/>
      <c r="L357" s="242"/>
      <c r="M357" s="242"/>
      <c r="N357" s="242"/>
      <c r="O357" s="242"/>
      <c r="P357" s="242"/>
      <c r="Q357" s="242"/>
      <c r="R357" s="242"/>
      <c r="S357" s="242"/>
      <c r="T357" s="242"/>
      <c r="U357" s="242"/>
      <c r="V357" s="242"/>
      <c r="W357" s="242"/>
      <c r="X357" s="242"/>
      <c r="Y357" s="242"/>
      <c r="Z357" s="242"/>
      <c r="AA357" s="242"/>
      <c r="AB357" s="242"/>
      <c r="AC357" s="242"/>
    </row>
    <row r="358" spans="1:29" ht="15.75" customHeight="1">
      <c r="A358" s="239"/>
      <c r="B358" s="240"/>
      <c r="C358" s="244"/>
      <c r="D358" s="239"/>
      <c r="E358" s="239"/>
      <c r="F358" s="239"/>
      <c r="G358" s="245"/>
      <c r="H358" s="242"/>
      <c r="I358" s="242"/>
      <c r="J358" s="242"/>
      <c r="K358" s="242"/>
      <c r="L358" s="242"/>
      <c r="M358" s="242"/>
      <c r="N358" s="242"/>
      <c r="O358" s="242"/>
      <c r="P358" s="242"/>
      <c r="Q358" s="242"/>
      <c r="R358" s="242"/>
      <c r="S358" s="242"/>
      <c r="T358" s="242"/>
      <c r="U358" s="242"/>
      <c r="V358" s="242"/>
      <c r="W358" s="242"/>
      <c r="X358" s="242"/>
      <c r="Y358" s="242"/>
      <c r="Z358" s="242"/>
      <c r="AA358" s="242"/>
      <c r="AB358" s="242"/>
      <c r="AC358" s="242"/>
    </row>
    <row r="359" spans="1:29" ht="15.75" customHeight="1">
      <c r="A359" s="239"/>
      <c r="B359" s="240"/>
      <c r="C359" s="244"/>
      <c r="D359" s="239"/>
      <c r="E359" s="239"/>
      <c r="F359" s="239"/>
      <c r="G359" s="245"/>
      <c r="H359" s="242"/>
      <c r="I359" s="242"/>
      <c r="J359" s="242"/>
      <c r="K359" s="242"/>
      <c r="L359" s="242"/>
      <c r="M359" s="242"/>
      <c r="N359" s="242"/>
      <c r="O359" s="242"/>
      <c r="P359" s="242"/>
      <c r="Q359" s="242"/>
      <c r="R359" s="242"/>
      <c r="S359" s="242"/>
      <c r="T359" s="242"/>
      <c r="U359" s="242"/>
      <c r="V359" s="242"/>
      <c r="W359" s="242"/>
      <c r="X359" s="242"/>
      <c r="Y359" s="242"/>
      <c r="Z359" s="242"/>
      <c r="AA359" s="242"/>
      <c r="AB359" s="242"/>
      <c r="AC359" s="242"/>
    </row>
    <row r="360" spans="1:29" ht="15.75" customHeight="1">
      <c r="A360" s="239"/>
      <c r="B360" s="240"/>
      <c r="C360" s="244"/>
      <c r="D360" s="239"/>
      <c r="E360" s="239"/>
      <c r="F360" s="239"/>
      <c r="G360" s="245"/>
      <c r="H360" s="242"/>
      <c r="I360" s="242"/>
      <c r="J360" s="242"/>
      <c r="K360" s="242"/>
      <c r="L360" s="242"/>
      <c r="M360" s="242"/>
      <c r="N360" s="242"/>
      <c r="O360" s="242"/>
      <c r="P360" s="242"/>
      <c r="Q360" s="242"/>
      <c r="R360" s="242"/>
      <c r="S360" s="242"/>
      <c r="T360" s="242"/>
      <c r="U360" s="242"/>
      <c r="V360" s="242"/>
      <c r="W360" s="242"/>
      <c r="X360" s="242"/>
      <c r="Y360" s="242"/>
      <c r="Z360" s="242"/>
      <c r="AA360" s="242"/>
      <c r="AB360" s="242"/>
      <c r="AC360" s="242"/>
    </row>
    <row r="361" spans="1:29" ht="15.75" customHeight="1">
      <c r="A361" s="239"/>
      <c r="B361" s="240"/>
      <c r="C361" s="244"/>
      <c r="D361" s="239"/>
      <c r="E361" s="239"/>
      <c r="F361" s="239"/>
      <c r="G361" s="245"/>
      <c r="H361" s="242"/>
      <c r="I361" s="242"/>
      <c r="J361" s="242"/>
      <c r="K361" s="242"/>
      <c r="L361" s="242"/>
      <c r="M361" s="242"/>
      <c r="N361" s="242"/>
      <c r="O361" s="242"/>
      <c r="P361" s="242"/>
      <c r="Q361" s="242"/>
      <c r="R361" s="242"/>
      <c r="S361" s="242"/>
      <c r="T361" s="242"/>
      <c r="U361" s="242"/>
      <c r="V361" s="242"/>
      <c r="W361" s="242"/>
      <c r="X361" s="242"/>
      <c r="Y361" s="242"/>
      <c r="Z361" s="242"/>
      <c r="AA361" s="242"/>
      <c r="AB361" s="242"/>
      <c r="AC361" s="242"/>
    </row>
    <row r="362" spans="1:29" ht="15.75" customHeight="1">
      <c r="A362" s="239"/>
      <c r="B362" s="240"/>
      <c r="C362" s="244"/>
      <c r="D362" s="239"/>
      <c r="E362" s="239"/>
      <c r="F362" s="239"/>
      <c r="G362" s="245"/>
      <c r="H362" s="242"/>
      <c r="I362" s="242"/>
      <c r="J362" s="242"/>
      <c r="K362" s="242"/>
      <c r="L362" s="242"/>
      <c r="M362" s="242"/>
      <c r="N362" s="242"/>
      <c r="O362" s="242"/>
      <c r="P362" s="242"/>
      <c r="Q362" s="242"/>
      <c r="R362" s="242"/>
      <c r="S362" s="242"/>
      <c r="T362" s="242"/>
      <c r="U362" s="242"/>
      <c r="V362" s="242"/>
      <c r="W362" s="242"/>
      <c r="X362" s="242"/>
      <c r="Y362" s="242"/>
      <c r="Z362" s="242"/>
      <c r="AA362" s="242"/>
      <c r="AB362" s="242"/>
      <c r="AC362" s="242"/>
    </row>
    <row r="363" spans="1:29" ht="15.75" customHeight="1">
      <c r="A363" s="239"/>
      <c r="B363" s="240"/>
      <c r="C363" s="244"/>
      <c r="D363" s="239"/>
      <c r="E363" s="239"/>
      <c r="F363" s="239"/>
      <c r="G363" s="245"/>
      <c r="H363" s="242"/>
      <c r="I363" s="242"/>
      <c r="J363" s="242"/>
      <c r="K363" s="242"/>
      <c r="L363" s="242"/>
      <c r="M363" s="242"/>
      <c r="N363" s="242"/>
      <c r="O363" s="242"/>
      <c r="P363" s="242"/>
      <c r="Q363" s="242"/>
      <c r="R363" s="242"/>
      <c r="S363" s="242"/>
      <c r="T363" s="242"/>
      <c r="U363" s="242"/>
      <c r="V363" s="242"/>
      <c r="W363" s="242"/>
      <c r="X363" s="242"/>
      <c r="Y363" s="242"/>
      <c r="Z363" s="242"/>
      <c r="AA363" s="242"/>
      <c r="AB363" s="242"/>
      <c r="AC363" s="242"/>
    </row>
    <row r="364" spans="1:29" ht="15.75" customHeight="1">
      <c r="A364" s="239"/>
      <c r="B364" s="240"/>
      <c r="C364" s="244"/>
      <c r="D364" s="239"/>
      <c r="E364" s="239"/>
      <c r="F364" s="239"/>
      <c r="G364" s="245"/>
      <c r="H364" s="242"/>
      <c r="I364" s="242"/>
      <c r="J364" s="242"/>
      <c r="K364" s="242"/>
      <c r="L364" s="242"/>
      <c r="M364" s="242"/>
      <c r="N364" s="242"/>
      <c r="O364" s="242"/>
      <c r="P364" s="242"/>
      <c r="Q364" s="242"/>
      <c r="R364" s="242"/>
      <c r="S364" s="242"/>
      <c r="T364" s="242"/>
      <c r="U364" s="242"/>
      <c r="V364" s="242"/>
      <c r="W364" s="242"/>
      <c r="X364" s="242"/>
      <c r="Y364" s="242"/>
      <c r="Z364" s="242"/>
      <c r="AA364" s="242"/>
      <c r="AB364" s="242"/>
      <c r="AC364" s="242"/>
    </row>
    <row r="365" spans="1:29" ht="15.75" customHeight="1">
      <c r="A365" s="239"/>
      <c r="B365" s="240"/>
      <c r="C365" s="244"/>
      <c r="D365" s="239"/>
      <c r="E365" s="239"/>
      <c r="F365" s="239"/>
      <c r="G365" s="245"/>
      <c r="H365" s="242"/>
      <c r="I365" s="242"/>
      <c r="J365" s="242"/>
      <c r="K365" s="242"/>
      <c r="L365" s="242"/>
      <c r="M365" s="242"/>
      <c r="N365" s="242"/>
      <c r="O365" s="242"/>
      <c r="P365" s="242"/>
      <c r="Q365" s="242"/>
      <c r="R365" s="242"/>
      <c r="S365" s="242"/>
      <c r="T365" s="242"/>
      <c r="U365" s="242"/>
      <c r="V365" s="242"/>
      <c r="W365" s="242"/>
      <c r="X365" s="242"/>
      <c r="Y365" s="242"/>
      <c r="Z365" s="242"/>
      <c r="AA365" s="242"/>
      <c r="AB365" s="242"/>
      <c r="AC365" s="242"/>
    </row>
    <row r="366" spans="1:29" ht="15.75" customHeight="1">
      <c r="A366" s="239"/>
      <c r="B366" s="240"/>
      <c r="C366" s="244"/>
      <c r="D366" s="239"/>
      <c r="E366" s="239"/>
      <c r="F366" s="239"/>
      <c r="G366" s="245"/>
      <c r="H366" s="242"/>
      <c r="I366" s="242"/>
      <c r="J366" s="242"/>
      <c r="K366" s="242"/>
      <c r="L366" s="242"/>
      <c r="M366" s="242"/>
      <c r="N366" s="242"/>
      <c r="O366" s="242"/>
      <c r="P366" s="242"/>
      <c r="Q366" s="242"/>
      <c r="R366" s="242"/>
      <c r="S366" s="242"/>
      <c r="T366" s="242"/>
      <c r="U366" s="242"/>
      <c r="V366" s="242"/>
      <c r="W366" s="242"/>
      <c r="X366" s="242"/>
      <c r="Y366" s="242"/>
      <c r="Z366" s="242"/>
      <c r="AA366" s="242"/>
      <c r="AB366" s="242"/>
      <c r="AC366" s="242"/>
    </row>
    <row r="367" spans="1:29" ht="15.75" customHeight="1">
      <c r="A367" s="239"/>
      <c r="B367" s="240"/>
      <c r="C367" s="244"/>
      <c r="D367" s="239"/>
      <c r="E367" s="239"/>
      <c r="F367" s="239"/>
      <c r="G367" s="245"/>
      <c r="H367" s="242"/>
      <c r="I367" s="242"/>
      <c r="J367" s="242"/>
      <c r="K367" s="242"/>
      <c r="L367" s="242"/>
      <c r="M367" s="242"/>
      <c r="N367" s="242"/>
      <c r="O367" s="242"/>
      <c r="P367" s="242"/>
      <c r="Q367" s="242"/>
      <c r="R367" s="242"/>
      <c r="S367" s="242"/>
      <c r="T367" s="242"/>
      <c r="U367" s="242"/>
      <c r="V367" s="242"/>
      <c r="W367" s="242"/>
      <c r="X367" s="242"/>
      <c r="Y367" s="242"/>
      <c r="Z367" s="242"/>
      <c r="AA367" s="242"/>
      <c r="AB367" s="242"/>
      <c r="AC367" s="242"/>
    </row>
    <row r="368" spans="1:29" ht="15.75" customHeight="1">
      <c r="A368" s="239"/>
      <c r="B368" s="240"/>
      <c r="C368" s="244"/>
      <c r="D368" s="239"/>
      <c r="E368" s="239"/>
      <c r="F368" s="239"/>
      <c r="G368" s="245"/>
      <c r="H368" s="242"/>
      <c r="I368" s="242"/>
      <c r="J368" s="242"/>
      <c r="K368" s="242"/>
      <c r="L368" s="242"/>
      <c r="M368" s="242"/>
      <c r="N368" s="242"/>
      <c r="O368" s="242"/>
      <c r="P368" s="242"/>
      <c r="Q368" s="242"/>
      <c r="R368" s="242"/>
      <c r="S368" s="242"/>
      <c r="T368" s="242"/>
      <c r="U368" s="242"/>
      <c r="V368" s="242"/>
      <c r="W368" s="242"/>
      <c r="X368" s="242"/>
      <c r="Y368" s="242"/>
      <c r="Z368" s="242"/>
      <c r="AA368" s="242"/>
      <c r="AB368" s="242"/>
      <c r="AC368" s="242"/>
    </row>
    <row r="369" spans="1:29" ht="15.75" customHeight="1">
      <c r="A369" s="239"/>
      <c r="B369" s="240"/>
      <c r="C369" s="244"/>
      <c r="D369" s="239"/>
      <c r="E369" s="239"/>
      <c r="F369" s="239"/>
      <c r="G369" s="245"/>
      <c r="H369" s="242"/>
      <c r="I369" s="242"/>
      <c r="J369" s="242"/>
      <c r="K369" s="242"/>
      <c r="L369" s="242"/>
      <c r="M369" s="242"/>
      <c r="N369" s="242"/>
      <c r="O369" s="242"/>
      <c r="P369" s="242"/>
      <c r="Q369" s="242"/>
      <c r="R369" s="242"/>
      <c r="S369" s="242"/>
      <c r="T369" s="242"/>
      <c r="U369" s="242"/>
      <c r="V369" s="242"/>
      <c r="W369" s="242"/>
      <c r="X369" s="242"/>
      <c r="Y369" s="242"/>
      <c r="Z369" s="242"/>
      <c r="AA369" s="242"/>
      <c r="AB369" s="242"/>
      <c r="AC369" s="242"/>
    </row>
    <row r="370" spans="1:29" ht="15.75" customHeight="1">
      <c r="A370" s="239"/>
      <c r="B370" s="240"/>
      <c r="C370" s="244"/>
      <c r="D370" s="239"/>
      <c r="E370" s="239"/>
      <c r="F370" s="239"/>
      <c r="G370" s="245"/>
      <c r="H370" s="242"/>
      <c r="I370" s="242"/>
      <c r="J370" s="242"/>
      <c r="K370" s="242"/>
      <c r="L370" s="242"/>
      <c r="M370" s="242"/>
      <c r="N370" s="242"/>
      <c r="O370" s="242"/>
      <c r="P370" s="242"/>
      <c r="Q370" s="242"/>
      <c r="R370" s="242"/>
      <c r="S370" s="242"/>
      <c r="T370" s="242"/>
      <c r="U370" s="242"/>
      <c r="V370" s="242"/>
      <c r="W370" s="242"/>
      <c r="X370" s="242"/>
      <c r="Y370" s="242"/>
      <c r="Z370" s="242"/>
      <c r="AA370" s="242"/>
      <c r="AB370" s="242"/>
      <c r="AC370" s="242"/>
    </row>
    <row r="371" spans="1:29" ht="15.75" customHeight="1">
      <c r="A371" s="239"/>
      <c r="B371" s="240"/>
      <c r="C371" s="244"/>
      <c r="D371" s="239"/>
      <c r="E371" s="239"/>
      <c r="F371" s="239"/>
      <c r="G371" s="245"/>
      <c r="H371" s="242"/>
      <c r="I371" s="242"/>
      <c r="J371" s="242"/>
      <c r="K371" s="242"/>
      <c r="L371" s="242"/>
      <c r="M371" s="242"/>
      <c r="N371" s="242"/>
      <c r="O371" s="242"/>
      <c r="P371" s="242"/>
      <c r="Q371" s="242"/>
      <c r="R371" s="242"/>
      <c r="S371" s="242"/>
      <c r="T371" s="242"/>
      <c r="U371" s="242"/>
      <c r="V371" s="242"/>
      <c r="W371" s="242"/>
      <c r="X371" s="242"/>
      <c r="Y371" s="242"/>
      <c r="Z371" s="242"/>
      <c r="AA371" s="242"/>
      <c r="AB371" s="242"/>
      <c r="AC371" s="242"/>
    </row>
    <row r="372" spans="1:29" ht="15.75" customHeight="1">
      <c r="A372" s="239"/>
      <c r="B372" s="240"/>
      <c r="C372" s="244"/>
      <c r="D372" s="239"/>
      <c r="E372" s="239"/>
      <c r="F372" s="239"/>
      <c r="G372" s="245"/>
      <c r="H372" s="242"/>
      <c r="I372" s="242"/>
      <c r="J372" s="242"/>
      <c r="K372" s="242"/>
      <c r="L372" s="242"/>
      <c r="M372" s="242"/>
      <c r="N372" s="242"/>
      <c r="O372" s="242"/>
      <c r="P372" s="242"/>
      <c r="Q372" s="242"/>
      <c r="R372" s="242"/>
      <c r="S372" s="242"/>
      <c r="T372" s="242"/>
      <c r="U372" s="242"/>
      <c r="V372" s="242"/>
      <c r="W372" s="242"/>
      <c r="X372" s="242"/>
      <c r="Y372" s="242"/>
      <c r="Z372" s="242"/>
      <c r="AA372" s="242"/>
      <c r="AB372" s="242"/>
      <c r="AC372" s="242"/>
    </row>
    <row r="373" spans="1:29" ht="15.75" customHeight="1">
      <c r="A373" s="239"/>
      <c r="B373" s="240"/>
      <c r="C373" s="244"/>
      <c r="D373" s="239"/>
      <c r="E373" s="239"/>
      <c r="F373" s="239"/>
      <c r="G373" s="245"/>
      <c r="H373" s="242"/>
      <c r="I373" s="242"/>
      <c r="J373" s="242"/>
      <c r="K373" s="242"/>
      <c r="L373" s="242"/>
      <c r="M373" s="242"/>
      <c r="N373" s="242"/>
      <c r="O373" s="242"/>
      <c r="P373" s="242"/>
      <c r="Q373" s="242"/>
      <c r="R373" s="242"/>
      <c r="S373" s="242"/>
      <c r="T373" s="242"/>
      <c r="U373" s="242"/>
      <c r="V373" s="242"/>
      <c r="W373" s="242"/>
      <c r="X373" s="242"/>
      <c r="Y373" s="242"/>
      <c r="Z373" s="242"/>
      <c r="AA373" s="242"/>
      <c r="AB373" s="242"/>
      <c r="AC373" s="242"/>
    </row>
    <row r="374" spans="1:29" ht="15.75" customHeight="1">
      <c r="A374" s="239"/>
      <c r="B374" s="240"/>
      <c r="C374" s="244"/>
      <c r="D374" s="239"/>
      <c r="E374" s="239"/>
      <c r="F374" s="239"/>
      <c r="G374" s="245"/>
      <c r="H374" s="242"/>
      <c r="I374" s="242"/>
      <c r="J374" s="242"/>
      <c r="K374" s="242"/>
      <c r="L374" s="242"/>
      <c r="M374" s="242"/>
      <c r="N374" s="242"/>
      <c r="O374" s="242"/>
      <c r="P374" s="242"/>
      <c r="Q374" s="242"/>
      <c r="R374" s="242"/>
      <c r="S374" s="242"/>
      <c r="T374" s="242"/>
      <c r="U374" s="242"/>
      <c r="V374" s="242"/>
      <c r="W374" s="242"/>
      <c r="X374" s="242"/>
      <c r="Y374" s="242"/>
      <c r="Z374" s="242"/>
      <c r="AA374" s="242"/>
      <c r="AB374" s="242"/>
      <c r="AC374" s="242"/>
    </row>
    <row r="375" spans="1:29" ht="15.75" customHeight="1">
      <c r="A375" s="239"/>
      <c r="B375" s="240"/>
      <c r="C375" s="244"/>
      <c r="D375" s="239"/>
      <c r="E375" s="239"/>
      <c r="F375" s="239"/>
      <c r="G375" s="245"/>
      <c r="H375" s="242"/>
      <c r="I375" s="242"/>
      <c r="J375" s="242"/>
      <c r="K375" s="242"/>
      <c r="L375" s="242"/>
      <c r="M375" s="242"/>
      <c r="N375" s="242"/>
      <c r="O375" s="242"/>
      <c r="P375" s="242"/>
      <c r="Q375" s="242"/>
      <c r="R375" s="242"/>
      <c r="S375" s="242"/>
      <c r="T375" s="242"/>
      <c r="U375" s="242"/>
      <c r="V375" s="242"/>
      <c r="W375" s="242"/>
      <c r="X375" s="242"/>
      <c r="Y375" s="242"/>
      <c r="Z375" s="242"/>
      <c r="AA375" s="242"/>
      <c r="AB375" s="242"/>
      <c r="AC375" s="242"/>
    </row>
    <row r="376" spans="1:29" ht="15.75" customHeight="1">
      <c r="A376" s="239"/>
      <c r="B376" s="240"/>
      <c r="C376" s="244"/>
      <c r="D376" s="239"/>
      <c r="E376" s="239"/>
      <c r="F376" s="239"/>
      <c r="G376" s="245"/>
      <c r="H376" s="242"/>
      <c r="I376" s="242"/>
      <c r="J376" s="242"/>
      <c r="K376" s="242"/>
      <c r="L376" s="242"/>
      <c r="M376" s="242"/>
      <c r="N376" s="242"/>
      <c r="O376" s="242"/>
      <c r="P376" s="242"/>
      <c r="Q376" s="242"/>
      <c r="R376" s="242"/>
      <c r="S376" s="242"/>
      <c r="T376" s="242"/>
      <c r="U376" s="242"/>
      <c r="V376" s="242"/>
      <c r="W376" s="242"/>
      <c r="X376" s="242"/>
      <c r="Y376" s="242"/>
      <c r="Z376" s="242"/>
      <c r="AA376" s="242"/>
      <c r="AB376" s="242"/>
      <c r="AC376" s="242"/>
    </row>
    <row r="377" spans="1:29" ht="15.75" customHeight="1">
      <c r="A377" s="239"/>
      <c r="B377" s="240"/>
      <c r="C377" s="244"/>
      <c r="D377" s="239"/>
      <c r="E377" s="239"/>
      <c r="F377" s="239"/>
      <c r="G377" s="245"/>
      <c r="H377" s="242"/>
      <c r="I377" s="242"/>
      <c r="J377" s="242"/>
      <c r="K377" s="242"/>
      <c r="L377" s="242"/>
      <c r="M377" s="242"/>
      <c r="N377" s="242"/>
      <c r="O377" s="242"/>
      <c r="P377" s="242"/>
      <c r="Q377" s="242"/>
      <c r="R377" s="242"/>
      <c r="S377" s="242"/>
      <c r="T377" s="242"/>
      <c r="U377" s="242"/>
      <c r="V377" s="242"/>
      <c r="W377" s="242"/>
      <c r="X377" s="242"/>
      <c r="Y377" s="242"/>
      <c r="Z377" s="242"/>
      <c r="AA377" s="242"/>
      <c r="AB377" s="242"/>
      <c r="AC377" s="242"/>
    </row>
    <row r="378" spans="1:29" ht="15.75" customHeight="1">
      <c r="A378" s="239"/>
      <c r="B378" s="240"/>
      <c r="C378" s="244"/>
      <c r="D378" s="239"/>
      <c r="E378" s="239"/>
      <c r="F378" s="239"/>
      <c r="G378" s="245"/>
      <c r="H378" s="242"/>
      <c r="I378" s="242"/>
      <c r="J378" s="242"/>
      <c r="K378" s="242"/>
      <c r="L378" s="242"/>
      <c r="M378" s="242"/>
      <c r="N378" s="242"/>
      <c r="O378" s="242"/>
      <c r="P378" s="242"/>
      <c r="Q378" s="242"/>
      <c r="R378" s="242"/>
      <c r="S378" s="242"/>
      <c r="T378" s="242"/>
      <c r="U378" s="242"/>
      <c r="V378" s="242"/>
      <c r="W378" s="242"/>
      <c r="X378" s="242"/>
      <c r="Y378" s="242"/>
      <c r="Z378" s="242"/>
      <c r="AA378" s="242"/>
      <c r="AB378" s="242"/>
      <c r="AC378" s="242"/>
    </row>
    <row r="379" spans="1:29" ht="15.75" customHeight="1">
      <c r="A379" s="239"/>
      <c r="B379" s="240"/>
      <c r="C379" s="244"/>
      <c r="D379" s="239"/>
      <c r="E379" s="239"/>
      <c r="F379" s="239"/>
      <c r="G379" s="245"/>
      <c r="H379" s="242"/>
      <c r="I379" s="242"/>
      <c r="J379" s="242"/>
      <c r="K379" s="242"/>
      <c r="L379" s="242"/>
      <c r="M379" s="242"/>
      <c r="N379" s="242"/>
      <c r="O379" s="242"/>
      <c r="P379" s="242"/>
      <c r="Q379" s="242"/>
      <c r="R379" s="242"/>
      <c r="S379" s="242"/>
      <c r="T379" s="242"/>
      <c r="U379" s="242"/>
      <c r="V379" s="242"/>
      <c r="W379" s="242"/>
      <c r="X379" s="242"/>
      <c r="Y379" s="242"/>
      <c r="Z379" s="242"/>
      <c r="AA379" s="242"/>
      <c r="AB379" s="242"/>
      <c r="AC379" s="242"/>
    </row>
    <row r="380" spans="1:29" ht="15.75" customHeight="1">
      <c r="A380" s="239"/>
      <c r="B380" s="240"/>
      <c r="C380" s="244"/>
      <c r="D380" s="239"/>
      <c r="E380" s="239"/>
      <c r="F380" s="239"/>
      <c r="G380" s="245"/>
      <c r="H380" s="242"/>
      <c r="I380" s="242"/>
      <c r="J380" s="242"/>
      <c r="K380" s="242"/>
      <c r="L380" s="242"/>
      <c r="M380" s="242"/>
      <c r="N380" s="242"/>
      <c r="O380" s="242"/>
      <c r="P380" s="242"/>
      <c r="Q380" s="242"/>
      <c r="R380" s="242"/>
      <c r="S380" s="242"/>
      <c r="T380" s="242"/>
      <c r="U380" s="242"/>
      <c r="V380" s="242"/>
      <c r="W380" s="242"/>
      <c r="X380" s="242"/>
      <c r="Y380" s="242"/>
      <c r="Z380" s="242"/>
      <c r="AA380" s="242"/>
      <c r="AB380" s="242"/>
      <c r="AC380" s="242"/>
    </row>
    <row r="381" spans="1:29" ht="15.75" customHeight="1">
      <c r="A381" s="239"/>
      <c r="B381" s="240"/>
      <c r="C381" s="244"/>
      <c r="D381" s="239"/>
      <c r="E381" s="239"/>
      <c r="F381" s="239"/>
      <c r="G381" s="245"/>
      <c r="H381" s="242"/>
      <c r="I381" s="242"/>
      <c r="J381" s="242"/>
      <c r="K381" s="242"/>
      <c r="L381" s="242"/>
      <c r="M381" s="242"/>
      <c r="N381" s="242"/>
      <c r="O381" s="242"/>
      <c r="P381" s="242"/>
      <c r="Q381" s="242"/>
      <c r="R381" s="242"/>
      <c r="S381" s="242"/>
      <c r="T381" s="242"/>
      <c r="U381" s="242"/>
      <c r="V381" s="242"/>
      <c r="W381" s="242"/>
      <c r="X381" s="242"/>
      <c r="Y381" s="242"/>
      <c r="Z381" s="242"/>
      <c r="AA381" s="242"/>
      <c r="AB381" s="242"/>
      <c r="AC381" s="242"/>
    </row>
    <row r="382" spans="1:29" ht="15.75" customHeight="1">
      <c r="A382" s="239"/>
      <c r="B382" s="240"/>
      <c r="C382" s="244"/>
      <c r="D382" s="239"/>
      <c r="E382" s="239"/>
      <c r="F382" s="239"/>
      <c r="G382" s="245"/>
      <c r="H382" s="242"/>
      <c r="I382" s="242"/>
      <c r="J382" s="242"/>
      <c r="K382" s="242"/>
      <c r="L382" s="242"/>
      <c r="M382" s="242"/>
      <c r="N382" s="242"/>
      <c r="O382" s="242"/>
      <c r="P382" s="242"/>
      <c r="Q382" s="242"/>
      <c r="R382" s="242"/>
      <c r="S382" s="242"/>
      <c r="T382" s="242"/>
      <c r="U382" s="242"/>
      <c r="V382" s="242"/>
      <c r="W382" s="242"/>
      <c r="X382" s="242"/>
      <c r="Y382" s="242"/>
      <c r="Z382" s="242"/>
      <c r="AA382" s="242"/>
      <c r="AB382" s="242"/>
      <c r="AC382" s="242"/>
    </row>
    <row r="383" spans="1:29" ht="15.75" customHeight="1">
      <c r="A383" s="239"/>
      <c r="B383" s="240"/>
      <c r="C383" s="244"/>
      <c r="D383" s="239"/>
      <c r="E383" s="239"/>
      <c r="F383" s="239"/>
      <c r="G383" s="245"/>
      <c r="H383" s="242"/>
      <c r="I383" s="242"/>
      <c r="J383" s="242"/>
      <c r="K383" s="242"/>
      <c r="L383" s="242"/>
      <c r="M383" s="242"/>
      <c r="N383" s="242"/>
      <c r="O383" s="242"/>
      <c r="P383" s="242"/>
      <c r="Q383" s="242"/>
      <c r="R383" s="242"/>
      <c r="S383" s="242"/>
      <c r="T383" s="242"/>
      <c r="U383" s="242"/>
      <c r="V383" s="242"/>
      <c r="W383" s="242"/>
      <c r="X383" s="242"/>
      <c r="Y383" s="242"/>
      <c r="Z383" s="242"/>
      <c r="AA383" s="242"/>
      <c r="AB383" s="242"/>
      <c r="AC383" s="242"/>
    </row>
    <row r="384" spans="1:29" ht="15.75" customHeight="1">
      <c r="A384" s="239"/>
      <c r="B384" s="240"/>
      <c r="C384" s="244"/>
      <c r="D384" s="239"/>
      <c r="E384" s="239"/>
      <c r="F384" s="239"/>
      <c r="G384" s="245"/>
      <c r="H384" s="242"/>
      <c r="I384" s="242"/>
      <c r="J384" s="242"/>
      <c r="K384" s="242"/>
      <c r="L384" s="242"/>
      <c r="M384" s="242"/>
      <c r="N384" s="242"/>
      <c r="O384" s="242"/>
      <c r="P384" s="242"/>
      <c r="Q384" s="242"/>
      <c r="R384" s="242"/>
      <c r="S384" s="242"/>
      <c r="T384" s="242"/>
      <c r="U384" s="242"/>
      <c r="V384" s="242"/>
      <c r="W384" s="242"/>
      <c r="X384" s="242"/>
      <c r="Y384" s="242"/>
      <c r="Z384" s="242"/>
      <c r="AA384" s="242"/>
      <c r="AB384" s="242"/>
      <c r="AC384" s="242"/>
    </row>
    <row r="385" spans="1:29" ht="15.75" customHeight="1">
      <c r="A385" s="239"/>
      <c r="B385" s="240"/>
      <c r="C385" s="244"/>
      <c r="D385" s="239"/>
      <c r="E385" s="239"/>
      <c r="F385" s="239"/>
      <c r="G385" s="245"/>
      <c r="H385" s="242"/>
      <c r="I385" s="242"/>
      <c r="J385" s="242"/>
      <c r="K385" s="242"/>
      <c r="L385" s="242"/>
      <c r="M385" s="242"/>
      <c r="N385" s="242"/>
      <c r="O385" s="242"/>
      <c r="P385" s="242"/>
      <c r="Q385" s="242"/>
      <c r="R385" s="242"/>
      <c r="S385" s="242"/>
      <c r="T385" s="242"/>
      <c r="U385" s="242"/>
      <c r="V385" s="242"/>
      <c r="W385" s="242"/>
      <c r="X385" s="242"/>
      <c r="Y385" s="242"/>
      <c r="Z385" s="242"/>
      <c r="AA385" s="242"/>
      <c r="AB385" s="242"/>
      <c r="AC385" s="242"/>
    </row>
    <row r="386" spans="1:29" ht="15.75" customHeight="1">
      <c r="A386" s="239"/>
      <c r="B386" s="240"/>
      <c r="C386" s="244"/>
      <c r="D386" s="239"/>
      <c r="E386" s="239"/>
      <c r="F386" s="239"/>
      <c r="G386" s="245"/>
      <c r="H386" s="242"/>
      <c r="I386" s="242"/>
      <c r="J386" s="242"/>
      <c r="K386" s="242"/>
      <c r="L386" s="242"/>
      <c r="M386" s="242"/>
      <c r="N386" s="242"/>
      <c r="O386" s="242"/>
      <c r="P386" s="242"/>
      <c r="Q386" s="242"/>
      <c r="R386" s="242"/>
      <c r="S386" s="242"/>
      <c r="T386" s="242"/>
      <c r="U386" s="242"/>
      <c r="V386" s="242"/>
      <c r="W386" s="242"/>
      <c r="X386" s="242"/>
      <c r="Y386" s="242"/>
      <c r="Z386" s="242"/>
      <c r="AA386" s="242"/>
      <c r="AB386" s="242"/>
      <c r="AC386" s="242"/>
    </row>
    <row r="387" spans="1:29" ht="15.75" customHeight="1">
      <c r="A387" s="239"/>
      <c r="B387" s="240"/>
      <c r="C387" s="244"/>
      <c r="D387" s="239"/>
      <c r="E387" s="239"/>
      <c r="F387" s="239"/>
      <c r="G387" s="245"/>
      <c r="H387" s="242"/>
      <c r="I387" s="242"/>
      <c r="J387" s="242"/>
      <c r="K387" s="242"/>
      <c r="L387" s="242"/>
      <c r="M387" s="242"/>
      <c r="N387" s="242"/>
      <c r="O387" s="242"/>
      <c r="P387" s="242"/>
      <c r="Q387" s="242"/>
      <c r="R387" s="242"/>
      <c r="S387" s="242"/>
      <c r="T387" s="242"/>
      <c r="U387" s="242"/>
      <c r="V387" s="242"/>
      <c r="W387" s="242"/>
      <c r="X387" s="242"/>
      <c r="Y387" s="242"/>
      <c r="Z387" s="242"/>
      <c r="AA387" s="242"/>
      <c r="AB387" s="242"/>
      <c r="AC387" s="242"/>
    </row>
    <row r="388" spans="1:29" ht="15.75" customHeight="1">
      <c r="A388" s="239"/>
      <c r="B388" s="240"/>
      <c r="C388" s="244"/>
      <c r="D388" s="239"/>
      <c r="E388" s="239"/>
      <c r="F388" s="239"/>
      <c r="G388" s="245"/>
      <c r="H388" s="242"/>
      <c r="I388" s="242"/>
      <c r="J388" s="242"/>
      <c r="K388" s="242"/>
      <c r="L388" s="242"/>
      <c r="M388" s="242"/>
      <c r="N388" s="242"/>
      <c r="O388" s="242"/>
      <c r="P388" s="242"/>
      <c r="Q388" s="242"/>
      <c r="R388" s="242"/>
      <c r="S388" s="242"/>
      <c r="T388" s="242"/>
      <c r="U388" s="242"/>
      <c r="V388" s="242"/>
      <c r="W388" s="242"/>
      <c r="X388" s="242"/>
      <c r="Y388" s="242"/>
      <c r="Z388" s="242"/>
      <c r="AA388" s="242"/>
      <c r="AB388" s="242"/>
      <c r="AC388" s="242"/>
    </row>
    <row r="389" spans="1:29" ht="15.75" customHeight="1">
      <c r="A389" s="239"/>
      <c r="B389" s="240"/>
      <c r="C389" s="244"/>
      <c r="D389" s="239"/>
      <c r="E389" s="239"/>
      <c r="F389" s="239"/>
      <c r="G389" s="245"/>
      <c r="H389" s="242"/>
      <c r="I389" s="242"/>
      <c r="J389" s="242"/>
      <c r="K389" s="242"/>
      <c r="L389" s="242"/>
      <c r="M389" s="242"/>
      <c r="N389" s="242"/>
      <c r="O389" s="242"/>
      <c r="P389" s="242"/>
      <c r="Q389" s="242"/>
      <c r="R389" s="242"/>
      <c r="S389" s="242"/>
      <c r="T389" s="242"/>
      <c r="U389" s="242"/>
      <c r="V389" s="242"/>
      <c r="W389" s="242"/>
      <c r="X389" s="242"/>
      <c r="Y389" s="242"/>
      <c r="Z389" s="242"/>
      <c r="AA389" s="242"/>
      <c r="AB389" s="242"/>
      <c r="AC389" s="242"/>
    </row>
    <row r="390" spans="1:29" ht="15.75" customHeight="1">
      <c r="A390" s="239"/>
      <c r="B390" s="240"/>
      <c r="C390" s="244"/>
      <c r="D390" s="239"/>
      <c r="E390" s="239"/>
      <c r="F390" s="239"/>
      <c r="G390" s="245"/>
      <c r="H390" s="242"/>
      <c r="I390" s="242"/>
      <c r="J390" s="242"/>
      <c r="K390" s="242"/>
      <c r="L390" s="242"/>
      <c r="M390" s="242"/>
      <c r="N390" s="242"/>
      <c r="O390" s="242"/>
      <c r="P390" s="242"/>
      <c r="Q390" s="242"/>
      <c r="R390" s="242"/>
      <c r="S390" s="242"/>
      <c r="T390" s="242"/>
      <c r="U390" s="242"/>
      <c r="V390" s="242"/>
      <c r="W390" s="242"/>
      <c r="X390" s="242"/>
      <c r="Y390" s="242"/>
      <c r="Z390" s="242"/>
      <c r="AA390" s="242"/>
      <c r="AB390" s="242"/>
      <c r="AC390" s="242"/>
    </row>
    <row r="391" spans="1:29" ht="15.75" customHeight="1">
      <c r="A391" s="239"/>
      <c r="B391" s="240"/>
      <c r="C391" s="244"/>
      <c r="D391" s="239"/>
      <c r="E391" s="239"/>
      <c r="F391" s="239"/>
      <c r="G391" s="245"/>
      <c r="H391" s="242"/>
      <c r="I391" s="242"/>
      <c r="J391" s="242"/>
      <c r="K391" s="242"/>
      <c r="L391" s="242"/>
      <c r="M391" s="242"/>
      <c r="N391" s="242"/>
      <c r="O391" s="242"/>
      <c r="P391" s="242"/>
      <c r="Q391" s="242"/>
      <c r="R391" s="242"/>
      <c r="S391" s="242"/>
      <c r="T391" s="242"/>
      <c r="U391" s="242"/>
      <c r="V391" s="242"/>
      <c r="W391" s="242"/>
      <c r="X391" s="242"/>
      <c r="Y391" s="242"/>
      <c r="Z391" s="242"/>
      <c r="AA391" s="242"/>
      <c r="AB391" s="242"/>
      <c r="AC391" s="242"/>
    </row>
    <row r="392" spans="1:29" ht="15.75" customHeight="1">
      <c r="A392" s="239"/>
      <c r="B392" s="240"/>
      <c r="C392" s="244"/>
      <c r="D392" s="239"/>
      <c r="E392" s="239"/>
      <c r="F392" s="239"/>
      <c r="G392" s="245"/>
      <c r="H392" s="242"/>
      <c r="I392" s="242"/>
      <c r="J392" s="242"/>
      <c r="K392" s="242"/>
      <c r="L392" s="242"/>
      <c r="M392" s="242"/>
      <c r="N392" s="242"/>
      <c r="O392" s="242"/>
      <c r="P392" s="242"/>
      <c r="Q392" s="242"/>
      <c r="R392" s="242"/>
      <c r="S392" s="242"/>
      <c r="T392" s="242"/>
      <c r="U392" s="242"/>
      <c r="V392" s="242"/>
      <c r="W392" s="242"/>
      <c r="X392" s="242"/>
      <c r="Y392" s="242"/>
      <c r="Z392" s="242"/>
      <c r="AA392" s="242"/>
      <c r="AB392" s="242"/>
      <c r="AC392" s="242"/>
    </row>
    <row r="393" spans="1:29" ht="15.75" customHeight="1">
      <c r="A393" s="239"/>
      <c r="B393" s="240"/>
      <c r="C393" s="244"/>
      <c r="D393" s="239"/>
      <c r="E393" s="239"/>
      <c r="F393" s="239"/>
      <c r="G393" s="245"/>
      <c r="H393" s="242"/>
      <c r="I393" s="242"/>
      <c r="J393" s="242"/>
      <c r="K393" s="242"/>
      <c r="L393" s="242"/>
      <c r="M393" s="242"/>
      <c r="N393" s="242"/>
      <c r="O393" s="242"/>
      <c r="P393" s="242"/>
      <c r="Q393" s="242"/>
      <c r="R393" s="242"/>
      <c r="S393" s="242"/>
      <c r="T393" s="242"/>
      <c r="U393" s="242"/>
      <c r="V393" s="242"/>
      <c r="W393" s="242"/>
      <c r="X393" s="242"/>
      <c r="Y393" s="242"/>
      <c r="Z393" s="242"/>
      <c r="AA393" s="242"/>
      <c r="AB393" s="242"/>
      <c r="AC393" s="242"/>
    </row>
    <row r="394" spans="1:29" ht="15.75" customHeight="1">
      <c r="A394" s="239"/>
      <c r="B394" s="240"/>
      <c r="C394" s="244"/>
      <c r="D394" s="239"/>
      <c r="E394" s="239"/>
      <c r="F394" s="239"/>
      <c r="G394" s="245"/>
      <c r="H394" s="242"/>
      <c r="I394" s="242"/>
      <c r="J394" s="242"/>
      <c r="K394" s="242"/>
      <c r="L394" s="242"/>
      <c r="M394" s="242"/>
      <c r="N394" s="242"/>
      <c r="O394" s="242"/>
      <c r="P394" s="242"/>
      <c r="Q394" s="242"/>
      <c r="R394" s="242"/>
      <c r="S394" s="242"/>
      <c r="T394" s="242"/>
      <c r="U394" s="242"/>
      <c r="V394" s="242"/>
      <c r="W394" s="242"/>
      <c r="X394" s="242"/>
      <c r="Y394" s="242"/>
      <c r="Z394" s="242"/>
      <c r="AA394" s="242"/>
      <c r="AB394" s="242"/>
      <c r="AC394" s="242"/>
    </row>
    <row r="395" spans="1:29" ht="15.75" customHeight="1">
      <c r="A395" s="239"/>
      <c r="B395" s="240"/>
      <c r="C395" s="244"/>
      <c r="D395" s="239"/>
      <c r="E395" s="239"/>
      <c r="F395" s="239"/>
      <c r="G395" s="245"/>
      <c r="H395" s="242"/>
      <c r="I395" s="242"/>
      <c r="J395" s="242"/>
      <c r="K395" s="242"/>
      <c r="L395" s="242"/>
      <c r="M395" s="242"/>
      <c r="N395" s="242"/>
      <c r="O395" s="242"/>
      <c r="P395" s="242"/>
      <c r="Q395" s="242"/>
      <c r="R395" s="242"/>
      <c r="S395" s="242"/>
      <c r="T395" s="242"/>
      <c r="U395" s="242"/>
      <c r="V395" s="242"/>
      <c r="W395" s="242"/>
      <c r="X395" s="242"/>
      <c r="Y395" s="242"/>
      <c r="Z395" s="242"/>
      <c r="AA395" s="242"/>
      <c r="AB395" s="242"/>
      <c r="AC395" s="242"/>
    </row>
    <row r="396" spans="1:29" ht="15.75" customHeight="1">
      <c r="A396" s="239"/>
      <c r="B396" s="240"/>
      <c r="C396" s="244"/>
      <c r="D396" s="239"/>
      <c r="E396" s="239"/>
      <c r="F396" s="239"/>
      <c r="G396" s="245"/>
      <c r="H396" s="242"/>
      <c r="I396" s="242"/>
      <c r="J396" s="242"/>
      <c r="K396" s="242"/>
      <c r="L396" s="242"/>
      <c r="M396" s="242"/>
      <c r="N396" s="242"/>
      <c r="O396" s="242"/>
      <c r="P396" s="242"/>
      <c r="Q396" s="242"/>
      <c r="R396" s="242"/>
      <c r="S396" s="242"/>
      <c r="T396" s="242"/>
      <c r="U396" s="242"/>
      <c r="V396" s="242"/>
      <c r="W396" s="242"/>
      <c r="X396" s="242"/>
      <c r="Y396" s="242"/>
      <c r="Z396" s="242"/>
      <c r="AA396" s="242"/>
      <c r="AB396" s="242"/>
      <c r="AC396" s="242"/>
    </row>
    <row r="397" spans="1:29" ht="15.75" customHeight="1">
      <c r="A397" s="239"/>
      <c r="B397" s="240"/>
      <c r="C397" s="244"/>
      <c r="D397" s="239"/>
      <c r="E397" s="239"/>
      <c r="F397" s="239"/>
      <c r="G397" s="245"/>
      <c r="H397" s="242"/>
      <c r="I397" s="242"/>
      <c r="J397" s="242"/>
      <c r="K397" s="242"/>
      <c r="L397" s="242"/>
      <c r="M397" s="242"/>
      <c r="N397" s="242"/>
      <c r="O397" s="242"/>
      <c r="P397" s="242"/>
      <c r="Q397" s="242"/>
      <c r="R397" s="242"/>
      <c r="S397" s="242"/>
      <c r="T397" s="242"/>
      <c r="U397" s="242"/>
      <c r="V397" s="242"/>
      <c r="W397" s="242"/>
      <c r="X397" s="242"/>
      <c r="Y397" s="242"/>
      <c r="Z397" s="242"/>
      <c r="AA397" s="242"/>
      <c r="AB397" s="242"/>
      <c r="AC397" s="242"/>
    </row>
    <row r="398" spans="1:29" ht="15.75" customHeight="1">
      <c r="A398" s="239"/>
      <c r="B398" s="240"/>
      <c r="C398" s="244"/>
      <c r="D398" s="239"/>
      <c r="E398" s="239"/>
      <c r="F398" s="239"/>
      <c r="G398" s="245"/>
      <c r="H398" s="242"/>
      <c r="I398" s="242"/>
      <c r="J398" s="242"/>
      <c r="K398" s="242"/>
      <c r="L398" s="242"/>
      <c r="M398" s="242"/>
      <c r="N398" s="242"/>
      <c r="O398" s="242"/>
      <c r="P398" s="242"/>
      <c r="Q398" s="242"/>
      <c r="R398" s="242"/>
      <c r="S398" s="242"/>
      <c r="T398" s="242"/>
      <c r="U398" s="242"/>
      <c r="V398" s="242"/>
      <c r="W398" s="242"/>
      <c r="X398" s="242"/>
      <c r="Y398" s="242"/>
      <c r="Z398" s="242"/>
      <c r="AA398" s="242"/>
      <c r="AB398" s="242"/>
      <c r="AC398" s="242"/>
    </row>
    <row r="399" spans="1:29" ht="15.75" customHeight="1">
      <c r="A399" s="239"/>
      <c r="B399" s="240"/>
      <c r="C399" s="244"/>
      <c r="D399" s="239"/>
      <c r="E399" s="239"/>
      <c r="F399" s="239"/>
      <c r="G399" s="245"/>
      <c r="H399" s="242"/>
      <c r="I399" s="242"/>
      <c r="J399" s="242"/>
      <c r="K399" s="242"/>
      <c r="L399" s="242"/>
      <c r="M399" s="242"/>
      <c r="N399" s="242"/>
      <c r="O399" s="242"/>
      <c r="P399" s="242"/>
      <c r="Q399" s="242"/>
      <c r="R399" s="242"/>
      <c r="S399" s="242"/>
      <c r="T399" s="242"/>
      <c r="U399" s="242"/>
      <c r="V399" s="242"/>
      <c r="W399" s="242"/>
      <c r="X399" s="242"/>
      <c r="Y399" s="242"/>
      <c r="Z399" s="242"/>
      <c r="AA399" s="242"/>
      <c r="AB399" s="242"/>
      <c r="AC399" s="242"/>
    </row>
    <row r="400" spans="1:29" ht="15.75" customHeight="1">
      <c r="A400" s="239"/>
      <c r="B400" s="240"/>
      <c r="C400" s="244"/>
      <c r="D400" s="239"/>
      <c r="E400" s="239"/>
      <c r="F400" s="239"/>
      <c r="G400" s="245"/>
      <c r="H400" s="242"/>
      <c r="I400" s="242"/>
      <c r="J400" s="242"/>
      <c r="K400" s="242"/>
      <c r="L400" s="242"/>
      <c r="M400" s="242"/>
      <c r="N400" s="242"/>
      <c r="O400" s="242"/>
      <c r="P400" s="242"/>
      <c r="Q400" s="242"/>
      <c r="R400" s="242"/>
      <c r="S400" s="242"/>
      <c r="T400" s="242"/>
      <c r="U400" s="242"/>
      <c r="V400" s="242"/>
      <c r="W400" s="242"/>
      <c r="X400" s="242"/>
      <c r="Y400" s="242"/>
      <c r="Z400" s="242"/>
      <c r="AA400" s="242"/>
      <c r="AB400" s="242"/>
      <c r="AC400" s="242"/>
    </row>
    <row r="401" spans="1:29" ht="15.75" customHeight="1">
      <c r="A401" s="239"/>
      <c r="B401" s="240"/>
      <c r="C401" s="244"/>
      <c r="D401" s="239"/>
      <c r="E401" s="239"/>
      <c r="F401" s="239"/>
      <c r="G401" s="245"/>
      <c r="H401" s="242"/>
      <c r="I401" s="242"/>
      <c r="J401" s="242"/>
      <c r="K401" s="242"/>
      <c r="L401" s="242"/>
      <c r="M401" s="242"/>
      <c r="N401" s="242"/>
      <c r="O401" s="242"/>
      <c r="P401" s="242"/>
      <c r="Q401" s="242"/>
      <c r="R401" s="242"/>
      <c r="S401" s="242"/>
      <c r="T401" s="242"/>
      <c r="U401" s="242"/>
      <c r="V401" s="242"/>
      <c r="W401" s="242"/>
      <c r="X401" s="242"/>
      <c r="Y401" s="242"/>
      <c r="Z401" s="242"/>
      <c r="AA401" s="242"/>
      <c r="AB401" s="242"/>
      <c r="AC401" s="242"/>
    </row>
    <row r="402" spans="1:29" ht="15.75" customHeight="1">
      <c r="A402" s="239"/>
      <c r="B402" s="240"/>
      <c r="C402" s="244"/>
      <c r="D402" s="239"/>
      <c r="E402" s="239"/>
      <c r="F402" s="239"/>
      <c r="G402" s="245"/>
      <c r="H402" s="242"/>
      <c r="I402" s="242"/>
      <c r="J402" s="242"/>
      <c r="K402" s="242"/>
      <c r="L402" s="242"/>
      <c r="M402" s="242"/>
      <c r="N402" s="242"/>
      <c r="O402" s="242"/>
      <c r="P402" s="242"/>
      <c r="Q402" s="242"/>
      <c r="R402" s="242"/>
      <c r="S402" s="242"/>
      <c r="T402" s="242"/>
      <c r="U402" s="242"/>
      <c r="V402" s="242"/>
      <c r="W402" s="242"/>
      <c r="X402" s="242"/>
      <c r="Y402" s="242"/>
      <c r="Z402" s="242"/>
      <c r="AA402" s="242"/>
      <c r="AB402" s="242"/>
      <c r="AC402" s="242"/>
    </row>
    <row r="403" spans="1:29" ht="15.75" customHeight="1">
      <c r="A403" s="239"/>
      <c r="B403" s="240"/>
      <c r="C403" s="244"/>
      <c r="D403" s="239"/>
      <c r="E403" s="239"/>
      <c r="F403" s="239"/>
      <c r="G403" s="245"/>
      <c r="H403" s="242"/>
      <c r="I403" s="242"/>
      <c r="J403" s="242"/>
      <c r="K403" s="242"/>
      <c r="L403" s="242"/>
      <c r="M403" s="242"/>
      <c r="N403" s="242"/>
      <c r="O403" s="242"/>
      <c r="P403" s="242"/>
      <c r="Q403" s="242"/>
      <c r="R403" s="242"/>
      <c r="S403" s="242"/>
      <c r="T403" s="242"/>
      <c r="U403" s="242"/>
      <c r="V403" s="242"/>
      <c r="W403" s="242"/>
      <c r="X403" s="242"/>
      <c r="Y403" s="242"/>
      <c r="Z403" s="242"/>
      <c r="AA403" s="242"/>
      <c r="AB403" s="242"/>
      <c r="AC403" s="242"/>
    </row>
    <row r="404" spans="1:29" ht="15.75" customHeight="1">
      <c r="A404" s="239"/>
      <c r="B404" s="240"/>
      <c r="C404" s="244"/>
      <c r="D404" s="239"/>
      <c r="E404" s="239"/>
      <c r="F404" s="239"/>
      <c r="G404" s="245"/>
      <c r="H404" s="242"/>
      <c r="I404" s="242"/>
      <c r="J404" s="242"/>
      <c r="K404" s="242"/>
      <c r="L404" s="242"/>
      <c r="M404" s="242"/>
      <c r="N404" s="242"/>
      <c r="O404" s="242"/>
      <c r="P404" s="242"/>
      <c r="Q404" s="242"/>
      <c r="R404" s="242"/>
      <c r="S404" s="242"/>
      <c r="T404" s="242"/>
      <c r="U404" s="242"/>
      <c r="V404" s="242"/>
      <c r="W404" s="242"/>
      <c r="X404" s="242"/>
      <c r="Y404" s="242"/>
      <c r="Z404" s="242"/>
      <c r="AA404" s="242"/>
      <c r="AB404" s="242"/>
      <c r="AC404" s="242"/>
    </row>
    <row r="405" spans="1:29" ht="15.75" customHeight="1">
      <c r="A405" s="239"/>
      <c r="B405" s="240"/>
      <c r="C405" s="244"/>
      <c r="D405" s="239"/>
      <c r="E405" s="239"/>
      <c r="F405" s="239"/>
      <c r="G405" s="245"/>
      <c r="H405" s="242"/>
      <c r="I405" s="242"/>
      <c r="J405" s="242"/>
      <c r="K405" s="242"/>
      <c r="L405" s="242"/>
      <c r="M405" s="242"/>
      <c r="N405" s="242"/>
      <c r="O405" s="242"/>
      <c r="P405" s="242"/>
      <c r="Q405" s="242"/>
      <c r="R405" s="242"/>
      <c r="S405" s="242"/>
      <c r="T405" s="242"/>
      <c r="U405" s="242"/>
      <c r="V405" s="242"/>
      <c r="W405" s="242"/>
      <c r="X405" s="242"/>
      <c r="Y405" s="242"/>
      <c r="Z405" s="242"/>
      <c r="AA405" s="242"/>
      <c r="AB405" s="242"/>
      <c r="AC405" s="242"/>
    </row>
    <row r="406" spans="1:29" ht="15.75" customHeight="1">
      <c r="A406" s="239"/>
      <c r="B406" s="240"/>
      <c r="C406" s="244"/>
      <c r="D406" s="239"/>
      <c r="E406" s="239"/>
      <c r="F406" s="239"/>
      <c r="G406" s="245"/>
      <c r="H406" s="242"/>
      <c r="I406" s="242"/>
      <c r="J406" s="242"/>
      <c r="K406" s="242"/>
      <c r="L406" s="242"/>
      <c r="M406" s="242"/>
      <c r="N406" s="242"/>
      <c r="O406" s="242"/>
      <c r="P406" s="242"/>
      <c r="Q406" s="242"/>
      <c r="R406" s="242"/>
      <c r="S406" s="242"/>
      <c r="T406" s="242"/>
      <c r="U406" s="242"/>
      <c r="V406" s="242"/>
      <c r="W406" s="242"/>
      <c r="X406" s="242"/>
      <c r="Y406" s="242"/>
      <c r="Z406" s="242"/>
      <c r="AA406" s="242"/>
      <c r="AB406" s="242"/>
      <c r="AC406" s="242"/>
    </row>
    <row r="407" spans="1:29" ht="15.75" customHeight="1">
      <c r="A407" s="239"/>
      <c r="B407" s="240"/>
      <c r="C407" s="244"/>
      <c r="D407" s="239"/>
      <c r="E407" s="239"/>
      <c r="F407" s="239"/>
      <c r="G407" s="245"/>
      <c r="H407" s="242"/>
      <c r="I407" s="242"/>
      <c r="J407" s="242"/>
      <c r="K407" s="242"/>
      <c r="L407" s="242"/>
      <c r="M407" s="242"/>
      <c r="N407" s="242"/>
      <c r="O407" s="242"/>
      <c r="P407" s="242"/>
      <c r="Q407" s="242"/>
      <c r="R407" s="242"/>
      <c r="S407" s="242"/>
      <c r="T407" s="242"/>
      <c r="U407" s="242"/>
      <c r="V407" s="242"/>
      <c r="W407" s="242"/>
      <c r="X407" s="242"/>
      <c r="Y407" s="242"/>
      <c r="Z407" s="242"/>
      <c r="AA407" s="242"/>
      <c r="AB407" s="242"/>
      <c r="AC407" s="242"/>
    </row>
    <row r="408" spans="1:29" ht="15.75" customHeight="1">
      <c r="A408" s="239"/>
      <c r="B408" s="240"/>
      <c r="C408" s="244"/>
      <c r="D408" s="239"/>
      <c r="E408" s="239"/>
      <c r="F408" s="239"/>
      <c r="G408" s="245"/>
      <c r="H408" s="242"/>
      <c r="I408" s="242"/>
      <c r="J408" s="242"/>
      <c r="K408" s="242"/>
      <c r="L408" s="242"/>
      <c r="M408" s="242"/>
      <c r="N408" s="242"/>
      <c r="O408" s="242"/>
      <c r="P408" s="242"/>
      <c r="Q408" s="242"/>
      <c r="R408" s="242"/>
      <c r="S408" s="242"/>
      <c r="T408" s="242"/>
      <c r="U408" s="242"/>
      <c r="V408" s="242"/>
      <c r="W408" s="242"/>
      <c r="X408" s="242"/>
      <c r="Y408" s="242"/>
      <c r="Z408" s="242"/>
      <c r="AA408" s="242"/>
      <c r="AB408" s="242"/>
      <c r="AC408" s="242"/>
    </row>
    <row r="409" spans="1:29" ht="15.75" customHeight="1">
      <c r="A409" s="239"/>
      <c r="B409" s="240"/>
      <c r="C409" s="244"/>
      <c r="D409" s="239"/>
      <c r="E409" s="239"/>
      <c r="F409" s="239"/>
      <c r="G409" s="245"/>
      <c r="H409" s="242"/>
      <c r="I409" s="242"/>
      <c r="J409" s="242"/>
      <c r="K409" s="242"/>
      <c r="L409" s="242"/>
      <c r="M409" s="242"/>
      <c r="N409" s="242"/>
      <c r="O409" s="242"/>
      <c r="P409" s="242"/>
      <c r="Q409" s="242"/>
      <c r="R409" s="242"/>
      <c r="S409" s="242"/>
      <c r="T409" s="242"/>
      <c r="U409" s="242"/>
      <c r="V409" s="242"/>
      <c r="W409" s="242"/>
      <c r="X409" s="242"/>
      <c r="Y409" s="242"/>
      <c r="Z409" s="242"/>
      <c r="AA409" s="242"/>
      <c r="AB409" s="242"/>
      <c r="AC409" s="242"/>
    </row>
    <row r="410" spans="1:29" ht="15.75" customHeight="1">
      <c r="A410" s="239"/>
      <c r="B410" s="240"/>
      <c r="C410" s="244"/>
      <c r="D410" s="239"/>
      <c r="E410" s="239"/>
      <c r="F410" s="239"/>
      <c r="G410" s="245"/>
      <c r="H410" s="242"/>
      <c r="I410" s="242"/>
      <c r="J410" s="242"/>
      <c r="K410" s="242"/>
      <c r="L410" s="242"/>
      <c r="M410" s="242"/>
      <c r="N410" s="242"/>
      <c r="O410" s="242"/>
      <c r="P410" s="242"/>
      <c r="Q410" s="242"/>
      <c r="R410" s="242"/>
      <c r="S410" s="242"/>
      <c r="T410" s="242"/>
      <c r="U410" s="242"/>
      <c r="V410" s="242"/>
      <c r="W410" s="242"/>
      <c r="X410" s="242"/>
      <c r="Y410" s="242"/>
      <c r="Z410" s="242"/>
      <c r="AA410" s="242"/>
      <c r="AB410" s="242"/>
      <c r="AC410" s="242"/>
    </row>
    <row r="411" spans="1:29" ht="15.75" customHeight="1">
      <c r="A411" s="239"/>
      <c r="B411" s="240"/>
      <c r="C411" s="244"/>
      <c r="D411" s="239"/>
      <c r="E411" s="239"/>
      <c r="F411" s="239"/>
      <c r="G411" s="245"/>
      <c r="H411" s="242"/>
      <c r="I411" s="242"/>
      <c r="J411" s="242"/>
      <c r="K411" s="242"/>
      <c r="L411" s="242"/>
      <c r="M411" s="242"/>
      <c r="N411" s="242"/>
      <c r="O411" s="242"/>
      <c r="P411" s="242"/>
      <c r="Q411" s="242"/>
      <c r="R411" s="242"/>
      <c r="S411" s="242"/>
      <c r="T411" s="242"/>
      <c r="U411" s="242"/>
      <c r="V411" s="242"/>
      <c r="W411" s="242"/>
      <c r="X411" s="242"/>
      <c r="Y411" s="242"/>
      <c r="Z411" s="242"/>
      <c r="AA411" s="242"/>
      <c r="AB411" s="242"/>
      <c r="AC411" s="242"/>
    </row>
    <row r="412" spans="1:29" ht="15.75" customHeight="1">
      <c r="A412" s="239"/>
      <c r="B412" s="240"/>
      <c r="C412" s="244"/>
      <c r="D412" s="239"/>
      <c r="E412" s="239"/>
      <c r="F412" s="239"/>
      <c r="G412" s="245"/>
      <c r="H412" s="242"/>
      <c r="I412" s="242"/>
      <c r="J412" s="242"/>
      <c r="K412" s="242"/>
      <c r="L412" s="242"/>
      <c r="M412" s="242"/>
      <c r="N412" s="242"/>
      <c r="O412" s="242"/>
      <c r="P412" s="242"/>
      <c r="Q412" s="242"/>
      <c r="R412" s="242"/>
      <c r="S412" s="242"/>
      <c r="T412" s="242"/>
      <c r="U412" s="242"/>
      <c r="V412" s="242"/>
      <c r="W412" s="242"/>
      <c r="X412" s="242"/>
      <c r="Y412" s="242"/>
      <c r="Z412" s="242"/>
      <c r="AA412" s="242"/>
      <c r="AB412" s="242"/>
      <c r="AC412" s="242"/>
    </row>
    <row r="413" spans="1:29" ht="15.75" customHeight="1">
      <c r="A413" s="239"/>
      <c r="B413" s="240"/>
      <c r="C413" s="244"/>
      <c r="D413" s="239"/>
      <c r="E413" s="239"/>
      <c r="F413" s="239"/>
      <c r="G413" s="245"/>
      <c r="H413" s="242"/>
      <c r="I413" s="242"/>
      <c r="J413" s="242"/>
      <c r="K413" s="242"/>
      <c r="L413" s="242"/>
      <c r="M413" s="242"/>
      <c r="N413" s="242"/>
      <c r="O413" s="242"/>
      <c r="P413" s="242"/>
      <c r="Q413" s="242"/>
      <c r="R413" s="242"/>
      <c r="S413" s="242"/>
      <c r="T413" s="242"/>
      <c r="U413" s="242"/>
      <c r="V413" s="242"/>
      <c r="W413" s="242"/>
      <c r="X413" s="242"/>
      <c r="Y413" s="242"/>
      <c r="Z413" s="242"/>
      <c r="AA413" s="242"/>
      <c r="AB413" s="242"/>
      <c r="AC413" s="242"/>
    </row>
    <row r="414" spans="1:29" ht="15.75" customHeight="1">
      <c r="A414" s="239"/>
      <c r="B414" s="240"/>
      <c r="C414" s="244"/>
      <c r="D414" s="239"/>
      <c r="E414" s="239"/>
      <c r="F414" s="239"/>
      <c r="G414" s="245"/>
      <c r="H414" s="242"/>
      <c r="I414" s="242"/>
      <c r="J414" s="242"/>
      <c r="K414" s="242"/>
      <c r="L414" s="242"/>
      <c r="M414" s="242"/>
      <c r="N414" s="242"/>
      <c r="O414" s="242"/>
      <c r="P414" s="242"/>
      <c r="Q414" s="242"/>
      <c r="R414" s="242"/>
      <c r="S414" s="242"/>
      <c r="T414" s="242"/>
      <c r="U414" s="242"/>
      <c r="V414" s="242"/>
      <c r="W414" s="242"/>
      <c r="X414" s="242"/>
      <c r="Y414" s="242"/>
      <c r="Z414" s="242"/>
      <c r="AA414" s="242"/>
      <c r="AB414" s="242"/>
      <c r="AC414" s="242"/>
    </row>
    <row r="415" spans="1:29" ht="15.75" customHeight="1">
      <c r="A415" s="239"/>
      <c r="B415" s="240"/>
      <c r="C415" s="244"/>
      <c r="D415" s="239"/>
      <c r="E415" s="239"/>
      <c r="F415" s="239"/>
      <c r="G415" s="245"/>
      <c r="H415" s="242"/>
      <c r="I415" s="242"/>
      <c r="J415" s="242"/>
      <c r="K415" s="242"/>
      <c r="L415" s="242"/>
      <c r="M415" s="242"/>
      <c r="N415" s="242"/>
      <c r="O415" s="242"/>
      <c r="P415" s="242"/>
      <c r="Q415" s="242"/>
      <c r="R415" s="242"/>
      <c r="S415" s="242"/>
      <c r="T415" s="242"/>
      <c r="U415" s="242"/>
      <c r="V415" s="242"/>
      <c r="W415" s="242"/>
      <c r="X415" s="242"/>
      <c r="Y415" s="242"/>
      <c r="Z415" s="242"/>
      <c r="AA415" s="242"/>
      <c r="AB415" s="242"/>
      <c r="AC415" s="242"/>
    </row>
    <row r="416" spans="1:29" ht="15.75" customHeight="1">
      <c r="A416" s="239"/>
      <c r="B416" s="240"/>
      <c r="C416" s="244"/>
      <c r="D416" s="239"/>
      <c r="E416" s="239"/>
      <c r="F416" s="239"/>
      <c r="G416" s="245"/>
      <c r="H416" s="242"/>
      <c r="I416" s="242"/>
      <c r="J416" s="242"/>
      <c r="K416" s="242"/>
      <c r="L416" s="242"/>
      <c r="M416" s="242"/>
      <c r="N416" s="242"/>
      <c r="O416" s="242"/>
      <c r="P416" s="242"/>
      <c r="Q416" s="242"/>
      <c r="R416" s="242"/>
      <c r="S416" s="242"/>
      <c r="T416" s="242"/>
      <c r="U416" s="242"/>
      <c r="V416" s="242"/>
      <c r="W416" s="242"/>
      <c r="X416" s="242"/>
      <c r="Y416" s="242"/>
      <c r="Z416" s="242"/>
      <c r="AA416" s="242"/>
      <c r="AB416" s="242"/>
      <c r="AC416" s="242"/>
    </row>
    <row r="417" spans="1:29" ht="15.75" customHeight="1">
      <c r="A417" s="239"/>
      <c r="B417" s="240"/>
      <c r="C417" s="244"/>
      <c r="D417" s="239"/>
      <c r="E417" s="239"/>
      <c r="F417" s="239"/>
      <c r="G417" s="245"/>
      <c r="H417" s="242"/>
      <c r="I417" s="242"/>
      <c r="J417" s="242"/>
      <c r="K417" s="242"/>
      <c r="L417" s="242"/>
      <c r="M417" s="242"/>
      <c r="N417" s="242"/>
      <c r="O417" s="242"/>
      <c r="P417" s="242"/>
      <c r="Q417" s="242"/>
      <c r="R417" s="242"/>
      <c r="S417" s="242"/>
      <c r="T417" s="242"/>
      <c r="U417" s="242"/>
      <c r="V417" s="242"/>
      <c r="W417" s="242"/>
      <c r="X417" s="242"/>
      <c r="Y417" s="242"/>
      <c r="Z417" s="242"/>
      <c r="AA417" s="242"/>
      <c r="AB417" s="242"/>
      <c r="AC417" s="242"/>
    </row>
    <row r="418" spans="1:29" ht="15.75" customHeight="1">
      <c r="A418" s="239"/>
      <c r="B418" s="240"/>
      <c r="C418" s="244"/>
      <c r="D418" s="239"/>
      <c r="E418" s="239"/>
      <c r="F418" s="239"/>
      <c r="G418" s="245"/>
      <c r="H418" s="242"/>
      <c r="I418" s="242"/>
      <c r="J418" s="242"/>
      <c r="K418" s="242"/>
      <c r="L418" s="242"/>
      <c r="M418" s="242"/>
      <c r="N418" s="242"/>
      <c r="O418" s="242"/>
      <c r="P418" s="242"/>
      <c r="Q418" s="242"/>
      <c r="R418" s="242"/>
      <c r="S418" s="242"/>
      <c r="T418" s="242"/>
      <c r="U418" s="242"/>
      <c r="V418" s="242"/>
      <c r="W418" s="242"/>
      <c r="X418" s="242"/>
      <c r="Y418" s="242"/>
      <c r="Z418" s="242"/>
      <c r="AA418" s="242"/>
      <c r="AB418" s="242"/>
      <c r="AC418" s="242"/>
    </row>
    <row r="419" spans="1:29" ht="15.75" customHeight="1">
      <c r="A419" s="239"/>
      <c r="B419" s="240"/>
      <c r="C419" s="244"/>
      <c r="D419" s="239"/>
      <c r="E419" s="239"/>
      <c r="F419" s="239"/>
      <c r="G419" s="245"/>
      <c r="H419" s="242"/>
      <c r="I419" s="242"/>
      <c r="J419" s="242"/>
      <c r="K419" s="242"/>
      <c r="L419" s="242"/>
      <c r="M419" s="242"/>
      <c r="N419" s="242"/>
      <c r="O419" s="242"/>
      <c r="P419" s="242"/>
      <c r="Q419" s="242"/>
      <c r="R419" s="242"/>
      <c r="S419" s="242"/>
      <c r="T419" s="242"/>
      <c r="U419" s="242"/>
      <c r="V419" s="242"/>
      <c r="W419" s="242"/>
      <c r="X419" s="242"/>
      <c r="Y419" s="242"/>
      <c r="Z419" s="242"/>
      <c r="AA419" s="242"/>
      <c r="AB419" s="242"/>
      <c r="AC419" s="242"/>
    </row>
    <row r="420" spans="1:29" ht="15.75" customHeight="1">
      <c r="A420" s="239"/>
      <c r="B420" s="240"/>
      <c r="C420" s="244"/>
      <c r="D420" s="239"/>
      <c r="E420" s="239"/>
      <c r="F420" s="239"/>
      <c r="G420" s="245"/>
      <c r="H420" s="242"/>
      <c r="I420" s="242"/>
      <c r="J420" s="242"/>
      <c r="K420" s="242"/>
      <c r="L420" s="242"/>
      <c r="M420" s="242"/>
      <c r="N420" s="242"/>
      <c r="O420" s="242"/>
      <c r="P420" s="242"/>
      <c r="Q420" s="242"/>
      <c r="R420" s="242"/>
      <c r="S420" s="242"/>
      <c r="T420" s="242"/>
      <c r="U420" s="242"/>
      <c r="V420" s="242"/>
      <c r="W420" s="242"/>
      <c r="X420" s="242"/>
      <c r="Y420" s="242"/>
      <c r="Z420" s="242"/>
      <c r="AA420" s="242"/>
      <c r="AB420" s="242"/>
      <c r="AC420" s="242"/>
    </row>
    <row r="421" spans="1:29" ht="15.75" customHeight="1">
      <c r="A421" s="239"/>
      <c r="B421" s="240"/>
      <c r="C421" s="244"/>
      <c r="D421" s="239"/>
      <c r="E421" s="239"/>
      <c r="F421" s="239"/>
      <c r="G421" s="245"/>
      <c r="H421" s="242"/>
      <c r="I421" s="242"/>
      <c r="J421" s="242"/>
      <c r="K421" s="242"/>
      <c r="L421" s="242"/>
      <c r="M421" s="242"/>
      <c r="N421" s="242"/>
      <c r="O421" s="242"/>
      <c r="P421" s="242"/>
      <c r="Q421" s="242"/>
      <c r="R421" s="242"/>
      <c r="S421" s="242"/>
      <c r="T421" s="242"/>
      <c r="U421" s="242"/>
      <c r="V421" s="242"/>
      <c r="W421" s="242"/>
      <c r="X421" s="242"/>
      <c r="Y421" s="242"/>
      <c r="Z421" s="242"/>
      <c r="AA421" s="242"/>
      <c r="AB421" s="242"/>
      <c r="AC421" s="242"/>
    </row>
    <row r="422" spans="1:29" ht="15.75" customHeight="1">
      <c r="A422" s="239"/>
      <c r="B422" s="240"/>
      <c r="C422" s="244"/>
      <c r="D422" s="239"/>
      <c r="E422" s="239"/>
      <c r="F422" s="239"/>
      <c r="G422" s="245"/>
      <c r="H422" s="242"/>
      <c r="I422" s="242"/>
      <c r="J422" s="242"/>
      <c r="K422" s="242"/>
      <c r="L422" s="242"/>
      <c r="M422" s="242"/>
      <c r="N422" s="242"/>
      <c r="O422" s="242"/>
      <c r="P422" s="242"/>
      <c r="Q422" s="242"/>
      <c r="R422" s="242"/>
      <c r="S422" s="242"/>
      <c r="T422" s="242"/>
      <c r="U422" s="242"/>
      <c r="V422" s="242"/>
      <c r="W422" s="242"/>
      <c r="X422" s="242"/>
      <c r="Y422" s="242"/>
      <c r="Z422" s="242"/>
      <c r="AA422" s="242"/>
      <c r="AB422" s="242"/>
      <c r="AC422" s="242"/>
    </row>
    <row r="423" spans="1:29" ht="15.75" customHeight="1">
      <c r="A423" s="239"/>
      <c r="B423" s="240"/>
      <c r="C423" s="244"/>
      <c r="D423" s="239"/>
      <c r="E423" s="239"/>
      <c r="F423" s="239"/>
      <c r="G423" s="245"/>
      <c r="H423" s="242"/>
      <c r="I423" s="242"/>
      <c r="J423" s="242"/>
      <c r="K423" s="242"/>
      <c r="L423" s="242"/>
      <c r="M423" s="242"/>
      <c r="N423" s="242"/>
      <c r="O423" s="242"/>
      <c r="P423" s="242"/>
      <c r="Q423" s="242"/>
      <c r="R423" s="242"/>
      <c r="S423" s="242"/>
      <c r="T423" s="242"/>
      <c r="U423" s="242"/>
      <c r="V423" s="242"/>
      <c r="W423" s="242"/>
      <c r="X423" s="242"/>
      <c r="Y423" s="242"/>
      <c r="Z423" s="242"/>
      <c r="AA423" s="242"/>
      <c r="AB423" s="242"/>
      <c r="AC423" s="242"/>
    </row>
    <row r="424" spans="1:29" ht="15.75" customHeight="1">
      <c r="A424" s="239"/>
      <c r="B424" s="240"/>
      <c r="C424" s="244"/>
      <c r="D424" s="239"/>
      <c r="E424" s="239"/>
      <c r="F424" s="239"/>
      <c r="G424" s="245"/>
      <c r="H424" s="242"/>
      <c r="I424" s="242"/>
      <c r="J424" s="242"/>
      <c r="K424" s="242"/>
      <c r="L424" s="242"/>
      <c r="M424" s="242"/>
      <c r="N424" s="242"/>
      <c r="O424" s="242"/>
      <c r="P424" s="242"/>
      <c r="Q424" s="242"/>
      <c r="R424" s="242"/>
      <c r="S424" s="242"/>
      <c r="T424" s="242"/>
      <c r="U424" s="242"/>
      <c r="V424" s="242"/>
      <c r="W424" s="242"/>
      <c r="X424" s="242"/>
      <c r="Y424" s="242"/>
      <c r="Z424" s="242"/>
      <c r="AA424" s="242"/>
      <c r="AB424" s="242"/>
      <c r="AC424" s="242"/>
    </row>
    <row r="425" spans="1:29" ht="15.75" customHeight="1">
      <c r="A425" s="239"/>
      <c r="B425" s="240"/>
      <c r="C425" s="244"/>
      <c r="D425" s="239"/>
      <c r="E425" s="239"/>
      <c r="F425" s="239"/>
      <c r="G425" s="245"/>
      <c r="H425" s="242"/>
      <c r="I425" s="242"/>
      <c r="J425" s="242"/>
      <c r="K425" s="242"/>
      <c r="L425" s="242"/>
      <c r="M425" s="242"/>
      <c r="N425" s="242"/>
      <c r="O425" s="242"/>
      <c r="P425" s="242"/>
      <c r="Q425" s="242"/>
      <c r="R425" s="242"/>
      <c r="S425" s="242"/>
      <c r="T425" s="242"/>
      <c r="U425" s="242"/>
      <c r="V425" s="242"/>
      <c r="W425" s="242"/>
      <c r="X425" s="242"/>
      <c r="Y425" s="242"/>
      <c r="Z425" s="242"/>
      <c r="AA425" s="242"/>
      <c r="AB425" s="242"/>
      <c r="AC425" s="242"/>
    </row>
    <row r="426" spans="1:29" ht="15.75" customHeight="1">
      <c r="A426" s="239"/>
      <c r="B426" s="240"/>
      <c r="C426" s="244"/>
      <c r="D426" s="239"/>
      <c r="E426" s="239"/>
      <c r="F426" s="239"/>
      <c r="G426" s="245"/>
      <c r="H426" s="242"/>
      <c r="I426" s="242"/>
      <c r="J426" s="242"/>
      <c r="K426" s="242"/>
      <c r="L426" s="242"/>
      <c r="M426" s="242"/>
      <c r="N426" s="242"/>
      <c r="O426" s="242"/>
      <c r="P426" s="242"/>
      <c r="Q426" s="242"/>
      <c r="R426" s="242"/>
      <c r="S426" s="242"/>
      <c r="T426" s="242"/>
      <c r="U426" s="242"/>
      <c r="V426" s="242"/>
      <c r="W426" s="242"/>
      <c r="X426" s="242"/>
      <c r="Y426" s="242"/>
      <c r="Z426" s="242"/>
      <c r="AA426" s="242"/>
      <c r="AB426" s="242"/>
      <c r="AC426" s="242"/>
    </row>
    <row r="427" spans="1:29" ht="15.75" customHeight="1">
      <c r="A427" s="239"/>
      <c r="B427" s="240"/>
      <c r="C427" s="244"/>
      <c r="D427" s="239"/>
      <c r="E427" s="239"/>
      <c r="F427" s="239"/>
      <c r="G427" s="245"/>
      <c r="H427" s="242"/>
      <c r="I427" s="242"/>
      <c r="J427" s="242"/>
      <c r="K427" s="242"/>
      <c r="L427" s="242"/>
      <c r="M427" s="242"/>
      <c r="N427" s="242"/>
      <c r="O427" s="242"/>
      <c r="P427" s="242"/>
      <c r="Q427" s="242"/>
      <c r="R427" s="242"/>
      <c r="S427" s="242"/>
      <c r="T427" s="242"/>
      <c r="U427" s="242"/>
      <c r="V427" s="242"/>
      <c r="W427" s="242"/>
      <c r="X427" s="242"/>
      <c r="Y427" s="242"/>
      <c r="Z427" s="242"/>
      <c r="AA427" s="242"/>
      <c r="AB427" s="242"/>
      <c r="AC427" s="242"/>
    </row>
    <row r="428" spans="1:29" ht="15.75" customHeight="1">
      <c r="A428" s="239"/>
      <c r="B428" s="240"/>
      <c r="C428" s="244"/>
      <c r="D428" s="239"/>
      <c r="E428" s="239"/>
      <c r="F428" s="239"/>
      <c r="G428" s="245"/>
      <c r="H428" s="242"/>
      <c r="I428" s="242"/>
      <c r="J428" s="242"/>
      <c r="K428" s="242"/>
      <c r="L428" s="242"/>
      <c r="M428" s="242"/>
      <c r="N428" s="242"/>
      <c r="O428" s="242"/>
      <c r="P428" s="242"/>
      <c r="Q428" s="242"/>
      <c r="R428" s="242"/>
      <c r="S428" s="242"/>
      <c r="T428" s="242"/>
      <c r="U428" s="242"/>
      <c r="V428" s="242"/>
      <c r="W428" s="242"/>
      <c r="X428" s="242"/>
      <c r="Y428" s="242"/>
      <c r="Z428" s="242"/>
      <c r="AA428" s="242"/>
      <c r="AB428" s="242"/>
      <c r="AC428" s="242"/>
    </row>
    <row r="429" spans="1:29" ht="15.75" customHeight="1">
      <c r="A429" s="239"/>
      <c r="B429" s="240"/>
      <c r="C429" s="244"/>
      <c r="D429" s="239"/>
      <c r="E429" s="239"/>
      <c r="F429" s="239"/>
      <c r="G429" s="245"/>
      <c r="H429" s="242"/>
      <c r="I429" s="242"/>
      <c r="J429" s="242"/>
      <c r="K429" s="242"/>
      <c r="L429" s="242"/>
      <c r="M429" s="242"/>
      <c r="N429" s="242"/>
      <c r="O429" s="242"/>
      <c r="P429" s="242"/>
      <c r="Q429" s="242"/>
      <c r="R429" s="242"/>
      <c r="S429" s="242"/>
      <c r="T429" s="242"/>
      <c r="U429" s="242"/>
      <c r="V429" s="242"/>
      <c r="W429" s="242"/>
      <c r="X429" s="242"/>
      <c r="Y429" s="242"/>
      <c r="Z429" s="242"/>
      <c r="AA429" s="242"/>
      <c r="AB429" s="242"/>
      <c r="AC429" s="242"/>
    </row>
    <row r="430" spans="1:29" ht="15.75" customHeight="1">
      <c r="A430" s="239"/>
      <c r="B430" s="240"/>
      <c r="C430" s="244"/>
      <c r="D430" s="239"/>
      <c r="E430" s="239"/>
      <c r="F430" s="239"/>
      <c r="G430" s="245"/>
      <c r="H430" s="242"/>
      <c r="I430" s="242"/>
      <c r="J430" s="242"/>
      <c r="K430" s="242"/>
      <c r="L430" s="242"/>
      <c r="M430" s="242"/>
      <c r="N430" s="242"/>
      <c r="O430" s="242"/>
      <c r="P430" s="242"/>
      <c r="Q430" s="242"/>
      <c r="R430" s="242"/>
      <c r="S430" s="242"/>
      <c r="T430" s="242"/>
      <c r="U430" s="242"/>
      <c r="V430" s="242"/>
      <c r="W430" s="242"/>
      <c r="X430" s="242"/>
      <c r="Y430" s="242"/>
      <c r="Z430" s="242"/>
      <c r="AA430" s="242"/>
      <c r="AB430" s="242"/>
      <c r="AC430" s="242"/>
    </row>
    <row r="431" spans="1:29" ht="15.75" customHeight="1">
      <c r="A431" s="239"/>
      <c r="B431" s="240"/>
      <c r="C431" s="244"/>
      <c r="D431" s="239"/>
      <c r="E431" s="239"/>
      <c r="F431" s="239"/>
      <c r="G431" s="245"/>
      <c r="H431" s="242"/>
      <c r="I431" s="242"/>
      <c r="J431" s="242"/>
      <c r="K431" s="242"/>
      <c r="L431" s="242"/>
      <c r="M431" s="242"/>
      <c r="N431" s="242"/>
      <c r="O431" s="242"/>
      <c r="P431" s="242"/>
      <c r="Q431" s="242"/>
      <c r="R431" s="242"/>
      <c r="S431" s="242"/>
      <c r="T431" s="242"/>
      <c r="U431" s="242"/>
      <c r="V431" s="242"/>
      <c r="W431" s="242"/>
      <c r="X431" s="242"/>
      <c r="Y431" s="242"/>
      <c r="Z431" s="242"/>
      <c r="AA431" s="242"/>
      <c r="AB431" s="242"/>
      <c r="AC431" s="242"/>
    </row>
    <row r="432" spans="1:29" ht="15.75" customHeight="1">
      <c r="A432" s="239"/>
      <c r="B432" s="240"/>
      <c r="C432" s="244"/>
      <c r="D432" s="239"/>
      <c r="E432" s="239"/>
      <c r="F432" s="239"/>
      <c r="G432" s="245"/>
      <c r="H432" s="242"/>
      <c r="I432" s="242"/>
      <c r="J432" s="242"/>
      <c r="K432" s="242"/>
      <c r="L432" s="242"/>
      <c r="M432" s="242"/>
      <c r="N432" s="242"/>
      <c r="O432" s="242"/>
      <c r="P432" s="242"/>
      <c r="Q432" s="242"/>
      <c r="R432" s="242"/>
      <c r="S432" s="242"/>
      <c r="T432" s="242"/>
      <c r="U432" s="242"/>
      <c r="V432" s="242"/>
      <c r="W432" s="242"/>
      <c r="X432" s="242"/>
      <c r="Y432" s="242"/>
      <c r="Z432" s="242"/>
      <c r="AA432" s="242"/>
      <c r="AB432" s="242"/>
      <c r="AC432" s="242"/>
    </row>
    <row r="433" spans="1:29" ht="15.75" customHeight="1">
      <c r="A433" s="239"/>
      <c r="B433" s="240"/>
      <c r="C433" s="244"/>
      <c r="D433" s="239"/>
      <c r="E433" s="239"/>
      <c r="F433" s="239"/>
      <c r="G433" s="245"/>
      <c r="H433" s="242"/>
      <c r="I433" s="242"/>
      <c r="J433" s="242"/>
      <c r="K433" s="242"/>
      <c r="L433" s="242"/>
      <c r="M433" s="242"/>
      <c r="N433" s="242"/>
      <c r="O433" s="242"/>
      <c r="P433" s="242"/>
      <c r="Q433" s="242"/>
      <c r="R433" s="242"/>
      <c r="S433" s="242"/>
      <c r="T433" s="242"/>
      <c r="U433" s="242"/>
      <c r="V433" s="242"/>
      <c r="W433" s="242"/>
      <c r="X433" s="242"/>
      <c r="Y433" s="242"/>
      <c r="Z433" s="242"/>
      <c r="AA433" s="242"/>
      <c r="AB433" s="242"/>
      <c r="AC433" s="242"/>
    </row>
    <row r="434" spans="1:29" ht="15.75" customHeight="1">
      <c r="A434" s="239"/>
      <c r="B434" s="240"/>
      <c r="C434" s="244"/>
      <c r="D434" s="239"/>
      <c r="E434" s="239"/>
      <c r="F434" s="239"/>
      <c r="G434" s="245"/>
      <c r="H434" s="242"/>
      <c r="I434" s="242"/>
      <c r="J434" s="242"/>
      <c r="K434" s="242"/>
      <c r="L434" s="242"/>
      <c r="M434" s="242"/>
      <c r="N434" s="242"/>
      <c r="O434" s="242"/>
      <c r="P434" s="242"/>
      <c r="Q434" s="242"/>
      <c r="R434" s="242"/>
      <c r="S434" s="242"/>
      <c r="T434" s="242"/>
      <c r="U434" s="242"/>
      <c r="V434" s="242"/>
      <c r="W434" s="242"/>
      <c r="X434" s="242"/>
      <c r="Y434" s="242"/>
      <c r="Z434" s="242"/>
      <c r="AA434" s="242"/>
      <c r="AB434" s="242"/>
      <c r="AC434" s="242"/>
    </row>
    <row r="435" spans="1:29" ht="15.75" customHeight="1">
      <c r="A435" s="239"/>
      <c r="B435" s="240"/>
      <c r="C435" s="244"/>
      <c r="D435" s="239"/>
      <c r="E435" s="239"/>
      <c r="F435" s="239"/>
      <c r="G435" s="245"/>
      <c r="H435" s="242"/>
      <c r="I435" s="242"/>
      <c r="J435" s="242"/>
      <c r="K435" s="242"/>
      <c r="L435" s="242"/>
      <c r="M435" s="242"/>
      <c r="N435" s="242"/>
      <c r="O435" s="242"/>
      <c r="P435" s="242"/>
      <c r="Q435" s="242"/>
      <c r="R435" s="242"/>
      <c r="S435" s="242"/>
      <c r="T435" s="242"/>
      <c r="U435" s="242"/>
      <c r="V435" s="242"/>
      <c r="W435" s="242"/>
      <c r="X435" s="242"/>
      <c r="Y435" s="242"/>
      <c r="Z435" s="242"/>
      <c r="AA435" s="242"/>
      <c r="AB435" s="242"/>
      <c r="AC435" s="242"/>
    </row>
    <row r="436" spans="1:29" ht="15.75" customHeight="1">
      <c r="A436" s="239"/>
      <c r="B436" s="240"/>
      <c r="C436" s="244"/>
      <c r="D436" s="239"/>
      <c r="E436" s="239"/>
      <c r="F436" s="239"/>
      <c r="G436" s="245"/>
      <c r="H436" s="242"/>
      <c r="I436" s="242"/>
      <c r="J436" s="242"/>
      <c r="K436" s="242"/>
      <c r="L436" s="242"/>
      <c r="M436" s="242"/>
      <c r="N436" s="242"/>
      <c r="O436" s="242"/>
      <c r="P436" s="242"/>
      <c r="Q436" s="242"/>
      <c r="R436" s="242"/>
      <c r="S436" s="242"/>
      <c r="T436" s="242"/>
      <c r="U436" s="242"/>
      <c r="V436" s="242"/>
      <c r="W436" s="242"/>
      <c r="X436" s="242"/>
      <c r="Y436" s="242"/>
      <c r="Z436" s="242"/>
      <c r="AA436" s="242"/>
      <c r="AB436" s="242"/>
      <c r="AC436" s="242"/>
    </row>
    <row r="437" spans="1:29" ht="15.75" customHeight="1">
      <c r="A437" s="239"/>
      <c r="B437" s="240"/>
      <c r="C437" s="244"/>
      <c r="D437" s="239"/>
      <c r="E437" s="239"/>
      <c r="F437" s="239"/>
      <c r="G437" s="245"/>
      <c r="H437" s="242"/>
      <c r="I437" s="242"/>
      <c r="J437" s="242"/>
      <c r="K437" s="242"/>
      <c r="L437" s="242"/>
      <c r="M437" s="242"/>
      <c r="N437" s="242"/>
      <c r="O437" s="242"/>
      <c r="P437" s="242"/>
      <c r="Q437" s="242"/>
      <c r="R437" s="242"/>
      <c r="S437" s="242"/>
      <c r="T437" s="242"/>
      <c r="U437" s="242"/>
      <c r="V437" s="242"/>
      <c r="W437" s="242"/>
      <c r="X437" s="242"/>
      <c r="Y437" s="242"/>
      <c r="Z437" s="242"/>
      <c r="AA437" s="242"/>
      <c r="AB437" s="242"/>
      <c r="AC437" s="242"/>
    </row>
    <row r="438" spans="1:29" ht="15.75" customHeight="1">
      <c r="A438" s="239"/>
      <c r="B438" s="240"/>
      <c r="C438" s="244"/>
      <c r="D438" s="239"/>
      <c r="E438" s="239"/>
      <c r="F438" s="239"/>
      <c r="G438" s="245"/>
      <c r="H438" s="242"/>
      <c r="I438" s="242"/>
      <c r="J438" s="242"/>
      <c r="K438" s="242"/>
      <c r="L438" s="242"/>
      <c r="M438" s="242"/>
      <c r="N438" s="242"/>
      <c r="O438" s="242"/>
      <c r="P438" s="242"/>
      <c r="Q438" s="242"/>
      <c r="R438" s="242"/>
      <c r="S438" s="242"/>
      <c r="T438" s="242"/>
      <c r="U438" s="242"/>
      <c r="V438" s="242"/>
      <c r="W438" s="242"/>
      <c r="X438" s="242"/>
      <c r="Y438" s="242"/>
      <c r="Z438" s="242"/>
      <c r="AA438" s="242"/>
      <c r="AB438" s="242"/>
      <c r="AC438" s="242"/>
    </row>
    <row r="439" spans="1:29" ht="15.75" customHeight="1">
      <c r="A439" s="239"/>
      <c r="B439" s="240"/>
      <c r="C439" s="244"/>
      <c r="D439" s="239"/>
      <c r="E439" s="239"/>
      <c r="F439" s="239"/>
      <c r="G439" s="245"/>
      <c r="H439" s="242"/>
      <c r="I439" s="242"/>
      <c r="J439" s="242"/>
      <c r="K439" s="242"/>
      <c r="L439" s="242"/>
      <c r="M439" s="242"/>
      <c r="N439" s="242"/>
      <c r="O439" s="242"/>
      <c r="P439" s="242"/>
      <c r="Q439" s="242"/>
      <c r="R439" s="242"/>
      <c r="S439" s="242"/>
      <c r="T439" s="242"/>
      <c r="U439" s="242"/>
      <c r="V439" s="242"/>
      <c r="W439" s="242"/>
      <c r="X439" s="242"/>
      <c r="Y439" s="242"/>
      <c r="Z439" s="242"/>
      <c r="AA439" s="242"/>
      <c r="AB439" s="242"/>
      <c r="AC439" s="242"/>
    </row>
    <row r="440" spans="1:29" ht="15.75" customHeight="1">
      <c r="A440" s="239"/>
      <c r="B440" s="240"/>
      <c r="C440" s="244"/>
      <c r="D440" s="239"/>
      <c r="E440" s="239"/>
      <c r="F440" s="239"/>
      <c r="G440" s="245"/>
      <c r="H440" s="242"/>
      <c r="I440" s="242"/>
      <c r="J440" s="242"/>
      <c r="K440" s="242"/>
      <c r="L440" s="242"/>
      <c r="M440" s="242"/>
      <c r="N440" s="242"/>
      <c r="O440" s="242"/>
      <c r="P440" s="242"/>
      <c r="Q440" s="242"/>
      <c r="R440" s="242"/>
      <c r="S440" s="242"/>
      <c r="T440" s="242"/>
      <c r="U440" s="242"/>
      <c r="V440" s="242"/>
      <c r="W440" s="242"/>
      <c r="X440" s="242"/>
      <c r="Y440" s="242"/>
      <c r="Z440" s="242"/>
      <c r="AA440" s="242"/>
      <c r="AB440" s="242"/>
      <c r="AC440" s="242"/>
    </row>
    <row r="441" spans="1:29" ht="15.75" customHeight="1">
      <c r="A441" s="239"/>
      <c r="B441" s="240"/>
      <c r="C441" s="244"/>
      <c r="D441" s="239"/>
      <c r="E441" s="239"/>
      <c r="F441" s="239"/>
      <c r="G441" s="245"/>
      <c r="H441" s="242"/>
      <c r="I441" s="242"/>
      <c r="J441" s="242"/>
      <c r="K441" s="242"/>
      <c r="L441" s="242"/>
      <c r="M441" s="242"/>
      <c r="N441" s="242"/>
      <c r="O441" s="242"/>
      <c r="P441" s="242"/>
      <c r="Q441" s="242"/>
      <c r="R441" s="242"/>
      <c r="S441" s="242"/>
      <c r="T441" s="242"/>
      <c r="U441" s="242"/>
      <c r="V441" s="242"/>
      <c r="W441" s="242"/>
      <c r="X441" s="242"/>
      <c r="Y441" s="242"/>
      <c r="Z441" s="242"/>
      <c r="AA441" s="242"/>
      <c r="AB441" s="242"/>
      <c r="AC441" s="242"/>
    </row>
    <row r="442" spans="1:29" ht="15.75" customHeight="1">
      <c r="A442" s="239"/>
      <c r="B442" s="240"/>
      <c r="C442" s="244"/>
      <c r="D442" s="239"/>
      <c r="E442" s="239"/>
      <c r="F442" s="239"/>
      <c r="G442" s="245"/>
      <c r="H442" s="242"/>
      <c r="I442" s="242"/>
      <c r="J442" s="242"/>
      <c r="K442" s="242"/>
      <c r="L442" s="242"/>
      <c r="M442" s="242"/>
      <c r="N442" s="242"/>
      <c r="O442" s="242"/>
      <c r="P442" s="242"/>
      <c r="Q442" s="242"/>
      <c r="R442" s="242"/>
      <c r="S442" s="242"/>
      <c r="T442" s="242"/>
      <c r="U442" s="242"/>
      <c r="V442" s="242"/>
      <c r="W442" s="242"/>
      <c r="X442" s="242"/>
      <c r="Y442" s="242"/>
      <c r="Z442" s="242"/>
      <c r="AA442" s="242"/>
      <c r="AB442" s="242"/>
      <c r="AC442" s="242"/>
    </row>
    <row r="443" spans="1:29" ht="15.75" customHeight="1">
      <c r="A443" s="239"/>
      <c r="B443" s="240"/>
      <c r="C443" s="244"/>
      <c r="D443" s="239"/>
      <c r="E443" s="239"/>
      <c r="F443" s="239"/>
      <c r="G443" s="245"/>
      <c r="H443" s="242"/>
      <c r="I443" s="242"/>
      <c r="J443" s="242"/>
      <c r="K443" s="242"/>
      <c r="L443" s="242"/>
      <c r="M443" s="242"/>
      <c r="N443" s="242"/>
      <c r="O443" s="242"/>
      <c r="P443" s="242"/>
      <c r="Q443" s="242"/>
      <c r="R443" s="242"/>
      <c r="S443" s="242"/>
      <c r="T443" s="242"/>
      <c r="U443" s="242"/>
      <c r="V443" s="242"/>
      <c r="W443" s="242"/>
      <c r="X443" s="242"/>
      <c r="Y443" s="242"/>
      <c r="Z443" s="242"/>
      <c r="AA443" s="242"/>
      <c r="AB443" s="242"/>
      <c r="AC443" s="242"/>
    </row>
    <row r="444" spans="1:29" ht="15.75" customHeight="1">
      <c r="A444" s="239"/>
      <c r="B444" s="240"/>
      <c r="C444" s="244"/>
      <c r="D444" s="239"/>
      <c r="E444" s="239"/>
      <c r="F444" s="239"/>
      <c r="G444" s="245"/>
      <c r="H444" s="242"/>
      <c r="I444" s="242"/>
      <c r="J444" s="242"/>
      <c r="K444" s="242"/>
      <c r="L444" s="242"/>
      <c r="M444" s="242"/>
      <c r="N444" s="242"/>
      <c r="O444" s="242"/>
      <c r="P444" s="242"/>
      <c r="Q444" s="242"/>
      <c r="R444" s="242"/>
      <c r="S444" s="242"/>
      <c r="T444" s="242"/>
      <c r="U444" s="242"/>
      <c r="V444" s="242"/>
      <c r="W444" s="242"/>
      <c r="X444" s="242"/>
      <c r="Y444" s="242"/>
      <c r="Z444" s="242"/>
      <c r="AA444" s="242"/>
      <c r="AB444" s="242"/>
      <c r="AC444" s="242"/>
    </row>
    <row r="445" spans="1:29" ht="15.75" customHeight="1">
      <c r="A445" s="239"/>
      <c r="B445" s="240"/>
      <c r="C445" s="244"/>
      <c r="D445" s="239"/>
      <c r="E445" s="239"/>
      <c r="F445" s="239"/>
      <c r="G445" s="245"/>
      <c r="H445" s="242"/>
      <c r="I445" s="242"/>
      <c r="J445" s="242"/>
      <c r="K445" s="242"/>
      <c r="L445" s="242"/>
      <c r="M445" s="242"/>
      <c r="N445" s="242"/>
      <c r="O445" s="242"/>
      <c r="P445" s="242"/>
      <c r="Q445" s="242"/>
      <c r="R445" s="242"/>
      <c r="S445" s="242"/>
      <c r="T445" s="242"/>
      <c r="U445" s="242"/>
      <c r="V445" s="242"/>
      <c r="W445" s="242"/>
      <c r="X445" s="242"/>
      <c r="Y445" s="242"/>
      <c r="Z445" s="242"/>
      <c r="AA445" s="242"/>
      <c r="AB445" s="242"/>
      <c r="AC445" s="242"/>
    </row>
    <row r="446" spans="1:29" ht="15.75" customHeight="1">
      <c r="A446" s="239"/>
      <c r="B446" s="240"/>
      <c r="C446" s="244"/>
      <c r="D446" s="239"/>
      <c r="E446" s="239"/>
      <c r="F446" s="239"/>
      <c r="G446" s="245"/>
      <c r="H446" s="242"/>
      <c r="I446" s="242"/>
      <c r="J446" s="242"/>
      <c r="K446" s="242"/>
      <c r="L446" s="242"/>
      <c r="M446" s="242"/>
      <c r="N446" s="242"/>
      <c r="O446" s="242"/>
      <c r="P446" s="242"/>
      <c r="Q446" s="242"/>
      <c r="R446" s="242"/>
      <c r="S446" s="242"/>
      <c r="T446" s="242"/>
      <c r="U446" s="242"/>
      <c r="V446" s="242"/>
      <c r="W446" s="242"/>
      <c r="X446" s="242"/>
      <c r="Y446" s="242"/>
      <c r="Z446" s="242"/>
      <c r="AA446" s="242"/>
      <c r="AB446" s="242"/>
      <c r="AC446" s="242"/>
    </row>
    <row r="447" spans="1:29" ht="15.75" customHeight="1">
      <c r="A447" s="239"/>
      <c r="B447" s="240"/>
      <c r="C447" s="244"/>
      <c r="D447" s="239"/>
      <c r="E447" s="239"/>
      <c r="F447" s="239"/>
      <c r="G447" s="245"/>
      <c r="H447" s="242"/>
      <c r="I447" s="242"/>
      <c r="J447" s="242"/>
      <c r="K447" s="242"/>
      <c r="L447" s="242"/>
      <c r="M447" s="242"/>
      <c r="N447" s="242"/>
      <c r="O447" s="242"/>
      <c r="P447" s="242"/>
      <c r="Q447" s="242"/>
      <c r="R447" s="242"/>
      <c r="S447" s="242"/>
      <c r="T447" s="242"/>
      <c r="U447" s="242"/>
      <c r="V447" s="242"/>
      <c r="W447" s="242"/>
      <c r="X447" s="242"/>
      <c r="Y447" s="242"/>
      <c r="Z447" s="242"/>
      <c r="AA447" s="242"/>
      <c r="AB447" s="242"/>
      <c r="AC447" s="242"/>
    </row>
    <row r="448" spans="1:29" ht="15.75" customHeight="1">
      <c r="A448" s="239"/>
      <c r="B448" s="240"/>
      <c r="C448" s="244"/>
      <c r="D448" s="239"/>
      <c r="E448" s="239"/>
      <c r="F448" s="239"/>
      <c r="G448" s="245"/>
      <c r="H448" s="242"/>
      <c r="I448" s="242"/>
      <c r="J448" s="242"/>
      <c r="K448" s="242"/>
      <c r="L448" s="242"/>
      <c r="M448" s="242"/>
      <c r="N448" s="242"/>
      <c r="O448" s="242"/>
      <c r="P448" s="242"/>
      <c r="Q448" s="242"/>
      <c r="R448" s="242"/>
      <c r="S448" s="242"/>
      <c r="T448" s="242"/>
      <c r="U448" s="242"/>
      <c r="V448" s="242"/>
      <c r="W448" s="242"/>
      <c r="X448" s="242"/>
      <c r="Y448" s="242"/>
      <c r="Z448" s="242"/>
      <c r="AA448" s="242"/>
      <c r="AB448" s="242"/>
      <c r="AC448" s="242"/>
    </row>
    <row r="449" spans="1:29" ht="15.75" customHeight="1">
      <c r="A449" s="239"/>
      <c r="B449" s="240"/>
      <c r="C449" s="244"/>
      <c r="D449" s="239"/>
      <c r="E449" s="239"/>
      <c r="F449" s="239"/>
      <c r="G449" s="245"/>
      <c r="H449" s="242"/>
      <c r="I449" s="242"/>
      <c r="J449" s="242"/>
      <c r="K449" s="242"/>
      <c r="L449" s="242"/>
      <c r="M449" s="242"/>
      <c r="N449" s="242"/>
      <c r="O449" s="242"/>
      <c r="P449" s="242"/>
      <c r="Q449" s="242"/>
      <c r="R449" s="242"/>
      <c r="S449" s="242"/>
      <c r="T449" s="242"/>
      <c r="U449" s="242"/>
      <c r="V449" s="242"/>
      <c r="W449" s="242"/>
      <c r="X449" s="242"/>
      <c r="Y449" s="242"/>
      <c r="Z449" s="242"/>
      <c r="AA449" s="242"/>
      <c r="AB449" s="242"/>
      <c r="AC449" s="242"/>
    </row>
    <row r="450" spans="1:29" ht="15.75" customHeight="1">
      <c r="A450" s="239"/>
      <c r="B450" s="240"/>
      <c r="C450" s="244"/>
      <c r="D450" s="239"/>
      <c r="E450" s="239"/>
      <c r="F450" s="239"/>
      <c r="G450" s="245"/>
      <c r="H450" s="242"/>
      <c r="I450" s="242"/>
      <c r="J450" s="242"/>
      <c r="K450" s="242"/>
      <c r="L450" s="242"/>
      <c r="M450" s="242"/>
      <c r="N450" s="242"/>
      <c r="O450" s="242"/>
      <c r="P450" s="242"/>
      <c r="Q450" s="242"/>
      <c r="R450" s="242"/>
      <c r="S450" s="242"/>
      <c r="T450" s="242"/>
      <c r="U450" s="242"/>
      <c r="V450" s="242"/>
      <c r="W450" s="242"/>
      <c r="X450" s="242"/>
      <c r="Y450" s="242"/>
      <c r="Z450" s="242"/>
      <c r="AA450" s="242"/>
      <c r="AB450" s="242"/>
      <c r="AC450" s="242"/>
    </row>
    <row r="451" spans="1:29" ht="15.75" customHeight="1">
      <c r="A451" s="239"/>
      <c r="B451" s="240"/>
      <c r="C451" s="244"/>
      <c r="D451" s="239"/>
      <c r="E451" s="239"/>
      <c r="F451" s="239"/>
      <c r="G451" s="245"/>
      <c r="H451" s="242"/>
      <c r="I451" s="242"/>
      <c r="J451" s="242"/>
      <c r="K451" s="242"/>
      <c r="L451" s="242"/>
      <c r="M451" s="242"/>
      <c r="N451" s="242"/>
      <c r="O451" s="242"/>
      <c r="P451" s="242"/>
      <c r="Q451" s="242"/>
      <c r="R451" s="242"/>
      <c r="S451" s="242"/>
      <c r="T451" s="242"/>
      <c r="U451" s="242"/>
      <c r="V451" s="242"/>
      <c r="W451" s="242"/>
      <c r="X451" s="242"/>
      <c r="Y451" s="242"/>
      <c r="Z451" s="242"/>
      <c r="AA451" s="242"/>
      <c r="AB451" s="242"/>
      <c r="AC451" s="242"/>
    </row>
    <row r="452" spans="1:29" ht="15.75" customHeight="1">
      <c r="A452" s="239"/>
      <c r="B452" s="240"/>
      <c r="C452" s="244"/>
      <c r="D452" s="239"/>
      <c r="E452" s="239"/>
      <c r="F452" s="239"/>
      <c r="G452" s="245"/>
      <c r="H452" s="242"/>
      <c r="I452" s="242"/>
      <c r="J452" s="242"/>
      <c r="K452" s="242"/>
      <c r="L452" s="242"/>
      <c r="M452" s="242"/>
      <c r="N452" s="242"/>
      <c r="O452" s="242"/>
      <c r="P452" s="242"/>
      <c r="Q452" s="242"/>
      <c r="R452" s="242"/>
      <c r="S452" s="242"/>
      <c r="T452" s="242"/>
      <c r="U452" s="242"/>
      <c r="V452" s="242"/>
      <c r="W452" s="242"/>
      <c r="X452" s="242"/>
      <c r="Y452" s="242"/>
      <c r="Z452" s="242"/>
      <c r="AA452" s="242"/>
      <c r="AB452" s="242"/>
      <c r="AC452" s="242"/>
    </row>
    <row r="453" spans="1:29" ht="15.75" customHeight="1">
      <c r="A453" s="239"/>
      <c r="B453" s="240"/>
      <c r="C453" s="244"/>
      <c r="D453" s="239"/>
      <c r="E453" s="239"/>
      <c r="F453" s="239"/>
      <c r="G453" s="245"/>
      <c r="H453" s="242"/>
      <c r="I453" s="242"/>
      <c r="J453" s="242"/>
      <c r="K453" s="242"/>
      <c r="L453" s="242"/>
      <c r="M453" s="242"/>
      <c r="N453" s="242"/>
      <c r="O453" s="242"/>
      <c r="P453" s="242"/>
      <c r="Q453" s="242"/>
      <c r="R453" s="242"/>
      <c r="S453" s="242"/>
      <c r="T453" s="242"/>
      <c r="U453" s="242"/>
      <c r="V453" s="242"/>
      <c r="W453" s="242"/>
      <c r="X453" s="242"/>
      <c r="Y453" s="242"/>
      <c r="Z453" s="242"/>
      <c r="AA453" s="242"/>
      <c r="AB453" s="242"/>
      <c r="AC453" s="242"/>
    </row>
    <row r="454" spans="1:29" ht="15.75" customHeight="1">
      <c r="A454" s="239"/>
      <c r="B454" s="240"/>
      <c r="C454" s="244"/>
      <c r="D454" s="239"/>
      <c r="E454" s="239"/>
      <c r="F454" s="239"/>
      <c r="G454" s="245"/>
      <c r="H454" s="242"/>
      <c r="I454" s="242"/>
      <c r="J454" s="242"/>
      <c r="K454" s="242"/>
      <c r="L454" s="242"/>
      <c r="M454" s="242"/>
      <c r="N454" s="242"/>
      <c r="O454" s="242"/>
      <c r="P454" s="242"/>
      <c r="Q454" s="242"/>
      <c r="R454" s="242"/>
      <c r="S454" s="242"/>
      <c r="T454" s="242"/>
      <c r="U454" s="242"/>
      <c r="V454" s="242"/>
      <c r="W454" s="242"/>
      <c r="X454" s="242"/>
      <c r="Y454" s="242"/>
      <c r="Z454" s="242"/>
      <c r="AA454" s="242"/>
      <c r="AB454" s="242"/>
      <c r="AC454" s="242"/>
    </row>
    <row r="455" spans="1:29" ht="15.75" customHeight="1">
      <c r="A455" s="239"/>
      <c r="B455" s="240"/>
      <c r="C455" s="244"/>
      <c r="D455" s="239"/>
      <c r="E455" s="239"/>
      <c r="F455" s="239"/>
      <c r="G455" s="245"/>
      <c r="H455" s="242"/>
      <c r="I455" s="242"/>
      <c r="J455" s="242"/>
      <c r="K455" s="242"/>
      <c r="L455" s="242"/>
      <c r="M455" s="242"/>
      <c r="N455" s="242"/>
      <c r="O455" s="242"/>
      <c r="P455" s="242"/>
      <c r="Q455" s="242"/>
      <c r="R455" s="242"/>
      <c r="S455" s="242"/>
      <c r="T455" s="242"/>
      <c r="U455" s="242"/>
      <c r="V455" s="242"/>
      <c r="W455" s="242"/>
      <c r="X455" s="242"/>
      <c r="Y455" s="242"/>
      <c r="Z455" s="242"/>
      <c r="AA455" s="242"/>
      <c r="AB455" s="242"/>
      <c r="AC455" s="242"/>
    </row>
    <row r="456" spans="1:29" ht="15.75" customHeight="1">
      <c r="A456" s="239"/>
      <c r="B456" s="240"/>
      <c r="C456" s="244"/>
      <c r="D456" s="239"/>
      <c r="E456" s="239"/>
      <c r="F456" s="239"/>
      <c r="G456" s="245"/>
      <c r="H456" s="242"/>
      <c r="I456" s="242"/>
      <c r="J456" s="242"/>
      <c r="K456" s="242"/>
      <c r="L456" s="242"/>
      <c r="M456" s="242"/>
      <c r="N456" s="242"/>
      <c r="O456" s="242"/>
      <c r="P456" s="242"/>
      <c r="Q456" s="242"/>
      <c r="R456" s="242"/>
      <c r="S456" s="242"/>
      <c r="T456" s="242"/>
      <c r="U456" s="242"/>
      <c r="V456" s="242"/>
      <c r="W456" s="242"/>
      <c r="X456" s="242"/>
      <c r="Y456" s="242"/>
      <c r="Z456" s="242"/>
      <c r="AA456" s="242"/>
      <c r="AB456" s="242"/>
      <c r="AC456" s="242"/>
    </row>
    <row r="457" spans="1:29" ht="15.75" customHeight="1">
      <c r="A457" s="239"/>
      <c r="B457" s="240"/>
      <c r="C457" s="244"/>
      <c r="D457" s="239"/>
      <c r="E457" s="239"/>
      <c r="F457" s="239"/>
      <c r="G457" s="245"/>
      <c r="H457" s="242"/>
      <c r="I457" s="242"/>
      <c r="J457" s="242"/>
      <c r="K457" s="242"/>
      <c r="L457" s="242"/>
      <c r="M457" s="242"/>
      <c r="N457" s="242"/>
      <c r="O457" s="242"/>
      <c r="P457" s="242"/>
      <c r="Q457" s="242"/>
      <c r="R457" s="242"/>
      <c r="S457" s="242"/>
      <c r="T457" s="242"/>
      <c r="U457" s="242"/>
      <c r="V457" s="242"/>
      <c r="W457" s="242"/>
      <c r="X457" s="242"/>
      <c r="Y457" s="242"/>
      <c r="Z457" s="242"/>
      <c r="AA457" s="242"/>
      <c r="AB457" s="242"/>
      <c r="AC457" s="242"/>
    </row>
    <row r="458" spans="1:29" ht="15.75" customHeight="1">
      <c r="A458" s="239"/>
      <c r="B458" s="240"/>
      <c r="C458" s="244"/>
      <c r="D458" s="239"/>
      <c r="E458" s="239"/>
      <c r="F458" s="239"/>
      <c r="G458" s="245"/>
      <c r="H458" s="242"/>
      <c r="I458" s="242"/>
      <c r="J458" s="242"/>
      <c r="K458" s="242"/>
      <c r="L458" s="242"/>
      <c r="M458" s="242"/>
      <c r="N458" s="242"/>
      <c r="O458" s="242"/>
      <c r="P458" s="242"/>
      <c r="Q458" s="242"/>
      <c r="R458" s="242"/>
      <c r="S458" s="242"/>
      <c r="T458" s="242"/>
      <c r="U458" s="242"/>
      <c r="V458" s="242"/>
      <c r="W458" s="242"/>
      <c r="X458" s="242"/>
      <c r="Y458" s="242"/>
      <c r="Z458" s="242"/>
      <c r="AA458" s="242"/>
      <c r="AB458" s="242"/>
      <c r="AC458" s="242"/>
    </row>
    <row r="459" spans="1:29" ht="15.75" customHeight="1">
      <c r="A459" s="239"/>
      <c r="B459" s="240"/>
      <c r="C459" s="244"/>
      <c r="D459" s="239"/>
      <c r="E459" s="239"/>
      <c r="F459" s="239"/>
      <c r="G459" s="245"/>
      <c r="H459" s="242"/>
      <c r="I459" s="242"/>
      <c r="J459" s="242"/>
      <c r="K459" s="242"/>
      <c r="L459" s="242"/>
      <c r="M459" s="242"/>
      <c r="N459" s="242"/>
      <c r="O459" s="242"/>
      <c r="P459" s="242"/>
      <c r="Q459" s="242"/>
      <c r="R459" s="242"/>
      <c r="S459" s="242"/>
      <c r="T459" s="242"/>
      <c r="U459" s="242"/>
      <c r="V459" s="242"/>
      <c r="W459" s="242"/>
      <c r="X459" s="242"/>
      <c r="Y459" s="242"/>
      <c r="Z459" s="242"/>
      <c r="AA459" s="242"/>
      <c r="AB459" s="242"/>
      <c r="AC459" s="242"/>
    </row>
    <row r="460" spans="1:29" ht="15.75" customHeight="1">
      <c r="A460" s="239"/>
      <c r="B460" s="240"/>
      <c r="C460" s="244"/>
      <c r="D460" s="239"/>
      <c r="E460" s="239"/>
      <c r="F460" s="239"/>
      <c r="G460" s="245"/>
      <c r="H460" s="242"/>
      <c r="I460" s="242"/>
      <c r="J460" s="242"/>
      <c r="K460" s="242"/>
      <c r="L460" s="242"/>
      <c r="M460" s="242"/>
      <c r="N460" s="242"/>
      <c r="O460" s="242"/>
      <c r="P460" s="242"/>
      <c r="Q460" s="242"/>
      <c r="R460" s="242"/>
      <c r="S460" s="242"/>
      <c r="T460" s="242"/>
      <c r="U460" s="242"/>
      <c r="V460" s="242"/>
      <c r="W460" s="242"/>
      <c r="X460" s="242"/>
      <c r="Y460" s="242"/>
      <c r="Z460" s="242"/>
      <c r="AA460" s="242"/>
      <c r="AB460" s="242"/>
      <c r="AC460" s="242"/>
    </row>
    <row r="461" spans="1:29" ht="15.75" customHeight="1">
      <c r="A461" s="239"/>
      <c r="B461" s="240"/>
      <c r="C461" s="244"/>
      <c r="D461" s="239"/>
      <c r="E461" s="239"/>
      <c r="F461" s="239"/>
      <c r="G461" s="245"/>
      <c r="H461" s="242"/>
      <c r="I461" s="242"/>
      <c r="J461" s="242"/>
      <c r="K461" s="242"/>
      <c r="L461" s="242"/>
      <c r="M461" s="242"/>
      <c r="N461" s="242"/>
      <c r="O461" s="242"/>
      <c r="P461" s="242"/>
      <c r="Q461" s="242"/>
      <c r="R461" s="242"/>
      <c r="S461" s="242"/>
      <c r="T461" s="242"/>
      <c r="U461" s="242"/>
      <c r="V461" s="242"/>
      <c r="W461" s="242"/>
      <c r="X461" s="242"/>
      <c r="Y461" s="242"/>
      <c r="Z461" s="242"/>
      <c r="AA461" s="242"/>
      <c r="AB461" s="242"/>
      <c r="AC461" s="242"/>
    </row>
    <row r="462" spans="1:29" ht="15.75" customHeight="1">
      <c r="A462" s="239"/>
      <c r="B462" s="240"/>
      <c r="C462" s="244"/>
      <c r="D462" s="239"/>
      <c r="E462" s="239"/>
      <c r="F462" s="239"/>
      <c r="G462" s="245"/>
      <c r="H462" s="242"/>
      <c r="I462" s="242"/>
      <c r="J462" s="242"/>
      <c r="K462" s="242"/>
      <c r="L462" s="242"/>
      <c r="M462" s="242"/>
      <c r="N462" s="242"/>
      <c r="O462" s="242"/>
      <c r="P462" s="242"/>
      <c r="Q462" s="242"/>
      <c r="R462" s="242"/>
      <c r="S462" s="242"/>
      <c r="T462" s="242"/>
      <c r="U462" s="242"/>
      <c r="V462" s="242"/>
      <c r="W462" s="242"/>
      <c r="X462" s="242"/>
      <c r="Y462" s="242"/>
      <c r="Z462" s="242"/>
      <c r="AA462" s="242"/>
      <c r="AB462" s="242"/>
      <c r="AC462" s="242"/>
    </row>
    <row r="463" spans="1:29" ht="15.75" customHeight="1">
      <c r="A463" s="239"/>
      <c r="B463" s="240"/>
      <c r="C463" s="244"/>
      <c r="D463" s="239"/>
      <c r="E463" s="239"/>
      <c r="F463" s="239"/>
      <c r="G463" s="245"/>
      <c r="H463" s="242"/>
      <c r="I463" s="242"/>
      <c r="J463" s="242"/>
      <c r="K463" s="242"/>
      <c r="L463" s="242"/>
      <c r="M463" s="242"/>
      <c r="N463" s="242"/>
      <c r="O463" s="242"/>
      <c r="P463" s="242"/>
      <c r="Q463" s="242"/>
      <c r="R463" s="242"/>
      <c r="S463" s="242"/>
      <c r="T463" s="242"/>
      <c r="U463" s="242"/>
      <c r="V463" s="242"/>
      <c r="W463" s="242"/>
      <c r="X463" s="242"/>
      <c r="Y463" s="242"/>
      <c r="Z463" s="242"/>
      <c r="AA463" s="242"/>
      <c r="AB463" s="242"/>
      <c r="AC463" s="242"/>
    </row>
    <row r="464" spans="1:29" ht="15.75" customHeight="1">
      <c r="A464" s="239"/>
      <c r="B464" s="240"/>
      <c r="C464" s="244"/>
      <c r="D464" s="239"/>
      <c r="E464" s="239"/>
      <c r="F464" s="239"/>
      <c r="G464" s="245"/>
      <c r="H464" s="242"/>
      <c r="I464" s="242"/>
      <c r="J464" s="242"/>
      <c r="K464" s="242"/>
      <c r="L464" s="242"/>
      <c r="M464" s="242"/>
      <c r="N464" s="242"/>
      <c r="O464" s="242"/>
      <c r="P464" s="242"/>
      <c r="Q464" s="242"/>
      <c r="R464" s="242"/>
      <c r="S464" s="242"/>
      <c r="T464" s="242"/>
      <c r="U464" s="242"/>
      <c r="V464" s="242"/>
      <c r="W464" s="242"/>
      <c r="X464" s="242"/>
      <c r="Y464" s="242"/>
      <c r="Z464" s="242"/>
      <c r="AA464" s="242"/>
      <c r="AB464" s="242"/>
      <c r="AC464" s="242"/>
    </row>
    <row r="465" spans="1:29" ht="15.75" customHeight="1">
      <c r="A465" s="239"/>
      <c r="B465" s="240"/>
      <c r="C465" s="244"/>
      <c r="D465" s="239"/>
      <c r="E465" s="239"/>
      <c r="F465" s="239"/>
      <c r="G465" s="245"/>
      <c r="H465" s="242"/>
      <c r="I465" s="242"/>
      <c r="J465" s="242"/>
      <c r="K465" s="242"/>
      <c r="L465" s="242"/>
      <c r="M465" s="242"/>
      <c r="N465" s="242"/>
      <c r="O465" s="242"/>
      <c r="P465" s="242"/>
      <c r="Q465" s="242"/>
      <c r="R465" s="242"/>
      <c r="S465" s="242"/>
      <c r="T465" s="242"/>
      <c r="U465" s="242"/>
      <c r="V465" s="242"/>
      <c r="W465" s="242"/>
      <c r="X465" s="242"/>
      <c r="Y465" s="242"/>
      <c r="Z465" s="242"/>
      <c r="AA465" s="242"/>
      <c r="AB465" s="242"/>
      <c r="AC465" s="242"/>
    </row>
    <row r="466" spans="1:29" ht="15.75" customHeight="1">
      <c r="A466" s="239"/>
      <c r="B466" s="240"/>
      <c r="C466" s="244"/>
      <c r="D466" s="239"/>
      <c r="E466" s="239"/>
      <c r="F466" s="239"/>
      <c r="G466" s="245"/>
      <c r="H466" s="242"/>
      <c r="I466" s="242"/>
      <c r="J466" s="242"/>
      <c r="K466" s="242"/>
      <c r="L466" s="242"/>
      <c r="M466" s="242"/>
      <c r="N466" s="242"/>
      <c r="O466" s="242"/>
      <c r="P466" s="242"/>
      <c r="Q466" s="242"/>
      <c r="R466" s="242"/>
      <c r="S466" s="242"/>
      <c r="T466" s="242"/>
      <c r="U466" s="242"/>
      <c r="V466" s="242"/>
      <c r="W466" s="242"/>
      <c r="X466" s="242"/>
      <c r="Y466" s="242"/>
      <c r="Z466" s="242"/>
      <c r="AA466" s="242"/>
      <c r="AB466" s="242"/>
      <c r="AC466" s="242"/>
    </row>
    <row r="467" spans="1:29" ht="15.75" customHeight="1">
      <c r="A467" s="239"/>
      <c r="B467" s="240"/>
      <c r="C467" s="244"/>
      <c r="D467" s="239"/>
      <c r="E467" s="239"/>
      <c r="F467" s="239"/>
      <c r="G467" s="245"/>
      <c r="H467" s="242"/>
      <c r="I467" s="242"/>
      <c r="J467" s="242"/>
      <c r="K467" s="242"/>
      <c r="L467" s="242"/>
      <c r="M467" s="242"/>
      <c r="N467" s="242"/>
      <c r="O467" s="242"/>
      <c r="P467" s="242"/>
      <c r="Q467" s="242"/>
      <c r="R467" s="242"/>
      <c r="S467" s="242"/>
      <c r="T467" s="242"/>
      <c r="U467" s="242"/>
      <c r="V467" s="242"/>
      <c r="W467" s="242"/>
      <c r="X467" s="242"/>
      <c r="Y467" s="242"/>
      <c r="Z467" s="242"/>
      <c r="AA467" s="242"/>
      <c r="AB467" s="242"/>
      <c r="AC467" s="242"/>
    </row>
    <row r="468" spans="1:29" ht="15.75" customHeight="1">
      <c r="A468" s="239"/>
      <c r="B468" s="240"/>
      <c r="C468" s="244"/>
      <c r="D468" s="239"/>
      <c r="E468" s="239"/>
      <c r="F468" s="239"/>
      <c r="G468" s="245"/>
      <c r="H468" s="242"/>
      <c r="I468" s="242"/>
      <c r="J468" s="242"/>
      <c r="K468" s="242"/>
      <c r="L468" s="242"/>
      <c r="M468" s="242"/>
      <c r="N468" s="242"/>
      <c r="O468" s="242"/>
      <c r="P468" s="242"/>
      <c r="Q468" s="242"/>
      <c r="R468" s="242"/>
      <c r="S468" s="242"/>
      <c r="T468" s="242"/>
      <c r="U468" s="242"/>
      <c r="V468" s="242"/>
      <c r="W468" s="242"/>
      <c r="X468" s="242"/>
      <c r="Y468" s="242"/>
      <c r="Z468" s="242"/>
      <c r="AA468" s="242"/>
      <c r="AB468" s="242"/>
      <c r="AC468" s="242"/>
    </row>
    <row r="469" spans="1:29" ht="15.75" customHeight="1">
      <c r="A469" s="239"/>
      <c r="B469" s="240"/>
      <c r="C469" s="244"/>
      <c r="D469" s="239"/>
      <c r="E469" s="239"/>
      <c r="F469" s="239"/>
      <c r="G469" s="245"/>
      <c r="H469" s="242"/>
      <c r="I469" s="242"/>
      <c r="J469" s="242"/>
      <c r="K469" s="242"/>
      <c r="L469" s="242"/>
      <c r="M469" s="242"/>
      <c r="N469" s="242"/>
      <c r="O469" s="242"/>
      <c r="P469" s="242"/>
      <c r="Q469" s="242"/>
      <c r="R469" s="242"/>
      <c r="S469" s="242"/>
      <c r="T469" s="242"/>
      <c r="U469" s="242"/>
      <c r="V469" s="242"/>
      <c r="W469" s="242"/>
      <c r="X469" s="242"/>
      <c r="Y469" s="242"/>
      <c r="Z469" s="242"/>
      <c r="AA469" s="242"/>
      <c r="AB469" s="242"/>
      <c r="AC469" s="242"/>
    </row>
    <row r="470" spans="1:29" ht="15.75" customHeight="1">
      <c r="A470" s="239"/>
      <c r="B470" s="240"/>
      <c r="C470" s="244"/>
      <c r="D470" s="239"/>
      <c r="E470" s="239"/>
      <c r="F470" s="239"/>
      <c r="G470" s="245"/>
      <c r="H470" s="242"/>
      <c r="I470" s="242"/>
      <c r="J470" s="242"/>
      <c r="K470" s="242"/>
      <c r="L470" s="242"/>
      <c r="M470" s="242"/>
      <c r="N470" s="242"/>
      <c r="O470" s="242"/>
      <c r="P470" s="242"/>
      <c r="Q470" s="242"/>
      <c r="R470" s="242"/>
      <c r="S470" s="242"/>
      <c r="T470" s="242"/>
      <c r="U470" s="242"/>
      <c r="V470" s="242"/>
      <c r="W470" s="242"/>
      <c r="X470" s="242"/>
      <c r="Y470" s="242"/>
      <c r="Z470" s="242"/>
      <c r="AA470" s="242"/>
      <c r="AB470" s="242"/>
      <c r="AC470" s="242"/>
    </row>
    <row r="471" spans="1:29" ht="15.75" customHeight="1">
      <c r="A471" s="239"/>
      <c r="B471" s="240"/>
      <c r="C471" s="244"/>
      <c r="D471" s="239"/>
      <c r="E471" s="239"/>
      <c r="F471" s="239"/>
      <c r="G471" s="245"/>
      <c r="H471" s="242"/>
      <c r="I471" s="242"/>
      <c r="J471" s="242"/>
      <c r="K471" s="242"/>
      <c r="L471" s="242"/>
      <c r="M471" s="242"/>
      <c r="N471" s="242"/>
      <c r="O471" s="242"/>
      <c r="P471" s="242"/>
      <c r="Q471" s="242"/>
      <c r="R471" s="242"/>
      <c r="S471" s="242"/>
      <c r="T471" s="242"/>
      <c r="U471" s="242"/>
      <c r="V471" s="242"/>
      <c r="W471" s="242"/>
      <c r="X471" s="242"/>
      <c r="Y471" s="242"/>
      <c r="Z471" s="242"/>
      <c r="AA471" s="242"/>
      <c r="AB471" s="242"/>
      <c r="AC471" s="242"/>
    </row>
    <row r="472" spans="1:29" ht="15.75" customHeight="1">
      <c r="A472" s="239"/>
      <c r="B472" s="240"/>
      <c r="C472" s="244"/>
      <c r="D472" s="239"/>
      <c r="E472" s="239"/>
      <c r="F472" s="239"/>
      <c r="G472" s="245"/>
      <c r="H472" s="242"/>
      <c r="I472" s="242"/>
      <c r="J472" s="242"/>
      <c r="K472" s="242"/>
      <c r="L472" s="242"/>
      <c r="M472" s="242"/>
      <c r="N472" s="242"/>
      <c r="O472" s="242"/>
      <c r="P472" s="242"/>
      <c r="Q472" s="242"/>
      <c r="R472" s="242"/>
      <c r="S472" s="242"/>
      <c r="T472" s="242"/>
      <c r="U472" s="242"/>
      <c r="V472" s="242"/>
      <c r="W472" s="242"/>
      <c r="X472" s="242"/>
      <c r="Y472" s="242"/>
      <c r="Z472" s="242"/>
      <c r="AA472" s="242"/>
      <c r="AB472" s="242"/>
      <c r="AC472" s="242"/>
    </row>
    <row r="473" spans="1:29" ht="15.75" customHeight="1">
      <c r="A473" s="239"/>
      <c r="B473" s="240"/>
      <c r="C473" s="244"/>
      <c r="D473" s="239"/>
      <c r="E473" s="239"/>
      <c r="F473" s="239"/>
      <c r="G473" s="245"/>
      <c r="H473" s="242"/>
      <c r="I473" s="242"/>
      <c r="J473" s="242"/>
      <c r="K473" s="242"/>
      <c r="L473" s="242"/>
      <c r="M473" s="242"/>
      <c r="N473" s="242"/>
      <c r="O473" s="242"/>
      <c r="P473" s="242"/>
      <c r="Q473" s="242"/>
      <c r="R473" s="242"/>
      <c r="S473" s="242"/>
      <c r="T473" s="242"/>
      <c r="U473" s="242"/>
      <c r="V473" s="242"/>
      <c r="W473" s="242"/>
      <c r="X473" s="242"/>
      <c r="Y473" s="242"/>
      <c r="Z473" s="242"/>
      <c r="AA473" s="242"/>
      <c r="AB473" s="242"/>
      <c r="AC473" s="242"/>
    </row>
    <row r="474" spans="1:29" ht="15.75" customHeight="1">
      <c r="A474" s="239"/>
      <c r="B474" s="240"/>
      <c r="C474" s="244"/>
      <c r="D474" s="239"/>
      <c r="E474" s="239"/>
      <c r="F474" s="239"/>
      <c r="G474" s="245"/>
      <c r="H474" s="242"/>
      <c r="I474" s="242"/>
      <c r="J474" s="242"/>
      <c r="K474" s="242"/>
      <c r="L474" s="242"/>
      <c r="M474" s="242"/>
      <c r="N474" s="242"/>
      <c r="O474" s="242"/>
      <c r="P474" s="242"/>
      <c r="Q474" s="242"/>
      <c r="R474" s="242"/>
      <c r="S474" s="242"/>
      <c r="T474" s="242"/>
      <c r="U474" s="242"/>
      <c r="V474" s="242"/>
      <c r="W474" s="242"/>
      <c r="X474" s="242"/>
      <c r="Y474" s="242"/>
      <c r="Z474" s="242"/>
      <c r="AA474" s="242"/>
      <c r="AB474" s="242"/>
      <c r="AC474" s="242"/>
    </row>
    <row r="475" spans="1:29" ht="15.75" customHeight="1">
      <c r="A475" s="239"/>
      <c r="B475" s="240"/>
      <c r="C475" s="244"/>
      <c r="D475" s="239"/>
      <c r="E475" s="239"/>
      <c r="F475" s="239"/>
      <c r="G475" s="245"/>
      <c r="H475" s="242"/>
      <c r="I475" s="242"/>
      <c r="J475" s="242"/>
      <c r="K475" s="242"/>
      <c r="L475" s="242"/>
      <c r="M475" s="242"/>
      <c r="N475" s="242"/>
      <c r="O475" s="242"/>
      <c r="P475" s="242"/>
      <c r="Q475" s="242"/>
      <c r="R475" s="242"/>
      <c r="S475" s="242"/>
      <c r="T475" s="242"/>
      <c r="U475" s="242"/>
      <c r="V475" s="242"/>
      <c r="W475" s="242"/>
      <c r="X475" s="242"/>
      <c r="Y475" s="242"/>
      <c r="Z475" s="242"/>
      <c r="AA475" s="242"/>
      <c r="AB475" s="242"/>
      <c r="AC475" s="242"/>
    </row>
    <row r="476" spans="1:29" ht="15.75" customHeight="1">
      <c r="A476" s="239"/>
      <c r="B476" s="240"/>
      <c r="C476" s="244"/>
      <c r="D476" s="239"/>
      <c r="E476" s="239"/>
      <c r="F476" s="239"/>
      <c r="G476" s="245"/>
      <c r="H476" s="242"/>
      <c r="I476" s="242"/>
      <c r="J476" s="242"/>
      <c r="K476" s="242"/>
      <c r="L476" s="242"/>
      <c r="M476" s="242"/>
      <c r="N476" s="242"/>
      <c r="O476" s="242"/>
      <c r="P476" s="242"/>
      <c r="Q476" s="242"/>
      <c r="R476" s="242"/>
      <c r="S476" s="242"/>
      <c r="T476" s="242"/>
      <c r="U476" s="242"/>
      <c r="V476" s="242"/>
      <c r="W476" s="242"/>
      <c r="X476" s="242"/>
      <c r="Y476" s="242"/>
      <c r="Z476" s="242"/>
      <c r="AA476" s="242"/>
      <c r="AB476" s="242"/>
      <c r="AC476" s="242"/>
    </row>
    <row r="477" spans="1:29" ht="15.75" customHeight="1">
      <c r="A477" s="239"/>
      <c r="B477" s="240"/>
      <c r="C477" s="244"/>
      <c r="D477" s="239"/>
      <c r="E477" s="239"/>
      <c r="F477" s="239"/>
      <c r="G477" s="245"/>
      <c r="H477" s="242"/>
      <c r="I477" s="242"/>
      <c r="J477" s="242"/>
      <c r="K477" s="242"/>
      <c r="L477" s="242"/>
      <c r="M477" s="242"/>
      <c r="N477" s="242"/>
      <c r="O477" s="242"/>
      <c r="P477" s="242"/>
      <c r="Q477" s="242"/>
      <c r="R477" s="242"/>
      <c r="S477" s="242"/>
      <c r="T477" s="242"/>
      <c r="U477" s="242"/>
      <c r="V477" s="242"/>
      <c r="W477" s="242"/>
      <c r="X477" s="242"/>
      <c r="Y477" s="242"/>
      <c r="Z477" s="242"/>
      <c r="AA477" s="242"/>
      <c r="AB477" s="242"/>
      <c r="AC477" s="242"/>
    </row>
    <row r="478" spans="1:29" ht="15.75" customHeight="1">
      <c r="A478" s="239"/>
      <c r="B478" s="240"/>
      <c r="C478" s="244"/>
      <c r="D478" s="239"/>
      <c r="E478" s="239"/>
      <c r="F478" s="239"/>
      <c r="G478" s="245"/>
      <c r="H478" s="242"/>
      <c r="I478" s="242"/>
      <c r="J478" s="242"/>
      <c r="K478" s="242"/>
      <c r="L478" s="242"/>
      <c r="M478" s="242"/>
      <c r="N478" s="242"/>
      <c r="O478" s="242"/>
      <c r="P478" s="242"/>
      <c r="Q478" s="242"/>
      <c r="R478" s="242"/>
      <c r="S478" s="242"/>
      <c r="T478" s="242"/>
      <c r="U478" s="242"/>
      <c r="V478" s="242"/>
      <c r="W478" s="242"/>
      <c r="X478" s="242"/>
      <c r="Y478" s="242"/>
      <c r="Z478" s="242"/>
      <c r="AA478" s="242"/>
      <c r="AB478" s="242"/>
      <c r="AC478" s="242"/>
    </row>
    <row r="479" spans="1:29" ht="15.75" customHeight="1">
      <c r="A479" s="239"/>
      <c r="B479" s="240"/>
      <c r="C479" s="244"/>
      <c r="D479" s="239"/>
      <c r="E479" s="239"/>
      <c r="F479" s="239"/>
      <c r="G479" s="245"/>
      <c r="H479" s="242"/>
      <c r="I479" s="242"/>
      <c r="J479" s="242"/>
      <c r="K479" s="242"/>
      <c r="L479" s="242"/>
      <c r="M479" s="242"/>
      <c r="N479" s="242"/>
      <c r="O479" s="242"/>
      <c r="P479" s="242"/>
      <c r="Q479" s="242"/>
      <c r="R479" s="242"/>
      <c r="S479" s="242"/>
      <c r="T479" s="242"/>
      <c r="U479" s="242"/>
      <c r="V479" s="242"/>
      <c r="W479" s="242"/>
      <c r="X479" s="242"/>
      <c r="Y479" s="242"/>
      <c r="Z479" s="242"/>
      <c r="AA479" s="242"/>
      <c r="AB479" s="242"/>
      <c r="AC479" s="242"/>
    </row>
    <row r="480" spans="1:29" ht="15.75" customHeight="1">
      <c r="A480" s="239"/>
      <c r="B480" s="240"/>
      <c r="C480" s="244"/>
      <c r="D480" s="239"/>
      <c r="E480" s="239"/>
      <c r="F480" s="239"/>
      <c r="G480" s="245"/>
      <c r="H480" s="242"/>
      <c r="I480" s="242"/>
      <c r="J480" s="242"/>
      <c r="K480" s="242"/>
      <c r="L480" s="242"/>
      <c r="M480" s="242"/>
      <c r="N480" s="242"/>
      <c r="O480" s="242"/>
      <c r="P480" s="242"/>
      <c r="Q480" s="242"/>
      <c r="R480" s="242"/>
      <c r="S480" s="242"/>
      <c r="T480" s="242"/>
      <c r="U480" s="242"/>
      <c r="V480" s="242"/>
      <c r="W480" s="242"/>
      <c r="X480" s="242"/>
      <c r="Y480" s="242"/>
      <c r="Z480" s="242"/>
      <c r="AA480" s="242"/>
      <c r="AB480" s="242"/>
      <c r="AC480" s="242"/>
    </row>
    <row r="481" spans="1:29" ht="15.75" customHeight="1">
      <c r="A481" s="239"/>
      <c r="B481" s="240"/>
      <c r="C481" s="244"/>
      <c r="D481" s="239"/>
      <c r="E481" s="239"/>
      <c r="F481" s="239"/>
      <c r="G481" s="245"/>
      <c r="H481" s="242"/>
      <c r="I481" s="242"/>
      <c r="J481" s="242"/>
      <c r="K481" s="242"/>
      <c r="L481" s="242"/>
      <c r="M481" s="242"/>
      <c r="N481" s="242"/>
      <c r="O481" s="242"/>
      <c r="P481" s="242"/>
      <c r="Q481" s="242"/>
      <c r="R481" s="242"/>
      <c r="S481" s="242"/>
      <c r="T481" s="242"/>
      <c r="U481" s="242"/>
      <c r="V481" s="242"/>
      <c r="W481" s="242"/>
      <c r="X481" s="242"/>
      <c r="Y481" s="242"/>
      <c r="Z481" s="242"/>
      <c r="AA481" s="242"/>
      <c r="AB481" s="242"/>
      <c r="AC481" s="242"/>
    </row>
    <row r="482" spans="1:29" ht="15.75" customHeight="1">
      <c r="A482" s="239"/>
      <c r="B482" s="240"/>
      <c r="C482" s="244"/>
      <c r="D482" s="239"/>
      <c r="E482" s="239"/>
      <c r="F482" s="239"/>
      <c r="G482" s="245"/>
      <c r="H482" s="242"/>
      <c r="I482" s="242"/>
      <c r="J482" s="242"/>
      <c r="K482" s="242"/>
      <c r="L482" s="242"/>
      <c r="M482" s="242"/>
      <c r="N482" s="242"/>
      <c r="O482" s="242"/>
      <c r="P482" s="242"/>
      <c r="Q482" s="242"/>
      <c r="R482" s="242"/>
      <c r="S482" s="242"/>
      <c r="T482" s="242"/>
      <c r="U482" s="242"/>
      <c r="V482" s="242"/>
      <c r="W482" s="242"/>
      <c r="X482" s="242"/>
      <c r="Y482" s="242"/>
      <c r="Z482" s="242"/>
      <c r="AA482" s="242"/>
      <c r="AB482" s="242"/>
      <c r="AC482" s="242"/>
    </row>
    <row r="483" spans="1:29" ht="15.75" customHeight="1">
      <c r="A483" s="239"/>
      <c r="B483" s="240"/>
      <c r="C483" s="244"/>
      <c r="D483" s="239"/>
      <c r="E483" s="239"/>
      <c r="F483" s="239"/>
      <c r="G483" s="245"/>
      <c r="H483" s="242"/>
      <c r="I483" s="242"/>
      <c r="J483" s="242"/>
      <c r="K483" s="242"/>
      <c r="L483" s="242"/>
      <c r="M483" s="242"/>
      <c r="N483" s="242"/>
      <c r="O483" s="242"/>
      <c r="P483" s="242"/>
      <c r="Q483" s="242"/>
      <c r="R483" s="242"/>
      <c r="S483" s="242"/>
      <c r="T483" s="242"/>
      <c r="U483" s="242"/>
      <c r="V483" s="242"/>
      <c r="W483" s="242"/>
      <c r="X483" s="242"/>
      <c r="Y483" s="242"/>
      <c r="Z483" s="242"/>
      <c r="AA483" s="242"/>
      <c r="AB483" s="242"/>
      <c r="AC483" s="242"/>
    </row>
    <row r="484" spans="1:29" ht="15.75" customHeight="1">
      <c r="A484" s="239"/>
      <c r="B484" s="240"/>
      <c r="C484" s="244"/>
      <c r="D484" s="239"/>
      <c r="E484" s="239"/>
      <c r="F484" s="239"/>
      <c r="G484" s="245"/>
      <c r="H484" s="242"/>
      <c r="I484" s="242"/>
      <c r="J484" s="242"/>
      <c r="K484" s="242"/>
      <c r="L484" s="242"/>
      <c r="M484" s="242"/>
      <c r="N484" s="242"/>
      <c r="O484" s="242"/>
      <c r="P484" s="242"/>
      <c r="Q484" s="242"/>
      <c r="R484" s="242"/>
      <c r="S484" s="242"/>
      <c r="T484" s="242"/>
      <c r="U484" s="242"/>
      <c r="V484" s="242"/>
      <c r="W484" s="242"/>
      <c r="X484" s="242"/>
      <c r="Y484" s="242"/>
      <c r="Z484" s="242"/>
      <c r="AA484" s="242"/>
      <c r="AB484" s="242"/>
      <c r="AC484" s="242"/>
    </row>
    <row r="485" spans="1:29" ht="15.75" customHeight="1">
      <c r="A485" s="239"/>
      <c r="B485" s="240"/>
      <c r="C485" s="244"/>
      <c r="D485" s="239"/>
      <c r="E485" s="239"/>
      <c r="F485" s="239"/>
      <c r="G485" s="245"/>
      <c r="H485" s="242"/>
      <c r="I485" s="242"/>
      <c r="J485" s="242"/>
      <c r="K485" s="242"/>
      <c r="L485" s="242"/>
      <c r="M485" s="242"/>
      <c r="N485" s="242"/>
      <c r="O485" s="242"/>
      <c r="P485" s="242"/>
      <c r="Q485" s="242"/>
      <c r="R485" s="242"/>
      <c r="S485" s="242"/>
      <c r="T485" s="242"/>
      <c r="U485" s="242"/>
      <c r="V485" s="242"/>
      <c r="W485" s="242"/>
      <c r="X485" s="242"/>
      <c r="Y485" s="242"/>
      <c r="Z485" s="242"/>
      <c r="AA485" s="242"/>
      <c r="AB485" s="242"/>
      <c r="AC485" s="242"/>
    </row>
    <row r="486" spans="1:29" ht="15.75" customHeight="1">
      <c r="A486" s="239"/>
      <c r="B486" s="240"/>
      <c r="C486" s="244"/>
      <c r="D486" s="239"/>
      <c r="E486" s="239"/>
      <c r="F486" s="239"/>
      <c r="G486" s="245"/>
      <c r="H486" s="242"/>
      <c r="I486" s="242"/>
      <c r="J486" s="242"/>
      <c r="K486" s="242"/>
      <c r="L486" s="242"/>
      <c r="M486" s="242"/>
      <c r="N486" s="242"/>
      <c r="O486" s="242"/>
      <c r="P486" s="242"/>
      <c r="Q486" s="242"/>
      <c r="R486" s="242"/>
      <c r="S486" s="242"/>
      <c r="T486" s="242"/>
      <c r="U486" s="242"/>
      <c r="V486" s="242"/>
      <c r="W486" s="242"/>
      <c r="X486" s="242"/>
      <c r="Y486" s="242"/>
      <c r="Z486" s="242"/>
      <c r="AA486" s="242"/>
      <c r="AB486" s="242"/>
      <c r="AC486" s="242"/>
    </row>
    <row r="487" spans="1:29" ht="15.75" customHeight="1">
      <c r="A487" s="239"/>
      <c r="B487" s="240"/>
      <c r="C487" s="244"/>
      <c r="D487" s="239"/>
      <c r="E487" s="239"/>
      <c r="F487" s="239"/>
      <c r="G487" s="245"/>
      <c r="H487" s="242"/>
      <c r="I487" s="242"/>
      <c r="J487" s="242"/>
      <c r="K487" s="242"/>
      <c r="L487" s="242"/>
      <c r="M487" s="242"/>
      <c r="N487" s="242"/>
      <c r="O487" s="242"/>
      <c r="P487" s="242"/>
      <c r="Q487" s="242"/>
      <c r="R487" s="242"/>
      <c r="S487" s="242"/>
      <c r="T487" s="242"/>
      <c r="U487" s="242"/>
      <c r="V487" s="242"/>
      <c r="W487" s="242"/>
      <c r="X487" s="242"/>
      <c r="Y487" s="242"/>
      <c r="Z487" s="242"/>
      <c r="AA487" s="242"/>
      <c r="AB487" s="242"/>
      <c r="AC487" s="242"/>
    </row>
    <row r="488" spans="1:29" ht="15.75" customHeight="1">
      <c r="A488" s="239"/>
      <c r="B488" s="240"/>
      <c r="C488" s="244"/>
      <c r="D488" s="239"/>
      <c r="E488" s="239"/>
      <c r="F488" s="239"/>
      <c r="G488" s="245"/>
      <c r="H488" s="242"/>
      <c r="I488" s="242"/>
      <c r="J488" s="242"/>
      <c r="K488" s="242"/>
      <c r="L488" s="242"/>
      <c r="M488" s="242"/>
      <c r="N488" s="242"/>
      <c r="O488" s="242"/>
      <c r="P488" s="242"/>
      <c r="Q488" s="242"/>
      <c r="R488" s="242"/>
      <c r="S488" s="242"/>
      <c r="T488" s="242"/>
      <c r="U488" s="242"/>
      <c r="V488" s="242"/>
      <c r="W488" s="242"/>
      <c r="X488" s="242"/>
      <c r="Y488" s="242"/>
      <c r="Z488" s="242"/>
      <c r="AA488" s="242"/>
      <c r="AB488" s="242"/>
      <c r="AC488" s="242"/>
    </row>
    <row r="489" spans="1:29" ht="15.75" customHeight="1">
      <c r="A489" s="239"/>
      <c r="B489" s="240"/>
      <c r="C489" s="244"/>
      <c r="D489" s="239"/>
      <c r="E489" s="239"/>
      <c r="F489" s="239"/>
      <c r="G489" s="245"/>
      <c r="H489" s="242"/>
      <c r="I489" s="242"/>
      <c r="J489" s="242"/>
      <c r="K489" s="242"/>
      <c r="L489" s="242"/>
      <c r="M489" s="242"/>
      <c r="N489" s="242"/>
      <c r="O489" s="242"/>
      <c r="P489" s="242"/>
      <c r="Q489" s="242"/>
      <c r="R489" s="242"/>
      <c r="S489" s="242"/>
      <c r="T489" s="242"/>
      <c r="U489" s="242"/>
      <c r="V489" s="242"/>
      <c r="W489" s="242"/>
      <c r="X489" s="242"/>
      <c r="Y489" s="242"/>
      <c r="Z489" s="242"/>
      <c r="AA489" s="242"/>
      <c r="AB489" s="242"/>
      <c r="AC489" s="242"/>
    </row>
    <row r="490" spans="1:29" ht="15.75" customHeight="1">
      <c r="A490" s="239"/>
      <c r="B490" s="240"/>
      <c r="C490" s="244"/>
      <c r="D490" s="239"/>
      <c r="E490" s="239"/>
      <c r="F490" s="239"/>
      <c r="G490" s="245"/>
      <c r="H490" s="242"/>
      <c r="I490" s="242"/>
      <c r="J490" s="242"/>
      <c r="K490" s="242"/>
      <c r="L490" s="242"/>
      <c r="M490" s="242"/>
      <c r="N490" s="242"/>
      <c r="O490" s="242"/>
      <c r="P490" s="242"/>
      <c r="Q490" s="242"/>
      <c r="R490" s="242"/>
      <c r="S490" s="242"/>
      <c r="T490" s="242"/>
      <c r="U490" s="242"/>
      <c r="V490" s="242"/>
      <c r="W490" s="242"/>
      <c r="X490" s="242"/>
      <c r="Y490" s="242"/>
      <c r="Z490" s="242"/>
      <c r="AA490" s="242"/>
      <c r="AB490" s="242"/>
      <c r="AC490" s="242"/>
    </row>
    <row r="491" spans="1:29" ht="15.75" customHeight="1">
      <c r="A491" s="239"/>
      <c r="B491" s="240"/>
      <c r="C491" s="244"/>
      <c r="D491" s="239"/>
      <c r="E491" s="239"/>
      <c r="F491" s="239"/>
      <c r="G491" s="245"/>
      <c r="H491" s="242"/>
      <c r="I491" s="242"/>
      <c r="J491" s="242"/>
      <c r="K491" s="242"/>
      <c r="L491" s="242"/>
      <c r="M491" s="242"/>
      <c r="N491" s="242"/>
      <c r="O491" s="242"/>
      <c r="P491" s="242"/>
      <c r="Q491" s="242"/>
      <c r="R491" s="242"/>
      <c r="S491" s="242"/>
      <c r="T491" s="242"/>
      <c r="U491" s="242"/>
      <c r="V491" s="242"/>
      <c r="W491" s="242"/>
      <c r="X491" s="242"/>
      <c r="Y491" s="242"/>
      <c r="Z491" s="242"/>
      <c r="AA491" s="242"/>
      <c r="AB491" s="242"/>
      <c r="AC491" s="242"/>
    </row>
    <row r="492" spans="1:29" ht="15.75" customHeight="1">
      <c r="A492" s="239"/>
      <c r="B492" s="240"/>
      <c r="C492" s="244"/>
      <c r="D492" s="239"/>
      <c r="E492" s="239"/>
      <c r="F492" s="239"/>
      <c r="G492" s="245"/>
      <c r="H492" s="242"/>
      <c r="I492" s="242"/>
      <c r="J492" s="242"/>
      <c r="K492" s="242"/>
      <c r="L492" s="242"/>
      <c r="M492" s="242"/>
      <c r="N492" s="242"/>
      <c r="O492" s="242"/>
      <c r="P492" s="242"/>
      <c r="Q492" s="242"/>
      <c r="R492" s="242"/>
      <c r="S492" s="242"/>
      <c r="T492" s="242"/>
      <c r="U492" s="242"/>
      <c r="V492" s="242"/>
      <c r="W492" s="242"/>
      <c r="X492" s="242"/>
      <c r="Y492" s="242"/>
      <c r="Z492" s="242"/>
      <c r="AA492" s="242"/>
      <c r="AB492" s="242"/>
      <c r="AC492" s="242"/>
    </row>
    <row r="493" spans="1:29" ht="15.75" customHeight="1">
      <c r="A493" s="239"/>
      <c r="B493" s="240"/>
      <c r="C493" s="244"/>
      <c r="D493" s="239"/>
      <c r="E493" s="239"/>
      <c r="F493" s="239"/>
      <c r="G493" s="245"/>
      <c r="H493" s="242"/>
      <c r="I493" s="242"/>
      <c r="J493" s="242"/>
      <c r="K493" s="242"/>
      <c r="L493" s="242"/>
      <c r="M493" s="242"/>
      <c r="N493" s="242"/>
      <c r="O493" s="242"/>
      <c r="P493" s="242"/>
      <c r="Q493" s="242"/>
      <c r="R493" s="242"/>
      <c r="S493" s="242"/>
      <c r="T493" s="242"/>
      <c r="U493" s="242"/>
      <c r="V493" s="242"/>
      <c r="W493" s="242"/>
      <c r="X493" s="242"/>
      <c r="Y493" s="242"/>
      <c r="Z493" s="242"/>
      <c r="AA493" s="242"/>
      <c r="AB493" s="242"/>
      <c r="AC493" s="242"/>
    </row>
    <row r="494" spans="1:29" ht="15.75" customHeight="1">
      <c r="A494" s="239"/>
      <c r="B494" s="240"/>
      <c r="C494" s="244"/>
      <c r="D494" s="239"/>
      <c r="E494" s="239"/>
      <c r="F494" s="239"/>
      <c r="G494" s="245"/>
      <c r="H494" s="242"/>
      <c r="I494" s="242"/>
      <c r="J494" s="242"/>
      <c r="K494" s="242"/>
      <c r="L494" s="242"/>
      <c r="M494" s="242"/>
      <c r="N494" s="242"/>
      <c r="O494" s="242"/>
      <c r="P494" s="242"/>
      <c r="Q494" s="242"/>
      <c r="R494" s="242"/>
      <c r="S494" s="242"/>
      <c r="T494" s="242"/>
      <c r="U494" s="242"/>
      <c r="V494" s="242"/>
      <c r="W494" s="242"/>
      <c r="X494" s="242"/>
      <c r="Y494" s="242"/>
      <c r="Z494" s="242"/>
      <c r="AA494" s="242"/>
      <c r="AB494" s="242"/>
      <c r="AC494" s="242"/>
    </row>
    <row r="495" spans="1:29" ht="15.75" customHeight="1">
      <c r="A495" s="239"/>
      <c r="B495" s="240"/>
      <c r="C495" s="244"/>
      <c r="D495" s="239"/>
      <c r="E495" s="239"/>
      <c r="F495" s="239"/>
      <c r="G495" s="245"/>
      <c r="H495" s="242"/>
      <c r="I495" s="242"/>
      <c r="J495" s="242"/>
      <c r="K495" s="242"/>
      <c r="L495" s="242"/>
      <c r="M495" s="242"/>
      <c r="N495" s="242"/>
      <c r="O495" s="242"/>
      <c r="P495" s="242"/>
      <c r="Q495" s="242"/>
      <c r="R495" s="242"/>
      <c r="S495" s="242"/>
      <c r="T495" s="242"/>
      <c r="U495" s="242"/>
      <c r="V495" s="242"/>
      <c r="W495" s="242"/>
      <c r="X495" s="242"/>
      <c r="Y495" s="242"/>
      <c r="Z495" s="242"/>
      <c r="AA495" s="242"/>
      <c r="AB495" s="242"/>
      <c r="AC495" s="242"/>
    </row>
    <row r="496" spans="1:29" ht="15.75" customHeight="1">
      <c r="A496" s="239"/>
      <c r="B496" s="240"/>
      <c r="C496" s="244"/>
      <c r="D496" s="239"/>
      <c r="E496" s="239"/>
      <c r="F496" s="239"/>
      <c r="G496" s="245"/>
      <c r="H496" s="242"/>
      <c r="I496" s="242"/>
      <c r="J496" s="242"/>
      <c r="K496" s="242"/>
      <c r="L496" s="242"/>
      <c r="M496" s="242"/>
      <c r="N496" s="242"/>
      <c r="O496" s="242"/>
      <c r="P496" s="242"/>
      <c r="Q496" s="242"/>
      <c r="R496" s="242"/>
      <c r="S496" s="242"/>
      <c r="T496" s="242"/>
      <c r="U496" s="242"/>
      <c r="V496" s="242"/>
      <c r="W496" s="242"/>
      <c r="X496" s="242"/>
      <c r="Y496" s="242"/>
      <c r="Z496" s="242"/>
      <c r="AA496" s="242"/>
      <c r="AB496" s="242"/>
      <c r="AC496" s="242"/>
    </row>
    <row r="497" spans="1:29" ht="15.75" customHeight="1">
      <c r="A497" s="239"/>
      <c r="B497" s="240"/>
      <c r="C497" s="244"/>
      <c r="D497" s="239"/>
      <c r="E497" s="239"/>
      <c r="F497" s="239"/>
      <c r="G497" s="245"/>
      <c r="H497" s="242"/>
      <c r="I497" s="242"/>
      <c r="J497" s="242"/>
      <c r="K497" s="242"/>
      <c r="L497" s="242"/>
      <c r="M497" s="242"/>
      <c r="N497" s="242"/>
      <c r="O497" s="242"/>
      <c r="P497" s="242"/>
      <c r="Q497" s="242"/>
      <c r="R497" s="242"/>
      <c r="S497" s="242"/>
      <c r="T497" s="242"/>
      <c r="U497" s="242"/>
      <c r="V497" s="242"/>
      <c r="W497" s="242"/>
      <c r="X497" s="242"/>
      <c r="Y497" s="242"/>
      <c r="Z497" s="242"/>
      <c r="AA497" s="242"/>
      <c r="AB497" s="242"/>
      <c r="AC497" s="242"/>
    </row>
    <row r="498" spans="1:29" ht="15.75" customHeight="1">
      <c r="A498" s="239"/>
      <c r="B498" s="240"/>
      <c r="C498" s="244"/>
      <c r="D498" s="239"/>
      <c r="E498" s="239"/>
      <c r="F498" s="239"/>
      <c r="G498" s="245"/>
      <c r="H498" s="242"/>
      <c r="I498" s="242"/>
      <c r="J498" s="242"/>
      <c r="K498" s="242"/>
      <c r="L498" s="242"/>
      <c r="M498" s="242"/>
      <c r="N498" s="242"/>
      <c r="O498" s="242"/>
      <c r="P498" s="242"/>
      <c r="Q498" s="242"/>
      <c r="R498" s="242"/>
      <c r="S498" s="242"/>
      <c r="T498" s="242"/>
      <c r="U498" s="242"/>
      <c r="V498" s="242"/>
      <c r="W498" s="242"/>
      <c r="X498" s="242"/>
      <c r="Y498" s="242"/>
      <c r="Z498" s="242"/>
      <c r="AA498" s="242"/>
      <c r="AB498" s="242"/>
      <c r="AC498" s="242"/>
    </row>
    <row r="499" spans="1:29" ht="15.75" customHeight="1">
      <c r="A499" s="239"/>
      <c r="B499" s="240"/>
      <c r="C499" s="244"/>
      <c r="D499" s="239"/>
      <c r="E499" s="239"/>
      <c r="F499" s="239"/>
      <c r="G499" s="245"/>
      <c r="H499" s="242"/>
      <c r="I499" s="242"/>
      <c r="J499" s="242"/>
      <c r="K499" s="242"/>
      <c r="L499" s="242"/>
      <c r="M499" s="242"/>
      <c r="N499" s="242"/>
      <c r="O499" s="242"/>
      <c r="P499" s="242"/>
      <c r="Q499" s="242"/>
      <c r="R499" s="242"/>
      <c r="S499" s="242"/>
      <c r="T499" s="242"/>
      <c r="U499" s="242"/>
      <c r="V499" s="242"/>
      <c r="W499" s="242"/>
      <c r="X499" s="242"/>
      <c r="Y499" s="242"/>
      <c r="Z499" s="242"/>
      <c r="AA499" s="242"/>
      <c r="AB499" s="242"/>
      <c r="AC499" s="242"/>
    </row>
    <row r="500" spans="1:29" ht="15.75" customHeight="1">
      <c r="A500" s="239"/>
      <c r="B500" s="240"/>
      <c r="C500" s="244"/>
      <c r="D500" s="239"/>
      <c r="E500" s="239"/>
      <c r="F500" s="239"/>
      <c r="G500" s="245"/>
      <c r="H500" s="242"/>
      <c r="I500" s="242"/>
      <c r="J500" s="242"/>
      <c r="K500" s="242"/>
      <c r="L500" s="242"/>
      <c r="M500" s="242"/>
      <c r="N500" s="242"/>
      <c r="O500" s="242"/>
      <c r="P500" s="242"/>
      <c r="Q500" s="242"/>
      <c r="R500" s="242"/>
      <c r="S500" s="242"/>
      <c r="T500" s="242"/>
      <c r="U500" s="242"/>
      <c r="V500" s="242"/>
      <c r="W500" s="242"/>
      <c r="X500" s="242"/>
      <c r="Y500" s="242"/>
      <c r="Z500" s="242"/>
      <c r="AA500" s="242"/>
      <c r="AB500" s="242"/>
      <c r="AC500" s="242"/>
    </row>
    <row r="501" spans="1:29" ht="15.75" customHeight="1">
      <c r="A501" s="239"/>
      <c r="B501" s="240"/>
      <c r="C501" s="244"/>
      <c r="D501" s="239"/>
      <c r="E501" s="239"/>
      <c r="F501" s="239"/>
      <c r="G501" s="245"/>
      <c r="H501" s="242"/>
      <c r="I501" s="242"/>
      <c r="J501" s="242"/>
      <c r="K501" s="242"/>
      <c r="L501" s="242"/>
      <c r="M501" s="242"/>
      <c r="N501" s="242"/>
      <c r="O501" s="242"/>
      <c r="P501" s="242"/>
      <c r="Q501" s="242"/>
      <c r="R501" s="242"/>
      <c r="S501" s="242"/>
      <c r="T501" s="242"/>
      <c r="U501" s="242"/>
      <c r="V501" s="242"/>
      <c r="W501" s="242"/>
      <c r="X501" s="242"/>
      <c r="Y501" s="242"/>
      <c r="Z501" s="242"/>
      <c r="AA501" s="242"/>
      <c r="AB501" s="242"/>
      <c r="AC501" s="242"/>
    </row>
    <row r="502" spans="1:29" ht="15.75" customHeight="1">
      <c r="A502" s="239"/>
      <c r="B502" s="240"/>
      <c r="C502" s="244"/>
      <c r="D502" s="239"/>
      <c r="E502" s="239"/>
      <c r="F502" s="239"/>
      <c r="G502" s="245"/>
      <c r="H502" s="242"/>
      <c r="I502" s="242"/>
      <c r="J502" s="242"/>
      <c r="K502" s="242"/>
      <c r="L502" s="242"/>
      <c r="M502" s="242"/>
      <c r="N502" s="242"/>
      <c r="O502" s="242"/>
      <c r="P502" s="242"/>
      <c r="Q502" s="242"/>
      <c r="R502" s="242"/>
      <c r="S502" s="242"/>
      <c r="T502" s="242"/>
      <c r="U502" s="242"/>
      <c r="V502" s="242"/>
      <c r="W502" s="242"/>
      <c r="X502" s="242"/>
      <c r="Y502" s="242"/>
      <c r="Z502" s="242"/>
      <c r="AA502" s="242"/>
      <c r="AB502" s="242"/>
      <c r="AC502" s="242"/>
    </row>
    <row r="503" spans="1:29" ht="15.75" customHeight="1">
      <c r="A503" s="239"/>
      <c r="B503" s="240"/>
      <c r="C503" s="244"/>
      <c r="D503" s="239"/>
      <c r="E503" s="239"/>
      <c r="F503" s="239"/>
      <c r="G503" s="245"/>
      <c r="H503" s="242"/>
      <c r="I503" s="242"/>
      <c r="J503" s="242"/>
      <c r="K503" s="242"/>
      <c r="L503" s="242"/>
      <c r="M503" s="242"/>
      <c r="N503" s="242"/>
      <c r="O503" s="242"/>
      <c r="P503" s="242"/>
      <c r="Q503" s="242"/>
      <c r="R503" s="242"/>
      <c r="S503" s="242"/>
      <c r="T503" s="242"/>
      <c r="U503" s="242"/>
      <c r="V503" s="242"/>
      <c r="W503" s="242"/>
      <c r="X503" s="242"/>
      <c r="Y503" s="242"/>
      <c r="Z503" s="242"/>
      <c r="AA503" s="242"/>
      <c r="AB503" s="242"/>
      <c r="AC503" s="242"/>
    </row>
    <row r="504" spans="1:29" ht="15.75" customHeight="1">
      <c r="A504" s="239"/>
      <c r="B504" s="240"/>
      <c r="C504" s="244"/>
      <c r="D504" s="239"/>
      <c r="E504" s="239"/>
      <c r="F504" s="239"/>
      <c r="G504" s="245"/>
      <c r="H504" s="242"/>
      <c r="I504" s="242"/>
      <c r="J504" s="242"/>
      <c r="K504" s="242"/>
      <c r="L504" s="242"/>
      <c r="M504" s="242"/>
      <c r="N504" s="242"/>
      <c r="O504" s="242"/>
      <c r="P504" s="242"/>
      <c r="Q504" s="242"/>
      <c r="R504" s="242"/>
      <c r="S504" s="242"/>
      <c r="T504" s="242"/>
      <c r="U504" s="242"/>
      <c r="V504" s="242"/>
      <c r="W504" s="242"/>
      <c r="X504" s="242"/>
      <c r="Y504" s="242"/>
      <c r="Z504" s="242"/>
      <c r="AA504" s="242"/>
      <c r="AB504" s="242"/>
      <c r="AC504" s="242"/>
    </row>
    <row r="505" spans="1:29" ht="15.75" customHeight="1">
      <c r="A505" s="239"/>
      <c r="B505" s="240"/>
      <c r="C505" s="244"/>
      <c r="D505" s="239"/>
      <c r="E505" s="239"/>
      <c r="F505" s="239"/>
      <c r="G505" s="245"/>
      <c r="H505" s="242"/>
      <c r="I505" s="242"/>
      <c r="J505" s="242"/>
      <c r="K505" s="242"/>
      <c r="L505" s="242"/>
      <c r="M505" s="242"/>
      <c r="N505" s="242"/>
      <c r="O505" s="242"/>
      <c r="P505" s="242"/>
      <c r="Q505" s="242"/>
      <c r="R505" s="242"/>
      <c r="S505" s="242"/>
      <c r="T505" s="242"/>
      <c r="U505" s="242"/>
      <c r="V505" s="242"/>
      <c r="W505" s="242"/>
      <c r="X505" s="242"/>
      <c r="Y505" s="242"/>
      <c r="Z505" s="242"/>
      <c r="AA505" s="242"/>
      <c r="AB505" s="242"/>
      <c r="AC505" s="242"/>
    </row>
    <row r="506" spans="1:29" ht="15.75" customHeight="1">
      <c r="A506" s="239"/>
      <c r="B506" s="240"/>
      <c r="C506" s="244"/>
      <c r="D506" s="239"/>
      <c r="E506" s="239"/>
      <c r="F506" s="239"/>
      <c r="G506" s="245"/>
      <c r="H506" s="242"/>
      <c r="I506" s="242"/>
      <c r="J506" s="242"/>
      <c r="K506" s="242"/>
      <c r="L506" s="242"/>
      <c r="M506" s="242"/>
      <c r="N506" s="242"/>
      <c r="O506" s="242"/>
      <c r="P506" s="242"/>
      <c r="Q506" s="242"/>
      <c r="R506" s="242"/>
      <c r="S506" s="242"/>
      <c r="T506" s="242"/>
      <c r="U506" s="242"/>
      <c r="V506" s="242"/>
      <c r="W506" s="242"/>
      <c r="X506" s="242"/>
      <c r="Y506" s="242"/>
      <c r="Z506" s="242"/>
      <c r="AA506" s="242"/>
      <c r="AB506" s="242"/>
      <c r="AC506" s="242"/>
    </row>
    <row r="507" spans="1:29" ht="15.75" customHeight="1">
      <c r="A507" s="239"/>
      <c r="B507" s="240"/>
      <c r="C507" s="244"/>
      <c r="D507" s="239"/>
      <c r="E507" s="239"/>
      <c r="F507" s="239"/>
      <c r="G507" s="245"/>
      <c r="H507" s="242"/>
      <c r="I507" s="242"/>
      <c r="J507" s="242"/>
      <c r="K507" s="242"/>
      <c r="L507" s="242"/>
      <c r="M507" s="242"/>
      <c r="N507" s="242"/>
      <c r="O507" s="242"/>
      <c r="P507" s="242"/>
      <c r="Q507" s="242"/>
      <c r="R507" s="242"/>
      <c r="S507" s="242"/>
      <c r="T507" s="242"/>
      <c r="U507" s="242"/>
      <c r="V507" s="242"/>
      <c r="W507" s="242"/>
      <c r="X507" s="242"/>
      <c r="Y507" s="242"/>
      <c r="Z507" s="242"/>
      <c r="AA507" s="242"/>
      <c r="AB507" s="242"/>
      <c r="AC507" s="242"/>
    </row>
    <row r="508" spans="1:29" ht="15.75" customHeight="1">
      <c r="A508" s="239"/>
      <c r="B508" s="240"/>
      <c r="C508" s="244"/>
      <c r="D508" s="239"/>
      <c r="E508" s="239"/>
      <c r="F508" s="239"/>
      <c r="G508" s="245"/>
      <c r="H508" s="242"/>
      <c r="I508" s="242"/>
      <c r="J508" s="242"/>
      <c r="K508" s="242"/>
      <c r="L508" s="242"/>
      <c r="M508" s="242"/>
      <c r="N508" s="242"/>
      <c r="O508" s="242"/>
      <c r="P508" s="242"/>
      <c r="Q508" s="242"/>
      <c r="R508" s="242"/>
      <c r="S508" s="242"/>
      <c r="T508" s="242"/>
      <c r="U508" s="242"/>
      <c r="V508" s="242"/>
      <c r="W508" s="242"/>
      <c r="X508" s="242"/>
      <c r="Y508" s="242"/>
      <c r="Z508" s="242"/>
      <c r="AA508" s="242"/>
      <c r="AB508" s="242"/>
      <c r="AC508" s="242"/>
    </row>
    <row r="509" spans="1:29" ht="15.75" customHeight="1">
      <c r="A509" s="239"/>
      <c r="B509" s="240"/>
      <c r="C509" s="244"/>
      <c r="D509" s="239"/>
      <c r="E509" s="239"/>
      <c r="F509" s="239"/>
      <c r="G509" s="245"/>
      <c r="H509" s="242"/>
      <c r="I509" s="242"/>
      <c r="J509" s="242"/>
      <c r="K509" s="242"/>
      <c r="L509" s="242"/>
      <c r="M509" s="242"/>
      <c r="N509" s="242"/>
      <c r="O509" s="242"/>
      <c r="P509" s="242"/>
      <c r="Q509" s="242"/>
      <c r="R509" s="242"/>
      <c r="S509" s="242"/>
      <c r="T509" s="242"/>
      <c r="U509" s="242"/>
      <c r="V509" s="242"/>
      <c r="W509" s="242"/>
      <c r="X509" s="242"/>
      <c r="Y509" s="242"/>
      <c r="Z509" s="242"/>
      <c r="AA509" s="242"/>
      <c r="AB509" s="242"/>
      <c r="AC509" s="242"/>
    </row>
    <row r="510" spans="1:29" ht="15.75" customHeight="1">
      <c r="A510" s="239"/>
      <c r="B510" s="240"/>
      <c r="C510" s="244"/>
      <c r="D510" s="239"/>
      <c r="E510" s="239"/>
      <c r="F510" s="239"/>
      <c r="G510" s="245"/>
      <c r="H510" s="242"/>
      <c r="I510" s="242"/>
      <c r="J510" s="242"/>
      <c r="K510" s="242"/>
      <c r="L510" s="242"/>
      <c r="M510" s="242"/>
      <c r="N510" s="242"/>
      <c r="O510" s="242"/>
      <c r="P510" s="242"/>
      <c r="Q510" s="242"/>
      <c r="R510" s="242"/>
      <c r="S510" s="242"/>
      <c r="T510" s="242"/>
      <c r="U510" s="242"/>
      <c r="V510" s="242"/>
      <c r="W510" s="242"/>
      <c r="X510" s="242"/>
      <c r="Y510" s="242"/>
      <c r="Z510" s="242"/>
      <c r="AA510" s="242"/>
      <c r="AB510" s="242"/>
      <c r="AC510" s="242"/>
    </row>
    <row r="511" spans="1:29" ht="15.75" customHeight="1">
      <c r="A511" s="239"/>
      <c r="B511" s="240"/>
      <c r="C511" s="244"/>
      <c r="D511" s="239"/>
      <c r="E511" s="239"/>
      <c r="F511" s="239"/>
      <c r="G511" s="245"/>
      <c r="H511" s="242"/>
      <c r="I511" s="242"/>
      <c r="J511" s="242"/>
      <c r="K511" s="242"/>
      <c r="L511" s="242"/>
      <c r="M511" s="242"/>
      <c r="N511" s="242"/>
      <c r="O511" s="242"/>
      <c r="P511" s="242"/>
      <c r="Q511" s="242"/>
      <c r="R511" s="242"/>
      <c r="S511" s="242"/>
      <c r="T511" s="242"/>
      <c r="U511" s="242"/>
      <c r="V511" s="242"/>
      <c r="W511" s="242"/>
      <c r="X511" s="242"/>
      <c r="Y511" s="242"/>
      <c r="Z511" s="242"/>
      <c r="AA511" s="242"/>
      <c r="AB511" s="242"/>
      <c r="AC511" s="242"/>
    </row>
    <row r="512" spans="1:29" ht="15.75" customHeight="1">
      <c r="A512" s="239"/>
      <c r="B512" s="240"/>
      <c r="C512" s="244"/>
      <c r="D512" s="239"/>
      <c r="E512" s="239"/>
      <c r="F512" s="239"/>
      <c r="G512" s="245"/>
      <c r="H512" s="242"/>
      <c r="I512" s="242"/>
      <c r="J512" s="242"/>
      <c r="K512" s="242"/>
      <c r="L512" s="242"/>
      <c r="M512" s="242"/>
      <c r="N512" s="242"/>
      <c r="O512" s="242"/>
      <c r="P512" s="242"/>
      <c r="Q512" s="242"/>
      <c r="R512" s="242"/>
      <c r="S512" s="242"/>
      <c r="T512" s="242"/>
      <c r="U512" s="242"/>
      <c r="V512" s="242"/>
      <c r="W512" s="242"/>
      <c r="X512" s="242"/>
      <c r="Y512" s="242"/>
      <c r="Z512" s="242"/>
      <c r="AA512" s="242"/>
      <c r="AB512" s="242"/>
      <c r="AC512" s="242"/>
    </row>
    <row r="513" spans="1:29" ht="15.75" customHeight="1">
      <c r="A513" s="239"/>
      <c r="B513" s="240"/>
      <c r="C513" s="244"/>
      <c r="D513" s="239"/>
      <c r="E513" s="239"/>
      <c r="F513" s="239"/>
      <c r="G513" s="245"/>
      <c r="H513" s="242"/>
      <c r="I513" s="242"/>
      <c r="J513" s="242"/>
      <c r="K513" s="242"/>
      <c r="L513" s="242"/>
      <c r="M513" s="242"/>
      <c r="N513" s="242"/>
      <c r="O513" s="242"/>
      <c r="P513" s="242"/>
      <c r="Q513" s="242"/>
      <c r="R513" s="242"/>
      <c r="S513" s="242"/>
      <c r="T513" s="242"/>
      <c r="U513" s="242"/>
      <c r="V513" s="242"/>
      <c r="W513" s="242"/>
      <c r="X513" s="242"/>
      <c r="Y513" s="242"/>
      <c r="Z513" s="242"/>
      <c r="AA513" s="242"/>
      <c r="AB513" s="242"/>
      <c r="AC513" s="242"/>
    </row>
    <row r="514" spans="1:29" ht="15.75" customHeight="1">
      <c r="A514" s="239"/>
      <c r="B514" s="240"/>
      <c r="C514" s="244"/>
      <c r="D514" s="239"/>
      <c r="E514" s="239"/>
      <c r="F514" s="239"/>
      <c r="G514" s="245"/>
      <c r="H514" s="242"/>
      <c r="I514" s="242"/>
      <c r="J514" s="242"/>
      <c r="K514" s="242"/>
      <c r="L514" s="242"/>
      <c r="M514" s="242"/>
      <c r="N514" s="242"/>
      <c r="O514" s="242"/>
      <c r="P514" s="242"/>
      <c r="Q514" s="242"/>
      <c r="R514" s="242"/>
      <c r="S514" s="242"/>
      <c r="T514" s="242"/>
      <c r="U514" s="242"/>
      <c r="V514" s="242"/>
      <c r="W514" s="242"/>
      <c r="X514" s="242"/>
      <c r="Y514" s="242"/>
      <c r="Z514" s="242"/>
      <c r="AA514" s="242"/>
      <c r="AB514" s="242"/>
      <c r="AC514" s="242"/>
    </row>
    <row r="515" spans="1:29" ht="15.75" customHeight="1">
      <c r="A515" s="239"/>
      <c r="B515" s="240"/>
      <c r="C515" s="244"/>
      <c r="D515" s="239"/>
      <c r="E515" s="239"/>
      <c r="F515" s="239"/>
      <c r="G515" s="245"/>
      <c r="H515" s="242"/>
      <c r="I515" s="242"/>
      <c r="J515" s="242"/>
      <c r="K515" s="242"/>
      <c r="L515" s="242"/>
      <c r="M515" s="242"/>
      <c r="N515" s="242"/>
      <c r="O515" s="242"/>
      <c r="P515" s="242"/>
      <c r="Q515" s="242"/>
      <c r="R515" s="242"/>
      <c r="S515" s="242"/>
      <c r="T515" s="242"/>
      <c r="U515" s="242"/>
      <c r="V515" s="242"/>
      <c r="W515" s="242"/>
      <c r="X515" s="242"/>
      <c r="Y515" s="242"/>
      <c r="Z515" s="242"/>
      <c r="AA515" s="242"/>
      <c r="AB515" s="242"/>
      <c r="AC515" s="242"/>
    </row>
    <row r="516" spans="1:29" ht="15.75" customHeight="1">
      <c r="A516" s="239"/>
      <c r="B516" s="240"/>
      <c r="C516" s="244"/>
      <c r="D516" s="239"/>
      <c r="E516" s="239"/>
      <c r="F516" s="239"/>
      <c r="G516" s="245"/>
      <c r="H516" s="242"/>
      <c r="I516" s="242"/>
      <c r="J516" s="242"/>
      <c r="K516" s="242"/>
      <c r="L516" s="242"/>
      <c r="M516" s="242"/>
      <c r="N516" s="242"/>
      <c r="O516" s="242"/>
      <c r="P516" s="242"/>
      <c r="Q516" s="242"/>
      <c r="R516" s="242"/>
      <c r="S516" s="242"/>
      <c r="T516" s="242"/>
      <c r="U516" s="242"/>
      <c r="V516" s="242"/>
      <c r="W516" s="242"/>
      <c r="X516" s="242"/>
      <c r="Y516" s="242"/>
      <c r="Z516" s="242"/>
      <c r="AA516" s="242"/>
      <c r="AB516" s="242"/>
      <c r="AC516" s="242"/>
    </row>
    <row r="517" spans="1:29" ht="15.75" customHeight="1">
      <c r="A517" s="239"/>
      <c r="B517" s="240"/>
      <c r="C517" s="244"/>
      <c r="D517" s="239"/>
      <c r="E517" s="239"/>
      <c r="F517" s="239"/>
      <c r="G517" s="245"/>
      <c r="H517" s="242"/>
      <c r="I517" s="242"/>
      <c r="J517" s="242"/>
      <c r="K517" s="242"/>
      <c r="L517" s="242"/>
      <c r="M517" s="242"/>
      <c r="N517" s="242"/>
      <c r="O517" s="242"/>
      <c r="P517" s="242"/>
      <c r="Q517" s="242"/>
      <c r="R517" s="242"/>
      <c r="S517" s="242"/>
      <c r="T517" s="242"/>
      <c r="U517" s="242"/>
      <c r="V517" s="242"/>
      <c r="W517" s="242"/>
      <c r="X517" s="242"/>
      <c r="Y517" s="242"/>
      <c r="Z517" s="242"/>
      <c r="AA517" s="242"/>
      <c r="AB517" s="242"/>
      <c r="AC517" s="242"/>
    </row>
    <row r="518" spans="1:29" ht="15.75" customHeight="1">
      <c r="A518" s="239"/>
      <c r="B518" s="240"/>
      <c r="C518" s="244"/>
      <c r="D518" s="239"/>
      <c r="E518" s="239"/>
      <c r="F518" s="239"/>
      <c r="G518" s="245"/>
      <c r="H518" s="242"/>
      <c r="I518" s="242"/>
      <c r="J518" s="242"/>
      <c r="K518" s="242"/>
      <c r="L518" s="242"/>
      <c r="M518" s="242"/>
      <c r="N518" s="242"/>
      <c r="O518" s="242"/>
      <c r="P518" s="242"/>
      <c r="Q518" s="242"/>
      <c r="R518" s="242"/>
      <c r="S518" s="242"/>
      <c r="T518" s="242"/>
      <c r="U518" s="242"/>
      <c r="V518" s="242"/>
      <c r="W518" s="242"/>
      <c r="X518" s="242"/>
      <c r="Y518" s="242"/>
      <c r="Z518" s="242"/>
      <c r="AA518" s="242"/>
      <c r="AB518" s="242"/>
      <c r="AC518" s="242"/>
    </row>
    <row r="519" spans="1:29" ht="15.75" customHeight="1">
      <c r="A519" s="239"/>
      <c r="B519" s="240"/>
      <c r="C519" s="244"/>
      <c r="D519" s="239"/>
      <c r="E519" s="239"/>
      <c r="F519" s="239"/>
      <c r="G519" s="245"/>
      <c r="H519" s="242"/>
      <c r="I519" s="242"/>
      <c r="J519" s="242"/>
      <c r="K519" s="242"/>
      <c r="L519" s="242"/>
      <c r="M519" s="242"/>
      <c r="N519" s="242"/>
      <c r="O519" s="242"/>
      <c r="P519" s="242"/>
      <c r="Q519" s="242"/>
      <c r="R519" s="242"/>
      <c r="S519" s="242"/>
      <c r="T519" s="242"/>
      <c r="U519" s="242"/>
      <c r="V519" s="242"/>
      <c r="W519" s="242"/>
      <c r="X519" s="242"/>
      <c r="Y519" s="242"/>
      <c r="Z519" s="242"/>
      <c r="AA519" s="242"/>
      <c r="AB519" s="242"/>
      <c r="AC519" s="242"/>
    </row>
    <row r="520" spans="1:29" ht="15.75" customHeight="1">
      <c r="A520" s="239"/>
      <c r="B520" s="240"/>
      <c r="C520" s="244"/>
      <c r="D520" s="239"/>
      <c r="E520" s="239"/>
      <c r="F520" s="239"/>
      <c r="G520" s="245"/>
      <c r="H520" s="242"/>
      <c r="I520" s="242"/>
      <c r="J520" s="242"/>
      <c r="K520" s="242"/>
      <c r="L520" s="242"/>
      <c r="M520" s="242"/>
      <c r="N520" s="242"/>
      <c r="O520" s="242"/>
      <c r="P520" s="242"/>
      <c r="Q520" s="242"/>
      <c r="R520" s="242"/>
      <c r="S520" s="242"/>
      <c r="T520" s="242"/>
      <c r="U520" s="242"/>
      <c r="V520" s="242"/>
      <c r="W520" s="242"/>
      <c r="X520" s="242"/>
      <c r="Y520" s="242"/>
      <c r="Z520" s="242"/>
      <c r="AA520" s="242"/>
      <c r="AB520" s="242"/>
      <c r="AC520" s="242"/>
    </row>
    <row r="521" spans="1:29" ht="15.75" customHeight="1">
      <c r="A521" s="239"/>
      <c r="B521" s="240"/>
      <c r="C521" s="244"/>
      <c r="D521" s="239"/>
      <c r="E521" s="239"/>
      <c r="F521" s="239"/>
      <c r="G521" s="245"/>
      <c r="H521" s="242"/>
      <c r="I521" s="242"/>
      <c r="J521" s="242"/>
      <c r="K521" s="242"/>
      <c r="L521" s="242"/>
      <c r="M521" s="242"/>
      <c r="N521" s="242"/>
      <c r="O521" s="242"/>
      <c r="P521" s="242"/>
      <c r="Q521" s="242"/>
      <c r="R521" s="242"/>
      <c r="S521" s="242"/>
      <c r="T521" s="242"/>
      <c r="U521" s="242"/>
      <c r="V521" s="242"/>
      <c r="W521" s="242"/>
      <c r="X521" s="242"/>
      <c r="Y521" s="242"/>
      <c r="Z521" s="242"/>
      <c r="AA521" s="242"/>
      <c r="AB521" s="242"/>
      <c r="AC521" s="242"/>
    </row>
    <row r="522" spans="1:29" ht="15.75" customHeight="1">
      <c r="A522" s="239"/>
      <c r="B522" s="240"/>
      <c r="C522" s="244"/>
      <c r="D522" s="239"/>
      <c r="E522" s="239"/>
      <c r="F522" s="239"/>
      <c r="G522" s="245"/>
      <c r="H522" s="242"/>
      <c r="I522" s="242"/>
      <c r="J522" s="242"/>
      <c r="K522" s="242"/>
      <c r="L522" s="242"/>
      <c r="M522" s="242"/>
      <c r="N522" s="242"/>
      <c r="O522" s="242"/>
      <c r="P522" s="242"/>
      <c r="Q522" s="242"/>
      <c r="R522" s="242"/>
      <c r="S522" s="242"/>
      <c r="T522" s="242"/>
      <c r="U522" s="242"/>
      <c r="V522" s="242"/>
      <c r="W522" s="242"/>
      <c r="X522" s="242"/>
      <c r="Y522" s="242"/>
      <c r="Z522" s="242"/>
      <c r="AA522" s="242"/>
      <c r="AB522" s="242"/>
      <c r="AC522" s="242"/>
    </row>
    <row r="523" spans="1:29" ht="15.75" customHeight="1">
      <c r="A523" s="239"/>
      <c r="B523" s="240"/>
      <c r="C523" s="244"/>
      <c r="D523" s="239"/>
      <c r="E523" s="239"/>
      <c r="F523" s="239"/>
      <c r="G523" s="245"/>
      <c r="H523" s="242"/>
      <c r="I523" s="242"/>
      <c r="J523" s="242"/>
      <c r="K523" s="242"/>
      <c r="L523" s="242"/>
      <c r="M523" s="242"/>
      <c r="N523" s="242"/>
      <c r="O523" s="242"/>
      <c r="P523" s="242"/>
      <c r="Q523" s="242"/>
      <c r="R523" s="242"/>
      <c r="S523" s="242"/>
      <c r="T523" s="242"/>
      <c r="U523" s="242"/>
      <c r="V523" s="242"/>
      <c r="W523" s="242"/>
      <c r="X523" s="242"/>
      <c r="Y523" s="242"/>
      <c r="Z523" s="242"/>
      <c r="AA523" s="242"/>
      <c r="AB523" s="242"/>
      <c r="AC523" s="242"/>
    </row>
    <row r="524" spans="1:29" ht="15.75" customHeight="1">
      <c r="A524" s="239"/>
      <c r="B524" s="240"/>
      <c r="C524" s="244"/>
      <c r="D524" s="239"/>
      <c r="E524" s="239"/>
      <c r="F524" s="239"/>
      <c r="G524" s="245"/>
      <c r="H524" s="242"/>
      <c r="I524" s="242"/>
      <c r="J524" s="242"/>
      <c r="K524" s="242"/>
      <c r="L524" s="242"/>
      <c r="M524" s="242"/>
      <c r="N524" s="242"/>
      <c r="O524" s="242"/>
      <c r="P524" s="242"/>
      <c r="Q524" s="242"/>
      <c r="R524" s="242"/>
      <c r="S524" s="242"/>
      <c r="T524" s="242"/>
      <c r="U524" s="242"/>
      <c r="V524" s="242"/>
      <c r="W524" s="242"/>
      <c r="X524" s="242"/>
      <c r="Y524" s="242"/>
      <c r="Z524" s="242"/>
      <c r="AA524" s="242"/>
      <c r="AB524" s="242"/>
      <c r="AC524" s="242"/>
    </row>
    <row r="525" spans="1:29" ht="15.75" customHeight="1">
      <c r="A525" s="239"/>
      <c r="B525" s="240"/>
      <c r="C525" s="244"/>
      <c r="D525" s="239"/>
      <c r="E525" s="239"/>
      <c r="F525" s="239"/>
      <c r="G525" s="245"/>
      <c r="H525" s="242"/>
      <c r="I525" s="242"/>
      <c r="J525" s="242"/>
      <c r="K525" s="242"/>
      <c r="L525" s="242"/>
      <c r="M525" s="242"/>
      <c r="N525" s="242"/>
      <c r="O525" s="242"/>
      <c r="P525" s="242"/>
      <c r="Q525" s="242"/>
      <c r="R525" s="242"/>
      <c r="S525" s="242"/>
      <c r="T525" s="242"/>
      <c r="U525" s="242"/>
      <c r="V525" s="242"/>
      <c r="W525" s="242"/>
      <c r="X525" s="242"/>
      <c r="Y525" s="242"/>
      <c r="Z525" s="242"/>
      <c r="AA525" s="242"/>
      <c r="AB525" s="242"/>
      <c r="AC525" s="242"/>
    </row>
    <row r="526" spans="1:29" ht="15.75" customHeight="1">
      <c r="A526" s="239"/>
      <c r="B526" s="240"/>
      <c r="C526" s="244"/>
      <c r="D526" s="239"/>
      <c r="E526" s="239"/>
      <c r="F526" s="239"/>
      <c r="G526" s="245"/>
      <c r="H526" s="242"/>
      <c r="I526" s="242"/>
      <c r="J526" s="242"/>
      <c r="K526" s="242"/>
      <c r="L526" s="242"/>
      <c r="M526" s="242"/>
      <c r="N526" s="242"/>
      <c r="O526" s="242"/>
      <c r="P526" s="242"/>
      <c r="Q526" s="242"/>
      <c r="R526" s="242"/>
      <c r="S526" s="242"/>
      <c r="T526" s="242"/>
      <c r="U526" s="242"/>
      <c r="V526" s="242"/>
      <c r="W526" s="242"/>
      <c r="X526" s="242"/>
      <c r="Y526" s="242"/>
      <c r="Z526" s="242"/>
      <c r="AA526" s="242"/>
      <c r="AB526" s="242"/>
      <c r="AC526" s="242"/>
    </row>
    <row r="527" spans="1:29" ht="15.75" customHeight="1">
      <c r="A527" s="239"/>
      <c r="B527" s="240"/>
      <c r="C527" s="244"/>
      <c r="D527" s="239"/>
      <c r="E527" s="239"/>
      <c r="F527" s="239"/>
      <c r="G527" s="245"/>
      <c r="H527" s="242"/>
      <c r="I527" s="242"/>
      <c r="J527" s="242"/>
      <c r="K527" s="242"/>
      <c r="L527" s="242"/>
      <c r="M527" s="242"/>
      <c r="N527" s="242"/>
      <c r="O527" s="242"/>
      <c r="P527" s="242"/>
      <c r="Q527" s="242"/>
      <c r="R527" s="242"/>
      <c r="S527" s="242"/>
      <c r="T527" s="242"/>
      <c r="U527" s="242"/>
      <c r="V527" s="242"/>
      <c r="W527" s="242"/>
      <c r="X527" s="242"/>
      <c r="Y527" s="242"/>
      <c r="Z527" s="242"/>
      <c r="AA527" s="242"/>
      <c r="AB527" s="242"/>
      <c r="AC527" s="242"/>
    </row>
    <row r="528" spans="1:29" ht="15.75" customHeight="1">
      <c r="A528" s="239"/>
      <c r="B528" s="240"/>
      <c r="C528" s="244"/>
      <c r="D528" s="239"/>
      <c r="E528" s="239"/>
      <c r="F528" s="239"/>
      <c r="G528" s="245"/>
      <c r="H528" s="242"/>
      <c r="I528" s="242"/>
      <c r="J528" s="242"/>
      <c r="K528" s="242"/>
      <c r="L528" s="242"/>
      <c r="M528" s="242"/>
      <c r="N528" s="242"/>
      <c r="O528" s="242"/>
      <c r="P528" s="242"/>
      <c r="Q528" s="242"/>
      <c r="R528" s="242"/>
      <c r="S528" s="242"/>
      <c r="T528" s="242"/>
      <c r="U528" s="242"/>
      <c r="V528" s="242"/>
      <c r="W528" s="242"/>
      <c r="X528" s="242"/>
      <c r="Y528" s="242"/>
      <c r="Z528" s="242"/>
      <c r="AA528" s="242"/>
      <c r="AB528" s="242"/>
      <c r="AC528" s="242"/>
    </row>
    <row r="529" spans="1:29" ht="15.75" customHeight="1">
      <c r="A529" s="239"/>
      <c r="B529" s="240"/>
      <c r="C529" s="244"/>
      <c r="D529" s="239"/>
      <c r="E529" s="239"/>
      <c r="F529" s="239"/>
      <c r="G529" s="245"/>
      <c r="H529" s="242"/>
      <c r="I529" s="242"/>
      <c r="J529" s="242"/>
      <c r="K529" s="242"/>
      <c r="L529" s="242"/>
      <c r="M529" s="242"/>
      <c r="N529" s="242"/>
      <c r="O529" s="242"/>
      <c r="P529" s="242"/>
      <c r="Q529" s="242"/>
      <c r="R529" s="242"/>
      <c r="S529" s="242"/>
      <c r="T529" s="242"/>
      <c r="U529" s="242"/>
      <c r="V529" s="242"/>
      <c r="W529" s="242"/>
      <c r="X529" s="242"/>
      <c r="Y529" s="242"/>
      <c r="Z529" s="242"/>
      <c r="AA529" s="242"/>
      <c r="AB529" s="242"/>
      <c r="AC529" s="242"/>
    </row>
    <row r="530" spans="1:29" ht="15.75" customHeight="1">
      <c r="A530" s="239"/>
      <c r="B530" s="240"/>
      <c r="C530" s="244"/>
      <c r="D530" s="239"/>
      <c r="E530" s="239"/>
      <c r="F530" s="239"/>
      <c r="G530" s="245"/>
      <c r="H530" s="242"/>
      <c r="I530" s="242"/>
      <c r="J530" s="242"/>
      <c r="K530" s="242"/>
      <c r="L530" s="242"/>
      <c r="M530" s="242"/>
      <c r="N530" s="242"/>
      <c r="O530" s="242"/>
      <c r="P530" s="242"/>
      <c r="Q530" s="242"/>
      <c r="R530" s="242"/>
      <c r="S530" s="242"/>
      <c r="T530" s="242"/>
      <c r="U530" s="242"/>
      <c r="V530" s="242"/>
      <c r="W530" s="242"/>
      <c r="X530" s="242"/>
      <c r="Y530" s="242"/>
      <c r="Z530" s="242"/>
      <c r="AA530" s="242"/>
      <c r="AB530" s="242"/>
      <c r="AC530" s="242"/>
    </row>
    <row r="531" spans="1:29" ht="15.75" customHeight="1">
      <c r="A531" s="239"/>
      <c r="B531" s="240"/>
      <c r="C531" s="244"/>
      <c r="D531" s="239"/>
      <c r="E531" s="239"/>
      <c r="F531" s="239"/>
      <c r="G531" s="245"/>
      <c r="H531" s="242"/>
      <c r="I531" s="242"/>
      <c r="J531" s="242"/>
      <c r="K531" s="242"/>
      <c r="L531" s="242"/>
      <c r="M531" s="242"/>
      <c r="N531" s="242"/>
      <c r="O531" s="242"/>
      <c r="P531" s="242"/>
      <c r="Q531" s="242"/>
      <c r="R531" s="242"/>
      <c r="S531" s="242"/>
      <c r="T531" s="242"/>
      <c r="U531" s="242"/>
      <c r="V531" s="242"/>
      <c r="W531" s="242"/>
      <c r="X531" s="242"/>
      <c r="Y531" s="242"/>
      <c r="Z531" s="242"/>
      <c r="AA531" s="242"/>
      <c r="AB531" s="242"/>
      <c r="AC531" s="242"/>
    </row>
    <row r="532" spans="1:29" ht="15.75" customHeight="1">
      <c r="A532" s="239"/>
      <c r="B532" s="240"/>
      <c r="C532" s="244"/>
      <c r="D532" s="239"/>
      <c r="E532" s="239"/>
      <c r="F532" s="239"/>
      <c r="G532" s="245"/>
      <c r="H532" s="242"/>
      <c r="I532" s="242"/>
      <c r="J532" s="242"/>
      <c r="K532" s="242"/>
      <c r="L532" s="242"/>
      <c r="M532" s="242"/>
      <c r="N532" s="242"/>
      <c r="O532" s="242"/>
      <c r="P532" s="242"/>
      <c r="Q532" s="242"/>
      <c r="R532" s="242"/>
      <c r="S532" s="242"/>
      <c r="T532" s="242"/>
      <c r="U532" s="242"/>
      <c r="V532" s="242"/>
      <c r="W532" s="242"/>
      <c r="X532" s="242"/>
      <c r="Y532" s="242"/>
      <c r="Z532" s="242"/>
      <c r="AA532" s="242"/>
      <c r="AB532" s="242"/>
      <c r="AC532" s="242"/>
    </row>
    <row r="533" spans="1:29" ht="15.75" customHeight="1">
      <c r="A533" s="239"/>
      <c r="B533" s="240"/>
      <c r="C533" s="244"/>
      <c r="D533" s="239"/>
      <c r="E533" s="239"/>
      <c r="F533" s="239"/>
      <c r="G533" s="245"/>
      <c r="H533" s="242"/>
      <c r="I533" s="242"/>
      <c r="J533" s="242"/>
      <c r="K533" s="242"/>
      <c r="L533" s="242"/>
      <c r="M533" s="242"/>
      <c r="N533" s="242"/>
      <c r="O533" s="242"/>
      <c r="P533" s="242"/>
      <c r="Q533" s="242"/>
      <c r="R533" s="242"/>
      <c r="S533" s="242"/>
      <c r="T533" s="242"/>
      <c r="U533" s="242"/>
      <c r="V533" s="242"/>
      <c r="W533" s="242"/>
      <c r="X533" s="242"/>
      <c r="Y533" s="242"/>
      <c r="Z533" s="242"/>
      <c r="AA533" s="242"/>
      <c r="AB533" s="242"/>
      <c r="AC533" s="242"/>
    </row>
    <row r="534" spans="1:29" ht="15.75" customHeight="1">
      <c r="A534" s="239"/>
      <c r="B534" s="240"/>
      <c r="C534" s="244"/>
      <c r="D534" s="239"/>
      <c r="E534" s="239"/>
      <c r="F534" s="239"/>
      <c r="G534" s="245"/>
      <c r="H534" s="242"/>
      <c r="I534" s="242"/>
      <c r="J534" s="242"/>
      <c r="K534" s="242"/>
      <c r="L534" s="242"/>
      <c r="M534" s="242"/>
      <c r="N534" s="242"/>
      <c r="O534" s="242"/>
      <c r="P534" s="242"/>
      <c r="Q534" s="242"/>
      <c r="R534" s="242"/>
      <c r="S534" s="242"/>
      <c r="T534" s="242"/>
      <c r="U534" s="242"/>
      <c r="V534" s="242"/>
      <c r="W534" s="242"/>
      <c r="X534" s="242"/>
      <c r="Y534" s="242"/>
      <c r="Z534" s="242"/>
      <c r="AA534" s="242"/>
      <c r="AB534" s="242"/>
      <c r="AC534" s="242"/>
    </row>
    <row r="535" spans="1:29" ht="15.75" customHeight="1">
      <c r="A535" s="239"/>
      <c r="B535" s="240"/>
      <c r="C535" s="244"/>
      <c r="D535" s="239"/>
      <c r="E535" s="239"/>
      <c r="F535" s="239"/>
      <c r="G535" s="245"/>
      <c r="H535" s="242"/>
      <c r="I535" s="242"/>
      <c r="J535" s="242"/>
      <c r="K535" s="242"/>
      <c r="L535" s="242"/>
      <c r="M535" s="242"/>
      <c r="N535" s="242"/>
      <c r="O535" s="242"/>
      <c r="P535" s="242"/>
      <c r="Q535" s="242"/>
      <c r="R535" s="242"/>
      <c r="S535" s="242"/>
      <c r="T535" s="242"/>
      <c r="U535" s="242"/>
      <c r="V535" s="242"/>
      <c r="W535" s="242"/>
      <c r="X535" s="242"/>
      <c r="Y535" s="242"/>
      <c r="Z535" s="242"/>
      <c r="AA535" s="242"/>
      <c r="AB535" s="242"/>
      <c r="AC535" s="242"/>
    </row>
    <row r="536" spans="1:29" ht="15.75" customHeight="1">
      <c r="A536" s="239"/>
      <c r="B536" s="240"/>
      <c r="C536" s="244"/>
      <c r="D536" s="239"/>
      <c r="E536" s="239"/>
      <c r="F536" s="239"/>
      <c r="G536" s="245"/>
      <c r="H536" s="242"/>
      <c r="I536" s="242"/>
      <c r="J536" s="242"/>
      <c r="K536" s="242"/>
      <c r="L536" s="242"/>
      <c r="M536" s="242"/>
      <c r="N536" s="242"/>
      <c r="O536" s="242"/>
      <c r="P536" s="242"/>
      <c r="Q536" s="242"/>
      <c r="R536" s="242"/>
      <c r="S536" s="242"/>
      <c r="T536" s="242"/>
      <c r="U536" s="242"/>
      <c r="V536" s="242"/>
      <c r="W536" s="242"/>
      <c r="X536" s="242"/>
      <c r="Y536" s="242"/>
      <c r="Z536" s="242"/>
      <c r="AA536" s="242"/>
      <c r="AB536" s="242"/>
      <c r="AC536" s="242"/>
    </row>
    <row r="537" spans="1:29" ht="15.75" customHeight="1">
      <c r="A537" s="239"/>
      <c r="B537" s="240"/>
      <c r="C537" s="244"/>
      <c r="D537" s="239"/>
      <c r="E537" s="239"/>
      <c r="F537" s="239"/>
      <c r="G537" s="245"/>
      <c r="H537" s="242"/>
      <c r="I537" s="242"/>
      <c r="J537" s="242"/>
      <c r="K537" s="242"/>
      <c r="L537" s="242"/>
      <c r="M537" s="242"/>
      <c r="N537" s="242"/>
      <c r="O537" s="242"/>
      <c r="P537" s="242"/>
      <c r="Q537" s="242"/>
      <c r="R537" s="242"/>
      <c r="S537" s="242"/>
      <c r="T537" s="242"/>
      <c r="U537" s="242"/>
      <c r="V537" s="242"/>
      <c r="W537" s="242"/>
      <c r="X537" s="242"/>
      <c r="Y537" s="242"/>
      <c r="Z537" s="242"/>
      <c r="AA537" s="242"/>
      <c r="AB537" s="242"/>
      <c r="AC537" s="242"/>
    </row>
    <row r="538" spans="1:29" ht="15.75" customHeight="1">
      <c r="A538" s="239"/>
      <c r="B538" s="240"/>
      <c r="C538" s="244"/>
      <c r="D538" s="239"/>
      <c r="E538" s="239"/>
      <c r="F538" s="239"/>
      <c r="G538" s="245"/>
      <c r="H538" s="242"/>
      <c r="I538" s="242"/>
      <c r="J538" s="242"/>
      <c r="K538" s="242"/>
      <c r="L538" s="242"/>
      <c r="M538" s="242"/>
      <c r="N538" s="242"/>
      <c r="O538" s="242"/>
      <c r="P538" s="242"/>
      <c r="Q538" s="242"/>
      <c r="R538" s="242"/>
      <c r="S538" s="242"/>
      <c r="T538" s="242"/>
      <c r="U538" s="242"/>
      <c r="V538" s="242"/>
      <c r="W538" s="242"/>
      <c r="X538" s="242"/>
      <c r="Y538" s="242"/>
      <c r="Z538" s="242"/>
      <c r="AA538" s="242"/>
      <c r="AB538" s="242"/>
      <c r="AC538" s="242"/>
    </row>
    <row r="539" spans="1:29" ht="15.75" customHeight="1">
      <c r="A539" s="239"/>
      <c r="B539" s="240"/>
      <c r="C539" s="244"/>
      <c r="D539" s="239"/>
      <c r="E539" s="239"/>
      <c r="F539" s="239"/>
      <c r="G539" s="245"/>
      <c r="H539" s="242"/>
      <c r="I539" s="242"/>
      <c r="J539" s="242"/>
      <c r="K539" s="242"/>
      <c r="L539" s="242"/>
      <c r="M539" s="242"/>
      <c r="N539" s="242"/>
      <c r="O539" s="242"/>
      <c r="P539" s="242"/>
      <c r="Q539" s="242"/>
      <c r="R539" s="242"/>
      <c r="S539" s="242"/>
      <c r="T539" s="242"/>
      <c r="U539" s="242"/>
      <c r="V539" s="242"/>
      <c r="W539" s="242"/>
      <c r="X539" s="242"/>
      <c r="Y539" s="242"/>
      <c r="Z539" s="242"/>
      <c r="AA539" s="242"/>
      <c r="AB539" s="242"/>
      <c r="AC539" s="242"/>
    </row>
    <row r="540" spans="1:29" ht="15.75" customHeight="1">
      <c r="A540" s="239"/>
      <c r="B540" s="240"/>
      <c r="C540" s="244"/>
      <c r="D540" s="239"/>
      <c r="E540" s="239"/>
      <c r="F540" s="239"/>
      <c r="G540" s="245"/>
      <c r="H540" s="242"/>
      <c r="I540" s="242"/>
      <c r="J540" s="242"/>
      <c r="K540" s="242"/>
      <c r="L540" s="242"/>
      <c r="M540" s="242"/>
      <c r="N540" s="242"/>
      <c r="O540" s="242"/>
      <c r="P540" s="242"/>
      <c r="Q540" s="242"/>
      <c r="R540" s="242"/>
      <c r="S540" s="242"/>
      <c r="T540" s="242"/>
      <c r="U540" s="242"/>
      <c r="V540" s="242"/>
      <c r="W540" s="242"/>
      <c r="X540" s="242"/>
      <c r="Y540" s="242"/>
      <c r="Z540" s="242"/>
      <c r="AA540" s="242"/>
      <c r="AB540" s="242"/>
      <c r="AC540" s="242"/>
    </row>
    <row r="541" spans="1:29" ht="15.75" customHeight="1">
      <c r="A541" s="239"/>
      <c r="B541" s="240"/>
      <c r="C541" s="244"/>
      <c r="D541" s="239"/>
      <c r="E541" s="239"/>
      <c r="F541" s="239"/>
      <c r="G541" s="245"/>
      <c r="H541" s="242"/>
      <c r="I541" s="242"/>
      <c r="J541" s="242"/>
      <c r="K541" s="242"/>
      <c r="L541" s="242"/>
      <c r="M541" s="242"/>
      <c r="N541" s="242"/>
      <c r="O541" s="242"/>
      <c r="P541" s="242"/>
      <c r="Q541" s="242"/>
      <c r="R541" s="242"/>
      <c r="S541" s="242"/>
      <c r="T541" s="242"/>
      <c r="U541" s="242"/>
      <c r="V541" s="242"/>
      <c r="W541" s="242"/>
      <c r="X541" s="242"/>
      <c r="Y541" s="242"/>
      <c r="Z541" s="242"/>
      <c r="AA541" s="242"/>
      <c r="AB541" s="242"/>
      <c r="AC541" s="242"/>
    </row>
    <row r="542" spans="1:29" ht="15.75" customHeight="1">
      <c r="A542" s="239"/>
      <c r="B542" s="240"/>
      <c r="C542" s="244"/>
      <c r="D542" s="239"/>
      <c r="E542" s="239"/>
      <c r="F542" s="239"/>
      <c r="G542" s="245"/>
      <c r="H542" s="242"/>
      <c r="I542" s="242"/>
      <c r="J542" s="242"/>
      <c r="K542" s="242"/>
      <c r="L542" s="242"/>
      <c r="M542" s="242"/>
      <c r="N542" s="242"/>
      <c r="O542" s="242"/>
      <c r="P542" s="242"/>
      <c r="Q542" s="242"/>
      <c r="R542" s="242"/>
      <c r="S542" s="242"/>
      <c r="T542" s="242"/>
      <c r="U542" s="242"/>
      <c r="V542" s="242"/>
      <c r="W542" s="242"/>
      <c r="X542" s="242"/>
      <c r="Y542" s="242"/>
      <c r="Z542" s="242"/>
      <c r="AA542" s="242"/>
      <c r="AB542" s="242"/>
      <c r="AC542" s="242"/>
    </row>
    <row r="543" spans="1:29" ht="15.75" customHeight="1">
      <c r="A543" s="239"/>
      <c r="B543" s="240"/>
      <c r="C543" s="244"/>
      <c r="D543" s="239"/>
      <c r="E543" s="239"/>
      <c r="F543" s="239"/>
      <c r="G543" s="245"/>
      <c r="H543" s="242"/>
      <c r="I543" s="242"/>
      <c r="J543" s="242"/>
      <c r="K543" s="242"/>
      <c r="L543" s="242"/>
      <c r="M543" s="242"/>
      <c r="N543" s="242"/>
      <c r="O543" s="242"/>
      <c r="P543" s="242"/>
      <c r="Q543" s="242"/>
      <c r="R543" s="242"/>
      <c r="S543" s="242"/>
      <c r="T543" s="242"/>
      <c r="U543" s="242"/>
      <c r="V543" s="242"/>
      <c r="W543" s="242"/>
      <c r="X543" s="242"/>
      <c r="Y543" s="242"/>
      <c r="Z543" s="242"/>
      <c r="AA543" s="242"/>
      <c r="AB543" s="242"/>
      <c r="AC543" s="242"/>
    </row>
    <row r="544" spans="1:29" ht="15.75" customHeight="1">
      <c r="A544" s="239"/>
      <c r="B544" s="240"/>
      <c r="C544" s="244"/>
      <c r="D544" s="239"/>
      <c r="E544" s="239"/>
      <c r="F544" s="239"/>
      <c r="G544" s="245"/>
      <c r="H544" s="242"/>
      <c r="I544" s="242"/>
      <c r="J544" s="242"/>
      <c r="K544" s="242"/>
      <c r="L544" s="242"/>
      <c r="M544" s="242"/>
      <c r="N544" s="242"/>
      <c r="O544" s="242"/>
      <c r="P544" s="242"/>
      <c r="Q544" s="242"/>
      <c r="R544" s="242"/>
      <c r="S544" s="242"/>
      <c r="T544" s="242"/>
      <c r="U544" s="242"/>
      <c r="V544" s="242"/>
      <c r="W544" s="242"/>
      <c r="X544" s="242"/>
      <c r="Y544" s="242"/>
      <c r="Z544" s="242"/>
      <c r="AA544" s="242"/>
      <c r="AB544" s="242"/>
      <c r="AC544" s="242"/>
    </row>
    <row r="545" spans="1:29" ht="15.75" customHeight="1">
      <c r="A545" s="239"/>
      <c r="B545" s="240"/>
      <c r="C545" s="244"/>
      <c r="D545" s="239"/>
      <c r="E545" s="239"/>
      <c r="F545" s="239"/>
      <c r="G545" s="245"/>
      <c r="H545" s="242"/>
      <c r="I545" s="242"/>
      <c r="J545" s="242"/>
      <c r="K545" s="242"/>
      <c r="L545" s="242"/>
      <c r="M545" s="242"/>
      <c r="N545" s="242"/>
      <c r="O545" s="242"/>
      <c r="P545" s="242"/>
      <c r="Q545" s="242"/>
      <c r="R545" s="242"/>
      <c r="S545" s="242"/>
      <c r="T545" s="242"/>
      <c r="U545" s="242"/>
      <c r="V545" s="242"/>
      <c r="W545" s="242"/>
      <c r="X545" s="242"/>
      <c r="Y545" s="242"/>
      <c r="Z545" s="242"/>
      <c r="AA545" s="242"/>
      <c r="AB545" s="242"/>
      <c r="AC545" s="242"/>
    </row>
    <row r="546" spans="1:29" ht="15.75" customHeight="1">
      <c r="A546" s="239"/>
      <c r="B546" s="240"/>
      <c r="C546" s="244"/>
      <c r="D546" s="239"/>
      <c r="E546" s="239"/>
      <c r="F546" s="239"/>
      <c r="G546" s="245"/>
      <c r="H546" s="242"/>
      <c r="I546" s="242"/>
      <c r="J546" s="242"/>
      <c r="K546" s="242"/>
      <c r="L546" s="242"/>
      <c r="M546" s="242"/>
      <c r="N546" s="242"/>
      <c r="O546" s="242"/>
      <c r="P546" s="242"/>
      <c r="Q546" s="242"/>
      <c r="R546" s="242"/>
      <c r="S546" s="242"/>
      <c r="T546" s="242"/>
      <c r="U546" s="242"/>
      <c r="V546" s="242"/>
      <c r="W546" s="242"/>
      <c r="X546" s="242"/>
      <c r="Y546" s="242"/>
      <c r="Z546" s="242"/>
      <c r="AA546" s="242"/>
      <c r="AB546" s="242"/>
      <c r="AC546" s="242"/>
    </row>
    <row r="547" spans="1:29" ht="15.75" customHeight="1">
      <c r="A547" s="239"/>
      <c r="B547" s="240"/>
      <c r="C547" s="244"/>
      <c r="D547" s="239"/>
      <c r="E547" s="239"/>
      <c r="F547" s="239"/>
      <c r="G547" s="245"/>
      <c r="H547" s="242"/>
      <c r="I547" s="242"/>
      <c r="J547" s="242"/>
      <c r="K547" s="242"/>
      <c r="L547" s="242"/>
      <c r="M547" s="242"/>
      <c r="N547" s="242"/>
      <c r="O547" s="242"/>
      <c r="P547" s="242"/>
      <c r="Q547" s="242"/>
      <c r="R547" s="242"/>
      <c r="S547" s="242"/>
      <c r="T547" s="242"/>
      <c r="U547" s="242"/>
      <c r="V547" s="242"/>
      <c r="W547" s="242"/>
      <c r="X547" s="242"/>
      <c r="Y547" s="242"/>
      <c r="Z547" s="242"/>
      <c r="AA547" s="242"/>
      <c r="AB547" s="242"/>
      <c r="AC547" s="242"/>
    </row>
    <row r="548" spans="1:29" ht="15.75" customHeight="1">
      <c r="A548" s="239"/>
      <c r="B548" s="240"/>
      <c r="C548" s="244"/>
      <c r="D548" s="239"/>
      <c r="E548" s="239"/>
      <c r="F548" s="239"/>
      <c r="G548" s="245"/>
      <c r="H548" s="242"/>
      <c r="I548" s="242"/>
      <c r="J548" s="242"/>
      <c r="K548" s="242"/>
      <c r="L548" s="242"/>
      <c r="M548" s="242"/>
      <c r="N548" s="242"/>
      <c r="O548" s="242"/>
      <c r="P548" s="242"/>
      <c r="Q548" s="242"/>
      <c r="R548" s="242"/>
      <c r="S548" s="242"/>
      <c r="T548" s="242"/>
      <c r="U548" s="242"/>
      <c r="V548" s="242"/>
      <c r="W548" s="242"/>
      <c r="X548" s="242"/>
      <c r="Y548" s="242"/>
      <c r="Z548" s="242"/>
      <c r="AA548" s="242"/>
      <c r="AB548" s="242"/>
      <c r="AC548" s="242"/>
    </row>
    <row r="549" spans="1:29" ht="15.75" customHeight="1">
      <c r="A549" s="239"/>
      <c r="B549" s="240"/>
      <c r="C549" s="244"/>
      <c r="D549" s="239"/>
      <c r="E549" s="239"/>
      <c r="F549" s="239"/>
      <c r="G549" s="245"/>
      <c r="H549" s="242"/>
      <c r="I549" s="242"/>
      <c r="J549" s="242"/>
      <c r="K549" s="242"/>
      <c r="L549" s="242"/>
      <c r="M549" s="242"/>
      <c r="N549" s="242"/>
      <c r="O549" s="242"/>
      <c r="P549" s="242"/>
      <c r="Q549" s="242"/>
      <c r="R549" s="242"/>
      <c r="S549" s="242"/>
      <c r="T549" s="242"/>
      <c r="U549" s="242"/>
      <c r="V549" s="242"/>
      <c r="W549" s="242"/>
      <c r="X549" s="242"/>
      <c r="Y549" s="242"/>
      <c r="Z549" s="242"/>
      <c r="AA549" s="242"/>
      <c r="AB549" s="242"/>
      <c r="AC549" s="242"/>
    </row>
    <row r="550" spans="1:29" ht="15.75" customHeight="1">
      <c r="A550" s="239"/>
      <c r="B550" s="240"/>
      <c r="C550" s="244"/>
      <c r="D550" s="239"/>
      <c r="E550" s="239"/>
      <c r="F550" s="239"/>
      <c r="G550" s="245"/>
      <c r="H550" s="242"/>
      <c r="I550" s="242"/>
      <c r="J550" s="242"/>
      <c r="K550" s="242"/>
      <c r="L550" s="242"/>
      <c r="M550" s="242"/>
      <c r="N550" s="242"/>
      <c r="O550" s="242"/>
      <c r="P550" s="242"/>
      <c r="Q550" s="242"/>
      <c r="R550" s="242"/>
      <c r="S550" s="242"/>
      <c r="T550" s="242"/>
      <c r="U550" s="242"/>
      <c r="V550" s="242"/>
      <c r="W550" s="242"/>
      <c r="X550" s="242"/>
      <c r="Y550" s="242"/>
      <c r="Z550" s="242"/>
      <c r="AA550" s="242"/>
      <c r="AB550" s="242"/>
      <c r="AC550" s="242"/>
    </row>
    <row r="551" spans="1:29" ht="15.75" customHeight="1">
      <c r="A551" s="239"/>
      <c r="B551" s="240"/>
      <c r="C551" s="244"/>
      <c r="D551" s="239"/>
      <c r="E551" s="239"/>
      <c r="F551" s="239"/>
      <c r="G551" s="245"/>
      <c r="H551" s="242"/>
      <c r="I551" s="242"/>
      <c r="J551" s="242"/>
      <c r="K551" s="242"/>
      <c r="L551" s="242"/>
      <c r="M551" s="242"/>
      <c r="N551" s="242"/>
      <c r="O551" s="242"/>
      <c r="P551" s="242"/>
      <c r="Q551" s="242"/>
      <c r="R551" s="242"/>
      <c r="S551" s="242"/>
      <c r="T551" s="242"/>
      <c r="U551" s="242"/>
      <c r="V551" s="242"/>
      <c r="W551" s="242"/>
      <c r="X551" s="242"/>
      <c r="Y551" s="242"/>
      <c r="Z551" s="242"/>
      <c r="AA551" s="242"/>
      <c r="AB551" s="242"/>
      <c r="AC551" s="242"/>
    </row>
    <row r="552" spans="1:29" ht="15.75" customHeight="1">
      <c r="A552" s="239"/>
      <c r="B552" s="240"/>
      <c r="C552" s="244"/>
      <c r="D552" s="239"/>
      <c r="E552" s="239"/>
      <c r="F552" s="239"/>
      <c r="G552" s="245"/>
      <c r="H552" s="242"/>
      <c r="I552" s="242"/>
      <c r="J552" s="242"/>
      <c r="K552" s="242"/>
      <c r="L552" s="242"/>
      <c r="M552" s="242"/>
      <c r="N552" s="242"/>
      <c r="O552" s="242"/>
      <c r="P552" s="242"/>
      <c r="Q552" s="242"/>
      <c r="R552" s="242"/>
      <c r="S552" s="242"/>
      <c r="T552" s="242"/>
      <c r="U552" s="242"/>
      <c r="V552" s="242"/>
      <c r="W552" s="242"/>
      <c r="X552" s="242"/>
      <c r="Y552" s="242"/>
      <c r="Z552" s="242"/>
      <c r="AA552" s="242"/>
      <c r="AB552" s="242"/>
      <c r="AC552" s="242"/>
    </row>
    <row r="553" spans="1:29" ht="15.75" customHeight="1">
      <c r="A553" s="239"/>
      <c r="B553" s="240"/>
      <c r="C553" s="244"/>
      <c r="D553" s="239"/>
      <c r="E553" s="239"/>
      <c r="F553" s="239"/>
      <c r="G553" s="245"/>
      <c r="H553" s="242"/>
      <c r="I553" s="242"/>
      <c r="J553" s="242"/>
      <c r="K553" s="242"/>
      <c r="L553" s="242"/>
      <c r="M553" s="242"/>
      <c r="N553" s="242"/>
      <c r="O553" s="242"/>
      <c r="P553" s="242"/>
      <c r="Q553" s="242"/>
      <c r="R553" s="242"/>
      <c r="S553" s="242"/>
      <c r="T553" s="242"/>
      <c r="U553" s="242"/>
      <c r="V553" s="242"/>
      <c r="W553" s="242"/>
      <c r="X553" s="242"/>
      <c r="Y553" s="242"/>
      <c r="Z553" s="242"/>
      <c r="AA553" s="242"/>
      <c r="AB553" s="242"/>
      <c r="AC553" s="242"/>
    </row>
    <row r="554" spans="1:29" ht="15.75" customHeight="1">
      <c r="A554" s="239"/>
      <c r="B554" s="240"/>
      <c r="C554" s="244"/>
      <c r="D554" s="239"/>
      <c r="E554" s="239"/>
      <c r="F554" s="239"/>
      <c r="G554" s="245"/>
      <c r="H554" s="242"/>
      <c r="I554" s="242"/>
      <c r="J554" s="242"/>
      <c r="K554" s="242"/>
      <c r="L554" s="242"/>
      <c r="M554" s="242"/>
      <c r="N554" s="242"/>
      <c r="O554" s="242"/>
      <c r="P554" s="242"/>
      <c r="Q554" s="242"/>
      <c r="R554" s="242"/>
      <c r="S554" s="242"/>
      <c r="T554" s="242"/>
      <c r="U554" s="242"/>
      <c r="V554" s="242"/>
      <c r="W554" s="242"/>
      <c r="X554" s="242"/>
      <c r="Y554" s="242"/>
      <c r="Z554" s="242"/>
      <c r="AA554" s="242"/>
      <c r="AB554" s="242"/>
      <c r="AC554" s="242"/>
    </row>
    <row r="555" spans="1:29" ht="15.75" customHeight="1">
      <c r="A555" s="239"/>
      <c r="B555" s="240"/>
      <c r="C555" s="244"/>
      <c r="D555" s="239"/>
      <c r="E555" s="239"/>
      <c r="F555" s="239"/>
      <c r="G555" s="245"/>
      <c r="H555" s="242"/>
      <c r="I555" s="242"/>
      <c r="J555" s="242"/>
      <c r="K555" s="242"/>
      <c r="L555" s="242"/>
      <c r="M555" s="242"/>
      <c r="N555" s="242"/>
      <c r="O555" s="242"/>
      <c r="P555" s="242"/>
      <c r="Q555" s="242"/>
      <c r="R555" s="242"/>
      <c r="S555" s="242"/>
      <c r="T555" s="242"/>
      <c r="U555" s="242"/>
      <c r="V555" s="242"/>
      <c r="W555" s="242"/>
      <c r="X555" s="242"/>
      <c r="Y555" s="242"/>
      <c r="Z555" s="242"/>
      <c r="AA555" s="242"/>
      <c r="AB555" s="242"/>
      <c r="AC555" s="242"/>
    </row>
    <row r="556" spans="1:29" ht="15.75" customHeight="1">
      <c r="A556" s="239"/>
      <c r="B556" s="240"/>
      <c r="C556" s="244"/>
      <c r="D556" s="239"/>
      <c r="E556" s="239"/>
      <c r="F556" s="239"/>
      <c r="G556" s="245"/>
      <c r="H556" s="242"/>
      <c r="I556" s="242"/>
      <c r="J556" s="242"/>
      <c r="K556" s="242"/>
      <c r="L556" s="242"/>
      <c r="M556" s="242"/>
      <c r="N556" s="242"/>
      <c r="O556" s="242"/>
      <c r="P556" s="242"/>
      <c r="Q556" s="242"/>
      <c r="R556" s="242"/>
      <c r="S556" s="242"/>
      <c r="T556" s="242"/>
      <c r="U556" s="242"/>
      <c r="V556" s="242"/>
      <c r="W556" s="242"/>
      <c r="X556" s="242"/>
      <c r="Y556" s="242"/>
      <c r="Z556" s="242"/>
      <c r="AA556" s="242"/>
      <c r="AB556" s="242"/>
      <c r="AC556" s="242"/>
    </row>
    <row r="557" spans="1:29" ht="15.75" customHeight="1">
      <c r="A557" s="239"/>
      <c r="B557" s="240"/>
      <c r="C557" s="244"/>
      <c r="D557" s="239"/>
      <c r="E557" s="239"/>
      <c r="F557" s="239"/>
      <c r="G557" s="245"/>
      <c r="H557" s="242"/>
      <c r="I557" s="242"/>
      <c r="J557" s="242"/>
      <c r="K557" s="242"/>
      <c r="L557" s="242"/>
      <c r="M557" s="242"/>
      <c r="N557" s="242"/>
      <c r="O557" s="242"/>
      <c r="P557" s="242"/>
      <c r="Q557" s="242"/>
      <c r="R557" s="242"/>
      <c r="S557" s="242"/>
      <c r="T557" s="242"/>
      <c r="U557" s="242"/>
      <c r="V557" s="242"/>
      <c r="W557" s="242"/>
      <c r="X557" s="242"/>
      <c r="Y557" s="242"/>
      <c r="Z557" s="242"/>
      <c r="AA557" s="242"/>
      <c r="AB557" s="242"/>
      <c r="AC557" s="242"/>
    </row>
    <row r="558" spans="1:29" ht="15.75" customHeight="1">
      <c r="A558" s="239"/>
      <c r="B558" s="240"/>
      <c r="C558" s="244"/>
      <c r="D558" s="239"/>
      <c r="E558" s="239"/>
      <c r="F558" s="239"/>
      <c r="G558" s="245"/>
      <c r="H558" s="242"/>
      <c r="I558" s="242"/>
      <c r="J558" s="242"/>
      <c r="K558" s="242"/>
      <c r="L558" s="242"/>
      <c r="M558" s="242"/>
      <c r="N558" s="242"/>
      <c r="O558" s="242"/>
      <c r="P558" s="242"/>
      <c r="Q558" s="242"/>
      <c r="R558" s="242"/>
      <c r="S558" s="242"/>
      <c r="T558" s="242"/>
      <c r="U558" s="242"/>
      <c r="V558" s="242"/>
      <c r="W558" s="242"/>
      <c r="X558" s="242"/>
      <c r="Y558" s="242"/>
      <c r="Z558" s="242"/>
      <c r="AA558" s="242"/>
      <c r="AB558" s="242"/>
      <c r="AC558" s="242"/>
    </row>
    <row r="559" spans="1:29" ht="15.75" customHeight="1">
      <c r="A559" s="239"/>
      <c r="B559" s="240"/>
      <c r="C559" s="244"/>
      <c r="D559" s="239"/>
      <c r="E559" s="239"/>
      <c r="F559" s="239"/>
      <c r="G559" s="245"/>
      <c r="H559" s="242"/>
      <c r="I559" s="242"/>
      <c r="J559" s="242"/>
      <c r="K559" s="242"/>
      <c r="L559" s="242"/>
      <c r="M559" s="242"/>
      <c r="N559" s="242"/>
      <c r="O559" s="242"/>
      <c r="P559" s="242"/>
      <c r="Q559" s="242"/>
      <c r="R559" s="242"/>
      <c r="S559" s="242"/>
      <c r="T559" s="242"/>
      <c r="U559" s="242"/>
      <c r="V559" s="242"/>
      <c r="W559" s="242"/>
      <c r="X559" s="242"/>
      <c r="Y559" s="242"/>
      <c r="Z559" s="242"/>
      <c r="AA559" s="242"/>
      <c r="AB559" s="242"/>
      <c r="AC559" s="242"/>
    </row>
    <row r="560" spans="1:29" ht="15.75" customHeight="1">
      <c r="A560" s="239"/>
      <c r="B560" s="240"/>
      <c r="C560" s="244"/>
      <c r="D560" s="239"/>
      <c r="E560" s="239"/>
      <c r="F560" s="239"/>
      <c r="G560" s="245"/>
      <c r="H560" s="242"/>
      <c r="I560" s="242"/>
      <c r="J560" s="242"/>
      <c r="K560" s="242"/>
      <c r="L560" s="242"/>
      <c r="M560" s="242"/>
      <c r="N560" s="242"/>
      <c r="O560" s="242"/>
      <c r="P560" s="242"/>
      <c r="Q560" s="242"/>
      <c r="R560" s="242"/>
      <c r="S560" s="242"/>
      <c r="T560" s="242"/>
      <c r="U560" s="242"/>
      <c r="V560" s="242"/>
      <c r="W560" s="242"/>
      <c r="X560" s="242"/>
      <c r="Y560" s="242"/>
      <c r="Z560" s="242"/>
      <c r="AA560" s="242"/>
      <c r="AB560" s="242"/>
      <c r="AC560" s="242"/>
    </row>
    <row r="561" spans="1:29" ht="15.75" customHeight="1">
      <c r="A561" s="239"/>
      <c r="B561" s="240"/>
      <c r="C561" s="244"/>
      <c r="D561" s="239"/>
      <c r="E561" s="239"/>
      <c r="F561" s="239"/>
      <c r="G561" s="245"/>
      <c r="H561" s="242"/>
      <c r="I561" s="242"/>
      <c r="J561" s="242"/>
      <c r="K561" s="242"/>
      <c r="L561" s="242"/>
      <c r="M561" s="242"/>
      <c r="N561" s="242"/>
      <c r="O561" s="242"/>
      <c r="P561" s="242"/>
      <c r="Q561" s="242"/>
      <c r="R561" s="242"/>
      <c r="S561" s="242"/>
      <c r="T561" s="242"/>
      <c r="U561" s="242"/>
      <c r="V561" s="242"/>
      <c r="W561" s="242"/>
      <c r="X561" s="242"/>
      <c r="Y561" s="242"/>
      <c r="Z561" s="242"/>
      <c r="AA561" s="242"/>
      <c r="AB561" s="242"/>
      <c r="AC561" s="242"/>
    </row>
    <row r="562" spans="1:29" ht="15.75" customHeight="1">
      <c r="A562" s="239"/>
      <c r="B562" s="240"/>
      <c r="C562" s="244"/>
      <c r="D562" s="239"/>
      <c r="E562" s="239"/>
      <c r="F562" s="239"/>
      <c r="G562" s="245"/>
      <c r="H562" s="242"/>
      <c r="I562" s="242"/>
      <c r="J562" s="242"/>
      <c r="K562" s="242"/>
      <c r="L562" s="242"/>
      <c r="M562" s="242"/>
      <c r="N562" s="242"/>
      <c r="O562" s="242"/>
      <c r="P562" s="242"/>
      <c r="Q562" s="242"/>
      <c r="R562" s="242"/>
      <c r="S562" s="242"/>
      <c r="T562" s="242"/>
      <c r="U562" s="242"/>
      <c r="V562" s="242"/>
      <c r="W562" s="242"/>
      <c r="X562" s="242"/>
      <c r="Y562" s="242"/>
      <c r="Z562" s="242"/>
      <c r="AA562" s="242"/>
      <c r="AB562" s="242"/>
      <c r="AC562" s="242"/>
    </row>
    <row r="563" spans="1:29" ht="15.75" customHeight="1">
      <c r="A563" s="239"/>
      <c r="B563" s="240"/>
      <c r="C563" s="244"/>
      <c r="D563" s="239"/>
      <c r="E563" s="239"/>
      <c r="F563" s="239"/>
      <c r="G563" s="245"/>
      <c r="H563" s="242"/>
      <c r="I563" s="242"/>
      <c r="J563" s="242"/>
      <c r="K563" s="242"/>
      <c r="L563" s="242"/>
      <c r="M563" s="242"/>
      <c r="N563" s="242"/>
      <c r="O563" s="242"/>
      <c r="P563" s="242"/>
      <c r="Q563" s="242"/>
      <c r="R563" s="242"/>
      <c r="S563" s="242"/>
      <c r="T563" s="242"/>
      <c r="U563" s="242"/>
      <c r="V563" s="242"/>
      <c r="W563" s="242"/>
      <c r="X563" s="242"/>
      <c r="Y563" s="242"/>
      <c r="Z563" s="242"/>
      <c r="AA563" s="242"/>
      <c r="AB563" s="242"/>
      <c r="AC563" s="242"/>
    </row>
    <row r="564" spans="1:29" ht="15.75" customHeight="1">
      <c r="A564" s="239"/>
      <c r="B564" s="240"/>
      <c r="C564" s="244"/>
      <c r="D564" s="239"/>
      <c r="E564" s="239"/>
      <c r="F564" s="239"/>
      <c r="G564" s="245"/>
      <c r="H564" s="242"/>
      <c r="I564" s="242"/>
      <c r="J564" s="242"/>
      <c r="K564" s="242"/>
      <c r="L564" s="242"/>
      <c r="M564" s="242"/>
      <c r="N564" s="242"/>
      <c r="O564" s="242"/>
      <c r="P564" s="242"/>
      <c r="Q564" s="242"/>
      <c r="R564" s="242"/>
      <c r="S564" s="242"/>
      <c r="T564" s="242"/>
      <c r="U564" s="242"/>
      <c r="V564" s="242"/>
      <c r="W564" s="242"/>
      <c r="X564" s="242"/>
      <c r="Y564" s="242"/>
      <c r="Z564" s="242"/>
      <c r="AA564" s="242"/>
      <c r="AB564" s="242"/>
      <c r="AC564" s="242"/>
    </row>
    <row r="565" spans="1:29" ht="15.75" customHeight="1">
      <c r="A565" s="239"/>
      <c r="B565" s="240"/>
      <c r="C565" s="244"/>
      <c r="D565" s="239"/>
      <c r="E565" s="239"/>
      <c r="F565" s="239"/>
      <c r="G565" s="245"/>
      <c r="H565" s="242"/>
      <c r="I565" s="242"/>
      <c r="J565" s="242"/>
      <c r="K565" s="242"/>
      <c r="L565" s="242"/>
      <c r="M565" s="242"/>
      <c r="N565" s="242"/>
      <c r="O565" s="242"/>
      <c r="P565" s="242"/>
      <c r="Q565" s="242"/>
      <c r="R565" s="242"/>
      <c r="S565" s="242"/>
      <c r="T565" s="242"/>
      <c r="U565" s="242"/>
      <c r="V565" s="242"/>
      <c r="W565" s="242"/>
      <c r="X565" s="242"/>
      <c r="Y565" s="242"/>
      <c r="Z565" s="242"/>
      <c r="AA565" s="242"/>
      <c r="AB565" s="242"/>
      <c r="AC565" s="242"/>
    </row>
    <row r="566" spans="1:29" ht="15.75" customHeight="1">
      <c r="A566" s="239"/>
      <c r="B566" s="240"/>
      <c r="C566" s="244"/>
      <c r="D566" s="239"/>
      <c r="E566" s="239"/>
      <c r="F566" s="239"/>
      <c r="G566" s="245"/>
      <c r="H566" s="242"/>
      <c r="I566" s="242"/>
      <c r="J566" s="242"/>
      <c r="K566" s="242"/>
      <c r="L566" s="242"/>
      <c r="M566" s="242"/>
      <c r="N566" s="242"/>
      <c r="O566" s="242"/>
      <c r="P566" s="242"/>
      <c r="Q566" s="242"/>
      <c r="R566" s="242"/>
      <c r="S566" s="242"/>
      <c r="T566" s="242"/>
      <c r="U566" s="242"/>
      <c r="V566" s="242"/>
      <c r="W566" s="242"/>
      <c r="X566" s="242"/>
      <c r="Y566" s="242"/>
      <c r="Z566" s="242"/>
      <c r="AA566" s="242"/>
      <c r="AB566" s="242"/>
      <c r="AC566" s="242"/>
    </row>
    <row r="567" spans="1:29" ht="15.75" customHeight="1">
      <c r="A567" s="239"/>
      <c r="B567" s="240"/>
      <c r="C567" s="244"/>
      <c r="D567" s="239"/>
      <c r="E567" s="239"/>
      <c r="F567" s="239"/>
      <c r="G567" s="245"/>
      <c r="H567" s="242"/>
      <c r="I567" s="242"/>
      <c r="J567" s="242"/>
      <c r="K567" s="242"/>
      <c r="L567" s="242"/>
      <c r="M567" s="242"/>
      <c r="N567" s="242"/>
      <c r="O567" s="242"/>
      <c r="P567" s="242"/>
      <c r="Q567" s="242"/>
      <c r="R567" s="242"/>
      <c r="S567" s="242"/>
      <c r="T567" s="242"/>
      <c r="U567" s="242"/>
      <c r="V567" s="242"/>
      <c r="W567" s="242"/>
      <c r="X567" s="242"/>
      <c r="Y567" s="242"/>
      <c r="Z567" s="242"/>
      <c r="AA567" s="242"/>
      <c r="AB567" s="242"/>
      <c r="AC567" s="242"/>
    </row>
    <row r="568" spans="1:29" ht="15.75" customHeight="1">
      <c r="A568" s="239"/>
      <c r="B568" s="240"/>
      <c r="C568" s="244"/>
      <c r="D568" s="239"/>
      <c r="E568" s="239"/>
      <c r="F568" s="239"/>
      <c r="G568" s="245"/>
      <c r="H568" s="242"/>
      <c r="I568" s="242"/>
      <c r="J568" s="242"/>
      <c r="K568" s="242"/>
      <c r="L568" s="242"/>
      <c r="M568" s="242"/>
      <c r="N568" s="242"/>
      <c r="O568" s="242"/>
      <c r="P568" s="242"/>
      <c r="Q568" s="242"/>
      <c r="R568" s="242"/>
      <c r="S568" s="242"/>
      <c r="T568" s="242"/>
      <c r="U568" s="242"/>
      <c r="V568" s="242"/>
      <c r="W568" s="242"/>
      <c r="X568" s="242"/>
      <c r="Y568" s="242"/>
      <c r="Z568" s="242"/>
      <c r="AA568" s="242"/>
      <c r="AB568" s="242"/>
      <c r="AC568" s="242"/>
    </row>
    <row r="569" spans="1:29" ht="15.75" customHeight="1">
      <c r="A569" s="239"/>
      <c r="B569" s="240"/>
      <c r="C569" s="244"/>
      <c r="D569" s="239"/>
      <c r="E569" s="239"/>
      <c r="F569" s="239"/>
      <c r="G569" s="245"/>
      <c r="H569" s="242"/>
      <c r="I569" s="242"/>
      <c r="J569" s="242"/>
      <c r="K569" s="242"/>
      <c r="L569" s="242"/>
      <c r="M569" s="242"/>
      <c r="N569" s="242"/>
      <c r="O569" s="242"/>
      <c r="P569" s="242"/>
      <c r="Q569" s="242"/>
      <c r="R569" s="242"/>
      <c r="S569" s="242"/>
      <c r="T569" s="242"/>
      <c r="U569" s="242"/>
      <c r="V569" s="242"/>
      <c r="W569" s="242"/>
      <c r="X569" s="242"/>
      <c r="Y569" s="242"/>
      <c r="Z569" s="242"/>
      <c r="AA569" s="242"/>
      <c r="AB569" s="242"/>
      <c r="AC569" s="242"/>
    </row>
    <row r="570" spans="1:29" ht="15.75" customHeight="1">
      <c r="A570" s="239"/>
      <c r="B570" s="240"/>
      <c r="C570" s="244"/>
      <c r="D570" s="239"/>
      <c r="E570" s="239"/>
      <c r="F570" s="239"/>
      <c r="G570" s="245"/>
      <c r="H570" s="242"/>
      <c r="I570" s="242"/>
      <c r="J570" s="242"/>
      <c r="K570" s="242"/>
      <c r="L570" s="242"/>
      <c r="M570" s="242"/>
      <c r="N570" s="242"/>
      <c r="O570" s="242"/>
      <c r="P570" s="242"/>
      <c r="Q570" s="242"/>
      <c r="R570" s="242"/>
      <c r="S570" s="242"/>
      <c r="T570" s="242"/>
      <c r="U570" s="242"/>
      <c r="V570" s="242"/>
      <c r="W570" s="242"/>
      <c r="X570" s="242"/>
      <c r="Y570" s="242"/>
      <c r="Z570" s="242"/>
      <c r="AA570" s="242"/>
      <c r="AB570" s="242"/>
      <c r="AC570" s="242"/>
    </row>
    <row r="571" spans="1:29" ht="15.75" customHeight="1">
      <c r="A571" s="239"/>
      <c r="B571" s="240"/>
      <c r="C571" s="244"/>
      <c r="D571" s="239"/>
      <c r="E571" s="239"/>
      <c r="F571" s="239"/>
      <c r="G571" s="245"/>
      <c r="H571" s="242"/>
      <c r="I571" s="242"/>
      <c r="J571" s="242"/>
      <c r="K571" s="242"/>
      <c r="L571" s="242"/>
      <c r="M571" s="242"/>
      <c r="N571" s="242"/>
      <c r="O571" s="242"/>
      <c r="P571" s="242"/>
      <c r="Q571" s="242"/>
      <c r="R571" s="242"/>
      <c r="S571" s="242"/>
      <c r="T571" s="242"/>
      <c r="U571" s="242"/>
      <c r="V571" s="242"/>
      <c r="W571" s="242"/>
      <c r="X571" s="242"/>
      <c r="Y571" s="242"/>
      <c r="Z571" s="242"/>
      <c r="AA571" s="242"/>
      <c r="AB571" s="242"/>
      <c r="AC571" s="242"/>
    </row>
    <row r="572" spans="1:29" ht="15.75" customHeight="1">
      <c r="A572" s="239"/>
      <c r="B572" s="240"/>
      <c r="C572" s="244"/>
      <c r="D572" s="239"/>
      <c r="E572" s="239"/>
      <c r="F572" s="239"/>
      <c r="G572" s="245"/>
      <c r="H572" s="242"/>
      <c r="I572" s="242"/>
      <c r="J572" s="242"/>
      <c r="K572" s="242"/>
      <c r="L572" s="242"/>
      <c r="M572" s="242"/>
      <c r="N572" s="242"/>
      <c r="O572" s="242"/>
      <c r="P572" s="242"/>
      <c r="Q572" s="242"/>
      <c r="R572" s="242"/>
      <c r="S572" s="242"/>
      <c r="T572" s="242"/>
      <c r="U572" s="242"/>
      <c r="V572" s="242"/>
      <c r="W572" s="242"/>
      <c r="X572" s="242"/>
      <c r="Y572" s="242"/>
      <c r="Z572" s="242"/>
      <c r="AA572" s="242"/>
      <c r="AB572" s="242"/>
      <c r="AC572" s="242"/>
    </row>
    <row r="573" spans="1:29" ht="15.75" customHeight="1">
      <c r="A573" s="239"/>
      <c r="B573" s="240"/>
      <c r="C573" s="244"/>
      <c r="D573" s="239"/>
      <c r="E573" s="239"/>
      <c r="F573" s="239"/>
      <c r="G573" s="245"/>
      <c r="H573" s="242"/>
      <c r="I573" s="242"/>
      <c r="J573" s="242"/>
      <c r="K573" s="242"/>
      <c r="L573" s="242"/>
      <c r="M573" s="242"/>
      <c r="N573" s="242"/>
      <c r="O573" s="242"/>
      <c r="P573" s="242"/>
      <c r="Q573" s="242"/>
      <c r="R573" s="242"/>
      <c r="S573" s="242"/>
      <c r="T573" s="242"/>
      <c r="U573" s="242"/>
      <c r="V573" s="242"/>
      <c r="W573" s="242"/>
      <c r="X573" s="242"/>
      <c r="Y573" s="242"/>
      <c r="Z573" s="242"/>
      <c r="AA573" s="242"/>
      <c r="AB573" s="242"/>
      <c r="AC573" s="242"/>
    </row>
    <row r="574" spans="1:29" ht="15.75" customHeight="1">
      <c r="A574" s="239"/>
      <c r="B574" s="240"/>
      <c r="C574" s="244"/>
      <c r="D574" s="239"/>
      <c r="E574" s="239"/>
      <c r="F574" s="239"/>
      <c r="G574" s="245"/>
      <c r="H574" s="242"/>
      <c r="I574" s="242"/>
      <c r="J574" s="242"/>
      <c r="K574" s="242"/>
      <c r="L574" s="242"/>
      <c r="M574" s="242"/>
      <c r="N574" s="242"/>
      <c r="O574" s="242"/>
      <c r="P574" s="242"/>
      <c r="Q574" s="242"/>
      <c r="R574" s="242"/>
      <c r="S574" s="242"/>
      <c r="T574" s="242"/>
      <c r="U574" s="242"/>
      <c r="V574" s="242"/>
      <c r="W574" s="242"/>
      <c r="X574" s="242"/>
      <c r="Y574" s="242"/>
      <c r="Z574" s="242"/>
      <c r="AA574" s="242"/>
      <c r="AB574" s="242"/>
      <c r="AC574" s="242"/>
    </row>
    <row r="575" spans="1:29" ht="15.75" customHeight="1">
      <c r="A575" s="239"/>
      <c r="B575" s="240"/>
      <c r="C575" s="244"/>
      <c r="D575" s="239"/>
      <c r="E575" s="239"/>
      <c r="F575" s="239"/>
      <c r="G575" s="245"/>
      <c r="H575" s="242"/>
      <c r="I575" s="242"/>
      <c r="J575" s="242"/>
      <c r="K575" s="242"/>
      <c r="L575" s="242"/>
      <c r="M575" s="242"/>
      <c r="N575" s="242"/>
      <c r="O575" s="242"/>
      <c r="P575" s="242"/>
      <c r="Q575" s="242"/>
      <c r="R575" s="242"/>
      <c r="S575" s="242"/>
      <c r="T575" s="242"/>
      <c r="U575" s="242"/>
      <c r="V575" s="242"/>
      <c r="W575" s="242"/>
      <c r="X575" s="242"/>
      <c r="Y575" s="242"/>
      <c r="Z575" s="242"/>
      <c r="AA575" s="242"/>
      <c r="AB575" s="242"/>
      <c r="AC575" s="242"/>
    </row>
    <row r="576" spans="1:29" ht="15.75" customHeight="1">
      <c r="A576" s="239"/>
      <c r="B576" s="240"/>
      <c r="C576" s="244"/>
      <c r="D576" s="239"/>
      <c r="E576" s="239"/>
      <c r="F576" s="239"/>
      <c r="G576" s="245"/>
      <c r="H576" s="242"/>
      <c r="I576" s="242"/>
      <c r="J576" s="242"/>
      <c r="K576" s="242"/>
      <c r="L576" s="242"/>
      <c r="M576" s="242"/>
      <c r="N576" s="242"/>
      <c r="O576" s="242"/>
      <c r="P576" s="242"/>
      <c r="Q576" s="242"/>
      <c r="R576" s="242"/>
      <c r="S576" s="242"/>
      <c r="T576" s="242"/>
      <c r="U576" s="242"/>
      <c r="V576" s="242"/>
      <c r="W576" s="242"/>
      <c r="X576" s="242"/>
      <c r="Y576" s="242"/>
      <c r="Z576" s="242"/>
      <c r="AA576" s="242"/>
      <c r="AB576" s="242"/>
      <c r="AC576" s="242"/>
    </row>
    <row r="577" spans="1:29" ht="15.75" customHeight="1">
      <c r="A577" s="239"/>
      <c r="B577" s="240"/>
      <c r="C577" s="244"/>
      <c r="D577" s="239"/>
      <c r="E577" s="239"/>
      <c r="F577" s="239"/>
      <c r="G577" s="245"/>
      <c r="H577" s="242"/>
      <c r="I577" s="242"/>
      <c r="J577" s="242"/>
      <c r="K577" s="242"/>
      <c r="L577" s="242"/>
      <c r="M577" s="242"/>
      <c r="N577" s="242"/>
      <c r="O577" s="242"/>
      <c r="P577" s="242"/>
      <c r="Q577" s="242"/>
      <c r="R577" s="242"/>
      <c r="S577" s="242"/>
      <c r="T577" s="242"/>
      <c r="U577" s="242"/>
      <c r="V577" s="242"/>
      <c r="W577" s="242"/>
      <c r="X577" s="242"/>
      <c r="Y577" s="242"/>
      <c r="Z577" s="242"/>
      <c r="AA577" s="242"/>
      <c r="AB577" s="242"/>
      <c r="AC577" s="242"/>
    </row>
    <row r="578" spans="1:29" ht="15.75" customHeight="1">
      <c r="A578" s="239"/>
      <c r="B578" s="240"/>
      <c r="C578" s="244"/>
      <c r="D578" s="239"/>
      <c r="E578" s="239"/>
      <c r="F578" s="239"/>
      <c r="G578" s="245"/>
      <c r="H578" s="242"/>
      <c r="I578" s="242"/>
      <c r="J578" s="242"/>
      <c r="K578" s="242"/>
      <c r="L578" s="242"/>
      <c r="M578" s="242"/>
      <c r="N578" s="242"/>
      <c r="O578" s="242"/>
      <c r="P578" s="242"/>
      <c r="Q578" s="242"/>
      <c r="R578" s="242"/>
      <c r="S578" s="242"/>
      <c r="T578" s="242"/>
      <c r="U578" s="242"/>
      <c r="V578" s="242"/>
      <c r="W578" s="242"/>
      <c r="X578" s="242"/>
      <c r="Y578" s="242"/>
      <c r="Z578" s="242"/>
      <c r="AA578" s="242"/>
      <c r="AB578" s="242"/>
      <c r="AC578" s="242"/>
    </row>
    <row r="579" spans="1:29" ht="15.75" customHeight="1">
      <c r="A579" s="239"/>
      <c r="B579" s="240"/>
      <c r="C579" s="244"/>
      <c r="D579" s="239"/>
      <c r="E579" s="239"/>
      <c r="F579" s="239"/>
      <c r="G579" s="245"/>
      <c r="H579" s="242"/>
      <c r="I579" s="242"/>
      <c r="J579" s="242"/>
      <c r="K579" s="242"/>
      <c r="L579" s="242"/>
      <c r="M579" s="242"/>
      <c r="N579" s="242"/>
      <c r="O579" s="242"/>
      <c r="P579" s="242"/>
      <c r="Q579" s="242"/>
      <c r="R579" s="242"/>
      <c r="S579" s="242"/>
      <c r="T579" s="242"/>
      <c r="U579" s="242"/>
      <c r="V579" s="242"/>
      <c r="W579" s="242"/>
      <c r="X579" s="242"/>
      <c r="Y579" s="242"/>
      <c r="Z579" s="242"/>
      <c r="AA579" s="242"/>
      <c r="AB579" s="242"/>
      <c r="AC579" s="242"/>
    </row>
    <row r="580" spans="1:29" ht="15.75" customHeight="1">
      <c r="A580" s="239"/>
      <c r="B580" s="240"/>
      <c r="C580" s="244"/>
      <c r="D580" s="239"/>
      <c r="E580" s="239"/>
      <c r="F580" s="239"/>
      <c r="G580" s="245"/>
      <c r="H580" s="242"/>
      <c r="I580" s="242"/>
      <c r="J580" s="242"/>
      <c r="K580" s="242"/>
      <c r="L580" s="242"/>
      <c r="M580" s="242"/>
      <c r="N580" s="242"/>
      <c r="O580" s="242"/>
      <c r="P580" s="242"/>
      <c r="Q580" s="242"/>
      <c r="R580" s="242"/>
      <c r="S580" s="242"/>
      <c r="T580" s="242"/>
      <c r="U580" s="242"/>
      <c r="V580" s="242"/>
      <c r="W580" s="242"/>
      <c r="X580" s="242"/>
      <c r="Y580" s="242"/>
      <c r="Z580" s="242"/>
      <c r="AA580" s="242"/>
      <c r="AB580" s="242"/>
      <c r="AC580" s="242"/>
    </row>
    <row r="581" spans="1:29" ht="15.75" customHeight="1">
      <c r="A581" s="239"/>
      <c r="B581" s="240"/>
      <c r="C581" s="244"/>
      <c r="D581" s="239"/>
      <c r="E581" s="239"/>
      <c r="F581" s="239"/>
      <c r="G581" s="245"/>
      <c r="H581" s="242"/>
      <c r="I581" s="242"/>
      <c r="J581" s="242"/>
      <c r="K581" s="242"/>
      <c r="L581" s="242"/>
      <c r="M581" s="242"/>
      <c r="N581" s="242"/>
      <c r="O581" s="242"/>
      <c r="P581" s="242"/>
      <c r="Q581" s="242"/>
      <c r="R581" s="242"/>
      <c r="S581" s="242"/>
      <c r="T581" s="242"/>
      <c r="U581" s="242"/>
      <c r="V581" s="242"/>
      <c r="W581" s="242"/>
      <c r="X581" s="242"/>
      <c r="Y581" s="242"/>
      <c r="Z581" s="242"/>
      <c r="AA581" s="242"/>
      <c r="AB581" s="242"/>
      <c r="AC581" s="242"/>
    </row>
    <row r="582" spans="1:29" ht="15.75" customHeight="1">
      <c r="A582" s="239"/>
      <c r="B582" s="240"/>
      <c r="C582" s="244"/>
      <c r="D582" s="239"/>
      <c r="E582" s="239"/>
      <c r="F582" s="239"/>
      <c r="G582" s="245"/>
      <c r="H582" s="242"/>
      <c r="I582" s="242"/>
      <c r="J582" s="242"/>
      <c r="K582" s="242"/>
      <c r="L582" s="242"/>
      <c r="M582" s="242"/>
      <c r="N582" s="242"/>
      <c r="O582" s="242"/>
      <c r="P582" s="242"/>
      <c r="Q582" s="242"/>
      <c r="R582" s="242"/>
      <c r="S582" s="242"/>
      <c r="T582" s="242"/>
      <c r="U582" s="242"/>
      <c r="V582" s="242"/>
      <c r="W582" s="242"/>
      <c r="X582" s="242"/>
      <c r="Y582" s="242"/>
      <c r="Z582" s="242"/>
      <c r="AA582" s="242"/>
      <c r="AB582" s="242"/>
      <c r="AC582" s="242"/>
    </row>
    <row r="583" spans="1:29" ht="15.75" customHeight="1">
      <c r="A583" s="239"/>
      <c r="B583" s="240"/>
      <c r="C583" s="244"/>
      <c r="D583" s="239"/>
      <c r="E583" s="239"/>
      <c r="F583" s="239"/>
      <c r="G583" s="245"/>
      <c r="H583" s="242"/>
      <c r="I583" s="242"/>
      <c r="J583" s="242"/>
      <c r="K583" s="242"/>
      <c r="L583" s="242"/>
      <c r="M583" s="242"/>
      <c r="N583" s="242"/>
      <c r="O583" s="242"/>
      <c r="P583" s="242"/>
      <c r="Q583" s="242"/>
      <c r="R583" s="242"/>
      <c r="S583" s="242"/>
      <c r="T583" s="242"/>
      <c r="U583" s="242"/>
      <c r="V583" s="242"/>
      <c r="W583" s="242"/>
      <c r="X583" s="242"/>
      <c r="Y583" s="242"/>
      <c r="Z583" s="242"/>
      <c r="AA583" s="242"/>
      <c r="AB583" s="242"/>
      <c r="AC583" s="242"/>
    </row>
    <row r="584" spans="1:29" ht="15.75" customHeight="1">
      <c r="A584" s="239"/>
      <c r="B584" s="240"/>
      <c r="C584" s="244"/>
      <c r="D584" s="239"/>
      <c r="E584" s="239"/>
      <c r="F584" s="239"/>
      <c r="G584" s="245"/>
      <c r="H584" s="242"/>
      <c r="I584" s="242"/>
      <c r="J584" s="242"/>
      <c r="K584" s="242"/>
      <c r="L584" s="242"/>
      <c r="M584" s="242"/>
      <c r="N584" s="242"/>
      <c r="O584" s="242"/>
      <c r="P584" s="242"/>
      <c r="Q584" s="242"/>
      <c r="R584" s="242"/>
      <c r="S584" s="242"/>
      <c r="T584" s="242"/>
      <c r="U584" s="242"/>
      <c r="V584" s="242"/>
      <c r="W584" s="242"/>
      <c r="X584" s="242"/>
      <c r="Y584" s="242"/>
      <c r="Z584" s="242"/>
      <c r="AA584" s="242"/>
      <c r="AB584" s="242"/>
      <c r="AC584" s="242"/>
    </row>
    <row r="585" spans="1:29" ht="15.75" customHeight="1">
      <c r="A585" s="239"/>
      <c r="B585" s="240"/>
      <c r="C585" s="244"/>
      <c r="D585" s="239"/>
      <c r="E585" s="239"/>
      <c r="F585" s="239"/>
      <c r="G585" s="245"/>
      <c r="H585" s="242"/>
      <c r="I585" s="242"/>
      <c r="J585" s="242"/>
      <c r="K585" s="242"/>
      <c r="L585" s="242"/>
      <c r="M585" s="242"/>
      <c r="N585" s="242"/>
      <c r="O585" s="242"/>
      <c r="P585" s="242"/>
      <c r="Q585" s="242"/>
      <c r="R585" s="242"/>
      <c r="S585" s="242"/>
      <c r="T585" s="242"/>
      <c r="U585" s="242"/>
      <c r="V585" s="242"/>
      <c r="W585" s="242"/>
      <c r="X585" s="242"/>
      <c r="Y585" s="242"/>
      <c r="Z585" s="242"/>
      <c r="AA585" s="242"/>
      <c r="AB585" s="242"/>
      <c r="AC585" s="242"/>
    </row>
    <row r="586" spans="1:29" ht="15.75" customHeight="1">
      <c r="A586" s="239"/>
      <c r="B586" s="240"/>
      <c r="C586" s="244"/>
      <c r="D586" s="239"/>
      <c r="E586" s="239"/>
      <c r="F586" s="239"/>
      <c r="G586" s="245"/>
      <c r="H586" s="242"/>
      <c r="I586" s="242"/>
      <c r="J586" s="242"/>
      <c r="K586" s="242"/>
      <c r="L586" s="242"/>
      <c r="M586" s="242"/>
      <c r="N586" s="242"/>
      <c r="O586" s="242"/>
      <c r="P586" s="242"/>
      <c r="Q586" s="242"/>
      <c r="R586" s="242"/>
      <c r="S586" s="242"/>
      <c r="T586" s="242"/>
      <c r="U586" s="242"/>
      <c r="V586" s="242"/>
      <c r="W586" s="242"/>
      <c r="X586" s="242"/>
      <c r="Y586" s="242"/>
      <c r="Z586" s="242"/>
      <c r="AA586" s="242"/>
      <c r="AB586" s="242"/>
      <c r="AC586" s="242"/>
    </row>
    <row r="587" spans="1:29" ht="15.75" customHeight="1">
      <c r="A587" s="239"/>
      <c r="B587" s="240"/>
      <c r="C587" s="244"/>
      <c r="D587" s="239"/>
      <c r="E587" s="239"/>
      <c r="F587" s="239"/>
      <c r="G587" s="245"/>
      <c r="H587" s="242"/>
      <c r="I587" s="242"/>
      <c r="J587" s="242"/>
      <c r="K587" s="242"/>
      <c r="L587" s="242"/>
      <c r="M587" s="242"/>
      <c r="N587" s="242"/>
      <c r="O587" s="242"/>
      <c r="P587" s="242"/>
      <c r="Q587" s="242"/>
      <c r="R587" s="242"/>
      <c r="S587" s="242"/>
      <c r="T587" s="242"/>
      <c r="U587" s="242"/>
      <c r="V587" s="242"/>
      <c r="W587" s="242"/>
      <c r="X587" s="242"/>
      <c r="Y587" s="242"/>
      <c r="Z587" s="242"/>
      <c r="AA587" s="242"/>
      <c r="AB587" s="242"/>
      <c r="AC587" s="242"/>
    </row>
    <row r="588" spans="1:29" ht="15.75" customHeight="1">
      <c r="A588" s="239"/>
      <c r="B588" s="240"/>
      <c r="C588" s="244"/>
      <c r="D588" s="239"/>
      <c r="E588" s="239"/>
      <c r="F588" s="239"/>
      <c r="G588" s="245"/>
      <c r="H588" s="242"/>
      <c r="I588" s="242"/>
      <c r="J588" s="242"/>
      <c r="K588" s="242"/>
      <c r="L588" s="242"/>
      <c r="M588" s="242"/>
      <c r="N588" s="242"/>
      <c r="O588" s="242"/>
      <c r="P588" s="242"/>
      <c r="Q588" s="242"/>
      <c r="R588" s="242"/>
      <c r="S588" s="242"/>
      <c r="T588" s="242"/>
      <c r="U588" s="242"/>
      <c r="V588" s="242"/>
      <c r="W588" s="242"/>
      <c r="X588" s="242"/>
      <c r="Y588" s="242"/>
      <c r="Z588" s="242"/>
      <c r="AA588" s="242"/>
      <c r="AB588" s="242"/>
      <c r="AC588" s="242"/>
    </row>
    <row r="589" spans="1:29" ht="15.75" customHeight="1">
      <c r="A589" s="239"/>
      <c r="B589" s="240"/>
      <c r="C589" s="244"/>
      <c r="D589" s="239"/>
      <c r="E589" s="239"/>
      <c r="F589" s="239"/>
      <c r="G589" s="245"/>
      <c r="H589" s="242"/>
      <c r="I589" s="242"/>
      <c r="J589" s="242"/>
      <c r="K589" s="242"/>
      <c r="L589" s="242"/>
      <c r="M589" s="242"/>
      <c r="N589" s="242"/>
      <c r="O589" s="242"/>
      <c r="P589" s="242"/>
      <c r="Q589" s="242"/>
      <c r="R589" s="242"/>
      <c r="S589" s="242"/>
      <c r="T589" s="242"/>
      <c r="U589" s="242"/>
      <c r="V589" s="242"/>
      <c r="W589" s="242"/>
      <c r="X589" s="242"/>
      <c r="Y589" s="242"/>
      <c r="Z589" s="242"/>
      <c r="AA589" s="242"/>
      <c r="AB589" s="242"/>
      <c r="AC589" s="242"/>
    </row>
    <row r="590" spans="1:29" ht="15.75" customHeight="1">
      <c r="A590" s="239"/>
      <c r="B590" s="240"/>
      <c r="C590" s="244"/>
      <c r="D590" s="239"/>
      <c r="E590" s="239"/>
      <c r="F590" s="239"/>
      <c r="G590" s="245"/>
      <c r="H590" s="242"/>
      <c r="I590" s="242"/>
      <c r="J590" s="242"/>
      <c r="K590" s="242"/>
      <c r="L590" s="242"/>
      <c r="M590" s="242"/>
      <c r="N590" s="242"/>
      <c r="O590" s="242"/>
      <c r="P590" s="242"/>
      <c r="Q590" s="242"/>
      <c r="R590" s="242"/>
      <c r="S590" s="242"/>
      <c r="T590" s="242"/>
      <c r="U590" s="242"/>
      <c r="V590" s="242"/>
      <c r="W590" s="242"/>
      <c r="X590" s="242"/>
      <c r="Y590" s="242"/>
      <c r="Z590" s="242"/>
      <c r="AA590" s="242"/>
      <c r="AB590" s="242"/>
      <c r="AC590" s="242"/>
    </row>
    <row r="591" spans="1:29" ht="15.75" customHeight="1">
      <c r="A591" s="239"/>
      <c r="B591" s="240"/>
      <c r="C591" s="244"/>
      <c r="D591" s="239"/>
      <c r="E591" s="239"/>
      <c r="F591" s="239"/>
      <c r="G591" s="245"/>
      <c r="H591" s="242"/>
      <c r="I591" s="242"/>
      <c r="J591" s="242"/>
      <c r="K591" s="242"/>
      <c r="L591" s="242"/>
      <c r="M591" s="242"/>
      <c r="N591" s="242"/>
      <c r="O591" s="242"/>
      <c r="P591" s="242"/>
      <c r="Q591" s="242"/>
      <c r="R591" s="242"/>
      <c r="S591" s="242"/>
      <c r="T591" s="242"/>
      <c r="U591" s="242"/>
      <c r="V591" s="242"/>
      <c r="W591" s="242"/>
      <c r="X591" s="242"/>
      <c r="Y591" s="242"/>
      <c r="Z591" s="242"/>
      <c r="AA591" s="242"/>
      <c r="AB591" s="242"/>
      <c r="AC591" s="242"/>
    </row>
    <row r="592" spans="1:29" ht="15.75" customHeight="1">
      <c r="A592" s="239"/>
      <c r="B592" s="240"/>
      <c r="C592" s="244"/>
      <c r="D592" s="239"/>
      <c r="E592" s="239"/>
      <c r="F592" s="239"/>
      <c r="G592" s="245"/>
      <c r="H592" s="242"/>
      <c r="I592" s="242"/>
      <c r="J592" s="242"/>
      <c r="K592" s="242"/>
      <c r="L592" s="242"/>
      <c r="M592" s="242"/>
      <c r="N592" s="242"/>
      <c r="O592" s="242"/>
      <c r="P592" s="242"/>
      <c r="Q592" s="242"/>
      <c r="R592" s="242"/>
      <c r="S592" s="242"/>
      <c r="T592" s="242"/>
      <c r="U592" s="242"/>
      <c r="V592" s="242"/>
      <c r="W592" s="242"/>
      <c r="X592" s="242"/>
      <c r="Y592" s="242"/>
      <c r="Z592" s="242"/>
      <c r="AA592" s="242"/>
      <c r="AB592" s="242"/>
      <c r="AC592" s="242"/>
    </row>
    <row r="593" spans="1:29" ht="15.75" customHeight="1">
      <c r="A593" s="239"/>
      <c r="B593" s="240"/>
      <c r="C593" s="244"/>
      <c r="D593" s="239"/>
      <c r="E593" s="239"/>
      <c r="F593" s="239"/>
      <c r="G593" s="245"/>
      <c r="H593" s="242"/>
      <c r="I593" s="242"/>
      <c r="J593" s="242"/>
      <c r="K593" s="242"/>
      <c r="L593" s="242"/>
      <c r="M593" s="242"/>
      <c r="N593" s="242"/>
      <c r="O593" s="242"/>
      <c r="P593" s="242"/>
      <c r="Q593" s="242"/>
      <c r="R593" s="242"/>
      <c r="S593" s="242"/>
      <c r="T593" s="242"/>
      <c r="U593" s="242"/>
      <c r="V593" s="242"/>
      <c r="W593" s="242"/>
      <c r="X593" s="242"/>
      <c r="Y593" s="242"/>
      <c r="Z593" s="242"/>
      <c r="AA593" s="242"/>
      <c r="AB593" s="242"/>
      <c r="AC593" s="242"/>
    </row>
    <row r="594" spans="1:29" ht="15.75" customHeight="1">
      <c r="A594" s="239"/>
      <c r="B594" s="240"/>
      <c r="C594" s="244"/>
      <c r="D594" s="239"/>
      <c r="E594" s="239"/>
      <c r="F594" s="239"/>
      <c r="G594" s="245"/>
      <c r="H594" s="242"/>
      <c r="I594" s="242"/>
      <c r="J594" s="242"/>
      <c r="K594" s="242"/>
      <c r="L594" s="242"/>
      <c r="M594" s="242"/>
      <c r="N594" s="242"/>
      <c r="O594" s="242"/>
      <c r="P594" s="242"/>
      <c r="Q594" s="242"/>
      <c r="R594" s="242"/>
      <c r="S594" s="242"/>
      <c r="T594" s="242"/>
      <c r="U594" s="242"/>
      <c r="V594" s="242"/>
      <c r="W594" s="242"/>
      <c r="X594" s="242"/>
      <c r="Y594" s="242"/>
      <c r="Z594" s="242"/>
      <c r="AA594" s="242"/>
      <c r="AB594" s="242"/>
      <c r="AC594" s="242"/>
    </row>
    <row r="595" spans="1:29" ht="15.75" customHeight="1">
      <c r="A595" s="239"/>
      <c r="B595" s="240"/>
      <c r="C595" s="244"/>
      <c r="D595" s="239"/>
      <c r="E595" s="239"/>
      <c r="F595" s="239"/>
      <c r="G595" s="245"/>
      <c r="H595" s="242"/>
      <c r="I595" s="242"/>
      <c r="J595" s="242"/>
      <c r="K595" s="242"/>
      <c r="L595" s="242"/>
      <c r="M595" s="242"/>
      <c r="N595" s="242"/>
      <c r="O595" s="242"/>
      <c r="P595" s="242"/>
      <c r="Q595" s="242"/>
      <c r="R595" s="242"/>
      <c r="S595" s="242"/>
      <c r="T595" s="242"/>
      <c r="U595" s="242"/>
      <c r="V595" s="242"/>
      <c r="W595" s="242"/>
      <c r="X595" s="242"/>
      <c r="Y595" s="242"/>
      <c r="Z595" s="242"/>
      <c r="AA595" s="242"/>
      <c r="AB595" s="242"/>
      <c r="AC595" s="242"/>
    </row>
    <row r="596" spans="1:29" ht="15.75" customHeight="1">
      <c r="A596" s="239"/>
      <c r="B596" s="240"/>
      <c r="C596" s="244"/>
      <c r="D596" s="239"/>
      <c r="E596" s="239"/>
      <c r="F596" s="239"/>
      <c r="G596" s="245"/>
      <c r="H596" s="242"/>
      <c r="I596" s="242"/>
      <c r="J596" s="242"/>
      <c r="K596" s="242"/>
      <c r="L596" s="242"/>
      <c r="M596" s="242"/>
      <c r="N596" s="242"/>
      <c r="O596" s="242"/>
      <c r="P596" s="242"/>
      <c r="Q596" s="242"/>
      <c r="R596" s="242"/>
      <c r="S596" s="242"/>
      <c r="T596" s="242"/>
      <c r="U596" s="242"/>
      <c r="V596" s="242"/>
      <c r="W596" s="242"/>
      <c r="X596" s="242"/>
      <c r="Y596" s="242"/>
      <c r="Z596" s="242"/>
      <c r="AA596" s="242"/>
      <c r="AB596" s="242"/>
      <c r="AC596" s="242"/>
    </row>
    <row r="597" spans="1:29" ht="15.75" customHeight="1">
      <c r="A597" s="239"/>
      <c r="B597" s="240"/>
      <c r="C597" s="244"/>
      <c r="D597" s="239"/>
      <c r="E597" s="239"/>
      <c r="F597" s="239"/>
      <c r="G597" s="245"/>
      <c r="H597" s="242"/>
      <c r="I597" s="242"/>
      <c r="J597" s="242"/>
      <c r="K597" s="242"/>
      <c r="L597" s="242"/>
      <c r="M597" s="242"/>
      <c r="N597" s="242"/>
      <c r="O597" s="242"/>
      <c r="P597" s="242"/>
      <c r="Q597" s="242"/>
      <c r="R597" s="242"/>
      <c r="S597" s="242"/>
      <c r="T597" s="242"/>
      <c r="U597" s="242"/>
      <c r="V597" s="242"/>
      <c r="W597" s="242"/>
      <c r="X597" s="242"/>
      <c r="Y597" s="242"/>
      <c r="Z597" s="242"/>
      <c r="AA597" s="242"/>
      <c r="AB597" s="242"/>
      <c r="AC597" s="242"/>
    </row>
    <row r="598" spans="1:29" ht="15.75" customHeight="1">
      <c r="A598" s="239"/>
      <c r="B598" s="240"/>
      <c r="C598" s="244"/>
      <c r="D598" s="239"/>
      <c r="E598" s="239"/>
      <c r="F598" s="239"/>
      <c r="G598" s="245"/>
      <c r="H598" s="242"/>
      <c r="I598" s="242"/>
      <c r="J598" s="242"/>
      <c r="K598" s="242"/>
      <c r="L598" s="242"/>
      <c r="M598" s="242"/>
      <c r="N598" s="242"/>
      <c r="O598" s="242"/>
      <c r="P598" s="242"/>
      <c r="Q598" s="242"/>
      <c r="R598" s="242"/>
      <c r="S598" s="242"/>
      <c r="T598" s="242"/>
      <c r="U598" s="242"/>
      <c r="V598" s="242"/>
      <c r="W598" s="242"/>
      <c r="X598" s="242"/>
      <c r="Y598" s="242"/>
      <c r="Z598" s="242"/>
      <c r="AA598" s="242"/>
      <c r="AB598" s="242"/>
      <c r="AC598" s="242"/>
    </row>
    <row r="599" spans="1:29" ht="15.75" customHeight="1">
      <c r="A599" s="239"/>
      <c r="B599" s="240"/>
      <c r="C599" s="244"/>
      <c r="D599" s="239"/>
      <c r="E599" s="239"/>
      <c r="F599" s="239"/>
      <c r="G599" s="245"/>
      <c r="H599" s="242"/>
      <c r="I599" s="242"/>
      <c r="J599" s="242"/>
      <c r="K599" s="242"/>
      <c r="L599" s="242"/>
      <c r="M599" s="242"/>
      <c r="N599" s="242"/>
      <c r="O599" s="242"/>
      <c r="P599" s="242"/>
      <c r="Q599" s="242"/>
      <c r="R599" s="242"/>
      <c r="S599" s="242"/>
      <c r="T599" s="242"/>
      <c r="U599" s="242"/>
      <c r="V599" s="242"/>
      <c r="W599" s="242"/>
      <c r="X599" s="242"/>
      <c r="Y599" s="242"/>
      <c r="Z599" s="242"/>
      <c r="AA599" s="242"/>
      <c r="AB599" s="242"/>
      <c r="AC599" s="242"/>
    </row>
    <row r="600" spans="1:29" ht="15.75" customHeight="1">
      <c r="A600" s="239"/>
      <c r="B600" s="240"/>
      <c r="C600" s="244"/>
      <c r="D600" s="239"/>
      <c r="E600" s="239"/>
      <c r="F600" s="239"/>
      <c r="G600" s="245"/>
      <c r="H600" s="242"/>
      <c r="I600" s="242"/>
      <c r="J600" s="242"/>
      <c r="K600" s="242"/>
      <c r="L600" s="242"/>
      <c r="M600" s="242"/>
      <c r="N600" s="242"/>
      <c r="O600" s="242"/>
      <c r="P600" s="242"/>
      <c r="Q600" s="242"/>
      <c r="R600" s="242"/>
      <c r="S600" s="242"/>
      <c r="T600" s="242"/>
      <c r="U600" s="242"/>
      <c r="V600" s="242"/>
      <c r="W600" s="242"/>
      <c r="X600" s="242"/>
      <c r="Y600" s="242"/>
      <c r="Z600" s="242"/>
      <c r="AA600" s="242"/>
      <c r="AB600" s="242"/>
      <c r="AC600" s="242"/>
    </row>
    <row r="601" spans="1:29" ht="15.75" customHeight="1">
      <c r="A601" s="239"/>
      <c r="B601" s="240"/>
      <c r="C601" s="244"/>
      <c r="D601" s="239"/>
      <c r="E601" s="239"/>
      <c r="F601" s="239"/>
      <c r="G601" s="245"/>
      <c r="H601" s="242"/>
      <c r="I601" s="242"/>
      <c r="J601" s="242"/>
      <c r="K601" s="242"/>
      <c r="L601" s="242"/>
      <c r="M601" s="242"/>
      <c r="N601" s="242"/>
      <c r="O601" s="242"/>
      <c r="P601" s="242"/>
      <c r="Q601" s="242"/>
      <c r="R601" s="242"/>
      <c r="S601" s="242"/>
      <c r="T601" s="242"/>
      <c r="U601" s="242"/>
      <c r="V601" s="242"/>
      <c r="W601" s="242"/>
      <c r="X601" s="242"/>
      <c r="Y601" s="242"/>
      <c r="Z601" s="242"/>
      <c r="AA601" s="242"/>
      <c r="AB601" s="242"/>
      <c r="AC601" s="242"/>
    </row>
    <row r="602" spans="1:29" ht="15.75" customHeight="1">
      <c r="A602" s="239"/>
      <c r="B602" s="240"/>
      <c r="C602" s="244"/>
      <c r="D602" s="239"/>
      <c r="E602" s="239"/>
      <c r="F602" s="239"/>
      <c r="G602" s="245"/>
      <c r="H602" s="242"/>
      <c r="I602" s="242"/>
      <c r="J602" s="242"/>
      <c r="K602" s="242"/>
      <c r="L602" s="242"/>
      <c r="M602" s="242"/>
      <c r="N602" s="242"/>
      <c r="O602" s="242"/>
      <c r="P602" s="242"/>
      <c r="Q602" s="242"/>
      <c r="R602" s="242"/>
      <c r="S602" s="242"/>
      <c r="T602" s="242"/>
      <c r="U602" s="242"/>
      <c r="V602" s="242"/>
      <c r="W602" s="242"/>
      <c r="X602" s="242"/>
      <c r="Y602" s="242"/>
      <c r="Z602" s="242"/>
      <c r="AA602" s="242"/>
      <c r="AB602" s="242"/>
      <c r="AC602" s="242"/>
    </row>
    <row r="603" spans="1:29" ht="15.75" customHeight="1">
      <c r="A603" s="239"/>
      <c r="B603" s="240"/>
      <c r="C603" s="244"/>
      <c r="D603" s="239"/>
      <c r="E603" s="239"/>
      <c r="F603" s="239"/>
      <c r="G603" s="245"/>
      <c r="H603" s="242"/>
      <c r="I603" s="242"/>
      <c r="J603" s="242"/>
      <c r="K603" s="242"/>
      <c r="L603" s="242"/>
      <c r="M603" s="242"/>
      <c r="N603" s="242"/>
      <c r="O603" s="242"/>
      <c r="P603" s="242"/>
      <c r="Q603" s="242"/>
      <c r="R603" s="242"/>
      <c r="S603" s="242"/>
      <c r="T603" s="242"/>
      <c r="U603" s="242"/>
      <c r="V603" s="242"/>
      <c r="W603" s="242"/>
      <c r="X603" s="242"/>
      <c r="Y603" s="242"/>
      <c r="Z603" s="242"/>
      <c r="AA603" s="242"/>
      <c r="AB603" s="242"/>
      <c r="AC603" s="242"/>
    </row>
    <row r="604" spans="1:29" ht="15.75" customHeight="1">
      <c r="A604" s="239"/>
      <c r="B604" s="240"/>
      <c r="C604" s="244"/>
      <c r="D604" s="239"/>
      <c r="E604" s="239"/>
      <c r="F604" s="239"/>
      <c r="G604" s="245"/>
      <c r="H604" s="242"/>
      <c r="I604" s="242"/>
      <c r="J604" s="242"/>
      <c r="K604" s="242"/>
      <c r="L604" s="242"/>
      <c r="M604" s="242"/>
      <c r="N604" s="242"/>
      <c r="O604" s="242"/>
      <c r="P604" s="242"/>
      <c r="Q604" s="242"/>
      <c r="R604" s="242"/>
      <c r="S604" s="242"/>
      <c r="T604" s="242"/>
      <c r="U604" s="242"/>
      <c r="V604" s="242"/>
      <c r="W604" s="242"/>
      <c r="X604" s="242"/>
      <c r="Y604" s="242"/>
      <c r="Z604" s="242"/>
      <c r="AA604" s="242"/>
      <c r="AB604" s="242"/>
      <c r="AC604" s="242"/>
    </row>
    <row r="605" spans="1:29" ht="15.75" customHeight="1">
      <c r="A605" s="239"/>
      <c r="B605" s="240"/>
      <c r="C605" s="244"/>
      <c r="D605" s="239"/>
      <c r="E605" s="239"/>
      <c r="F605" s="239"/>
      <c r="G605" s="245"/>
      <c r="H605" s="242"/>
      <c r="I605" s="242"/>
      <c r="J605" s="242"/>
      <c r="K605" s="242"/>
      <c r="L605" s="242"/>
      <c r="M605" s="242"/>
      <c r="N605" s="242"/>
      <c r="O605" s="242"/>
      <c r="P605" s="242"/>
      <c r="Q605" s="242"/>
      <c r="R605" s="242"/>
      <c r="S605" s="242"/>
      <c r="T605" s="242"/>
      <c r="U605" s="242"/>
      <c r="V605" s="242"/>
      <c r="W605" s="242"/>
      <c r="X605" s="242"/>
      <c r="Y605" s="242"/>
      <c r="Z605" s="242"/>
      <c r="AA605" s="242"/>
      <c r="AB605" s="242"/>
      <c r="AC605" s="242"/>
    </row>
    <row r="606" spans="1:29" ht="15.75" customHeight="1">
      <c r="A606" s="239"/>
      <c r="B606" s="240"/>
      <c r="C606" s="244"/>
      <c r="D606" s="239"/>
      <c r="E606" s="239"/>
      <c r="F606" s="239"/>
      <c r="G606" s="245"/>
      <c r="H606" s="242"/>
      <c r="I606" s="242"/>
      <c r="J606" s="242"/>
      <c r="K606" s="242"/>
      <c r="L606" s="242"/>
      <c r="M606" s="242"/>
      <c r="N606" s="242"/>
      <c r="O606" s="242"/>
      <c r="P606" s="242"/>
      <c r="Q606" s="242"/>
      <c r="R606" s="242"/>
      <c r="S606" s="242"/>
      <c r="T606" s="242"/>
      <c r="U606" s="242"/>
      <c r="V606" s="242"/>
      <c r="W606" s="242"/>
      <c r="X606" s="242"/>
      <c r="Y606" s="242"/>
      <c r="Z606" s="242"/>
      <c r="AA606" s="242"/>
      <c r="AB606" s="242"/>
      <c r="AC606" s="242"/>
    </row>
    <row r="607" spans="1:29" ht="15.75" customHeight="1">
      <c r="A607" s="239"/>
      <c r="B607" s="240"/>
      <c r="C607" s="244"/>
      <c r="D607" s="239"/>
      <c r="E607" s="239"/>
      <c r="F607" s="239"/>
      <c r="G607" s="245"/>
      <c r="H607" s="242"/>
      <c r="I607" s="242"/>
      <c r="J607" s="242"/>
      <c r="K607" s="242"/>
      <c r="L607" s="242"/>
      <c r="M607" s="242"/>
      <c r="N607" s="242"/>
      <c r="O607" s="242"/>
      <c r="P607" s="242"/>
      <c r="Q607" s="242"/>
      <c r="R607" s="242"/>
      <c r="S607" s="242"/>
      <c r="T607" s="242"/>
      <c r="U607" s="242"/>
      <c r="V607" s="242"/>
      <c r="W607" s="242"/>
      <c r="X607" s="242"/>
      <c r="Y607" s="242"/>
      <c r="Z607" s="242"/>
      <c r="AA607" s="242"/>
      <c r="AB607" s="242"/>
      <c r="AC607" s="242"/>
    </row>
    <row r="608" spans="1:29" ht="15.75" customHeight="1">
      <c r="A608" s="239"/>
      <c r="B608" s="240"/>
      <c r="C608" s="244"/>
      <c r="D608" s="239"/>
      <c r="E608" s="239"/>
      <c r="F608" s="239"/>
      <c r="G608" s="245"/>
      <c r="H608" s="242"/>
      <c r="I608" s="242"/>
      <c r="J608" s="242"/>
      <c r="K608" s="242"/>
      <c r="L608" s="242"/>
      <c r="M608" s="242"/>
      <c r="N608" s="242"/>
      <c r="O608" s="242"/>
      <c r="P608" s="242"/>
      <c r="Q608" s="242"/>
      <c r="R608" s="242"/>
      <c r="S608" s="242"/>
      <c r="T608" s="242"/>
      <c r="U608" s="242"/>
      <c r="V608" s="242"/>
      <c r="W608" s="242"/>
      <c r="X608" s="242"/>
      <c r="Y608" s="242"/>
      <c r="Z608" s="242"/>
      <c r="AA608" s="242"/>
      <c r="AB608" s="242"/>
      <c r="AC608" s="242"/>
    </row>
    <row r="609" spans="1:29" ht="15.75" customHeight="1">
      <c r="A609" s="239"/>
      <c r="B609" s="240"/>
      <c r="C609" s="244"/>
      <c r="D609" s="239"/>
      <c r="E609" s="239"/>
      <c r="F609" s="239"/>
      <c r="G609" s="245"/>
      <c r="H609" s="242"/>
      <c r="I609" s="242"/>
      <c r="J609" s="242"/>
      <c r="K609" s="242"/>
      <c r="L609" s="242"/>
      <c r="M609" s="242"/>
      <c r="N609" s="242"/>
      <c r="O609" s="242"/>
      <c r="P609" s="242"/>
      <c r="Q609" s="242"/>
      <c r="R609" s="242"/>
      <c r="S609" s="242"/>
      <c r="T609" s="242"/>
      <c r="U609" s="242"/>
      <c r="V609" s="242"/>
      <c r="W609" s="242"/>
      <c r="X609" s="242"/>
      <c r="Y609" s="242"/>
      <c r="Z609" s="242"/>
      <c r="AA609" s="242"/>
      <c r="AB609" s="242"/>
      <c r="AC609" s="242"/>
    </row>
    <row r="610" spans="1:29" ht="15.75" customHeight="1">
      <c r="A610" s="239"/>
      <c r="B610" s="240"/>
      <c r="C610" s="244"/>
      <c r="D610" s="239"/>
      <c r="E610" s="239"/>
      <c r="F610" s="239"/>
      <c r="G610" s="245"/>
      <c r="H610" s="242"/>
      <c r="I610" s="242"/>
      <c r="J610" s="242"/>
      <c r="K610" s="242"/>
      <c r="L610" s="242"/>
      <c r="M610" s="242"/>
      <c r="N610" s="242"/>
      <c r="O610" s="242"/>
      <c r="P610" s="242"/>
      <c r="Q610" s="242"/>
      <c r="R610" s="242"/>
      <c r="S610" s="242"/>
      <c r="T610" s="242"/>
      <c r="U610" s="242"/>
      <c r="V610" s="242"/>
      <c r="W610" s="242"/>
      <c r="X610" s="242"/>
      <c r="Y610" s="242"/>
      <c r="Z610" s="242"/>
      <c r="AA610" s="242"/>
      <c r="AB610" s="242"/>
      <c r="AC610" s="242"/>
    </row>
    <row r="611" spans="1:29" ht="15.75" customHeight="1">
      <c r="A611" s="239"/>
      <c r="B611" s="240"/>
      <c r="C611" s="244"/>
      <c r="D611" s="239"/>
      <c r="E611" s="239"/>
      <c r="F611" s="239"/>
      <c r="G611" s="245"/>
      <c r="H611" s="242"/>
      <c r="I611" s="242"/>
      <c r="J611" s="242"/>
      <c r="K611" s="242"/>
      <c r="L611" s="242"/>
      <c r="M611" s="242"/>
      <c r="N611" s="242"/>
      <c r="O611" s="242"/>
      <c r="P611" s="242"/>
      <c r="Q611" s="242"/>
      <c r="R611" s="242"/>
      <c r="S611" s="242"/>
      <c r="T611" s="242"/>
      <c r="U611" s="242"/>
      <c r="V611" s="242"/>
      <c r="W611" s="242"/>
      <c r="X611" s="242"/>
      <c r="Y611" s="242"/>
      <c r="Z611" s="242"/>
      <c r="AA611" s="242"/>
      <c r="AB611" s="242"/>
      <c r="AC611" s="242"/>
    </row>
    <row r="612" spans="1:29" ht="15.75" customHeight="1">
      <c r="A612" s="239"/>
      <c r="B612" s="240"/>
      <c r="C612" s="244"/>
      <c r="D612" s="239"/>
      <c r="E612" s="239"/>
      <c r="F612" s="239"/>
      <c r="G612" s="245"/>
      <c r="H612" s="242"/>
      <c r="I612" s="242"/>
      <c r="J612" s="242"/>
      <c r="K612" s="242"/>
      <c r="L612" s="242"/>
      <c r="M612" s="242"/>
      <c r="N612" s="242"/>
      <c r="O612" s="242"/>
      <c r="P612" s="242"/>
      <c r="Q612" s="242"/>
      <c r="R612" s="242"/>
      <c r="S612" s="242"/>
      <c r="T612" s="242"/>
      <c r="U612" s="242"/>
      <c r="V612" s="242"/>
      <c r="W612" s="242"/>
      <c r="X612" s="242"/>
      <c r="Y612" s="242"/>
      <c r="Z612" s="242"/>
      <c r="AA612" s="242"/>
      <c r="AB612" s="242"/>
      <c r="AC612" s="242"/>
    </row>
    <row r="613" spans="1:29" ht="15.75" customHeight="1">
      <c r="A613" s="239"/>
      <c r="B613" s="240"/>
      <c r="C613" s="244"/>
      <c r="D613" s="239"/>
      <c r="E613" s="239"/>
      <c r="F613" s="239"/>
      <c r="G613" s="245"/>
      <c r="H613" s="242"/>
      <c r="I613" s="242"/>
      <c r="J613" s="242"/>
      <c r="K613" s="242"/>
      <c r="L613" s="242"/>
      <c r="M613" s="242"/>
      <c r="N613" s="242"/>
      <c r="O613" s="242"/>
      <c r="P613" s="242"/>
      <c r="Q613" s="242"/>
      <c r="R613" s="242"/>
      <c r="S613" s="242"/>
      <c r="T613" s="242"/>
      <c r="U613" s="242"/>
      <c r="V613" s="242"/>
      <c r="W613" s="242"/>
      <c r="X613" s="242"/>
      <c r="Y613" s="242"/>
      <c r="Z613" s="242"/>
      <c r="AA613" s="242"/>
      <c r="AB613" s="242"/>
      <c r="AC613" s="242"/>
    </row>
    <row r="614" spans="1:29" ht="15.75" customHeight="1">
      <c r="A614" s="239"/>
      <c r="B614" s="240"/>
      <c r="C614" s="244"/>
      <c r="D614" s="239"/>
      <c r="E614" s="239"/>
      <c r="F614" s="239"/>
      <c r="G614" s="245"/>
      <c r="H614" s="242"/>
      <c r="I614" s="242"/>
      <c r="J614" s="242"/>
      <c r="K614" s="242"/>
      <c r="L614" s="242"/>
      <c r="M614" s="242"/>
      <c r="N614" s="242"/>
      <c r="O614" s="242"/>
      <c r="P614" s="242"/>
      <c r="Q614" s="242"/>
      <c r="R614" s="242"/>
      <c r="S614" s="242"/>
      <c r="T614" s="242"/>
      <c r="U614" s="242"/>
      <c r="V614" s="242"/>
      <c r="W614" s="242"/>
      <c r="X614" s="242"/>
      <c r="Y614" s="242"/>
      <c r="Z614" s="242"/>
      <c r="AA614" s="242"/>
      <c r="AB614" s="242"/>
      <c r="AC614" s="242"/>
    </row>
    <row r="615" spans="1:29" ht="15.75" customHeight="1">
      <c r="A615" s="239"/>
      <c r="B615" s="240"/>
      <c r="C615" s="244"/>
      <c r="D615" s="239"/>
      <c r="E615" s="239"/>
      <c r="F615" s="239"/>
      <c r="G615" s="245"/>
      <c r="H615" s="242"/>
      <c r="I615" s="242"/>
      <c r="J615" s="242"/>
      <c r="K615" s="242"/>
      <c r="L615" s="242"/>
      <c r="M615" s="242"/>
      <c r="N615" s="242"/>
      <c r="O615" s="242"/>
      <c r="P615" s="242"/>
      <c r="Q615" s="242"/>
      <c r="R615" s="242"/>
      <c r="S615" s="242"/>
      <c r="T615" s="242"/>
      <c r="U615" s="242"/>
      <c r="V615" s="242"/>
      <c r="W615" s="242"/>
      <c r="X615" s="242"/>
      <c r="Y615" s="242"/>
      <c r="Z615" s="242"/>
      <c r="AA615" s="242"/>
      <c r="AB615" s="242"/>
      <c r="AC615" s="242"/>
    </row>
    <row r="616" spans="1:29" ht="15.75" customHeight="1">
      <c r="A616" s="239"/>
      <c r="B616" s="240"/>
      <c r="C616" s="244"/>
      <c r="D616" s="239"/>
      <c r="E616" s="239"/>
      <c r="F616" s="239"/>
      <c r="G616" s="245"/>
      <c r="H616" s="242"/>
      <c r="I616" s="242"/>
      <c r="J616" s="242"/>
      <c r="K616" s="242"/>
      <c r="L616" s="242"/>
      <c r="M616" s="242"/>
      <c r="N616" s="242"/>
      <c r="O616" s="242"/>
      <c r="P616" s="242"/>
      <c r="Q616" s="242"/>
      <c r="R616" s="242"/>
      <c r="S616" s="242"/>
      <c r="T616" s="242"/>
      <c r="U616" s="242"/>
      <c r="V616" s="242"/>
      <c r="W616" s="242"/>
      <c r="X616" s="242"/>
      <c r="Y616" s="242"/>
      <c r="Z616" s="242"/>
      <c r="AA616" s="242"/>
      <c r="AB616" s="242"/>
      <c r="AC616" s="242"/>
    </row>
    <row r="617" spans="1:29" ht="15.75" customHeight="1">
      <c r="A617" s="239"/>
      <c r="B617" s="240"/>
      <c r="C617" s="244"/>
      <c r="D617" s="239"/>
      <c r="E617" s="239"/>
      <c r="F617" s="239"/>
      <c r="G617" s="245"/>
      <c r="H617" s="242"/>
      <c r="I617" s="242"/>
      <c r="J617" s="242"/>
      <c r="K617" s="242"/>
      <c r="L617" s="242"/>
      <c r="M617" s="242"/>
      <c r="N617" s="242"/>
      <c r="O617" s="242"/>
      <c r="P617" s="242"/>
      <c r="Q617" s="242"/>
      <c r="R617" s="242"/>
      <c r="S617" s="242"/>
      <c r="T617" s="242"/>
      <c r="U617" s="242"/>
      <c r="V617" s="242"/>
      <c r="W617" s="242"/>
      <c r="X617" s="242"/>
      <c r="Y617" s="242"/>
      <c r="Z617" s="242"/>
      <c r="AA617" s="242"/>
      <c r="AB617" s="242"/>
      <c r="AC617" s="242"/>
    </row>
    <row r="618" spans="1:29" ht="15.75" customHeight="1">
      <c r="A618" s="239"/>
      <c r="B618" s="240"/>
      <c r="C618" s="244"/>
      <c r="D618" s="239"/>
      <c r="E618" s="239"/>
      <c r="F618" s="239"/>
      <c r="G618" s="245"/>
      <c r="H618" s="242"/>
      <c r="I618" s="242"/>
      <c r="J618" s="242"/>
      <c r="K618" s="242"/>
      <c r="L618" s="242"/>
      <c r="M618" s="242"/>
      <c r="N618" s="242"/>
      <c r="O618" s="242"/>
      <c r="P618" s="242"/>
      <c r="Q618" s="242"/>
      <c r="R618" s="242"/>
      <c r="S618" s="242"/>
      <c r="T618" s="242"/>
      <c r="U618" s="242"/>
      <c r="V618" s="242"/>
      <c r="W618" s="242"/>
      <c r="X618" s="242"/>
      <c r="Y618" s="242"/>
      <c r="Z618" s="242"/>
      <c r="AA618" s="242"/>
      <c r="AB618" s="242"/>
      <c r="AC618" s="242"/>
    </row>
    <row r="619" spans="1:29" ht="15.75" customHeight="1">
      <c r="A619" s="239"/>
      <c r="B619" s="240"/>
      <c r="C619" s="244"/>
      <c r="D619" s="239"/>
      <c r="E619" s="239"/>
      <c r="F619" s="239"/>
      <c r="G619" s="245"/>
      <c r="H619" s="242"/>
      <c r="I619" s="242"/>
      <c r="J619" s="242"/>
      <c r="K619" s="242"/>
      <c r="L619" s="242"/>
      <c r="M619" s="242"/>
      <c r="N619" s="242"/>
      <c r="O619" s="242"/>
      <c r="P619" s="242"/>
      <c r="Q619" s="242"/>
      <c r="R619" s="242"/>
      <c r="S619" s="242"/>
      <c r="T619" s="242"/>
      <c r="U619" s="242"/>
      <c r="V619" s="242"/>
      <c r="W619" s="242"/>
      <c r="X619" s="242"/>
      <c r="Y619" s="242"/>
      <c r="Z619" s="242"/>
      <c r="AA619" s="242"/>
      <c r="AB619" s="242"/>
      <c r="AC619" s="242"/>
    </row>
    <row r="620" spans="1:29" ht="15.75" customHeight="1">
      <c r="A620" s="239"/>
      <c r="B620" s="240"/>
      <c r="C620" s="244"/>
      <c r="D620" s="239"/>
      <c r="E620" s="239"/>
      <c r="F620" s="239"/>
      <c r="G620" s="245"/>
      <c r="H620" s="242"/>
      <c r="I620" s="242"/>
      <c r="J620" s="242"/>
      <c r="K620" s="242"/>
      <c r="L620" s="242"/>
      <c r="M620" s="242"/>
      <c r="N620" s="242"/>
      <c r="O620" s="242"/>
      <c r="P620" s="242"/>
      <c r="Q620" s="242"/>
      <c r="R620" s="242"/>
      <c r="S620" s="242"/>
      <c r="T620" s="242"/>
      <c r="U620" s="242"/>
      <c r="V620" s="242"/>
      <c r="W620" s="242"/>
      <c r="X620" s="242"/>
      <c r="Y620" s="242"/>
      <c r="Z620" s="242"/>
      <c r="AA620" s="242"/>
      <c r="AB620" s="242"/>
      <c r="AC620" s="242"/>
    </row>
    <row r="621" spans="1:29" ht="15.75" customHeight="1">
      <c r="A621" s="239"/>
      <c r="B621" s="240"/>
      <c r="C621" s="244"/>
      <c r="D621" s="239"/>
      <c r="E621" s="239"/>
      <c r="F621" s="239"/>
      <c r="G621" s="245"/>
      <c r="H621" s="242"/>
      <c r="I621" s="242"/>
      <c r="J621" s="242"/>
      <c r="K621" s="242"/>
      <c r="L621" s="242"/>
      <c r="M621" s="242"/>
      <c r="N621" s="242"/>
      <c r="O621" s="242"/>
      <c r="P621" s="242"/>
      <c r="Q621" s="242"/>
      <c r="R621" s="242"/>
      <c r="S621" s="242"/>
      <c r="T621" s="242"/>
      <c r="U621" s="242"/>
      <c r="V621" s="242"/>
      <c r="W621" s="242"/>
      <c r="X621" s="242"/>
      <c r="Y621" s="242"/>
      <c r="Z621" s="242"/>
      <c r="AA621" s="242"/>
      <c r="AB621" s="242"/>
      <c r="AC621" s="242"/>
    </row>
    <row r="622" spans="1:29" ht="15.75" customHeight="1">
      <c r="A622" s="239"/>
      <c r="B622" s="240"/>
      <c r="C622" s="244"/>
      <c r="D622" s="239"/>
      <c r="E622" s="239"/>
      <c r="F622" s="239"/>
      <c r="G622" s="245"/>
      <c r="H622" s="242"/>
      <c r="I622" s="242"/>
      <c r="J622" s="242"/>
      <c r="K622" s="242"/>
      <c r="L622" s="242"/>
      <c r="M622" s="242"/>
      <c r="N622" s="242"/>
      <c r="O622" s="242"/>
      <c r="P622" s="242"/>
      <c r="Q622" s="242"/>
      <c r="R622" s="242"/>
      <c r="S622" s="242"/>
      <c r="T622" s="242"/>
      <c r="U622" s="242"/>
      <c r="V622" s="242"/>
      <c r="W622" s="242"/>
      <c r="X622" s="242"/>
      <c r="Y622" s="242"/>
      <c r="Z622" s="242"/>
      <c r="AA622" s="242"/>
      <c r="AB622" s="242"/>
      <c r="AC622" s="242"/>
    </row>
    <row r="623" spans="1:29" ht="15.75" customHeight="1">
      <c r="A623" s="239"/>
      <c r="B623" s="240"/>
      <c r="C623" s="244"/>
      <c r="D623" s="239"/>
      <c r="E623" s="239"/>
      <c r="F623" s="239"/>
      <c r="G623" s="245"/>
      <c r="H623" s="242"/>
      <c r="I623" s="242"/>
      <c r="J623" s="242"/>
      <c r="K623" s="242"/>
      <c r="L623" s="242"/>
      <c r="M623" s="242"/>
      <c r="N623" s="242"/>
      <c r="O623" s="242"/>
      <c r="P623" s="242"/>
      <c r="Q623" s="242"/>
      <c r="R623" s="242"/>
      <c r="S623" s="242"/>
      <c r="T623" s="242"/>
      <c r="U623" s="242"/>
      <c r="V623" s="242"/>
      <c r="W623" s="242"/>
      <c r="X623" s="242"/>
      <c r="Y623" s="242"/>
      <c r="Z623" s="242"/>
      <c r="AA623" s="242"/>
      <c r="AB623" s="242"/>
      <c r="AC623" s="242"/>
    </row>
    <row r="624" spans="1:29" ht="15.75" customHeight="1">
      <c r="A624" s="239"/>
      <c r="B624" s="240"/>
      <c r="C624" s="244"/>
      <c r="D624" s="239"/>
      <c r="E624" s="239"/>
      <c r="F624" s="239"/>
      <c r="G624" s="245"/>
      <c r="H624" s="242"/>
      <c r="I624" s="242"/>
      <c r="J624" s="242"/>
      <c r="K624" s="242"/>
      <c r="L624" s="242"/>
      <c r="M624" s="242"/>
      <c r="N624" s="242"/>
      <c r="O624" s="242"/>
      <c r="P624" s="242"/>
      <c r="Q624" s="242"/>
      <c r="R624" s="242"/>
      <c r="S624" s="242"/>
      <c r="T624" s="242"/>
      <c r="U624" s="242"/>
      <c r="V624" s="242"/>
      <c r="W624" s="242"/>
      <c r="X624" s="242"/>
      <c r="Y624" s="242"/>
      <c r="Z624" s="242"/>
      <c r="AA624" s="242"/>
      <c r="AB624" s="242"/>
      <c r="AC624" s="242"/>
    </row>
    <row r="625" spans="1:29" ht="15.75" customHeight="1">
      <c r="A625" s="239"/>
      <c r="B625" s="240"/>
      <c r="C625" s="244"/>
      <c r="D625" s="239"/>
      <c r="E625" s="239"/>
      <c r="F625" s="239"/>
      <c r="G625" s="245"/>
      <c r="H625" s="242"/>
      <c r="I625" s="242"/>
      <c r="J625" s="242"/>
      <c r="K625" s="242"/>
      <c r="L625" s="242"/>
      <c r="M625" s="242"/>
      <c r="N625" s="242"/>
      <c r="O625" s="242"/>
      <c r="P625" s="242"/>
      <c r="Q625" s="242"/>
      <c r="R625" s="242"/>
      <c r="S625" s="242"/>
      <c r="T625" s="242"/>
      <c r="U625" s="242"/>
      <c r="V625" s="242"/>
      <c r="W625" s="242"/>
      <c r="X625" s="242"/>
      <c r="Y625" s="242"/>
      <c r="Z625" s="242"/>
      <c r="AA625" s="242"/>
      <c r="AB625" s="242"/>
      <c r="AC625" s="242"/>
    </row>
    <row r="626" spans="1:29" ht="15.75" customHeight="1">
      <c r="A626" s="239"/>
      <c r="B626" s="240"/>
      <c r="C626" s="244"/>
      <c r="D626" s="239"/>
      <c r="E626" s="239"/>
      <c r="F626" s="239"/>
      <c r="G626" s="245"/>
      <c r="H626" s="242"/>
      <c r="I626" s="242"/>
      <c r="J626" s="242"/>
      <c r="K626" s="242"/>
      <c r="L626" s="242"/>
      <c r="M626" s="242"/>
      <c r="N626" s="242"/>
      <c r="O626" s="242"/>
      <c r="P626" s="242"/>
      <c r="Q626" s="242"/>
      <c r="R626" s="242"/>
      <c r="S626" s="242"/>
      <c r="T626" s="242"/>
      <c r="U626" s="242"/>
      <c r="V626" s="242"/>
      <c r="W626" s="242"/>
      <c r="X626" s="242"/>
      <c r="Y626" s="242"/>
      <c r="Z626" s="242"/>
      <c r="AA626" s="242"/>
      <c r="AB626" s="242"/>
      <c r="AC626" s="242"/>
    </row>
    <row r="627" spans="1:29" ht="15.75" customHeight="1">
      <c r="A627" s="239"/>
      <c r="B627" s="240"/>
      <c r="C627" s="244"/>
      <c r="D627" s="239"/>
      <c r="E627" s="239"/>
      <c r="F627" s="239"/>
      <c r="G627" s="245"/>
      <c r="H627" s="242"/>
      <c r="I627" s="242"/>
      <c r="J627" s="242"/>
      <c r="K627" s="242"/>
      <c r="L627" s="242"/>
      <c r="M627" s="242"/>
      <c r="N627" s="242"/>
      <c r="O627" s="242"/>
      <c r="P627" s="242"/>
      <c r="Q627" s="242"/>
      <c r="R627" s="242"/>
      <c r="S627" s="242"/>
      <c r="T627" s="242"/>
      <c r="U627" s="242"/>
      <c r="V627" s="242"/>
      <c r="W627" s="242"/>
      <c r="X627" s="242"/>
      <c r="Y627" s="242"/>
      <c r="Z627" s="242"/>
      <c r="AA627" s="242"/>
      <c r="AB627" s="242"/>
      <c r="AC627" s="242"/>
    </row>
    <row r="628" spans="1:29" ht="15.75" customHeight="1">
      <c r="A628" s="239"/>
      <c r="B628" s="240"/>
      <c r="C628" s="244"/>
      <c r="D628" s="239"/>
      <c r="E628" s="239"/>
      <c r="F628" s="239"/>
      <c r="G628" s="245"/>
      <c r="H628" s="242"/>
      <c r="I628" s="242"/>
      <c r="J628" s="242"/>
      <c r="K628" s="242"/>
      <c r="L628" s="242"/>
      <c r="M628" s="242"/>
      <c r="N628" s="242"/>
      <c r="O628" s="242"/>
      <c r="P628" s="242"/>
      <c r="Q628" s="242"/>
      <c r="R628" s="242"/>
      <c r="S628" s="242"/>
      <c r="T628" s="242"/>
      <c r="U628" s="242"/>
      <c r="V628" s="242"/>
      <c r="W628" s="242"/>
      <c r="X628" s="242"/>
      <c r="Y628" s="242"/>
      <c r="Z628" s="242"/>
      <c r="AA628" s="242"/>
      <c r="AB628" s="242"/>
      <c r="AC628" s="242"/>
    </row>
    <row r="629" spans="1:29" ht="15.75" customHeight="1">
      <c r="A629" s="239"/>
      <c r="B629" s="240"/>
      <c r="C629" s="244"/>
      <c r="D629" s="239"/>
      <c r="E629" s="239"/>
      <c r="F629" s="239"/>
      <c r="G629" s="245"/>
      <c r="H629" s="242"/>
      <c r="I629" s="242"/>
      <c r="J629" s="242"/>
      <c r="K629" s="242"/>
      <c r="L629" s="242"/>
      <c r="M629" s="242"/>
      <c r="N629" s="242"/>
      <c r="O629" s="242"/>
      <c r="P629" s="242"/>
      <c r="Q629" s="242"/>
      <c r="R629" s="242"/>
      <c r="S629" s="242"/>
      <c r="T629" s="242"/>
      <c r="U629" s="242"/>
      <c r="V629" s="242"/>
      <c r="W629" s="242"/>
      <c r="X629" s="242"/>
      <c r="Y629" s="242"/>
      <c r="Z629" s="242"/>
      <c r="AA629" s="242"/>
      <c r="AB629" s="242"/>
      <c r="AC629" s="242"/>
    </row>
    <row r="630" spans="1:29" ht="15.75" customHeight="1">
      <c r="A630" s="239"/>
      <c r="B630" s="240"/>
      <c r="C630" s="244"/>
      <c r="D630" s="239"/>
      <c r="E630" s="239"/>
      <c r="F630" s="239"/>
      <c r="G630" s="245"/>
      <c r="H630" s="242"/>
      <c r="I630" s="242"/>
      <c r="J630" s="242"/>
      <c r="K630" s="242"/>
      <c r="L630" s="242"/>
      <c r="M630" s="242"/>
      <c r="N630" s="242"/>
      <c r="O630" s="242"/>
      <c r="P630" s="242"/>
      <c r="Q630" s="242"/>
      <c r="R630" s="242"/>
      <c r="S630" s="242"/>
      <c r="T630" s="242"/>
      <c r="U630" s="242"/>
      <c r="V630" s="242"/>
      <c r="W630" s="242"/>
      <c r="X630" s="242"/>
      <c r="Y630" s="242"/>
      <c r="Z630" s="242"/>
      <c r="AA630" s="242"/>
      <c r="AB630" s="242"/>
      <c r="AC630" s="242"/>
    </row>
    <row r="631" spans="1:29" ht="15.75" customHeight="1">
      <c r="A631" s="239"/>
      <c r="B631" s="240"/>
      <c r="C631" s="244"/>
      <c r="D631" s="239"/>
      <c r="E631" s="239"/>
      <c r="F631" s="239"/>
      <c r="G631" s="245"/>
      <c r="H631" s="242"/>
      <c r="I631" s="242"/>
      <c r="J631" s="242"/>
      <c r="K631" s="242"/>
      <c r="L631" s="242"/>
      <c r="M631" s="242"/>
      <c r="N631" s="242"/>
      <c r="O631" s="242"/>
      <c r="P631" s="242"/>
      <c r="Q631" s="242"/>
      <c r="R631" s="242"/>
      <c r="S631" s="242"/>
      <c r="T631" s="242"/>
      <c r="U631" s="242"/>
      <c r="V631" s="242"/>
      <c r="W631" s="242"/>
      <c r="X631" s="242"/>
      <c r="Y631" s="242"/>
      <c r="Z631" s="242"/>
      <c r="AA631" s="242"/>
      <c r="AB631" s="242"/>
      <c r="AC631" s="242"/>
    </row>
    <row r="632" spans="1:29" ht="15.75" customHeight="1">
      <c r="A632" s="239"/>
      <c r="B632" s="240"/>
      <c r="C632" s="244"/>
      <c r="D632" s="239"/>
      <c r="E632" s="239"/>
      <c r="F632" s="239"/>
      <c r="G632" s="245"/>
      <c r="H632" s="242"/>
      <c r="I632" s="242"/>
      <c r="J632" s="242"/>
      <c r="K632" s="242"/>
      <c r="L632" s="242"/>
      <c r="M632" s="242"/>
      <c r="N632" s="242"/>
      <c r="O632" s="242"/>
      <c r="P632" s="242"/>
      <c r="Q632" s="242"/>
      <c r="R632" s="242"/>
      <c r="S632" s="242"/>
      <c r="T632" s="242"/>
      <c r="U632" s="242"/>
      <c r="V632" s="242"/>
      <c r="W632" s="242"/>
      <c r="X632" s="242"/>
      <c r="Y632" s="242"/>
      <c r="Z632" s="242"/>
      <c r="AA632" s="242"/>
      <c r="AB632" s="242"/>
      <c r="AC632" s="242"/>
    </row>
    <row r="633" spans="1:29" ht="15.75" customHeight="1">
      <c r="A633" s="239"/>
      <c r="B633" s="240"/>
      <c r="C633" s="244"/>
      <c r="D633" s="239"/>
      <c r="E633" s="239"/>
      <c r="F633" s="239"/>
      <c r="G633" s="245"/>
      <c r="H633" s="242"/>
      <c r="I633" s="242"/>
      <c r="J633" s="242"/>
      <c r="K633" s="242"/>
      <c r="L633" s="242"/>
      <c r="M633" s="242"/>
      <c r="N633" s="242"/>
      <c r="O633" s="242"/>
      <c r="P633" s="242"/>
      <c r="Q633" s="242"/>
      <c r="R633" s="242"/>
      <c r="S633" s="242"/>
      <c r="T633" s="242"/>
      <c r="U633" s="242"/>
      <c r="V633" s="242"/>
      <c r="W633" s="242"/>
      <c r="X633" s="242"/>
      <c r="Y633" s="242"/>
      <c r="Z633" s="242"/>
      <c r="AA633" s="242"/>
      <c r="AB633" s="242"/>
      <c r="AC633" s="242"/>
    </row>
    <row r="634" spans="1:29" ht="15.75" customHeight="1">
      <c r="A634" s="239"/>
      <c r="B634" s="240"/>
      <c r="C634" s="244"/>
      <c r="D634" s="239"/>
      <c r="E634" s="239"/>
      <c r="F634" s="239"/>
      <c r="G634" s="245"/>
      <c r="H634" s="242"/>
      <c r="I634" s="242"/>
      <c r="J634" s="242"/>
      <c r="K634" s="242"/>
      <c r="L634" s="242"/>
      <c r="M634" s="242"/>
      <c r="N634" s="242"/>
      <c r="O634" s="242"/>
      <c r="P634" s="242"/>
      <c r="Q634" s="242"/>
      <c r="R634" s="242"/>
      <c r="S634" s="242"/>
      <c r="T634" s="242"/>
      <c r="U634" s="242"/>
      <c r="V634" s="242"/>
      <c r="W634" s="242"/>
      <c r="X634" s="242"/>
      <c r="Y634" s="242"/>
      <c r="Z634" s="242"/>
      <c r="AA634" s="242"/>
      <c r="AB634" s="242"/>
      <c r="AC634" s="242"/>
    </row>
    <row r="635" spans="1:29" ht="15.75" customHeight="1">
      <c r="A635" s="239"/>
      <c r="B635" s="240"/>
      <c r="C635" s="244"/>
      <c r="D635" s="239"/>
      <c r="E635" s="239"/>
      <c r="F635" s="239"/>
      <c r="G635" s="245"/>
      <c r="H635" s="242"/>
      <c r="I635" s="242"/>
      <c r="J635" s="242"/>
      <c r="K635" s="242"/>
      <c r="L635" s="242"/>
      <c r="M635" s="242"/>
      <c r="N635" s="242"/>
      <c r="O635" s="242"/>
      <c r="P635" s="242"/>
      <c r="Q635" s="242"/>
      <c r="R635" s="242"/>
      <c r="S635" s="242"/>
      <c r="T635" s="242"/>
      <c r="U635" s="242"/>
      <c r="V635" s="242"/>
      <c r="W635" s="242"/>
      <c r="X635" s="242"/>
      <c r="Y635" s="242"/>
      <c r="Z635" s="242"/>
      <c r="AA635" s="242"/>
      <c r="AB635" s="242"/>
      <c r="AC635" s="242"/>
    </row>
    <row r="636" spans="1:29" ht="15.75" customHeight="1">
      <c r="A636" s="239"/>
      <c r="B636" s="240"/>
      <c r="C636" s="244"/>
      <c r="D636" s="239"/>
      <c r="E636" s="239"/>
      <c r="F636" s="239"/>
      <c r="G636" s="245"/>
      <c r="H636" s="242"/>
      <c r="I636" s="242"/>
      <c r="J636" s="242"/>
      <c r="K636" s="242"/>
      <c r="L636" s="242"/>
      <c r="M636" s="242"/>
      <c r="N636" s="242"/>
      <c r="O636" s="242"/>
      <c r="P636" s="242"/>
      <c r="Q636" s="242"/>
      <c r="R636" s="242"/>
      <c r="S636" s="242"/>
      <c r="T636" s="242"/>
      <c r="U636" s="242"/>
      <c r="V636" s="242"/>
      <c r="W636" s="242"/>
      <c r="X636" s="242"/>
      <c r="Y636" s="242"/>
      <c r="Z636" s="242"/>
      <c r="AA636" s="242"/>
      <c r="AB636" s="242"/>
      <c r="AC636" s="242"/>
    </row>
    <row r="637" spans="1:29" ht="15.75" customHeight="1">
      <c r="A637" s="239"/>
      <c r="B637" s="240"/>
      <c r="C637" s="244"/>
      <c r="D637" s="239"/>
      <c r="E637" s="239"/>
      <c r="F637" s="239"/>
      <c r="G637" s="245"/>
      <c r="H637" s="242"/>
      <c r="I637" s="242"/>
      <c r="J637" s="242"/>
      <c r="K637" s="242"/>
      <c r="L637" s="242"/>
      <c r="M637" s="242"/>
      <c r="N637" s="242"/>
      <c r="O637" s="242"/>
      <c r="P637" s="242"/>
      <c r="Q637" s="242"/>
      <c r="R637" s="242"/>
      <c r="S637" s="242"/>
      <c r="T637" s="242"/>
      <c r="U637" s="242"/>
      <c r="V637" s="242"/>
      <c r="W637" s="242"/>
      <c r="X637" s="242"/>
      <c r="Y637" s="242"/>
      <c r="Z637" s="242"/>
      <c r="AA637" s="242"/>
      <c r="AB637" s="242"/>
      <c r="AC637" s="242"/>
    </row>
    <row r="638" spans="1:29" ht="15.75" customHeight="1">
      <c r="A638" s="239"/>
      <c r="B638" s="240"/>
      <c r="C638" s="244"/>
      <c r="D638" s="239"/>
      <c r="E638" s="239"/>
      <c r="F638" s="239"/>
      <c r="G638" s="245"/>
      <c r="H638" s="242"/>
      <c r="I638" s="242"/>
      <c r="J638" s="242"/>
      <c r="K638" s="242"/>
      <c r="L638" s="242"/>
      <c r="M638" s="242"/>
      <c r="N638" s="242"/>
      <c r="O638" s="242"/>
      <c r="P638" s="242"/>
      <c r="Q638" s="242"/>
      <c r="R638" s="242"/>
      <c r="S638" s="242"/>
      <c r="T638" s="242"/>
      <c r="U638" s="242"/>
      <c r="V638" s="242"/>
      <c r="W638" s="242"/>
      <c r="X638" s="242"/>
      <c r="Y638" s="242"/>
      <c r="Z638" s="242"/>
      <c r="AA638" s="242"/>
      <c r="AB638" s="242"/>
      <c r="AC638" s="242"/>
    </row>
    <row r="639" spans="1:29" ht="15.75" customHeight="1">
      <c r="A639" s="239"/>
      <c r="B639" s="240"/>
      <c r="C639" s="244"/>
      <c r="D639" s="239"/>
      <c r="E639" s="239"/>
      <c r="F639" s="239"/>
      <c r="G639" s="245"/>
      <c r="H639" s="242"/>
      <c r="I639" s="242"/>
      <c r="J639" s="242"/>
      <c r="K639" s="242"/>
      <c r="L639" s="242"/>
      <c r="M639" s="242"/>
      <c r="N639" s="242"/>
      <c r="O639" s="242"/>
      <c r="P639" s="242"/>
      <c r="Q639" s="242"/>
      <c r="R639" s="242"/>
      <c r="S639" s="242"/>
      <c r="T639" s="242"/>
      <c r="U639" s="242"/>
      <c r="V639" s="242"/>
      <c r="W639" s="242"/>
      <c r="X639" s="242"/>
      <c r="Y639" s="242"/>
      <c r="Z639" s="242"/>
      <c r="AA639" s="242"/>
      <c r="AB639" s="242"/>
      <c r="AC639" s="242"/>
    </row>
    <row r="640" spans="1:29" ht="15.75" customHeight="1">
      <c r="A640" s="239"/>
      <c r="B640" s="240"/>
      <c r="C640" s="244"/>
      <c r="D640" s="239"/>
      <c r="E640" s="239"/>
      <c r="F640" s="239"/>
      <c r="G640" s="245"/>
      <c r="H640" s="242"/>
      <c r="I640" s="242"/>
      <c r="J640" s="242"/>
      <c r="K640" s="242"/>
      <c r="L640" s="242"/>
      <c r="M640" s="242"/>
      <c r="N640" s="242"/>
      <c r="O640" s="242"/>
      <c r="P640" s="242"/>
      <c r="Q640" s="242"/>
      <c r="R640" s="242"/>
      <c r="S640" s="242"/>
      <c r="T640" s="242"/>
      <c r="U640" s="242"/>
      <c r="V640" s="242"/>
      <c r="W640" s="242"/>
      <c r="X640" s="242"/>
      <c r="Y640" s="242"/>
      <c r="Z640" s="242"/>
      <c r="AA640" s="242"/>
      <c r="AB640" s="242"/>
      <c r="AC640" s="242"/>
    </row>
    <row r="641" spans="1:29" ht="15.75" customHeight="1">
      <c r="A641" s="239"/>
      <c r="B641" s="240"/>
      <c r="C641" s="244"/>
      <c r="D641" s="239"/>
      <c r="E641" s="239"/>
      <c r="F641" s="239"/>
      <c r="G641" s="245"/>
      <c r="H641" s="242"/>
      <c r="I641" s="242"/>
      <c r="J641" s="242"/>
      <c r="K641" s="242"/>
      <c r="L641" s="242"/>
      <c r="M641" s="242"/>
      <c r="N641" s="242"/>
      <c r="O641" s="242"/>
      <c r="P641" s="242"/>
      <c r="Q641" s="242"/>
      <c r="R641" s="242"/>
      <c r="S641" s="242"/>
      <c r="T641" s="242"/>
      <c r="U641" s="242"/>
      <c r="V641" s="242"/>
      <c r="W641" s="242"/>
      <c r="X641" s="242"/>
      <c r="Y641" s="242"/>
      <c r="Z641" s="242"/>
      <c r="AA641" s="242"/>
      <c r="AB641" s="242"/>
      <c r="AC641" s="242"/>
    </row>
    <row r="642" spans="1:29" ht="15.75" customHeight="1">
      <c r="A642" s="239"/>
      <c r="B642" s="240"/>
      <c r="C642" s="244"/>
      <c r="D642" s="239"/>
      <c r="E642" s="239"/>
      <c r="F642" s="239"/>
      <c r="G642" s="245"/>
      <c r="H642" s="242"/>
      <c r="I642" s="242"/>
      <c r="J642" s="242"/>
      <c r="K642" s="242"/>
      <c r="L642" s="242"/>
      <c r="M642" s="242"/>
      <c r="N642" s="242"/>
      <c r="O642" s="242"/>
      <c r="P642" s="242"/>
      <c r="Q642" s="242"/>
      <c r="R642" s="242"/>
      <c r="S642" s="242"/>
      <c r="T642" s="242"/>
      <c r="U642" s="242"/>
      <c r="V642" s="242"/>
      <c r="W642" s="242"/>
      <c r="X642" s="242"/>
      <c r="Y642" s="242"/>
      <c r="Z642" s="242"/>
      <c r="AA642" s="242"/>
      <c r="AB642" s="242"/>
      <c r="AC642" s="242"/>
    </row>
    <row r="643" spans="1:29" ht="15.75" customHeight="1">
      <c r="A643" s="239"/>
      <c r="B643" s="240"/>
      <c r="C643" s="244"/>
      <c r="D643" s="239"/>
      <c r="E643" s="239"/>
      <c r="F643" s="239"/>
      <c r="G643" s="245"/>
      <c r="H643" s="242"/>
      <c r="I643" s="242"/>
      <c r="J643" s="242"/>
      <c r="K643" s="242"/>
      <c r="L643" s="242"/>
      <c r="M643" s="242"/>
      <c r="N643" s="242"/>
      <c r="O643" s="242"/>
      <c r="P643" s="242"/>
      <c r="Q643" s="242"/>
      <c r="R643" s="242"/>
      <c r="S643" s="242"/>
      <c r="T643" s="242"/>
      <c r="U643" s="242"/>
      <c r="V643" s="242"/>
      <c r="W643" s="242"/>
      <c r="X643" s="242"/>
      <c r="Y643" s="242"/>
      <c r="Z643" s="242"/>
      <c r="AA643" s="242"/>
      <c r="AB643" s="242"/>
      <c r="AC643" s="242"/>
    </row>
    <row r="644" spans="1:29" ht="15.75" customHeight="1">
      <c r="A644" s="239"/>
      <c r="B644" s="240"/>
      <c r="C644" s="244"/>
      <c r="D644" s="239"/>
      <c r="E644" s="239"/>
      <c r="F644" s="239"/>
      <c r="G644" s="245"/>
      <c r="H644" s="242"/>
      <c r="I644" s="242"/>
      <c r="J644" s="242"/>
      <c r="K644" s="242"/>
      <c r="L644" s="242"/>
      <c r="M644" s="242"/>
      <c r="N644" s="242"/>
      <c r="O644" s="242"/>
      <c r="P644" s="242"/>
      <c r="Q644" s="242"/>
      <c r="R644" s="242"/>
      <c r="S644" s="242"/>
      <c r="T644" s="242"/>
      <c r="U644" s="242"/>
      <c r="V644" s="242"/>
      <c r="W644" s="242"/>
      <c r="X644" s="242"/>
      <c r="Y644" s="242"/>
      <c r="Z644" s="242"/>
      <c r="AA644" s="242"/>
      <c r="AB644" s="242"/>
      <c r="AC644" s="242"/>
    </row>
    <row r="645" spans="1:29" ht="15.75" customHeight="1">
      <c r="A645" s="239"/>
      <c r="B645" s="240"/>
      <c r="C645" s="244"/>
      <c r="D645" s="239"/>
      <c r="E645" s="239"/>
      <c r="F645" s="239"/>
      <c r="G645" s="245"/>
      <c r="H645" s="242"/>
      <c r="I645" s="242"/>
      <c r="J645" s="242"/>
      <c r="K645" s="242"/>
      <c r="L645" s="242"/>
      <c r="M645" s="242"/>
      <c r="N645" s="242"/>
      <c r="O645" s="242"/>
      <c r="P645" s="242"/>
      <c r="Q645" s="242"/>
      <c r="R645" s="242"/>
      <c r="S645" s="242"/>
      <c r="T645" s="242"/>
      <c r="U645" s="242"/>
      <c r="V645" s="242"/>
      <c r="W645" s="242"/>
      <c r="X645" s="242"/>
      <c r="Y645" s="242"/>
      <c r="Z645" s="242"/>
      <c r="AA645" s="242"/>
      <c r="AB645" s="242"/>
      <c r="AC645" s="242"/>
    </row>
    <row r="646" spans="1:29" ht="15.75" customHeight="1">
      <c r="A646" s="239"/>
      <c r="B646" s="240"/>
      <c r="C646" s="244"/>
      <c r="D646" s="239"/>
      <c r="E646" s="239"/>
      <c r="F646" s="239"/>
      <c r="G646" s="245"/>
      <c r="H646" s="242"/>
      <c r="I646" s="242"/>
      <c r="J646" s="242"/>
      <c r="K646" s="242"/>
      <c r="L646" s="242"/>
      <c r="M646" s="242"/>
      <c r="N646" s="242"/>
      <c r="O646" s="242"/>
      <c r="P646" s="242"/>
      <c r="Q646" s="242"/>
      <c r="R646" s="242"/>
      <c r="S646" s="242"/>
      <c r="T646" s="242"/>
      <c r="U646" s="242"/>
      <c r="V646" s="242"/>
      <c r="W646" s="242"/>
      <c r="X646" s="242"/>
      <c r="Y646" s="242"/>
      <c r="Z646" s="242"/>
      <c r="AA646" s="242"/>
      <c r="AB646" s="242"/>
      <c r="AC646" s="242"/>
    </row>
    <row r="647" spans="1:29" ht="15.75" customHeight="1">
      <c r="A647" s="239"/>
      <c r="B647" s="240"/>
      <c r="C647" s="244"/>
      <c r="D647" s="239"/>
      <c r="E647" s="239"/>
      <c r="F647" s="239"/>
      <c r="G647" s="245"/>
      <c r="H647" s="242"/>
      <c r="I647" s="242"/>
      <c r="J647" s="242"/>
      <c r="K647" s="242"/>
      <c r="L647" s="242"/>
      <c r="M647" s="242"/>
      <c r="N647" s="242"/>
      <c r="O647" s="242"/>
      <c r="P647" s="242"/>
      <c r="Q647" s="242"/>
      <c r="R647" s="242"/>
      <c r="S647" s="242"/>
      <c r="T647" s="242"/>
      <c r="U647" s="242"/>
      <c r="V647" s="242"/>
      <c r="W647" s="242"/>
      <c r="X647" s="242"/>
      <c r="Y647" s="242"/>
      <c r="Z647" s="242"/>
      <c r="AA647" s="242"/>
      <c r="AB647" s="242"/>
      <c r="AC647" s="242"/>
    </row>
    <row r="648" spans="1:29" ht="15.75" customHeight="1">
      <c r="A648" s="239"/>
      <c r="B648" s="240"/>
      <c r="C648" s="244"/>
      <c r="D648" s="239"/>
      <c r="E648" s="239"/>
      <c r="F648" s="239"/>
      <c r="G648" s="245"/>
      <c r="H648" s="242"/>
      <c r="I648" s="242"/>
      <c r="J648" s="242"/>
      <c r="K648" s="242"/>
      <c r="L648" s="242"/>
      <c r="M648" s="242"/>
      <c r="N648" s="242"/>
      <c r="O648" s="242"/>
      <c r="P648" s="242"/>
      <c r="Q648" s="242"/>
      <c r="R648" s="242"/>
      <c r="S648" s="242"/>
      <c r="T648" s="242"/>
      <c r="U648" s="242"/>
      <c r="V648" s="242"/>
      <c r="W648" s="242"/>
      <c r="X648" s="242"/>
      <c r="Y648" s="242"/>
      <c r="Z648" s="242"/>
      <c r="AA648" s="242"/>
      <c r="AB648" s="242"/>
      <c r="AC648" s="242"/>
    </row>
    <row r="649" spans="1:29" ht="15.75" customHeight="1">
      <c r="A649" s="239"/>
      <c r="B649" s="240"/>
      <c r="C649" s="244"/>
      <c r="D649" s="239"/>
      <c r="E649" s="239"/>
      <c r="F649" s="239"/>
      <c r="G649" s="245"/>
      <c r="H649" s="242"/>
      <c r="I649" s="242"/>
      <c r="J649" s="242"/>
      <c r="K649" s="242"/>
      <c r="L649" s="242"/>
      <c r="M649" s="242"/>
      <c r="N649" s="242"/>
      <c r="O649" s="242"/>
      <c r="P649" s="242"/>
      <c r="Q649" s="242"/>
      <c r="R649" s="242"/>
      <c r="S649" s="242"/>
      <c r="T649" s="242"/>
      <c r="U649" s="242"/>
      <c r="V649" s="242"/>
      <c r="W649" s="242"/>
      <c r="X649" s="242"/>
      <c r="Y649" s="242"/>
      <c r="Z649" s="242"/>
      <c r="AA649" s="242"/>
      <c r="AB649" s="242"/>
      <c r="AC649" s="242"/>
    </row>
    <row r="650" spans="1:29" ht="15.75" customHeight="1">
      <c r="A650" s="239"/>
      <c r="B650" s="240"/>
      <c r="C650" s="244"/>
      <c r="D650" s="239"/>
      <c r="E650" s="239"/>
      <c r="F650" s="239"/>
      <c r="G650" s="245"/>
      <c r="H650" s="242"/>
      <c r="I650" s="242"/>
      <c r="J650" s="242"/>
      <c r="K650" s="242"/>
      <c r="L650" s="242"/>
      <c r="M650" s="242"/>
      <c r="N650" s="242"/>
      <c r="O650" s="242"/>
      <c r="P650" s="242"/>
      <c r="Q650" s="242"/>
      <c r="R650" s="242"/>
      <c r="S650" s="242"/>
      <c r="T650" s="242"/>
      <c r="U650" s="242"/>
      <c r="V650" s="242"/>
      <c r="W650" s="242"/>
      <c r="X650" s="242"/>
      <c r="Y650" s="242"/>
      <c r="Z650" s="242"/>
      <c r="AA650" s="242"/>
      <c r="AB650" s="242"/>
      <c r="AC650" s="242"/>
    </row>
    <row r="651" spans="1:29" ht="15.75" customHeight="1">
      <c r="A651" s="239"/>
      <c r="B651" s="240"/>
      <c r="C651" s="244"/>
      <c r="D651" s="239"/>
      <c r="E651" s="239"/>
      <c r="F651" s="239"/>
      <c r="G651" s="245"/>
      <c r="H651" s="242"/>
      <c r="I651" s="242"/>
      <c r="J651" s="242"/>
      <c r="K651" s="242"/>
      <c r="L651" s="242"/>
      <c r="M651" s="242"/>
      <c r="N651" s="242"/>
      <c r="O651" s="242"/>
      <c r="P651" s="242"/>
      <c r="Q651" s="242"/>
      <c r="R651" s="242"/>
      <c r="S651" s="242"/>
      <c r="T651" s="242"/>
      <c r="U651" s="242"/>
      <c r="V651" s="242"/>
      <c r="W651" s="242"/>
      <c r="X651" s="242"/>
      <c r="Y651" s="242"/>
      <c r="Z651" s="242"/>
      <c r="AA651" s="242"/>
      <c r="AB651" s="242"/>
      <c r="AC651" s="242"/>
    </row>
    <row r="652" spans="1:29" ht="15.75" customHeight="1">
      <c r="A652" s="239"/>
      <c r="B652" s="240"/>
      <c r="C652" s="244"/>
      <c r="D652" s="239"/>
      <c r="E652" s="239"/>
      <c r="F652" s="239"/>
      <c r="G652" s="245"/>
      <c r="H652" s="242"/>
      <c r="I652" s="242"/>
      <c r="J652" s="242"/>
      <c r="K652" s="242"/>
      <c r="L652" s="242"/>
      <c r="M652" s="242"/>
      <c r="N652" s="242"/>
      <c r="O652" s="242"/>
      <c r="P652" s="242"/>
      <c r="Q652" s="242"/>
      <c r="R652" s="242"/>
      <c r="S652" s="242"/>
      <c r="T652" s="242"/>
      <c r="U652" s="242"/>
      <c r="V652" s="242"/>
      <c r="W652" s="242"/>
      <c r="X652" s="242"/>
      <c r="Y652" s="242"/>
      <c r="Z652" s="242"/>
      <c r="AA652" s="242"/>
      <c r="AB652" s="242"/>
      <c r="AC652" s="242"/>
    </row>
    <row r="653" spans="1:29" ht="15.75" customHeight="1">
      <c r="A653" s="239"/>
      <c r="B653" s="240"/>
      <c r="C653" s="244"/>
      <c r="D653" s="239"/>
      <c r="E653" s="239"/>
      <c r="F653" s="239"/>
      <c r="G653" s="245"/>
      <c r="H653" s="242"/>
      <c r="I653" s="242"/>
      <c r="J653" s="242"/>
      <c r="K653" s="242"/>
      <c r="L653" s="242"/>
      <c r="M653" s="242"/>
      <c r="N653" s="242"/>
      <c r="O653" s="242"/>
      <c r="P653" s="242"/>
      <c r="Q653" s="242"/>
      <c r="R653" s="242"/>
      <c r="S653" s="242"/>
      <c r="T653" s="242"/>
      <c r="U653" s="242"/>
      <c r="V653" s="242"/>
      <c r="W653" s="242"/>
      <c r="X653" s="242"/>
      <c r="Y653" s="242"/>
      <c r="Z653" s="242"/>
      <c r="AA653" s="242"/>
      <c r="AB653" s="242"/>
      <c r="AC653" s="242"/>
    </row>
    <row r="654" spans="1:29" ht="15.75" customHeight="1">
      <c r="A654" s="239"/>
      <c r="B654" s="240"/>
      <c r="C654" s="244"/>
      <c r="D654" s="239"/>
      <c r="E654" s="239"/>
      <c r="F654" s="239"/>
      <c r="G654" s="245"/>
      <c r="H654" s="242"/>
      <c r="I654" s="242"/>
      <c r="J654" s="242"/>
      <c r="K654" s="242"/>
      <c r="L654" s="242"/>
      <c r="M654" s="242"/>
      <c r="N654" s="242"/>
      <c r="O654" s="242"/>
      <c r="P654" s="242"/>
      <c r="Q654" s="242"/>
      <c r="R654" s="242"/>
      <c r="S654" s="242"/>
      <c r="T654" s="242"/>
      <c r="U654" s="242"/>
      <c r="V654" s="242"/>
      <c r="W654" s="242"/>
      <c r="X654" s="242"/>
      <c r="Y654" s="242"/>
      <c r="Z654" s="242"/>
      <c r="AA654" s="242"/>
      <c r="AB654" s="242"/>
      <c r="AC654" s="242"/>
    </row>
    <row r="655" spans="1:29" ht="15.75" customHeight="1">
      <c r="A655" s="239"/>
      <c r="B655" s="240"/>
      <c r="C655" s="244"/>
      <c r="D655" s="239"/>
      <c r="E655" s="239"/>
      <c r="F655" s="239"/>
      <c r="G655" s="245"/>
      <c r="H655" s="242"/>
      <c r="I655" s="242"/>
      <c r="J655" s="242"/>
      <c r="K655" s="242"/>
      <c r="L655" s="242"/>
      <c r="M655" s="242"/>
      <c r="N655" s="242"/>
      <c r="O655" s="242"/>
      <c r="P655" s="242"/>
      <c r="Q655" s="242"/>
      <c r="R655" s="242"/>
      <c r="S655" s="242"/>
      <c r="T655" s="242"/>
      <c r="U655" s="242"/>
      <c r="V655" s="242"/>
      <c r="W655" s="242"/>
      <c r="X655" s="242"/>
      <c r="Y655" s="242"/>
      <c r="Z655" s="242"/>
      <c r="AA655" s="242"/>
      <c r="AB655" s="242"/>
      <c r="AC655" s="242"/>
    </row>
    <row r="656" spans="1:29" ht="15.75" customHeight="1">
      <c r="A656" s="239"/>
      <c r="B656" s="240"/>
      <c r="C656" s="244"/>
      <c r="D656" s="239"/>
      <c r="E656" s="239"/>
      <c r="F656" s="239"/>
      <c r="G656" s="245"/>
      <c r="H656" s="242"/>
      <c r="I656" s="242"/>
      <c r="J656" s="242"/>
      <c r="K656" s="242"/>
      <c r="L656" s="242"/>
      <c r="M656" s="242"/>
      <c r="N656" s="242"/>
      <c r="O656" s="242"/>
      <c r="P656" s="242"/>
      <c r="Q656" s="242"/>
      <c r="R656" s="242"/>
      <c r="S656" s="242"/>
      <c r="T656" s="242"/>
      <c r="U656" s="242"/>
      <c r="V656" s="242"/>
      <c r="W656" s="242"/>
      <c r="X656" s="242"/>
      <c r="Y656" s="242"/>
      <c r="Z656" s="242"/>
      <c r="AA656" s="242"/>
      <c r="AB656" s="242"/>
      <c r="AC656" s="242"/>
    </row>
    <row r="657" spans="1:29" ht="15.75" customHeight="1">
      <c r="A657" s="239"/>
      <c r="B657" s="240"/>
      <c r="C657" s="244"/>
      <c r="D657" s="239"/>
      <c r="E657" s="239"/>
      <c r="F657" s="239"/>
      <c r="G657" s="245"/>
      <c r="H657" s="242"/>
      <c r="I657" s="242"/>
      <c r="J657" s="242"/>
      <c r="K657" s="242"/>
      <c r="L657" s="242"/>
      <c r="M657" s="242"/>
      <c r="N657" s="242"/>
      <c r="O657" s="242"/>
      <c r="P657" s="242"/>
      <c r="Q657" s="242"/>
      <c r="R657" s="242"/>
      <c r="S657" s="242"/>
      <c r="T657" s="242"/>
      <c r="U657" s="242"/>
      <c r="V657" s="242"/>
      <c r="W657" s="242"/>
      <c r="X657" s="242"/>
      <c r="Y657" s="242"/>
      <c r="Z657" s="242"/>
      <c r="AA657" s="242"/>
      <c r="AB657" s="242"/>
      <c r="AC657" s="242"/>
    </row>
    <row r="658" spans="1:29" ht="15.75" customHeight="1">
      <c r="A658" s="239"/>
      <c r="B658" s="240"/>
      <c r="C658" s="244"/>
      <c r="D658" s="239"/>
      <c r="E658" s="239"/>
      <c r="F658" s="239"/>
      <c r="G658" s="245"/>
      <c r="H658" s="242"/>
      <c r="I658" s="242"/>
      <c r="J658" s="242"/>
      <c r="K658" s="242"/>
      <c r="L658" s="242"/>
      <c r="M658" s="242"/>
      <c r="N658" s="242"/>
      <c r="O658" s="242"/>
      <c r="P658" s="242"/>
      <c r="Q658" s="242"/>
      <c r="R658" s="242"/>
      <c r="S658" s="242"/>
      <c r="T658" s="242"/>
      <c r="U658" s="242"/>
      <c r="V658" s="242"/>
      <c r="W658" s="242"/>
      <c r="X658" s="242"/>
      <c r="Y658" s="242"/>
      <c r="Z658" s="242"/>
      <c r="AA658" s="242"/>
      <c r="AB658" s="242"/>
      <c r="AC658" s="242"/>
    </row>
    <row r="659" spans="1:29" ht="15.75" customHeight="1">
      <c r="A659" s="239"/>
      <c r="B659" s="240"/>
      <c r="C659" s="244"/>
      <c r="D659" s="239"/>
      <c r="E659" s="239"/>
      <c r="F659" s="239"/>
      <c r="G659" s="245"/>
      <c r="H659" s="242"/>
      <c r="I659" s="242"/>
      <c r="J659" s="242"/>
      <c r="K659" s="242"/>
      <c r="L659" s="242"/>
      <c r="M659" s="242"/>
      <c r="N659" s="242"/>
      <c r="O659" s="242"/>
      <c r="P659" s="242"/>
      <c r="Q659" s="242"/>
      <c r="R659" s="242"/>
      <c r="S659" s="242"/>
      <c r="T659" s="242"/>
      <c r="U659" s="242"/>
      <c r="V659" s="242"/>
      <c r="W659" s="242"/>
      <c r="X659" s="242"/>
      <c r="Y659" s="242"/>
      <c r="Z659" s="242"/>
      <c r="AA659" s="242"/>
      <c r="AB659" s="242"/>
      <c r="AC659" s="242"/>
    </row>
    <row r="660" spans="1:29" ht="15.75" customHeight="1">
      <c r="A660" s="239"/>
      <c r="B660" s="240"/>
      <c r="C660" s="244"/>
      <c r="D660" s="239"/>
      <c r="E660" s="239"/>
      <c r="F660" s="239"/>
      <c r="G660" s="245"/>
      <c r="H660" s="242"/>
      <c r="I660" s="242"/>
      <c r="J660" s="242"/>
      <c r="K660" s="242"/>
      <c r="L660" s="242"/>
      <c r="M660" s="242"/>
      <c r="N660" s="242"/>
      <c r="O660" s="242"/>
      <c r="P660" s="242"/>
      <c r="Q660" s="242"/>
      <c r="R660" s="242"/>
      <c r="S660" s="242"/>
      <c r="T660" s="242"/>
      <c r="U660" s="242"/>
      <c r="V660" s="242"/>
      <c r="W660" s="242"/>
      <c r="X660" s="242"/>
      <c r="Y660" s="242"/>
      <c r="Z660" s="242"/>
      <c r="AA660" s="242"/>
      <c r="AB660" s="242"/>
      <c r="AC660" s="242"/>
    </row>
    <row r="661" spans="1:29" ht="15.75" customHeight="1">
      <c r="A661" s="239"/>
      <c r="B661" s="240"/>
      <c r="C661" s="244"/>
      <c r="D661" s="239"/>
      <c r="E661" s="239"/>
      <c r="F661" s="239"/>
      <c r="G661" s="245"/>
      <c r="H661" s="242"/>
      <c r="I661" s="242"/>
      <c r="J661" s="242"/>
      <c r="K661" s="242"/>
      <c r="L661" s="242"/>
      <c r="M661" s="242"/>
      <c r="N661" s="242"/>
      <c r="O661" s="242"/>
      <c r="P661" s="242"/>
      <c r="Q661" s="242"/>
      <c r="R661" s="242"/>
      <c r="S661" s="242"/>
      <c r="T661" s="242"/>
      <c r="U661" s="242"/>
      <c r="V661" s="242"/>
      <c r="W661" s="242"/>
      <c r="X661" s="242"/>
      <c r="Y661" s="242"/>
      <c r="Z661" s="242"/>
      <c r="AA661" s="242"/>
      <c r="AB661" s="242"/>
      <c r="AC661" s="242"/>
    </row>
    <row r="662" spans="1:29" ht="15.75" customHeight="1">
      <c r="A662" s="239"/>
      <c r="B662" s="240"/>
      <c r="C662" s="244"/>
      <c r="D662" s="239"/>
      <c r="E662" s="239"/>
      <c r="F662" s="239"/>
      <c r="G662" s="245"/>
      <c r="H662" s="242"/>
      <c r="I662" s="242"/>
      <c r="J662" s="242"/>
      <c r="K662" s="242"/>
      <c r="L662" s="242"/>
      <c r="M662" s="242"/>
      <c r="N662" s="242"/>
      <c r="O662" s="242"/>
      <c r="P662" s="242"/>
      <c r="Q662" s="242"/>
      <c r="R662" s="242"/>
      <c r="S662" s="242"/>
      <c r="T662" s="242"/>
      <c r="U662" s="242"/>
      <c r="V662" s="242"/>
      <c r="W662" s="242"/>
      <c r="X662" s="242"/>
      <c r="Y662" s="242"/>
      <c r="Z662" s="242"/>
      <c r="AA662" s="242"/>
      <c r="AB662" s="242"/>
      <c r="AC662" s="242"/>
    </row>
    <row r="663" spans="1:29" ht="15.75" customHeight="1">
      <c r="A663" s="239"/>
      <c r="B663" s="240"/>
      <c r="C663" s="244"/>
      <c r="D663" s="239"/>
      <c r="E663" s="239"/>
      <c r="F663" s="239"/>
      <c r="G663" s="245"/>
      <c r="H663" s="242"/>
      <c r="I663" s="242"/>
      <c r="J663" s="242"/>
      <c r="K663" s="242"/>
      <c r="L663" s="242"/>
      <c r="M663" s="242"/>
      <c r="N663" s="242"/>
      <c r="O663" s="242"/>
      <c r="P663" s="242"/>
      <c r="Q663" s="242"/>
      <c r="R663" s="242"/>
      <c r="S663" s="242"/>
      <c r="T663" s="242"/>
      <c r="U663" s="242"/>
      <c r="V663" s="242"/>
      <c r="W663" s="242"/>
      <c r="X663" s="242"/>
      <c r="Y663" s="242"/>
      <c r="Z663" s="242"/>
      <c r="AA663" s="242"/>
      <c r="AB663" s="242"/>
      <c r="AC663" s="242"/>
    </row>
    <row r="664" spans="1:29" ht="15.75" customHeight="1">
      <c r="A664" s="239"/>
      <c r="B664" s="240"/>
      <c r="C664" s="244"/>
      <c r="D664" s="239"/>
      <c r="E664" s="239"/>
      <c r="F664" s="239"/>
      <c r="G664" s="245"/>
      <c r="H664" s="242"/>
      <c r="I664" s="242"/>
      <c r="J664" s="242"/>
      <c r="K664" s="242"/>
      <c r="L664" s="242"/>
      <c r="M664" s="242"/>
      <c r="N664" s="242"/>
      <c r="O664" s="242"/>
      <c r="P664" s="242"/>
      <c r="Q664" s="242"/>
      <c r="R664" s="242"/>
      <c r="S664" s="242"/>
      <c r="T664" s="242"/>
      <c r="U664" s="242"/>
      <c r="V664" s="242"/>
      <c r="W664" s="242"/>
      <c r="X664" s="242"/>
      <c r="Y664" s="242"/>
      <c r="Z664" s="242"/>
      <c r="AA664" s="242"/>
      <c r="AB664" s="242"/>
      <c r="AC664" s="242"/>
    </row>
    <row r="665" spans="1:29" ht="15.75" customHeight="1">
      <c r="A665" s="239"/>
      <c r="B665" s="240"/>
      <c r="C665" s="244"/>
      <c r="D665" s="239"/>
      <c r="E665" s="239"/>
      <c r="F665" s="239"/>
      <c r="G665" s="245"/>
      <c r="H665" s="242"/>
      <c r="I665" s="242"/>
      <c r="J665" s="242"/>
      <c r="K665" s="242"/>
      <c r="L665" s="242"/>
      <c r="M665" s="242"/>
      <c r="N665" s="242"/>
      <c r="O665" s="242"/>
      <c r="P665" s="242"/>
      <c r="Q665" s="242"/>
      <c r="R665" s="242"/>
      <c r="S665" s="242"/>
      <c r="T665" s="242"/>
      <c r="U665" s="242"/>
      <c r="V665" s="242"/>
      <c r="W665" s="242"/>
      <c r="X665" s="242"/>
      <c r="Y665" s="242"/>
      <c r="Z665" s="242"/>
      <c r="AA665" s="242"/>
      <c r="AB665" s="242"/>
      <c r="AC665" s="242"/>
    </row>
    <row r="666" spans="1:29" ht="15.75" customHeight="1">
      <c r="A666" s="239"/>
      <c r="B666" s="240"/>
      <c r="C666" s="244"/>
      <c r="D666" s="239"/>
      <c r="E666" s="239"/>
      <c r="F666" s="239"/>
      <c r="G666" s="245"/>
      <c r="H666" s="242"/>
      <c r="I666" s="242"/>
      <c r="J666" s="242"/>
      <c r="K666" s="242"/>
      <c r="L666" s="242"/>
      <c r="M666" s="242"/>
      <c r="N666" s="242"/>
      <c r="O666" s="242"/>
      <c r="P666" s="242"/>
      <c r="Q666" s="242"/>
      <c r="R666" s="242"/>
      <c r="S666" s="242"/>
      <c r="T666" s="242"/>
      <c r="U666" s="242"/>
      <c r="V666" s="242"/>
      <c r="W666" s="242"/>
      <c r="X666" s="242"/>
      <c r="Y666" s="242"/>
      <c r="Z666" s="242"/>
      <c r="AA666" s="242"/>
      <c r="AB666" s="242"/>
      <c r="AC666" s="242"/>
    </row>
    <row r="667" spans="1:29" ht="15.75" customHeight="1">
      <c r="A667" s="239"/>
      <c r="B667" s="240"/>
      <c r="C667" s="244"/>
      <c r="D667" s="239"/>
      <c r="E667" s="239"/>
      <c r="F667" s="239"/>
      <c r="G667" s="245"/>
      <c r="H667" s="242"/>
      <c r="I667" s="242"/>
      <c r="J667" s="242"/>
      <c r="K667" s="242"/>
      <c r="L667" s="242"/>
      <c r="M667" s="242"/>
      <c r="N667" s="242"/>
      <c r="O667" s="242"/>
      <c r="P667" s="242"/>
      <c r="Q667" s="242"/>
      <c r="R667" s="242"/>
      <c r="S667" s="242"/>
      <c r="T667" s="242"/>
      <c r="U667" s="242"/>
      <c r="V667" s="242"/>
      <c r="W667" s="242"/>
      <c r="X667" s="242"/>
      <c r="Y667" s="242"/>
      <c r="Z667" s="242"/>
      <c r="AA667" s="242"/>
      <c r="AB667" s="242"/>
      <c r="AC667" s="242"/>
    </row>
    <row r="668" spans="1:29" ht="15.75" customHeight="1">
      <c r="A668" s="239"/>
      <c r="B668" s="240"/>
      <c r="C668" s="244"/>
      <c r="D668" s="239"/>
      <c r="E668" s="239"/>
      <c r="F668" s="239"/>
      <c r="G668" s="245"/>
      <c r="H668" s="242"/>
      <c r="I668" s="242"/>
      <c r="J668" s="242"/>
      <c r="K668" s="242"/>
      <c r="L668" s="242"/>
      <c r="M668" s="242"/>
      <c r="N668" s="242"/>
      <c r="O668" s="242"/>
      <c r="P668" s="242"/>
      <c r="Q668" s="242"/>
      <c r="R668" s="242"/>
      <c r="S668" s="242"/>
      <c r="T668" s="242"/>
      <c r="U668" s="242"/>
      <c r="V668" s="242"/>
      <c r="W668" s="242"/>
      <c r="X668" s="242"/>
      <c r="Y668" s="242"/>
      <c r="Z668" s="242"/>
      <c r="AA668" s="242"/>
      <c r="AB668" s="242"/>
      <c r="AC668" s="242"/>
    </row>
    <row r="669" spans="1:29" ht="15.75" customHeight="1">
      <c r="A669" s="239"/>
      <c r="B669" s="240"/>
      <c r="C669" s="244"/>
      <c r="D669" s="239"/>
      <c r="E669" s="239"/>
      <c r="F669" s="239"/>
      <c r="G669" s="245"/>
      <c r="H669" s="242"/>
      <c r="I669" s="242"/>
      <c r="J669" s="242"/>
      <c r="K669" s="242"/>
      <c r="L669" s="242"/>
      <c r="M669" s="242"/>
      <c r="N669" s="242"/>
      <c r="O669" s="242"/>
      <c r="P669" s="242"/>
      <c r="Q669" s="242"/>
      <c r="R669" s="242"/>
      <c r="S669" s="242"/>
      <c r="T669" s="242"/>
      <c r="U669" s="242"/>
      <c r="V669" s="242"/>
      <c r="W669" s="242"/>
      <c r="X669" s="242"/>
      <c r="Y669" s="242"/>
      <c r="Z669" s="242"/>
      <c r="AA669" s="242"/>
      <c r="AB669" s="242"/>
      <c r="AC669" s="242"/>
    </row>
    <row r="670" spans="1:29" ht="15.75" customHeight="1">
      <c r="A670" s="239"/>
      <c r="B670" s="240"/>
      <c r="C670" s="244"/>
      <c r="D670" s="239"/>
      <c r="E670" s="239"/>
      <c r="F670" s="239"/>
      <c r="G670" s="245"/>
      <c r="H670" s="242"/>
      <c r="I670" s="242"/>
      <c r="J670" s="242"/>
      <c r="K670" s="242"/>
      <c r="L670" s="242"/>
      <c r="M670" s="242"/>
      <c r="N670" s="242"/>
      <c r="O670" s="242"/>
      <c r="P670" s="242"/>
      <c r="Q670" s="242"/>
      <c r="R670" s="242"/>
      <c r="S670" s="242"/>
      <c r="T670" s="242"/>
      <c r="U670" s="242"/>
      <c r="V670" s="242"/>
      <c r="W670" s="242"/>
      <c r="X670" s="242"/>
      <c r="Y670" s="242"/>
      <c r="Z670" s="242"/>
      <c r="AA670" s="242"/>
      <c r="AB670" s="242"/>
      <c r="AC670" s="242"/>
    </row>
    <row r="671" spans="1:29" ht="15.75" customHeight="1">
      <c r="A671" s="239"/>
      <c r="B671" s="240"/>
      <c r="C671" s="244"/>
      <c r="D671" s="239"/>
      <c r="E671" s="239"/>
      <c r="F671" s="239"/>
      <c r="G671" s="245"/>
      <c r="H671" s="242"/>
      <c r="I671" s="242"/>
      <c r="J671" s="242"/>
      <c r="K671" s="242"/>
      <c r="L671" s="242"/>
      <c r="M671" s="242"/>
      <c r="N671" s="242"/>
      <c r="O671" s="242"/>
      <c r="P671" s="242"/>
      <c r="Q671" s="242"/>
      <c r="R671" s="242"/>
      <c r="S671" s="242"/>
      <c r="T671" s="242"/>
      <c r="U671" s="242"/>
      <c r="V671" s="242"/>
      <c r="W671" s="242"/>
      <c r="X671" s="242"/>
      <c r="Y671" s="242"/>
      <c r="Z671" s="242"/>
      <c r="AA671" s="242"/>
      <c r="AB671" s="242"/>
      <c r="AC671" s="242"/>
    </row>
    <row r="672" spans="1:29" ht="15.75" customHeight="1">
      <c r="A672" s="239"/>
      <c r="B672" s="240"/>
      <c r="C672" s="244"/>
      <c r="D672" s="239"/>
      <c r="E672" s="239"/>
      <c r="F672" s="239"/>
      <c r="G672" s="245"/>
      <c r="H672" s="242"/>
      <c r="I672" s="242"/>
      <c r="J672" s="242"/>
      <c r="K672" s="242"/>
      <c r="L672" s="242"/>
      <c r="M672" s="242"/>
      <c r="N672" s="242"/>
      <c r="O672" s="242"/>
      <c r="P672" s="242"/>
      <c r="Q672" s="242"/>
      <c r="R672" s="242"/>
      <c r="S672" s="242"/>
      <c r="T672" s="242"/>
      <c r="U672" s="242"/>
      <c r="V672" s="242"/>
      <c r="W672" s="242"/>
      <c r="X672" s="242"/>
      <c r="Y672" s="242"/>
      <c r="Z672" s="242"/>
      <c r="AA672" s="242"/>
      <c r="AB672" s="242"/>
      <c r="AC672" s="242"/>
    </row>
    <row r="673" spans="1:29" ht="15.75" customHeight="1">
      <c r="A673" s="239"/>
      <c r="B673" s="240"/>
      <c r="C673" s="244"/>
      <c r="D673" s="239"/>
      <c r="E673" s="239"/>
      <c r="F673" s="239"/>
      <c r="G673" s="245"/>
      <c r="H673" s="242"/>
      <c r="I673" s="242"/>
      <c r="J673" s="242"/>
      <c r="K673" s="242"/>
      <c r="L673" s="242"/>
      <c r="M673" s="242"/>
      <c r="N673" s="242"/>
      <c r="O673" s="242"/>
      <c r="P673" s="242"/>
      <c r="Q673" s="242"/>
      <c r="R673" s="242"/>
      <c r="S673" s="242"/>
      <c r="T673" s="242"/>
      <c r="U673" s="242"/>
      <c r="V673" s="242"/>
      <c r="W673" s="242"/>
      <c r="X673" s="242"/>
      <c r="Y673" s="242"/>
      <c r="Z673" s="242"/>
      <c r="AA673" s="242"/>
      <c r="AB673" s="242"/>
      <c r="AC673" s="242"/>
    </row>
    <row r="674" spans="1:29" ht="15.75" customHeight="1">
      <c r="A674" s="239"/>
      <c r="B674" s="240"/>
      <c r="C674" s="244"/>
      <c r="D674" s="239"/>
      <c r="E674" s="239"/>
      <c r="F674" s="239"/>
      <c r="G674" s="245"/>
      <c r="H674" s="242"/>
      <c r="I674" s="242"/>
      <c r="J674" s="242"/>
      <c r="K674" s="242"/>
      <c r="L674" s="242"/>
      <c r="M674" s="242"/>
      <c r="N674" s="242"/>
      <c r="O674" s="242"/>
      <c r="P674" s="242"/>
      <c r="Q674" s="242"/>
      <c r="R674" s="242"/>
      <c r="S674" s="242"/>
      <c r="T674" s="242"/>
      <c r="U674" s="242"/>
      <c r="V674" s="242"/>
      <c r="W674" s="242"/>
      <c r="X674" s="242"/>
      <c r="Y674" s="242"/>
      <c r="Z674" s="242"/>
      <c r="AA674" s="242"/>
      <c r="AB674" s="242"/>
      <c r="AC674" s="242"/>
    </row>
    <row r="675" spans="1:29" ht="15.75" customHeight="1">
      <c r="A675" s="239"/>
      <c r="B675" s="240"/>
      <c r="C675" s="244"/>
      <c r="D675" s="239"/>
      <c r="E675" s="239"/>
      <c r="F675" s="239"/>
      <c r="G675" s="245"/>
      <c r="H675" s="242"/>
      <c r="I675" s="242"/>
      <c r="J675" s="242"/>
      <c r="K675" s="242"/>
      <c r="L675" s="242"/>
      <c r="M675" s="242"/>
      <c r="N675" s="242"/>
      <c r="O675" s="242"/>
      <c r="P675" s="242"/>
      <c r="Q675" s="242"/>
      <c r="R675" s="242"/>
      <c r="S675" s="242"/>
      <c r="T675" s="242"/>
      <c r="U675" s="242"/>
      <c r="V675" s="242"/>
      <c r="W675" s="242"/>
      <c r="X675" s="242"/>
      <c r="Y675" s="242"/>
      <c r="Z675" s="242"/>
      <c r="AA675" s="242"/>
      <c r="AB675" s="242"/>
      <c r="AC675" s="242"/>
    </row>
    <row r="676" spans="1:29" ht="15.75" customHeight="1">
      <c r="A676" s="239"/>
      <c r="B676" s="240"/>
      <c r="C676" s="244"/>
      <c r="D676" s="239"/>
      <c r="E676" s="239"/>
      <c r="F676" s="239"/>
      <c r="G676" s="245"/>
      <c r="H676" s="242"/>
      <c r="I676" s="242"/>
      <c r="J676" s="242"/>
      <c r="K676" s="242"/>
      <c r="L676" s="242"/>
      <c r="M676" s="242"/>
      <c r="N676" s="242"/>
      <c r="O676" s="242"/>
      <c r="P676" s="242"/>
      <c r="Q676" s="242"/>
      <c r="R676" s="242"/>
      <c r="S676" s="242"/>
      <c r="T676" s="242"/>
      <c r="U676" s="242"/>
      <c r="V676" s="242"/>
      <c r="W676" s="242"/>
      <c r="X676" s="242"/>
      <c r="Y676" s="242"/>
      <c r="Z676" s="242"/>
      <c r="AA676" s="242"/>
      <c r="AB676" s="242"/>
      <c r="AC676" s="242"/>
    </row>
    <row r="677" spans="1:29" ht="15.75" customHeight="1">
      <c r="A677" s="239"/>
      <c r="B677" s="240"/>
      <c r="C677" s="244"/>
      <c r="D677" s="239"/>
      <c r="E677" s="239"/>
      <c r="F677" s="239"/>
      <c r="G677" s="245"/>
      <c r="H677" s="242"/>
      <c r="I677" s="242"/>
      <c r="J677" s="242"/>
      <c r="K677" s="242"/>
      <c r="L677" s="242"/>
      <c r="M677" s="242"/>
      <c r="N677" s="242"/>
      <c r="O677" s="242"/>
      <c r="P677" s="242"/>
      <c r="Q677" s="242"/>
      <c r="R677" s="242"/>
      <c r="S677" s="242"/>
      <c r="T677" s="242"/>
      <c r="U677" s="242"/>
      <c r="V677" s="242"/>
      <c r="W677" s="242"/>
      <c r="X677" s="242"/>
      <c r="Y677" s="242"/>
      <c r="Z677" s="242"/>
      <c r="AA677" s="242"/>
      <c r="AB677" s="242"/>
      <c r="AC677" s="242"/>
    </row>
    <row r="678" spans="1:29" ht="15.75" customHeight="1">
      <c r="A678" s="239"/>
      <c r="B678" s="240"/>
      <c r="C678" s="244"/>
      <c r="D678" s="239"/>
      <c r="E678" s="239"/>
      <c r="F678" s="239"/>
      <c r="G678" s="245"/>
      <c r="H678" s="242"/>
      <c r="I678" s="242"/>
      <c r="J678" s="242"/>
      <c r="K678" s="242"/>
      <c r="L678" s="242"/>
      <c r="M678" s="242"/>
      <c r="N678" s="242"/>
      <c r="O678" s="242"/>
      <c r="P678" s="242"/>
      <c r="Q678" s="242"/>
      <c r="R678" s="242"/>
      <c r="S678" s="242"/>
      <c r="T678" s="242"/>
      <c r="U678" s="242"/>
      <c r="V678" s="242"/>
      <c r="W678" s="242"/>
      <c r="X678" s="242"/>
      <c r="Y678" s="242"/>
      <c r="Z678" s="242"/>
      <c r="AA678" s="242"/>
      <c r="AB678" s="242"/>
      <c r="AC678" s="242"/>
    </row>
    <row r="679" spans="1:29" ht="15.75" customHeight="1">
      <c r="A679" s="239"/>
      <c r="B679" s="240"/>
      <c r="C679" s="244"/>
      <c r="D679" s="239"/>
      <c r="E679" s="239"/>
      <c r="F679" s="239"/>
      <c r="G679" s="245"/>
      <c r="H679" s="242"/>
      <c r="I679" s="242"/>
      <c r="J679" s="242"/>
      <c r="K679" s="242"/>
      <c r="L679" s="242"/>
      <c r="M679" s="242"/>
      <c r="N679" s="242"/>
      <c r="O679" s="242"/>
      <c r="P679" s="242"/>
      <c r="Q679" s="242"/>
      <c r="R679" s="242"/>
      <c r="S679" s="242"/>
      <c r="T679" s="242"/>
      <c r="U679" s="242"/>
      <c r="V679" s="242"/>
      <c r="W679" s="242"/>
      <c r="X679" s="242"/>
      <c r="Y679" s="242"/>
      <c r="Z679" s="242"/>
      <c r="AA679" s="242"/>
      <c r="AB679" s="242"/>
      <c r="AC679" s="242"/>
    </row>
    <row r="680" spans="1:29" ht="15.75" customHeight="1">
      <c r="A680" s="239"/>
      <c r="B680" s="240"/>
      <c r="C680" s="244"/>
      <c r="D680" s="239"/>
      <c r="E680" s="239"/>
      <c r="F680" s="239"/>
      <c r="G680" s="245"/>
      <c r="H680" s="242"/>
      <c r="I680" s="242"/>
      <c r="J680" s="242"/>
      <c r="K680" s="242"/>
      <c r="L680" s="242"/>
      <c r="M680" s="242"/>
      <c r="N680" s="242"/>
      <c r="O680" s="242"/>
      <c r="P680" s="242"/>
      <c r="Q680" s="242"/>
      <c r="R680" s="242"/>
      <c r="S680" s="242"/>
      <c r="T680" s="242"/>
      <c r="U680" s="242"/>
      <c r="V680" s="242"/>
      <c r="W680" s="242"/>
      <c r="X680" s="242"/>
      <c r="Y680" s="242"/>
      <c r="Z680" s="242"/>
      <c r="AA680" s="242"/>
      <c r="AB680" s="242"/>
      <c r="AC680" s="242"/>
    </row>
    <row r="681" spans="1:29" ht="15.75" customHeight="1">
      <c r="A681" s="239"/>
      <c r="B681" s="240"/>
      <c r="C681" s="244"/>
      <c r="D681" s="239"/>
      <c r="E681" s="239"/>
      <c r="F681" s="239"/>
      <c r="G681" s="245"/>
      <c r="H681" s="242"/>
      <c r="I681" s="242"/>
      <c r="J681" s="242"/>
      <c r="K681" s="242"/>
      <c r="L681" s="242"/>
      <c r="M681" s="242"/>
      <c r="N681" s="242"/>
      <c r="O681" s="242"/>
      <c r="P681" s="242"/>
      <c r="Q681" s="242"/>
      <c r="R681" s="242"/>
      <c r="S681" s="242"/>
      <c r="T681" s="242"/>
      <c r="U681" s="242"/>
      <c r="V681" s="242"/>
      <c r="W681" s="242"/>
      <c r="X681" s="242"/>
      <c r="Y681" s="242"/>
      <c r="Z681" s="242"/>
      <c r="AA681" s="242"/>
      <c r="AB681" s="242"/>
      <c r="AC681" s="242"/>
    </row>
    <row r="682" spans="1:29" ht="15.75" customHeight="1">
      <c r="A682" s="239"/>
      <c r="B682" s="240"/>
      <c r="C682" s="244"/>
      <c r="D682" s="239"/>
      <c r="E682" s="239"/>
      <c r="F682" s="239"/>
      <c r="G682" s="245"/>
      <c r="H682" s="242"/>
      <c r="I682" s="242"/>
      <c r="J682" s="242"/>
      <c r="K682" s="242"/>
      <c r="L682" s="242"/>
      <c r="M682" s="242"/>
      <c r="N682" s="242"/>
      <c r="O682" s="242"/>
      <c r="P682" s="242"/>
      <c r="Q682" s="242"/>
      <c r="R682" s="242"/>
      <c r="S682" s="242"/>
      <c r="T682" s="242"/>
      <c r="U682" s="242"/>
      <c r="V682" s="242"/>
      <c r="W682" s="242"/>
      <c r="X682" s="242"/>
      <c r="Y682" s="242"/>
      <c r="Z682" s="242"/>
      <c r="AA682" s="242"/>
      <c r="AB682" s="242"/>
      <c r="AC682" s="242"/>
    </row>
    <row r="683" spans="1:29" ht="15.75" customHeight="1">
      <c r="A683" s="239"/>
      <c r="B683" s="240"/>
      <c r="C683" s="244"/>
      <c r="D683" s="239"/>
      <c r="E683" s="239"/>
      <c r="F683" s="239"/>
      <c r="G683" s="245"/>
      <c r="H683" s="242"/>
      <c r="I683" s="242"/>
      <c r="J683" s="242"/>
      <c r="K683" s="242"/>
      <c r="L683" s="242"/>
      <c r="M683" s="242"/>
      <c r="N683" s="242"/>
      <c r="O683" s="242"/>
      <c r="P683" s="242"/>
      <c r="Q683" s="242"/>
      <c r="R683" s="242"/>
      <c r="S683" s="242"/>
      <c r="T683" s="242"/>
      <c r="U683" s="242"/>
      <c r="V683" s="242"/>
      <c r="W683" s="242"/>
      <c r="X683" s="242"/>
      <c r="Y683" s="242"/>
      <c r="Z683" s="242"/>
      <c r="AA683" s="242"/>
      <c r="AB683" s="242"/>
      <c r="AC683" s="242"/>
    </row>
    <row r="684" spans="1:29" ht="15.75" customHeight="1">
      <c r="A684" s="239"/>
      <c r="B684" s="240"/>
      <c r="C684" s="244"/>
      <c r="D684" s="239"/>
      <c r="E684" s="239"/>
      <c r="F684" s="239"/>
      <c r="G684" s="245"/>
      <c r="H684" s="242"/>
      <c r="I684" s="242"/>
      <c r="J684" s="242"/>
      <c r="K684" s="242"/>
      <c r="L684" s="242"/>
      <c r="M684" s="242"/>
      <c r="N684" s="242"/>
      <c r="O684" s="242"/>
      <c r="P684" s="242"/>
      <c r="Q684" s="242"/>
      <c r="R684" s="242"/>
      <c r="S684" s="242"/>
      <c r="T684" s="242"/>
      <c r="U684" s="242"/>
      <c r="V684" s="242"/>
      <c r="W684" s="242"/>
      <c r="X684" s="242"/>
      <c r="Y684" s="242"/>
      <c r="Z684" s="242"/>
      <c r="AA684" s="242"/>
      <c r="AB684" s="242"/>
      <c r="AC684" s="242"/>
    </row>
    <row r="685" spans="1:29" ht="15.75" customHeight="1">
      <c r="A685" s="239"/>
      <c r="B685" s="240"/>
      <c r="C685" s="244"/>
      <c r="D685" s="239"/>
      <c r="E685" s="239"/>
      <c r="F685" s="239"/>
      <c r="G685" s="245"/>
      <c r="H685" s="242"/>
      <c r="I685" s="242"/>
      <c r="J685" s="242"/>
      <c r="K685" s="242"/>
      <c r="L685" s="242"/>
      <c r="M685" s="242"/>
      <c r="N685" s="242"/>
      <c r="O685" s="242"/>
      <c r="P685" s="242"/>
      <c r="Q685" s="242"/>
      <c r="R685" s="242"/>
      <c r="S685" s="242"/>
      <c r="T685" s="242"/>
      <c r="U685" s="242"/>
      <c r="V685" s="242"/>
      <c r="W685" s="242"/>
      <c r="X685" s="242"/>
      <c r="Y685" s="242"/>
      <c r="Z685" s="242"/>
      <c r="AA685" s="242"/>
      <c r="AB685" s="242"/>
      <c r="AC685" s="242"/>
    </row>
    <row r="686" spans="1:29" ht="15.75" customHeight="1">
      <c r="A686" s="239"/>
      <c r="B686" s="240"/>
      <c r="C686" s="244"/>
      <c r="D686" s="239"/>
      <c r="E686" s="239"/>
      <c r="F686" s="239"/>
      <c r="G686" s="245"/>
      <c r="H686" s="242"/>
      <c r="I686" s="242"/>
      <c r="J686" s="242"/>
      <c r="K686" s="242"/>
      <c r="L686" s="242"/>
      <c r="M686" s="242"/>
      <c r="N686" s="242"/>
      <c r="O686" s="242"/>
      <c r="P686" s="242"/>
      <c r="Q686" s="242"/>
      <c r="R686" s="242"/>
      <c r="S686" s="242"/>
      <c r="T686" s="242"/>
      <c r="U686" s="242"/>
      <c r="V686" s="242"/>
      <c r="W686" s="242"/>
      <c r="X686" s="242"/>
      <c r="Y686" s="242"/>
      <c r="Z686" s="242"/>
      <c r="AA686" s="242"/>
      <c r="AB686" s="242"/>
      <c r="AC686" s="242"/>
    </row>
    <row r="687" spans="1:29" ht="15.75" customHeight="1">
      <c r="A687" s="239"/>
      <c r="B687" s="240"/>
      <c r="C687" s="244"/>
      <c r="D687" s="239"/>
      <c r="E687" s="239"/>
      <c r="F687" s="239"/>
      <c r="G687" s="245"/>
      <c r="H687" s="242"/>
      <c r="I687" s="242"/>
      <c r="J687" s="242"/>
      <c r="K687" s="242"/>
      <c r="L687" s="242"/>
      <c r="M687" s="242"/>
      <c r="N687" s="242"/>
      <c r="O687" s="242"/>
      <c r="P687" s="242"/>
      <c r="Q687" s="242"/>
      <c r="R687" s="242"/>
      <c r="S687" s="242"/>
      <c r="T687" s="242"/>
      <c r="U687" s="242"/>
      <c r="V687" s="242"/>
      <c r="W687" s="242"/>
      <c r="X687" s="242"/>
      <c r="Y687" s="242"/>
      <c r="Z687" s="242"/>
      <c r="AA687" s="242"/>
      <c r="AB687" s="242"/>
      <c r="AC687" s="242"/>
    </row>
    <row r="688" spans="1:29" ht="15.75" customHeight="1">
      <c r="A688" s="239"/>
      <c r="B688" s="240"/>
      <c r="C688" s="244"/>
      <c r="D688" s="239"/>
      <c r="E688" s="239"/>
      <c r="F688" s="239"/>
      <c r="G688" s="245"/>
      <c r="H688" s="242"/>
      <c r="I688" s="242"/>
      <c r="J688" s="242"/>
      <c r="K688" s="242"/>
      <c r="L688" s="242"/>
      <c r="M688" s="242"/>
      <c r="N688" s="242"/>
      <c r="O688" s="242"/>
      <c r="P688" s="242"/>
      <c r="Q688" s="242"/>
      <c r="R688" s="242"/>
      <c r="S688" s="242"/>
      <c r="T688" s="242"/>
      <c r="U688" s="242"/>
      <c r="V688" s="242"/>
      <c r="W688" s="242"/>
      <c r="X688" s="242"/>
      <c r="Y688" s="242"/>
      <c r="Z688" s="242"/>
      <c r="AA688" s="242"/>
      <c r="AB688" s="242"/>
      <c r="AC688" s="242"/>
    </row>
    <row r="689" spans="1:29" ht="15.75" customHeight="1">
      <c r="A689" s="239"/>
      <c r="B689" s="240"/>
      <c r="C689" s="244"/>
      <c r="D689" s="239"/>
      <c r="E689" s="239"/>
      <c r="F689" s="239"/>
      <c r="G689" s="245"/>
      <c r="H689" s="242"/>
      <c r="I689" s="242"/>
      <c r="J689" s="242"/>
      <c r="K689" s="242"/>
      <c r="L689" s="242"/>
      <c r="M689" s="242"/>
      <c r="N689" s="242"/>
      <c r="O689" s="242"/>
      <c r="P689" s="242"/>
      <c r="Q689" s="242"/>
      <c r="R689" s="242"/>
      <c r="S689" s="242"/>
      <c r="T689" s="242"/>
      <c r="U689" s="242"/>
      <c r="V689" s="242"/>
      <c r="W689" s="242"/>
      <c r="X689" s="242"/>
      <c r="Y689" s="242"/>
      <c r="Z689" s="242"/>
      <c r="AA689" s="242"/>
      <c r="AB689" s="242"/>
      <c r="AC689" s="242"/>
    </row>
    <row r="690" spans="1:29" ht="15.75" customHeight="1">
      <c r="A690" s="239"/>
      <c r="B690" s="240"/>
      <c r="C690" s="244"/>
      <c r="D690" s="239"/>
      <c r="E690" s="239"/>
      <c r="F690" s="239"/>
      <c r="G690" s="245"/>
      <c r="H690" s="242"/>
      <c r="I690" s="242"/>
      <c r="J690" s="242"/>
      <c r="K690" s="242"/>
      <c r="L690" s="242"/>
      <c r="M690" s="242"/>
      <c r="N690" s="242"/>
      <c r="O690" s="242"/>
      <c r="P690" s="242"/>
      <c r="Q690" s="242"/>
      <c r="R690" s="242"/>
      <c r="S690" s="242"/>
      <c r="T690" s="242"/>
      <c r="U690" s="242"/>
      <c r="V690" s="242"/>
      <c r="W690" s="242"/>
      <c r="X690" s="242"/>
      <c r="Y690" s="242"/>
      <c r="Z690" s="242"/>
      <c r="AA690" s="242"/>
      <c r="AB690" s="242"/>
      <c r="AC690" s="242"/>
    </row>
    <row r="691" spans="1:29" ht="15.75" customHeight="1">
      <c r="A691" s="239"/>
      <c r="B691" s="240"/>
      <c r="C691" s="244"/>
      <c r="D691" s="239"/>
      <c r="E691" s="239"/>
      <c r="F691" s="239"/>
      <c r="G691" s="245"/>
      <c r="H691" s="242"/>
      <c r="I691" s="242"/>
      <c r="J691" s="242"/>
      <c r="K691" s="242"/>
      <c r="L691" s="242"/>
      <c r="M691" s="242"/>
      <c r="N691" s="242"/>
      <c r="O691" s="242"/>
      <c r="P691" s="242"/>
      <c r="Q691" s="242"/>
      <c r="R691" s="242"/>
      <c r="S691" s="242"/>
      <c r="T691" s="242"/>
      <c r="U691" s="242"/>
      <c r="V691" s="242"/>
      <c r="W691" s="242"/>
      <c r="X691" s="242"/>
      <c r="Y691" s="242"/>
      <c r="Z691" s="242"/>
      <c r="AA691" s="242"/>
      <c r="AB691" s="242"/>
      <c r="AC691" s="242"/>
    </row>
    <row r="692" spans="1:29" ht="15.75" customHeight="1">
      <c r="A692" s="239"/>
      <c r="B692" s="240"/>
      <c r="C692" s="244"/>
      <c r="D692" s="239"/>
      <c r="E692" s="239"/>
      <c r="F692" s="239"/>
      <c r="G692" s="245"/>
      <c r="H692" s="242"/>
      <c r="I692" s="242"/>
      <c r="J692" s="242"/>
      <c r="K692" s="242"/>
      <c r="L692" s="242"/>
      <c r="M692" s="242"/>
      <c r="N692" s="242"/>
      <c r="O692" s="242"/>
      <c r="P692" s="242"/>
      <c r="Q692" s="242"/>
      <c r="R692" s="242"/>
      <c r="S692" s="242"/>
      <c r="T692" s="242"/>
      <c r="U692" s="242"/>
      <c r="V692" s="242"/>
      <c r="W692" s="242"/>
      <c r="X692" s="242"/>
      <c r="Y692" s="242"/>
      <c r="Z692" s="242"/>
      <c r="AA692" s="242"/>
      <c r="AB692" s="242"/>
      <c r="AC692" s="242"/>
    </row>
    <row r="693" spans="1:29" ht="15.75" customHeight="1">
      <c r="A693" s="239"/>
      <c r="B693" s="240"/>
      <c r="C693" s="244"/>
      <c r="D693" s="239"/>
      <c r="E693" s="239"/>
      <c r="F693" s="239"/>
      <c r="G693" s="245"/>
      <c r="H693" s="242"/>
      <c r="I693" s="242"/>
      <c r="J693" s="242"/>
      <c r="K693" s="242"/>
      <c r="L693" s="242"/>
      <c r="M693" s="242"/>
      <c r="N693" s="242"/>
      <c r="O693" s="242"/>
      <c r="P693" s="242"/>
      <c r="Q693" s="242"/>
      <c r="R693" s="242"/>
      <c r="S693" s="242"/>
      <c r="T693" s="242"/>
      <c r="U693" s="242"/>
      <c r="V693" s="242"/>
      <c r="W693" s="242"/>
      <c r="X693" s="242"/>
      <c r="Y693" s="242"/>
      <c r="Z693" s="242"/>
      <c r="AA693" s="242"/>
      <c r="AB693" s="242"/>
      <c r="AC693" s="242"/>
    </row>
    <row r="694" spans="1:29" ht="15.75" customHeight="1">
      <c r="A694" s="239"/>
      <c r="B694" s="240"/>
      <c r="C694" s="244"/>
      <c r="D694" s="239"/>
      <c r="E694" s="239"/>
      <c r="F694" s="239"/>
      <c r="G694" s="245"/>
      <c r="H694" s="242"/>
      <c r="I694" s="242"/>
      <c r="J694" s="242"/>
      <c r="K694" s="242"/>
      <c r="L694" s="242"/>
      <c r="M694" s="242"/>
      <c r="N694" s="242"/>
      <c r="O694" s="242"/>
      <c r="P694" s="242"/>
      <c r="Q694" s="242"/>
      <c r="R694" s="242"/>
      <c r="S694" s="242"/>
      <c r="T694" s="242"/>
      <c r="U694" s="242"/>
      <c r="V694" s="242"/>
      <c r="W694" s="242"/>
      <c r="X694" s="242"/>
      <c r="Y694" s="242"/>
      <c r="Z694" s="242"/>
      <c r="AA694" s="242"/>
      <c r="AB694" s="242"/>
      <c r="AC694" s="242"/>
    </row>
    <row r="695" spans="1:29" ht="15.75" customHeight="1">
      <c r="A695" s="239"/>
      <c r="B695" s="240"/>
      <c r="C695" s="244"/>
      <c r="D695" s="239"/>
      <c r="E695" s="239"/>
      <c r="F695" s="239"/>
      <c r="G695" s="245"/>
      <c r="H695" s="242"/>
      <c r="I695" s="242"/>
      <c r="J695" s="242"/>
      <c r="K695" s="242"/>
      <c r="L695" s="242"/>
      <c r="M695" s="242"/>
      <c r="N695" s="242"/>
      <c r="O695" s="242"/>
      <c r="P695" s="242"/>
      <c r="Q695" s="242"/>
      <c r="R695" s="242"/>
      <c r="S695" s="242"/>
      <c r="T695" s="242"/>
      <c r="U695" s="242"/>
      <c r="V695" s="242"/>
      <c r="W695" s="242"/>
      <c r="X695" s="242"/>
      <c r="Y695" s="242"/>
      <c r="Z695" s="242"/>
      <c r="AA695" s="242"/>
      <c r="AB695" s="242"/>
      <c r="AC695" s="242"/>
    </row>
    <row r="696" spans="1:29" ht="15.75" customHeight="1">
      <c r="A696" s="239"/>
      <c r="B696" s="240"/>
      <c r="C696" s="244"/>
      <c r="D696" s="239"/>
      <c r="E696" s="239"/>
      <c r="F696" s="239"/>
      <c r="G696" s="245"/>
      <c r="H696" s="242"/>
      <c r="I696" s="242"/>
      <c r="J696" s="242"/>
      <c r="K696" s="242"/>
      <c r="L696" s="242"/>
      <c r="M696" s="242"/>
      <c r="N696" s="242"/>
      <c r="O696" s="242"/>
      <c r="P696" s="242"/>
      <c r="Q696" s="242"/>
      <c r="R696" s="242"/>
      <c r="S696" s="242"/>
      <c r="T696" s="242"/>
      <c r="U696" s="242"/>
      <c r="V696" s="242"/>
      <c r="W696" s="242"/>
      <c r="X696" s="242"/>
      <c r="Y696" s="242"/>
      <c r="Z696" s="242"/>
      <c r="AA696" s="242"/>
      <c r="AB696" s="242"/>
      <c r="AC696" s="242"/>
    </row>
    <row r="697" spans="1:29" ht="15.75" customHeight="1">
      <c r="A697" s="239"/>
      <c r="B697" s="240"/>
      <c r="C697" s="244"/>
      <c r="D697" s="239"/>
      <c r="E697" s="239"/>
      <c r="F697" s="239"/>
      <c r="G697" s="245"/>
      <c r="H697" s="242"/>
      <c r="I697" s="242"/>
      <c r="J697" s="242"/>
      <c r="K697" s="242"/>
      <c r="L697" s="242"/>
      <c r="M697" s="242"/>
      <c r="N697" s="242"/>
      <c r="O697" s="242"/>
      <c r="P697" s="242"/>
      <c r="Q697" s="242"/>
      <c r="R697" s="242"/>
      <c r="S697" s="242"/>
      <c r="T697" s="242"/>
      <c r="U697" s="242"/>
      <c r="V697" s="242"/>
      <c r="W697" s="242"/>
      <c r="X697" s="242"/>
      <c r="Y697" s="242"/>
      <c r="Z697" s="242"/>
      <c r="AA697" s="242"/>
      <c r="AB697" s="242"/>
      <c r="AC697" s="242"/>
    </row>
    <row r="698" spans="1:29" ht="15.75" customHeight="1">
      <c r="A698" s="239"/>
      <c r="B698" s="240"/>
      <c r="C698" s="244"/>
      <c r="D698" s="239"/>
      <c r="E698" s="239"/>
      <c r="F698" s="239"/>
      <c r="G698" s="245"/>
      <c r="H698" s="242"/>
      <c r="I698" s="242"/>
      <c r="J698" s="242"/>
      <c r="K698" s="242"/>
      <c r="L698" s="242"/>
      <c r="M698" s="242"/>
      <c r="N698" s="242"/>
      <c r="O698" s="242"/>
      <c r="P698" s="242"/>
      <c r="Q698" s="242"/>
      <c r="R698" s="242"/>
      <c r="S698" s="242"/>
      <c r="T698" s="242"/>
      <c r="U698" s="242"/>
      <c r="V698" s="242"/>
      <c r="W698" s="242"/>
      <c r="X698" s="242"/>
      <c r="Y698" s="242"/>
      <c r="Z698" s="242"/>
      <c r="AA698" s="242"/>
      <c r="AB698" s="242"/>
      <c r="AC698" s="242"/>
    </row>
    <row r="699" spans="1:29" ht="15.75" customHeight="1">
      <c r="A699" s="239"/>
      <c r="B699" s="240"/>
      <c r="C699" s="244"/>
      <c r="D699" s="239"/>
      <c r="E699" s="239"/>
      <c r="F699" s="239"/>
      <c r="G699" s="245"/>
      <c r="H699" s="242"/>
      <c r="I699" s="242"/>
      <c r="J699" s="242"/>
      <c r="K699" s="242"/>
      <c r="L699" s="242"/>
      <c r="M699" s="242"/>
      <c r="N699" s="242"/>
      <c r="O699" s="242"/>
      <c r="P699" s="242"/>
      <c r="Q699" s="242"/>
      <c r="R699" s="242"/>
      <c r="S699" s="242"/>
      <c r="T699" s="242"/>
      <c r="U699" s="242"/>
      <c r="V699" s="242"/>
      <c r="W699" s="242"/>
      <c r="X699" s="242"/>
      <c r="Y699" s="242"/>
      <c r="Z699" s="242"/>
      <c r="AA699" s="242"/>
      <c r="AB699" s="242"/>
      <c r="AC699" s="242"/>
    </row>
    <row r="700" spans="1:29" ht="15.75" customHeight="1">
      <c r="A700" s="239"/>
      <c r="B700" s="240"/>
      <c r="C700" s="244"/>
      <c r="D700" s="239"/>
      <c r="E700" s="239"/>
      <c r="F700" s="239"/>
      <c r="G700" s="245"/>
      <c r="H700" s="242"/>
      <c r="I700" s="242"/>
      <c r="J700" s="242"/>
      <c r="K700" s="242"/>
      <c r="L700" s="242"/>
      <c r="M700" s="242"/>
      <c r="N700" s="242"/>
      <c r="O700" s="242"/>
      <c r="P700" s="242"/>
      <c r="Q700" s="242"/>
      <c r="R700" s="242"/>
      <c r="S700" s="242"/>
      <c r="T700" s="242"/>
      <c r="U700" s="242"/>
      <c r="V700" s="242"/>
      <c r="W700" s="242"/>
      <c r="X700" s="242"/>
      <c r="Y700" s="242"/>
      <c r="Z700" s="242"/>
      <c r="AA700" s="242"/>
      <c r="AB700" s="242"/>
      <c r="AC700" s="242"/>
    </row>
    <row r="701" spans="1:29" ht="15.75" customHeight="1">
      <c r="A701" s="239"/>
      <c r="B701" s="240"/>
      <c r="C701" s="244"/>
      <c r="D701" s="239"/>
      <c r="E701" s="239"/>
      <c r="F701" s="239"/>
      <c r="G701" s="245"/>
      <c r="H701" s="242"/>
      <c r="I701" s="242"/>
      <c r="J701" s="242"/>
      <c r="K701" s="242"/>
      <c r="L701" s="242"/>
      <c r="M701" s="242"/>
      <c r="N701" s="242"/>
      <c r="O701" s="242"/>
      <c r="P701" s="242"/>
      <c r="Q701" s="242"/>
      <c r="R701" s="242"/>
      <c r="S701" s="242"/>
      <c r="T701" s="242"/>
      <c r="U701" s="242"/>
      <c r="V701" s="242"/>
      <c r="W701" s="242"/>
      <c r="X701" s="242"/>
      <c r="Y701" s="242"/>
      <c r="Z701" s="242"/>
      <c r="AA701" s="242"/>
      <c r="AB701" s="242"/>
      <c r="AC701" s="242"/>
    </row>
    <row r="702" spans="1:29" ht="15.75" customHeight="1">
      <c r="A702" s="239"/>
      <c r="B702" s="240"/>
      <c r="C702" s="244"/>
      <c r="D702" s="239"/>
      <c r="E702" s="239"/>
      <c r="F702" s="239"/>
      <c r="G702" s="245"/>
      <c r="H702" s="242"/>
      <c r="I702" s="242"/>
      <c r="J702" s="242"/>
      <c r="K702" s="242"/>
      <c r="L702" s="242"/>
      <c r="M702" s="242"/>
      <c r="N702" s="242"/>
      <c r="O702" s="242"/>
      <c r="P702" s="242"/>
      <c r="Q702" s="242"/>
      <c r="R702" s="242"/>
      <c r="S702" s="242"/>
      <c r="T702" s="242"/>
      <c r="U702" s="242"/>
      <c r="V702" s="242"/>
      <c r="W702" s="242"/>
      <c r="X702" s="242"/>
      <c r="Y702" s="242"/>
      <c r="Z702" s="242"/>
      <c r="AA702" s="242"/>
      <c r="AB702" s="242"/>
      <c r="AC702" s="242"/>
    </row>
    <row r="703" spans="1:29" ht="15.75" customHeight="1">
      <c r="A703" s="239"/>
      <c r="B703" s="240"/>
      <c r="C703" s="244"/>
      <c r="D703" s="239"/>
      <c r="E703" s="239"/>
      <c r="F703" s="239"/>
      <c r="G703" s="245"/>
      <c r="H703" s="242"/>
      <c r="I703" s="242"/>
      <c r="J703" s="242"/>
      <c r="K703" s="242"/>
      <c r="L703" s="242"/>
      <c r="M703" s="242"/>
      <c r="N703" s="242"/>
      <c r="O703" s="242"/>
      <c r="P703" s="242"/>
      <c r="Q703" s="242"/>
      <c r="R703" s="242"/>
      <c r="S703" s="242"/>
      <c r="T703" s="242"/>
      <c r="U703" s="242"/>
      <c r="V703" s="242"/>
      <c r="W703" s="242"/>
      <c r="X703" s="242"/>
      <c r="Y703" s="242"/>
      <c r="Z703" s="242"/>
      <c r="AA703" s="242"/>
      <c r="AB703" s="242"/>
      <c r="AC703" s="242"/>
    </row>
    <row r="704" spans="1:29" ht="15.75" customHeight="1">
      <c r="A704" s="239"/>
      <c r="B704" s="240"/>
      <c r="C704" s="244"/>
      <c r="D704" s="239"/>
      <c r="E704" s="239"/>
      <c r="F704" s="239"/>
      <c r="G704" s="245"/>
      <c r="H704" s="242"/>
      <c r="I704" s="242"/>
      <c r="J704" s="242"/>
      <c r="K704" s="242"/>
      <c r="L704" s="242"/>
      <c r="M704" s="242"/>
      <c r="N704" s="242"/>
      <c r="O704" s="242"/>
      <c r="P704" s="242"/>
      <c r="Q704" s="242"/>
      <c r="R704" s="242"/>
      <c r="S704" s="242"/>
      <c r="T704" s="242"/>
      <c r="U704" s="242"/>
      <c r="V704" s="242"/>
      <c r="W704" s="242"/>
      <c r="X704" s="242"/>
      <c r="Y704" s="242"/>
      <c r="Z704" s="242"/>
      <c r="AA704" s="242"/>
      <c r="AB704" s="242"/>
      <c r="AC704" s="242"/>
    </row>
    <row r="705" spans="1:29" ht="15.75" customHeight="1">
      <c r="A705" s="239"/>
      <c r="B705" s="240"/>
      <c r="C705" s="244"/>
      <c r="D705" s="239"/>
      <c r="E705" s="239"/>
      <c r="F705" s="239"/>
      <c r="G705" s="245"/>
      <c r="H705" s="242"/>
      <c r="I705" s="242"/>
      <c r="J705" s="242"/>
      <c r="K705" s="242"/>
      <c r="L705" s="242"/>
      <c r="M705" s="242"/>
      <c r="N705" s="242"/>
      <c r="O705" s="242"/>
      <c r="P705" s="242"/>
      <c r="Q705" s="242"/>
      <c r="R705" s="242"/>
      <c r="S705" s="242"/>
      <c r="T705" s="242"/>
      <c r="U705" s="242"/>
      <c r="V705" s="242"/>
      <c r="W705" s="242"/>
      <c r="X705" s="242"/>
      <c r="Y705" s="242"/>
      <c r="Z705" s="242"/>
      <c r="AA705" s="242"/>
      <c r="AB705" s="242"/>
      <c r="AC705" s="242"/>
    </row>
    <row r="706" spans="1:29" ht="15.75" customHeight="1">
      <c r="A706" s="239"/>
      <c r="B706" s="240"/>
      <c r="C706" s="244"/>
      <c r="D706" s="239"/>
      <c r="E706" s="239"/>
      <c r="F706" s="239"/>
      <c r="G706" s="245"/>
      <c r="H706" s="242"/>
      <c r="I706" s="242"/>
      <c r="J706" s="242"/>
      <c r="K706" s="242"/>
      <c r="L706" s="242"/>
      <c r="M706" s="242"/>
      <c r="N706" s="242"/>
      <c r="O706" s="242"/>
      <c r="P706" s="242"/>
      <c r="Q706" s="242"/>
      <c r="R706" s="242"/>
      <c r="S706" s="242"/>
      <c r="T706" s="242"/>
      <c r="U706" s="242"/>
      <c r="V706" s="242"/>
      <c r="W706" s="242"/>
      <c r="X706" s="242"/>
      <c r="Y706" s="242"/>
      <c r="Z706" s="242"/>
      <c r="AA706" s="242"/>
      <c r="AB706" s="242"/>
      <c r="AC706" s="242"/>
    </row>
    <row r="707" spans="1:29" ht="15.75" customHeight="1">
      <c r="A707" s="239"/>
      <c r="B707" s="240"/>
      <c r="C707" s="244"/>
      <c r="D707" s="239"/>
      <c r="E707" s="239"/>
      <c r="F707" s="239"/>
      <c r="G707" s="245"/>
      <c r="H707" s="242"/>
      <c r="I707" s="242"/>
      <c r="J707" s="242"/>
      <c r="K707" s="242"/>
      <c r="L707" s="242"/>
      <c r="M707" s="242"/>
      <c r="N707" s="242"/>
      <c r="O707" s="242"/>
      <c r="P707" s="242"/>
      <c r="Q707" s="242"/>
      <c r="R707" s="242"/>
      <c r="S707" s="242"/>
      <c r="T707" s="242"/>
      <c r="U707" s="242"/>
      <c r="V707" s="242"/>
      <c r="W707" s="242"/>
      <c r="X707" s="242"/>
      <c r="Y707" s="242"/>
      <c r="Z707" s="242"/>
      <c r="AA707" s="242"/>
      <c r="AB707" s="242"/>
      <c r="AC707" s="242"/>
    </row>
    <row r="708" spans="1:29" ht="15.75" customHeight="1">
      <c r="A708" s="239"/>
      <c r="B708" s="240"/>
      <c r="C708" s="244"/>
      <c r="D708" s="239"/>
      <c r="E708" s="239"/>
      <c r="F708" s="239"/>
      <c r="G708" s="245"/>
      <c r="H708" s="242"/>
      <c r="I708" s="242"/>
      <c r="J708" s="242"/>
      <c r="K708" s="242"/>
      <c r="L708" s="242"/>
      <c r="M708" s="242"/>
      <c r="N708" s="242"/>
      <c r="O708" s="242"/>
      <c r="P708" s="242"/>
      <c r="Q708" s="242"/>
      <c r="R708" s="242"/>
      <c r="S708" s="242"/>
      <c r="T708" s="242"/>
      <c r="U708" s="242"/>
      <c r="V708" s="242"/>
      <c r="W708" s="242"/>
      <c r="X708" s="242"/>
      <c r="Y708" s="242"/>
      <c r="Z708" s="242"/>
      <c r="AA708" s="242"/>
      <c r="AB708" s="242"/>
      <c r="AC708" s="242"/>
    </row>
    <row r="709" spans="1:29" ht="15.75" customHeight="1">
      <c r="A709" s="239"/>
      <c r="B709" s="240"/>
      <c r="C709" s="244"/>
      <c r="D709" s="239"/>
      <c r="E709" s="239"/>
      <c r="F709" s="239"/>
      <c r="G709" s="245"/>
      <c r="H709" s="242"/>
      <c r="I709" s="242"/>
      <c r="J709" s="242"/>
      <c r="K709" s="242"/>
      <c r="L709" s="242"/>
      <c r="M709" s="242"/>
      <c r="N709" s="242"/>
      <c r="O709" s="242"/>
      <c r="P709" s="242"/>
      <c r="Q709" s="242"/>
      <c r="R709" s="242"/>
      <c r="S709" s="242"/>
      <c r="T709" s="242"/>
      <c r="U709" s="242"/>
      <c r="V709" s="242"/>
      <c r="W709" s="242"/>
      <c r="X709" s="242"/>
      <c r="Y709" s="242"/>
      <c r="Z709" s="242"/>
      <c r="AA709" s="242"/>
      <c r="AB709" s="242"/>
      <c r="AC709" s="242"/>
    </row>
    <row r="710" spans="1:29" ht="15.75" customHeight="1">
      <c r="A710" s="239"/>
      <c r="B710" s="240"/>
      <c r="C710" s="244"/>
      <c r="D710" s="239"/>
      <c r="E710" s="239"/>
      <c r="F710" s="239"/>
      <c r="G710" s="245"/>
      <c r="H710" s="242"/>
      <c r="I710" s="242"/>
      <c r="J710" s="242"/>
      <c r="K710" s="242"/>
      <c r="L710" s="242"/>
      <c r="M710" s="242"/>
      <c r="N710" s="242"/>
      <c r="O710" s="242"/>
      <c r="P710" s="242"/>
      <c r="Q710" s="242"/>
      <c r="R710" s="242"/>
      <c r="S710" s="242"/>
      <c r="T710" s="242"/>
      <c r="U710" s="242"/>
      <c r="V710" s="242"/>
      <c r="W710" s="242"/>
      <c r="X710" s="242"/>
      <c r="Y710" s="242"/>
      <c r="Z710" s="242"/>
      <c r="AA710" s="242"/>
      <c r="AB710" s="242"/>
      <c r="AC710" s="242"/>
    </row>
    <row r="711" spans="1:29" ht="15.75" customHeight="1">
      <c r="A711" s="239"/>
      <c r="B711" s="240"/>
      <c r="C711" s="244"/>
      <c r="D711" s="239"/>
      <c r="E711" s="239"/>
      <c r="F711" s="239"/>
      <c r="G711" s="245"/>
      <c r="H711" s="242"/>
      <c r="I711" s="242"/>
      <c r="J711" s="242"/>
      <c r="K711" s="242"/>
      <c r="L711" s="242"/>
      <c r="M711" s="242"/>
      <c r="N711" s="242"/>
      <c r="O711" s="242"/>
      <c r="P711" s="242"/>
      <c r="Q711" s="242"/>
      <c r="R711" s="242"/>
      <c r="S711" s="242"/>
      <c r="T711" s="242"/>
      <c r="U711" s="242"/>
      <c r="V711" s="242"/>
      <c r="W711" s="242"/>
      <c r="X711" s="242"/>
      <c r="Y711" s="242"/>
      <c r="Z711" s="242"/>
      <c r="AA711" s="242"/>
      <c r="AB711" s="242"/>
      <c r="AC711" s="242"/>
    </row>
    <row r="712" spans="1:29" ht="15.75" customHeight="1">
      <c r="A712" s="239"/>
      <c r="B712" s="240"/>
      <c r="C712" s="244"/>
      <c r="D712" s="239"/>
      <c r="E712" s="239"/>
      <c r="F712" s="239"/>
      <c r="G712" s="245"/>
      <c r="H712" s="242"/>
      <c r="I712" s="242"/>
      <c r="J712" s="242"/>
      <c r="K712" s="242"/>
      <c r="L712" s="242"/>
      <c r="M712" s="242"/>
      <c r="N712" s="242"/>
      <c r="O712" s="242"/>
      <c r="P712" s="242"/>
      <c r="Q712" s="242"/>
      <c r="R712" s="242"/>
      <c r="S712" s="242"/>
      <c r="T712" s="242"/>
      <c r="U712" s="242"/>
      <c r="V712" s="242"/>
      <c r="W712" s="242"/>
      <c r="X712" s="242"/>
      <c r="Y712" s="242"/>
      <c r="Z712" s="242"/>
      <c r="AA712" s="242"/>
      <c r="AB712" s="242"/>
      <c r="AC712" s="242"/>
    </row>
    <row r="713" spans="1:29" ht="15.75" customHeight="1">
      <c r="A713" s="239"/>
      <c r="B713" s="240"/>
      <c r="C713" s="244"/>
      <c r="D713" s="239"/>
      <c r="E713" s="239"/>
      <c r="F713" s="239"/>
      <c r="G713" s="245"/>
      <c r="H713" s="242"/>
      <c r="I713" s="242"/>
      <c r="J713" s="242"/>
      <c r="K713" s="242"/>
      <c r="L713" s="242"/>
      <c r="M713" s="242"/>
      <c r="N713" s="242"/>
      <c r="O713" s="242"/>
      <c r="P713" s="242"/>
      <c r="Q713" s="242"/>
      <c r="R713" s="242"/>
      <c r="S713" s="242"/>
      <c r="T713" s="242"/>
      <c r="U713" s="242"/>
      <c r="V713" s="242"/>
      <c r="W713" s="242"/>
      <c r="X713" s="242"/>
      <c r="Y713" s="242"/>
      <c r="Z713" s="242"/>
      <c r="AA713" s="242"/>
      <c r="AB713" s="242"/>
      <c r="AC713" s="242"/>
    </row>
    <row r="714" spans="1:29" ht="15.75" customHeight="1">
      <c r="A714" s="239"/>
      <c r="B714" s="240"/>
      <c r="C714" s="244"/>
      <c r="D714" s="239"/>
      <c r="E714" s="239"/>
      <c r="F714" s="239"/>
      <c r="G714" s="245"/>
      <c r="H714" s="242"/>
      <c r="I714" s="242"/>
      <c r="J714" s="242"/>
      <c r="K714" s="242"/>
      <c r="L714" s="242"/>
      <c r="M714" s="242"/>
      <c r="N714" s="242"/>
      <c r="O714" s="242"/>
      <c r="P714" s="242"/>
      <c r="Q714" s="242"/>
      <c r="R714" s="242"/>
      <c r="S714" s="242"/>
      <c r="T714" s="242"/>
      <c r="U714" s="242"/>
      <c r="V714" s="242"/>
      <c r="W714" s="242"/>
      <c r="X714" s="242"/>
      <c r="Y714" s="242"/>
      <c r="Z714" s="242"/>
      <c r="AA714" s="242"/>
      <c r="AB714" s="242"/>
      <c r="AC714" s="242"/>
    </row>
    <row r="715" spans="1:29" ht="15.75" customHeight="1">
      <c r="A715" s="239"/>
      <c r="B715" s="240"/>
      <c r="C715" s="244"/>
      <c r="D715" s="239"/>
      <c r="E715" s="239"/>
      <c r="F715" s="239"/>
      <c r="G715" s="245"/>
      <c r="H715" s="242"/>
      <c r="I715" s="242"/>
      <c r="J715" s="242"/>
      <c r="K715" s="242"/>
      <c r="L715" s="242"/>
      <c r="M715" s="242"/>
      <c r="N715" s="242"/>
      <c r="O715" s="242"/>
      <c r="P715" s="242"/>
      <c r="Q715" s="242"/>
      <c r="R715" s="242"/>
      <c r="S715" s="242"/>
      <c r="T715" s="242"/>
      <c r="U715" s="242"/>
      <c r="V715" s="242"/>
      <c r="W715" s="242"/>
      <c r="X715" s="242"/>
      <c r="Y715" s="242"/>
      <c r="Z715" s="242"/>
      <c r="AA715" s="242"/>
      <c r="AB715" s="242"/>
      <c r="AC715" s="242"/>
    </row>
    <row r="716" spans="1:29" ht="15.75" customHeight="1">
      <c r="A716" s="239"/>
      <c r="B716" s="240"/>
      <c r="C716" s="244"/>
      <c r="D716" s="239"/>
      <c r="E716" s="239"/>
      <c r="F716" s="239"/>
      <c r="G716" s="245"/>
      <c r="H716" s="242"/>
      <c r="I716" s="242"/>
      <c r="J716" s="242"/>
      <c r="K716" s="242"/>
      <c r="L716" s="242"/>
      <c r="M716" s="242"/>
      <c r="N716" s="242"/>
      <c r="O716" s="242"/>
      <c r="P716" s="242"/>
      <c r="Q716" s="242"/>
      <c r="R716" s="242"/>
      <c r="S716" s="242"/>
      <c r="T716" s="242"/>
      <c r="U716" s="242"/>
      <c r="V716" s="242"/>
      <c r="W716" s="242"/>
      <c r="X716" s="242"/>
      <c r="Y716" s="242"/>
      <c r="Z716" s="242"/>
      <c r="AA716" s="242"/>
      <c r="AB716" s="242"/>
      <c r="AC716" s="242"/>
    </row>
    <row r="717" spans="1:29" ht="15.75" customHeight="1">
      <c r="A717" s="239"/>
      <c r="B717" s="240"/>
      <c r="C717" s="244"/>
      <c r="D717" s="239"/>
      <c r="E717" s="239"/>
      <c r="F717" s="239"/>
      <c r="G717" s="245"/>
      <c r="H717" s="242"/>
      <c r="I717" s="242"/>
      <c r="J717" s="242"/>
      <c r="K717" s="242"/>
      <c r="L717" s="242"/>
      <c r="M717" s="242"/>
      <c r="N717" s="242"/>
      <c r="O717" s="242"/>
      <c r="P717" s="242"/>
      <c r="Q717" s="242"/>
      <c r="R717" s="242"/>
      <c r="S717" s="242"/>
      <c r="T717" s="242"/>
      <c r="U717" s="242"/>
      <c r="V717" s="242"/>
      <c r="W717" s="242"/>
      <c r="X717" s="242"/>
      <c r="Y717" s="242"/>
      <c r="Z717" s="242"/>
      <c r="AA717" s="242"/>
      <c r="AB717" s="242"/>
      <c r="AC717" s="242"/>
    </row>
    <row r="718" spans="1:29" ht="15.75" customHeight="1">
      <c r="A718" s="239"/>
      <c r="B718" s="240"/>
      <c r="C718" s="244"/>
      <c r="D718" s="239"/>
      <c r="E718" s="239"/>
      <c r="F718" s="239"/>
      <c r="G718" s="245"/>
      <c r="H718" s="242"/>
      <c r="I718" s="242"/>
      <c r="J718" s="242"/>
      <c r="K718" s="242"/>
      <c r="L718" s="242"/>
      <c r="M718" s="242"/>
      <c r="N718" s="242"/>
      <c r="O718" s="242"/>
      <c r="P718" s="242"/>
      <c r="Q718" s="242"/>
      <c r="R718" s="242"/>
      <c r="S718" s="242"/>
      <c r="T718" s="242"/>
      <c r="U718" s="242"/>
      <c r="V718" s="242"/>
      <c r="W718" s="242"/>
      <c r="X718" s="242"/>
      <c r="Y718" s="242"/>
      <c r="Z718" s="242"/>
      <c r="AA718" s="242"/>
      <c r="AB718" s="242"/>
      <c r="AC718" s="242"/>
    </row>
    <row r="719" spans="1:29" ht="15.75" customHeight="1">
      <c r="A719" s="239"/>
      <c r="B719" s="240"/>
      <c r="C719" s="244"/>
      <c r="D719" s="239"/>
      <c r="E719" s="239"/>
      <c r="F719" s="239"/>
      <c r="G719" s="245"/>
      <c r="H719" s="242"/>
      <c r="I719" s="242"/>
      <c r="J719" s="242"/>
      <c r="K719" s="242"/>
      <c r="L719" s="242"/>
      <c r="M719" s="242"/>
      <c r="N719" s="242"/>
      <c r="O719" s="242"/>
      <c r="P719" s="242"/>
      <c r="Q719" s="242"/>
      <c r="R719" s="242"/>
      <c r="S719" s="242"/>
      <c r="T719" s="242"/>
      <c r="U719" s="242"/>
      <c r="V719" s="242"/>
      <c r="W719" s="242"/>
      <c r="X719" s="242"/>
      <c r="Y719" s="242"/>
      <c r="Z719" s="242"/>
      <c r="AA719" s="242"/>
      <c r="AB719" s="242"/>
      <c r="AC719" s="242"/>
    </row>
    <row r="720" spans="1:29" ht="15.75" customHeight="1">
      <c r="A720" s="239"/>
      <c r="B720" s="240"/>
      <c r="C720" s="244"/>
      <c r="D720" s="239"/>
      <c r="E720" s="239"/>
      <c r="F720" s="239"/>
      <c r="G720" s="245"/>
      <c r="H720" s="242"/>
      <c r="I720" s="242"/>
      <c r="J720" s="242"/>
      <c r="K720" s="242"/>
      <c r="L720" s="242"/>
      <c r="M720" s="242"/>
      <c r="N720" s="242"/>
      <c r="O720" s="242"/>
      <c r="P720" s="242"/>
      <c r="Q720" s="242"/>
      <c r="R720" s="242"/>
      <c r="S720" s="242"/>
      <c r="T720" s="242"/>
      <c r="U720" s="242"/>
      <c r="V720" s="242"/>
      <c r="W720" s="242"/>
      <c r="X720" s="242"/>
      <c r="Y720" s="242"/>
      <c r="Z720" s="242"/>
      <c r="AA720" s="242"/>
      <c r="AB720" s="242"/>
      <c r="AC720" s="242"/>
    </row>
    <row r="721" spans="1:29" ht="15.75" customHeight="1">
      <c r="A721" s="239"/>
      <c r="B721" s="240"/>
      <c r="C721" s="244"/>
      <c r="D721" s="239"/>
      <c r="E721" s="239"/>
      <c r="F721" s="239"/>
      <c r="G721" s="245"/>
      <c r="H721" s="242"/>
      <c r="I721" s="242"/>
      <c r="J721" s="242"/>
      <c r="K721" s="242"/>
      <c r="L721" s="242"/>
      <c r="M721" s="242"/>
      <c r="N721" s="242"/>
      <c r="O721" s="242"/>
      <c r="P721" s="242"/>
      <c r="Q721" s="242"/>
      <c r="R721" s="242"/>
      <c r="S721" s="242"/>
      <c r="T721" s="242"/>
      <c r="U721" s="242"/>
      <c r="V721" s="242"/>
      <c r="W721" s="242"/>
      <c r="X721" s="242"/>
      <c r="Y721" s="242"/>
      <c r="Z721" s="242"/>
      <c r="AA721" s="242"/>
      <c r="AB721" s="242"/>
      <c r="AC721" s="242"/>
    </row>
    <row r="722" spans="1:29" ht="15.75" customHeight="1">
      <c r="A722" s="239"/>
      <c r="B722" s="240"/>
      <c r="C722" s="244"/>
      <c r="D722" s="239"/>
      <c r="E722" s="239"/>
      <c r="F722" s="239"/>
      <c r="G722" s="245"/>
      <c r="H722" s="242"/>
      <c r="I722" s="242"/>
      <c r="J722" s="242"/>
      <c r="K722" s="242"/>
      <c r="L722" s="242"/>
      <c r="M722" s="242"/>
      <c r="N722" s="242"/>
      <c r="O722" s="242"/>
      <c r="P722" s="242"/>
      <c r="Q722" s="242"/>
      <c r="R722" s="242"/>
      <c r="S722" s="242"/>
      <c r="T722" s="242"/>
      <c r="U722" s="242"/>
      <c r="V722" s="242"/>
      <c r="W722" s="242"/>
      <c r="X722" s="242"/>
      <c r="Y722" s="242"/>
      <c r="Z722" s="242"/>
      <c r="AA722" s="242"/>
      <c r="AB722" s="242"/>
      <c r="AC722" s="242"/>
    </row>
    <row r="723" spans="1:29" ht="15.75" customHeight="1">
      <c r="A723" s="239"/>
      <c r="B723" s="240"/>
      <c r="C723" s="244"/>
      <c r="D723" s="239"/>
      <c r="E723" s="239"/>
      <c r="F723" s="239"/>
      <c r="G723" s="245"/>
      <c r="H723" s="242"/>
      <c r="I723" s="242"/>
      <c r="J723" s="242"/>
      <c r="K723" s="242"/>
      <c r="L723" s="242"/>
      <c r="M723" s="242"/>
      <c r="N723" s="242"/>
      <c r="O723" s="242"/>
      <c r="P723" s="242"/>
      <c r="Q723" s="242"/>
      <c r="R723" s="242"/>
      <c r="S723" s="242"/>
      <c r="T723" s="242"/>
      <c r="U723" s="242"/>
      <c r="V723" s="242"/>
      <c r="W723" s="242"/>
      <c r="X723" s="242"/>
      <c r="Y723" s="242"/>
      <c r="Z723" s="242"/>
      <c r="AA723" s="242"/>
      <c r="AB723" s="242"/>
      <c r="AC723" s="242"/>
    </row>
    <row r="724" spans="1:29" ht="15.75" customHeight="1">
      <c r="A724" s="239"/>
      <c r="B724" s="240"/>
      <c r="C724" s="244"/>
      <c r="D724" s="239"/>
      <c r="E724" s="239"/>
      <c r="F724" s="239"/>
      <c r="G724" s="245"/>
      <c r="H724" s="242"/>
      <c r="I724" s="242"/>
      <c r="J724" s="242"/>
      <c r="K724" s="242"/>
      <c r="L724" s="242"/>
      <c r="M724" s="242"/>
      <c r="N724" s="242"/>
      <c r="O724" s="242"/>
      <c r="P724" s="242"/>
      <c r="Q724" s="242"/>
      <c r="R724" s="242"/>
      <c r="S724" s="242"/>
      <c r="T724" s="242"/>
      <c r="U724" s="242"/>
      <c r="V724" s="242"/>
      <c r="W724" s="242"/>
      <c r="X724" s="242"/>
      <c r="Y724" s="242"/>
      <c r="Z724" s="242"/>
      <c r="AA724" s="242"/>
      <c r="AB724" s="242"/>
      <c r="AC724" s="242"/>
    </row>
    <row r="725" spans="1:29" ht="15.75" customHeight="1">
      <c r="A725" s="239"/>
      <c r="B725" s="240"/>
      <c r="C725" s="244"/>
      <c r="D725" s="239"/>
      <c r="E725" s="239"/>
      <c r="F725" s="239"/>
      <c r="G725" s="245"/>
      <c r="H725" s="242"/>
      <c r="I725" s="242"/>
      <c r="J725" s="242"/>
      <c r="K725" s="242"/>
      <c r="L725" s="242"/>
      <c r="M725" s="242"/>
      <c r="N725" s="242"/>
      <c r="O725" s="242"/>
      <c r="P725" s="242"/>
      <c r="Q725" s="242"/>
      <c r="R725" s="242"/>
      <c r="S725" s="242"/>
      <c r="T725" s="242"/>
      <c r="U725" s="242"/>
      <c r="V725" s="242"/>
      <c r="W725" s="242"/>
      <c r="X725" s="242"/>
      <c r="Y725" s="242"/>
      <c r="Z725" s="242"/>
      <c r="AA725" s="242"/>
      <c r="AB725" s="242"/>
      <c r="AC725" s="242"/>
    </row>
    <row r="726" spans="1:29" ht="15.75" customHeight="1">
      <c r="A726" s="239"/>
      <c r="B726" s="240"/>
      <c r="C726" s="244"/>
      <c r="D726" s="239"/>
      <c r="E726" s="239"/>
      <c r="F726" s="239"/>
      <c r="G726" s="245"/>
      <c r="H726" s="242"/>
      <c r="I726" s="242"/>
      <c r="J726" s="242"/>
      <c r="K726" s="242"/>
      <c r="L726" s="242"/>
      <c r="M726" s="242"/>
      <c r="N726" s="242"/>
      <c r="O726" s="242"/>
      <c r="P726" s="242"/>
      <c r="Q726" s="242"/>
      <c r="R726" s="242"/>
      <c r="S726" s="242"/>
      <c r="T726" s="242"/>
      <c r="U726" s="242"/>
      <c r="V726" s="242"/>
      <c r="W726" s="242"/>
      <c r="X726" s="242"/>
      <c r="Y726" s="242"/>
      <c r="Z726" s="242"/>
      <c r="AA726" s="242"/>
      <c r="AB726" s="242"/>
      <c r="AC726" s="242"/>
    </row>
    <row r="727" spans="1:29" ht="15.75" customHeight="1">
      <c r="A727" s="239"/>
      <c r="B727" s="240"/>
      <c r="C727" s="244"/>
      <c r="D727" s="239"/>
      <c r="E727" s="239"/>
      <c r="F727" s="239"/>
      <c r="G727" s="245"/>
      <c r="H727" s="242"/>
      <c r="I727" s="242"/>
      <c r="J727" s="242"/>
      <c r="K727" s="242"/>
      <c r="L727" s="242"/>
      <c r="M727" s="242"/>
      <c r="N727" s="242"/>
      <c r="O727" s="242"/>
      <c r="P727" s="242"/>
      <c r="Q727" s="242"/>
      <c r="R727" s="242"/>
      <c r="S727" s="242"/>
      <c r="T727" s="242"/>
      <c r="U727" s="242"/>
      <c r="V727" s="242"/>
      <c r="W727" s="242"/>
      <c r="X727" s="242"/>
      <c r="Y727" s="242"/>
      <c r="Z727" s="242"/>
      <c r="AA727" s="242"/>
      <c r="AB727" s="242"/>
      <c r="AC727" s="242"/>
    </row>
    <row r="728" spans="1:29" ht="15.75" customHeight="1">
      <c r="A728" s="239"/>
      <c r="B728" s="240"/>
      <c r="C728" s="244"/>
      <c r="D728" s="239"/>
      <c r="E728" s="239"/>
      <c r="F728" s="239"/>
      <c r="G728" s="245"/>
      <c r="H728" s="242"/>
      <c r="I728" s="242"/>
      <c r="J728" s="242"/>
      <c r="K728" s="242"/>
      <c r="L728" s="242"/>
      <c r="M728" s="242"/>
      <c r="N728" s="242"/>
      <c r="O728" s="242"/>
      <c r="P728" s="242"/>
      <c r="Q728" s="242"/>
      <c r="R728" s="242"/>
      <c r="S728" s="242"/>
      <c r="T728" s="242"/>
      <c r="U728" s="242"/>
      <c r="V728" s="242"/>
      <c r="W728" s="242"/>
      <c r="X728" s="242"/>
      <c r="Y728" s="242"/>
      <c r="Z728" s="242"/>
      <c r="AA728" s="242"/>
      <c r="AB728" s="242"/>
      <c r="AC728" s="242"/>
    </row>
    <row r="729" spans="1:29" ht="15.75" customHeight="1">
      <c r="A729" s="239"/>
      <c r="B729" s="240"/>
      <c r="C729" s="244"/>
      <c r="D729" s="239"/>
      <c r="E729" s="239"/>
      <c r="F729" s="239"/>
      <c r="G729" s="245"/>
      <c r="H729" s="242"/>
      <c r="I729" s="242"/>
      <c r="J729" s="242"/>
      <c r="K729" s="242"/>
      <c r="L729" s="242"/>
      <c r="M729" s="242"/>
      <c r="N729" s="242"/>
      <c r="O729" s="242"/>
      <c r="P729" s="242"/>
      <c r="Q729" s="242"/>
      <c r="R729" s="242"/>
      <c r="S729" s="242"/>
      <c r="T729" s="242"/>
      <c r="U729" s="242"/>
      <c r="V729" s="242"/>
      <c r="W729" s="242"/>
      <c r="X729" s="242"/>
      <c r="Y729" s="242"/>
      <c r="Z729" s="242"/>
      <c r="AA729" s="242"/>
      <c r="AB729" s="242"/>
      <c r="AC729" s="242"/>
    </row>
    <row r="730" spans="1:29" ht="15.75" customHeight="1">
      <c r="A730" s="239"/>
      <c r="B730" s="240"/>
      <c r="C730" s="244"/>
      <c r="D730" s="239"/>
      <c r="E730" s="239"/>
      <c r="F730" s="239"/>
      <c r="G730" s="245"/>
      <c r="H730" s="242"/>
      <c r="I730" s="242"/>
      <c r="J730" s="242"/>
      <c r="K730" s="242"/>
      <c r="L730" s="242"/>
      <c r="M730" s="242"/>
      <c r="N730" s="242"/>
      <c r="O730" s="242"/>
      <c r="P730" s="242"/>
      <c r="Q730" s="242"/>
      <c r="R730" s="242"/>
      <c r="S730" s="242"/>
      <c r="T730" s="242"/>
      <c r="U730" s="242"/>
      <c r="V730" s="242"/>
      <c r="W730" s="242"/>
      <c r="X730" s="242"/>
      <c r="Y730" s="242"/>
      <c r="Z730" s="242"/>
      <c r="AA730" s="242"/>
      <c r="AB730" s="242"/>
      <c r="AC730" s="242"/>
    </row>
    <row r="731" spans="1:29" ht="15.75" customHeight="1">
      <c r="A731" s="239"/>
      <c r="B731" s="240"/>
      <c r="C731" s="244"/>
      <c r="D731" s="239"/>
      <c r="E731" s="239"/>
      <c r="F731" s="239"/>
      <c r="G731" s="245"/>
      <c r="H731" s="242"/>
      <c r="I731" s="242"/>
      <c r="J731" s="242"/>
      <c r="K731" s="242"/>
      <c r="L731" s="242"/>
      <c r="M731" s="242"/>
      <c r="N731" s="242"/>
      <c r="O731" s="242"/>
      <c r="P731" s="242"/>
      <c r="Q731" s="242"/>
      <c r="R731" s="242"/>
      <c r="S731" s="242"/>
      <c r="T731" s="242"/>
      <c r="U731" s="242"/>
      <c r="V731" s="242"/>
      <c r="W731" s="242"/>
      <c r="X731" s="242"/>
      <c r="Y731" s="242"/>
      <c r="Z731" s="242"/>
      <c r="AA731" s="242"/>
      <c r="AB731" s="242"/>
      <c r="AC731" s="242"/>
    </row>
    <row r="732" spans="1:29" ht="15.75" customHeight="1">
      <c r="A732" s="239"/>
      <c r="B732" s="240"/>
      <c r="C732" s="244"/>
      <c r="D732" s="239"/>
      <c r="E732" s="239"/>
      <c r="F732" s="239"/>
      <c r="G732" s="245"/>
      <c r="H732" s="242"/>
      <c r="I732" s="242"/>
      <c r="J732" s="242"/>
      <c r="K732" s="242"/>
      <c r="L732" s="242"/>
      <c r="M732" s="242"/>
      <c r="N732" s="242"/>
      <c r="O732" s="242"/>
      <c r="P732" s="242"/>
      <c r="Q732" s="242"/>
      <c r="R732" s="242"/>
      <c r="S732" s="242"/>
      <c r="T732" s="242"/>
      <c r="U732" s="242"/>
      <c r="V732" s="242"/>
      <c r="W732" s="242"/>
      <c r="X732" s="242"/>
      <c r="Y732" s="242"/>
      <c r="Z732" s="242"/>
      <c r="AA732" s="242"/>
      <c r="AB732" s="242"/>
      <c r="AC732" s="242"/>
    </row>
    <row r="733" spans="1:29" ht="15.75" customHeight="1">
      <c r="A733" s="239"/>
      <c r="B733" s="240"/>
      <c r="C733" s="244"/>
      <c r="D733" s="239"/>
      <c r="E733" s="239"/>
      <c r="F733" s="239"/>
      <c r="G733" s="245"/>
      <c r="H733" s="242"/>
      <c r="I733" s="242"/>
      <c r="J733" s="242"/>
      <c r="K733" s="242"/>
      <c r="L733" s="242"/>
      <c r="M733" s="242"/>
      <c r="N733" s="242"/>
      <c r="O733" s="242"/>
      <c r="P733" s="242"/>
      <c r="Q733" s="242"/>
      <c r="R733" s="242"/>
      <c r="S733" s="242"/>
      <c r="T733" s="242"/>
      <c r="U733" s="242"/>
      <c r="V733" s="242"/>
      <c r="W733" s="242"/>
      <c r="X733" s="242"/>
      <c r="Y733" s="242"/>
      <c r="Z733" s="242"/>
      <c r="AA733" s="242"/>
      <c r="AB733" s="242"/>
      <c r="AC733" s="242"/>
    </row>
    <row r="734" spans="1:29" ht="15.75" customHeight="1">
      <c r="A734" s="239"/>
      <c r="B734" s="240"/>
      <c r="C734" s="244"/>
      <c r="D734" s="239"/>
      <c r="E734" s="239"/>
      <c r="F734" s="239"/>
      <c r="G734" s="245"/>
      <c r="H734" s="242"/>
      <c r="I734" s="242"/>
      <c r="J734" s="242"/>
      <c r="K734" s="242"/>
      <c r="L734" s="242"/>
      <c r="M734" s="242"/>
      <c r="N734" s="242"/>
      <c r="O734" s="242"/>
      <c r="P734" s="242"/>
      <c r="Q734" s="242"/>
      <c r="R734" s="242"/>
      <c r="S734" s="242"/>
      <c r="T734" s="242"/>
      <c r="U734" s="242"/>
      <c r="V734" s="242"/>
      <c r="W734" s="242"/>
      <c r="X734" s="242"/>
      <c r="Y734" s="242"/>
      <c r="Z734" s="242"/>
      <c r="AA734" s="242"/>
      <c r="AB734" s="242"/>
      <c r="AC734" s="242"/>
    </row>
    <row r="735" spans="1:29" ht="15.75" customHeight="1">
      <c r="A735" s="239"/>
      <c r="B735" s="240"/>
      <c r="C735" s="244"/>
      <c r="D735" s="239"/>
      <c r="E735" s="239"/>
      <c r="F735" s="239"/>
      <c r="G735" s="245"/>
      <c r="H735" s="242"/>
      <c r="I735" s="242"/>
      <c r="J735" s="242"/>
      <c r="K735" s="242"/>
      <c r="L735" s="242"/>
      <c r="M735" s="242"/>
      <c r="N735" s="242"/>
      <c r="O735" s="242"/>
      <c r="P735" s="242"/>
      <c r="Q735" s="242"/>
      <c r="R735" s="242"/>
      <c r="S735" s="242"/>
      <c r="T735" s="242"/>
      <c r="U735" s="242"/>
      <c r="V735" s="242"/>
      <c r="W735" s="242"/>
      <c r="X735" s="242"/>
      <c r="Y735" s="242"/>
      <c r="Z735" s="242"/>
      <c r="AA735" s="242"/>
      <c r="AB735" s="242"/>
      <c r="AC735" s="242"/>
    </row>
    <row r="736" spans="1:29" ht="15.75" customHeight="1">
      <c r="A736" s="239"/>
      <c r="B736" s="240"/>
      <c r="C736" s="244"/>
      <c r="D736" s="239"/>
      <c r="E736" s="239"/>
      <c r="F736" s="239"/>
      <c r="G736" s="245"/>
      <c r="H736" s="242"/>
      <c r="I736" s="242"/>
      <c r="J736" s="242"/>
      <c r="K736" s="242"/>
      <c r="L736" s="242"/>
      <c r="M736" s="242"/>
      <c r="N736" s="242"/>
      <c r="O736" s="242"/>
      <c r="P736" s="242"/>
      <c r="Q736" s="242"/>
      <c r="R736" s="242"/>
      <c r="S736" s="242"/>
      <c r="T736" s="242"/>
      <c r="U736" s="242"/>
      <c r="V736" s="242"/>
      <c r="W736" s="242"/>
      <c r="X736" s="242"/>
      <c r="Y736" s="242"/>
      <c r="Z736" s="242"/>
      <c r="AA736" s="242"/>
      <c r="AB736" s="242"/>
      <c r="AC736" s="242"/>
    </row>
    <row r="737" spans="1:29" ht="15.75" customHeight="1">
      <c r="A737" s="239"/>
      <c r="B737" s="240"/>
      <c r="C737" s="244"/>
      <c r="D737" s="239"/>
      <c r="E737" s="239"/>
      <c r="F737" s="239"/>
      <c r="G737" s="245"/>
      <c r="H737" s="242"/>
      <c r="I737" s="242"/>
      <c r="J737" s="242"/>
      <c r="K737" s="242"/>
      <c r="L737" s="242"/>
      <c r="M737" s="242"/>
      <c r="N737" s="242"/>
      <c r="O737" s="242"/>
      <c r="P737" s="242"/>
      <c r="Q737" s="242"/>
      <c r="R737" s="242"/>
      <c r="S737" s="242"/>
      <c r="T737" s="242"/>
      <c r="U737" s="242"/>
      <c r="V737" s="242"/>
      <c r="W737" s="242"/>
      <c r="X737" s="242"/>
      <c r="Y737" s="242"/>
      <c r="Z737" s="242"/>
      <c r="AA737" s="242"/>
      <c r="AB737" s="242"/>
      <c r="AC737" s="242"/>
    </row>
    <row r="738" spans="1:29" ht="15.75" customHeight="1">
      <c r="A738" s="239"/>
      <c r="B738" s="240"/>
      <c r="C738" s="244"/>
      <c r="D738" s="239"/>
      <c r="E738" s="239"/>
      <c r="F738" s="239"/>
      <c r="G738" s="245"/>
      <c r="H738" s="242"/>
      <c r="I738" s="242"/>
      <c r="J738" s="242"/>
      <c r="K738" s="242"/>
      <c r="L738" s="242"/>
      <c r="M738" s="242"/>
      <c r="N738" s="242"/>
      <c r="O738" s="242"/>
      <c r="P738" s="242"/>
      <c r="Q738" s="242"/>
      <c r="R738" s="242"/>
      <c r="S738" s="242"/>
      <c r="T738" s="242"/>
      <c r="U738" s="242"/>
      <c r="V738" s="242"/>
      <c r="W738" s="242"/>
      <c r="X738" s="242"/>
      <c r="Y738" s="242"/>
      <c r="Z738" s="242"/>
      <c r="AA738" s="242"/>
      <c r="AB738" s="242"/>
      <c r="AC738" s="242"/>
    </row>
    <row r="739" spans="1:29" ht="15.75" customHeight="1">
      <c r="A739" s="239"/>
      <c r="B739" s="240"/>
      <c r="C739" s="244"/>
      <c r="D739" s="239"/>
      <c r="E739" s="239"/>
      <c r="F739" s="239"/>
      <c r="G739" s="245"/>
      <c r="H739" s="242"/>
      <c r="I739" s="242"/>
      <c r="J739" s="242"/>
      <c r="K739" s="242"/>
      <c r="L739" s="242"/>
      <c r="M739" s="242"/>
      <c r="N739" s="242"/>
      <c r="O739" s="242"/>
      <c r="P739" s="242"/>
      <c r="Q739" s="242"/>
      <c r="R739" s="242"/>
      <c r="S739" s="242"/>
      <c r="T739" s="242"/>
      <c r="U739" s="242"/>
      <c r="V739" s="242"/>
      <c r="W739" s="242"/>
      <c r="X739" s="242"/>
      <c r="Y739" s="242"/>
      <c r="Z739" s="242"/>
      <c r="AA739" s="242"/>
      <c r="AB739" s="242"/>
      <c r="AC739" s="242"/>
    </row>
    <row r="740" spans="1:29" ht="15.75" customHeight="1">
      <c r="A740" s="239"/>
      <c r="B740" s="240"/>
      <c r="C740" s="244"/>
      <c r="D740" s="239"/>
      <c r="E740" s="239"/>
      <c r="F740" s="239"/>
      <c r="G740" s="245"/>
      <c r="H740" s="242"/>
      <c r="I740" s="242"/>
      <c r="J740" s="242"/>
      <c r="K740" s="242"/>
      <c r="L740" s="242"/>
      <c r="M740" s="242"/>
      <c r="N740" s="242"/>
      <c r="O740" s="242"/>
      <c r="P740" s="242"/>
      <c r="Q740" s="242"/>
      <c r="R740" s="242"/>
      <c r="S740" s="242"/>
      <c r="T740" s="242"/>
      <c r="U740" s="242"/>
      <c r="V740" s="242"/>
      <c r="W740" s="242"/>
      <c r="X740" s="242"/>
      <c r="Y740" s="242"/>
      <c r="Z740" s="242"/>
      <c r="AA740" s="242"/>
      <c r="AB740" s="242"/>
      <c r="AC740" s="242"/>
    </row>
    <row r="741" spans="1:29" ht="15.75" customHeight="1">
      <c r="A741" s="239"/>
      <c r="B741" s="240"/>
      <c r="C741" s="244"/>
      <c r="D741" s="239"/>
      <c r="E741" s="239"/>
      <c r="F741" s="239"/>
      <c r="G741" s="245"/>
      <c r="H741" s="242"/>
      <c r="I741" s="242"/>
      <c r="J741" s="242"/>
      <c r="K741" s="242"/>
      <c r="L741" s="242"/>
      <c r="M741" s="242"/>
      <c r="N741" s="242"/>
      <c r="O741" s="242"/>
      <c r="P741" s="242"/>
      <c r="Q741" s="242"/>
      <c r="R741" s="242"/>
      <c r="S741" s="242"/>
      <c r="T741" s="242"/>
      <c r="U741" s="242"/>
      <c r="V741" s="242"/>
      <c r="W741" s="242"/>
      <c r="X741" s="242"/>
      <c r="Y741" s="242"/>
      <c r="Z741" s="242"/>
      <c r="AA741" s="242"/>
      <c r="AB741" s="242"/>
      <c r="AC741" s="242"/>
    </row>
    <row r="742" spans="1:29" ht="15.75" customHeight="1">
      <c r="A742" s="239"/>
      <c r="B742" s="240"/>
      <c r="C742" s="244"/>
      <c r="D742" s="239"/>
      <c r="E742" s="239"/>
      <c r="F742" s="239"/>
      <c r="G742" s="245"/>
      <c r="H742" s="242"/>
      <c r="I742" s="242"/>
      <c r="J742" s="242"/>
      <c r="K742" s="242"/>
      <c r="L742" s="242"/>
      <c r="M742" s="242"/>
      <c r="N742" s="242"/>
      <c r="O742" s="242"/>
      <c r="P742" s="242"/>
      <c r="Q742" s="242"/>
      <c r="R742" s="242"/>
      <c r="S742" s="242"/>
      <c r="T742" s="242"/>
      <c r="U742" s="242"/>
      <c r="V742" s="242"/>
      <c r="W742" s="242"/>
      <c r="X742" s="242"/>
      <c r="Y742" s="242"/>
      <c r="Z742" s="242"/>
      <c r="AA742" s="242"/>
      <c r="AB742" s="242"/>
      <c r="AC742" s="242"/>
    </row>
    <row r="743" spans="1:29" ht="15.75" customHeight="1">
      <c r="A743" s="239"/>
      <c r="B743" s="240"/>
      <c r="C743" s="244"/>
      <c r="D743" s="239"/>
      <c r="E743" s="239"/>
      <c r="F743" s="239"/>
      <c r="G743" s="245"/>
      <c r="H743" s="242"/>
      <c r="I743" s="242"/>
      <c r="J743" s="242"/>
      <c r="K743" s="242"/>
      <c r="L743" s="242"/>
      <c r="M743" s="242"/>
      <c r="N743" s="242"/>
      <c r="O743" s="242"/>
      <c r="P743" s="242"/>
      <c r="Q743" s="242"/>
      <c r="R743" s="242"/>
      <c r="S743" s="242"/>
      <c r="T743" s="242"/>
      <c r="U743" s="242"/>
      <c r="V743" s="242"/>
      <c r="W743" s="242"/>
      <c r="X743" s="242"/>
      <c r="Y743" s="242"/>
      <c r="Z743" s="242"/>
      <c r="AA743" s="242"/>
      <c r="AB743" s="242"/>
      <c r="AC743" s="242"/>
    </row>
    <row r="744" spans="1:29" ht="15.75" customHeight="1">
      <c r="A744" s="239"/>
      <c r="B744" s="240"/>
      <c r="C744" s="244"/>
      <c r="D744" s="239"/>
      <c r="E744" s="239"/>
      <c r="F744" s="239"/>
      <c r="G744" s="245"/>
      <c r="H744" s="242"/>
      <c r="I744" s="242"/>
      <c r="J744" s="242"/>
      <c r="K744" s="242"/>
      <c r="L744" s="242"/>
      <c r="M744" s="242"/>
      <c r="N744" s="242"/>
      <c r="O744" s="242"/>
      <c r="P744" s="242"/>
      <c r="Q744" s="242"/>
      <c r="R744" s="242"/>
      <c r="S744" s="242"/>
      <c r="T744" s="242"/>
      <c r="U744" s="242"/>
      <c r="V744" s="242"/>
      <c r="W744" s="242"/>
      <c r="X744" s="242"/>
      <c r="Y744" s="242"/>
      <c r="Z744" s="242"/>
      <c r="AA744" s="242"/>
      <c r="AB744" s="242"/>
      <c r="AC744" s="242"/>
    </row>
    <row r="745" spans="1:29" ht="15.75" customHeight="1">
      <c r="A745" s="239"/>
      <c r="B745" s="240"/>
      <c r="C745" s="244"/>
      <c r="D745" s="239"/>
      <c r="E745" s="239"/>
      <c r="F745" s="239"/>
      <c r="G745" s="245"/>
      <c r="H745" s="242"/>
      <c r="I745" s="242"/>
      <c r="J745" s="242"/>
      <c r="K745" s="242"/>
      <c r="L745" s="242"/>
      <c r="M745" s="242"/>
      <c r="N745" s="242"/>
      <c r="O745" s="242"/>
      <c r="P745" s="242"/>
      <c r="Q745" s="242"/>
      <c r="R745" s="242"/>
      <c r="S745" s="242"/>
      <c r="T745" s="242"/>
      <c r="U745" s="242"/>
      <c r="V745" s="242"/>
      <c r="W745" s="242"/>
      <c r="X745" s="242"/>
      <c r="Y745" s="242"/>
      <c r="Z745" s="242"/>
      <c r="AA745" s="242"/>
      <c r="AB745" s="242"/>
      <c r="AC745" s="242"/>
    </row>
    <row r="746" spans="1:29" ht="15.75" customHeight="1">
      <c r="A746" s="239"/>
      <c r="B746" s="240"/>
      <c r="C746" s="244"/>
      <c r="D746" s="239"/>
      <c r="E746" s="239"/>
      <c r="F746" s="239"/>
      <c r="G746" s="245"/>
      <c r="H746" s="242"/>
      <c r="I746" s="242"/>
      <c r="J746" s="242"/>
      <c r="K746" s="242"/>
      <c r="L746" s="242"/>
      <c r="M746" s="242"/>
      <c r="N746" s="242"/>
      <c r="O746" s="242"/>
      <c r="P746" s="242"/>
      <c r="Q746" s="242"/>
      <c r="R746" s="242"/>
      <c r="S746" s="242"/>
      <c r="T746" s="242"/>
      <c r="U746" s="242"/>
      <c r="V746" s="242"/>
      <c r="W746" s="242"/>
      <c r="X746" s="242"/>
      <c r="Y746" s="242"/>
      <c r="Z746" s="242"/>
      <c r="AA746" s="242"/>
      <c r="AB746" s="242"/>
      <c r="AC746" s="242"/>
    </row>
    <row r="747" spans="1:29" ht="15.75" customHeight="1">
      <c r="A747" s="239"/>
      <c r="B747" s="240"/>
      <c r="C747" s="244"/>
      <c r="D747" s="239"/>
      <c r="E747" s="239"/>
      <c r="F747" s="239"/>
      <c r="G747" s="245"/>
      <c r="H747" s="242"/>
      <c r="I747" s="242"/>
      <c r="J747" s="242"/>
      <c r="K747" s="242"/>
      <c r="L747" s="242"/>
      <c r="M747" s="242"/>
      <c r="N747" s="242"/>
      <c r="O747" s="242"/>
      <c r="P747" s="242"/>
      <c r="Q747" s="242"/>
      <c r="R747" s="242"/>
      <c r="S747" s="242"/>
      <c r="T747" s="242"/>
      <c r="U747" s="242"/>
      <c r="V747" s="242"/>
      <c r="W747" s="242"/>
      <c r="X747" s="242"/>
      <c r="Y747" s="242"/>
      <c r="Z747" s="242"/>
      <c r="AA747" s="242"/>
      <c r="AB747" s="242"/>
      <c r="AC747" s="242"/>
    </row>
    <row r="748" spans="1:29" ht="15.75" customHeight="1">
      <c r="A748" s="239"/>
      <c r="B748" s="240"/>
      <c r="C748" s="244"/>
      <c r="D748" s="239"/>
      <c r="E748" s="239"/>
      <c r="F748" s="239"/>
      <c r="G748" s="245"/>
      <c r="H748" s="242"/>
      <c r="I748" s="242"/>
      <c r="J748" s="242"/>
      <c r="K748" s="242"/>
      <c r="L748" s="242"/>
      <c r="M748" s="242"/>
      <c r="N748" s="242"/>
      <c r="O748" s="242"/>
      <c r="P748" s="242"/>
      <c r="Q748" s="242"/>
      <c r="R748" s="242"/>
      <c r="S748" s="242"/>
      <c r="T748" s="242"/>
      <c r="U748" s="242"/>
      <c r="V748" s="242"/>
      <c r="W748" s="242"/>
      <c r="X748" s="242"/>
      <c r="Y748" s="242"/>
      <c r="Z748" s="242"/>
      <c r="AA748" s="242"/>
      <c r="AB748" s="242"/>
      <c r="AC748" s="242"/>
    </row>
    <row r="749" spans="1:29" ht="15.75" customHeight="1">
      <c r="A749" s="239"/>
      <c r="B749" s="240"/>
      <c r="C749" s="244"/>
      <c r="D749" s="239"/>
      <c r="E749" s="239"/>
      <c r="F749" s="239"/>
      <c r="G749" s="245"/>
      <c r="H749" s="242"/>
      <c r="I749" s="242"/>
      <c r="J749" s="242"/>
      <c r="K749" s="242"/>
      <c r="L749" s="242"/>
      <c r="M749" s="242"/>
      <c r="N749" s="242"/>
      <c r="O749" s="242"/>
      <c r="P749" s="242"/>
      <c r="Q749" s="242"/>
      <c r="R749" s="242"/>
      <c r="S749" s="242"/>
      <c r="T749" s="242"/>
      <c r="U749" s="242"/>
      <c r="V749" s="242"/>
      <c r="W749" s="242"/>
      <c r="X749" s="242"/>
      <c r="Y749" s="242"/>
      <c r="Z749" s="242"/>
      <c r="AA749" s="242"/>
      <c r="AB749" s="242"/>
      <c r="AC749" s="242"/>
    </row>
    <row r="750" spans="1:29" ht="15.75" customHeight="1">
      <c r="A750" s="239"/>
      <c r="B750" s="240"/>
      <c r="C750" s="244"/>
      <c r="D750" s="239"/>
      <c r="E750" s="239"/>
      <c r="F750" s="239"/>
      <c r="G750" s="245"/>
      <c r="H750" s="242"/>
      <c r="I750" s="242"/>
      <c r="J750" s="242"/>
      <c r="K750" s="242"/>
      <c r="L750" s="242"/>
      <c r="M750" s="242"/>
      <c r="N750" s="242"/>
      <c r="O750" s="242"/>
      <c r="P750" s="242"/>
      <c r="Q750" s="242"/>
      <c r="R750" s="242"/>
      <c r="S750" s="242"/>
      <c r="T750" s="242"/>
      <c r="U750" s="242"/>
      <c r="V750" s="242"/>
      <c r="W750" s="242"/>
      <c r="X750" s="242"/>
      <c r="Y750" s="242"/>
      <c r="Z750" s="242"/>
      <c r="AA750" s="242"/>
      <c r="AB750" s="242"/>
      <c r="AC750" s="242"/>
    </row>
    <row r="751" spans="1:29" ht="15.75" customHeight="1">
      <c r="A751" s="239"/>
      <c r="B751" s="240"/>
      <c r="C751" s="244"/>
      <c r="D751" s="239"/>
      <c r="E751" s="239"/>
      <c r="F751" s="239"/>
      <c r="G751" s="245"/>
      <c r="H751" s="242"/>
      <c r="I751" s="242"/>
      <c r="J751" s="242"/>
      <c r="K751" s="242"/>
      <c r="L751" s="242"/>
      <c r="M751" s="242"/>
      <c r="N751" s="242"/>
      <c r="O751" s="242"/>
      <c r="P751" s="242"/>
      <c r="Q751" s="242"/>
      <c r="R751" s="242"/>
      <c r="S751" s="242"/>
      <c r="T751" s="242"/>
      <c r="U751" s="242"/>
      <c r="V751" s="242"/>
      <c r="W751" s="242"/>
      <c r="X751" s="242"/>
      <c r="Y751" s="242"/>
      <c r="Z751" s="242"/>
      <c r="AA751" s="242"/>
      <c r="AB751" s="242"/>
      <c r="AC751" s="242"/>
    </row>
    <row r="752" spans="1:29" ht="15.75" customHeight="1">
      <c r="A752" s="239"/>
      <c r="B752" s="240"/>
      <c r="C752" s="244"/>
      <c r="D752" s="239"/>
      <c r="E752" s="239"/>
      <c r="F752" s="239"/>
      <c r="G752" s="245"/>
      <c r="H752" s="242"/>
      <c r="I752" s="242"/>
      <c r="J752" s="242"/>
      <c r="K752" s="242"/>
      <c r="L752" s="242"/>
      <c r="M752" s="242"/>
      <c r="N752" s="242"/>
      <c r="O752" s="242"/>
      <c r="P752" s="242"/>
      <c r="Q752" s="242"/>
      <c r="R752" s="242"/>
      <c r="S752" s="242"/>
      <c r="T752" s="242"/>
      <c r="U752" s="242"/>
      <c r="V752" s="242"/>
      <c r="W752" s="242"/>
      <c r="X752" s="242"/>
      <c r="Y752" s="242"/>
      <c r="Z752" s="242"/>
      <c r="AA752" s="242"/>
      <c r="AB752" s="242"/>
      <c r="AC752" s="242"/>
    </row>
    <row r="753" spans="1:29" ht="15.75" customHeight="1">
      <c r="A753" s="239"/>
      <c r="B753" s="240"/>
      <c r="C753" s="244"/>
      <c r="D753" s="239"/>
      <c r="E753" s="239"/>
      <c r="F753" s="239"/>
      <c r="G753" s="245"/>
      <c r="H753" s="242"/>
      <c r="I753" s="242"/>
      <c r="J753" s="242"/>
      <c r="K753" s="242"/>
      <c r="L753" s="242"/>
      <c r="M753" s="242"/>
      <c r="N753" s="242"/>
      <c r="O753" s="242"/>
      <c r="P753" s="242"/>
      <c r="Q753" s="242"/>
      <c r="R753" s="242"/>
      <c r="S753" s="242"/>
      <c r="T753" s="242"/>
      <c r="U753" s="242"/>
      <c r="V753" s="242"/>
      <c r="W753" s="242"/>
      <c r="X753" s="242"/>
      <c r="Y753" s="242"/>
      <c r="Z753" s="242"/>
      <c r="AA753" s="242"/>
      <c r="AB753" s="242"/>
      <c r="AC753" s="242"/>
    </row>
    <row r="754" spans="1:29" ht="15.75" customHeight="1">
      <c r="A754" s="239"/>
      <c r="B754" s="240"/>
      <c r="C754" s="244"/>
      <c r="D754" s="239"/>
      <c r="E754" s="239"/>
      <c r="F754" s="239"/>
      <c r="G754" s="245"/>
      <c r="H754" s="242"/>
      <c r="I754" s="242"/>
      <c r="J754" s="242"/>
      <c r="K754" s="242"/>
      <c r="L754" s="242"/>
      <c r="M754" s="242"/>
      <c r="N754" s="242"/>
      <c r="O754" s="242"/>
      <c r="P754" s="242"/>
      <c r="Q754" s="242"/>
      <c r="R754" s="242"/>
      <c r="S754" s="242"/>
      <c r="T754" s="242"/>
      <c r="U754" s="242"/>
      <c r="V754" s="242"/>
      <c r="W754" s="242"/>
      <c r="X754" s="242"/>
      <c r="Y754" s="242"/>
      <c r="Z754" s="242"/>
      <c r="AA754" s="242"/>
      <c r="AB754" s="242"/>
      <c r="AC754" s="242"/>
    </row>
    <row r="755" spans="1:29" ht="15.75" customHeight="1">
      <c r="A755" s="239"/>
      <c r="B755" s="240"/>
      <c r="C755" s="244"/>
      <c r="D755" s="239"/>
      <c r="E755" s="239"/>
      <c r="F755" s="239"/>
      <c r="G755" s="245"/>
      <c r="H755" s="242"/>
      <c r="I755" s="242"/>
      <c r="J755" s="242"/>
      <c r="K755" s="242"/>
      <c r="L755" s="242"/>
      <c r="M755" s="242"/>
      <c r="N755" s="242"/>
      <c r="O755" s="242"/>
      <c r="P755" s="242"/>
      <c r="Q755" s="242"/>
      <c r="R755" s="242"/>
      <c r="S755" s="242"/>
      <c r="T755" s="242"/>
      <c r="U755" s="242"/>
      <c r="V755" s="242"/>
      <c r="W755" s="242"/>
      <c r="X755" s="242"/>
      <c r="Y755" s="242"/>
      <c r="Z755" s="242"/>
      <c r="AA755" s="242"/>
      <c r="AB755" s="242"/>
      <c r="AC755" s="242"/>
    </row>
    <row r="756" spans="1:29" ht="15.75" customHeight="1">
      <c r="A756" s="239"/>
      <c r="B756" s="240"/>
      <c r="C756" s="244"/>
      <c r="D756" s="239"/>
      <c r="E756" s="239"/>
      <c r="F756" s="239"/>
      <c r="G756" s="245"/>
      <c r="H756" s="242"/>
      <c r="I756" s="242"/>
      <c r="J756" s="242"/>
      <c r="K756" s="242"/>
      <c r="L756" s="242"/>
      <c r="M756" s="242"/>
      <c r="N756" s="242"/>
      <c r="O756" s="242"/>
      <c r="P756" s="242"/>
      <c r="Q756" s="242"/>
      <c r="R756" s="242"/>
      <c r="S756" s="242"/>
      <c r="T756" s="242"/>
      <c r="U756" s="242"/>
      <c r="V756" s="242"/>
      <c r="W756" s="242"/>
      <c r="X756" s="242"/>
      <c r="Y756" s="242"/>
      <c r="Z756" s="242"/>
      <c r="AA756" s="242"/>
      <c r="AB756" s="242"/>
      <c r="AC756" s="242"/>
    </row>
    <row r="757" spans="1:29" ht="15.75" customHeight="1">
      <c r="A757" s="239"/>
      <c r="B757" s="240"/>
      <c r="C757" s="244"/>
      <c r="D757" s="239"/>
      <c r="E757" s="239"/>
      <c r="F757" s="239"/>
      <c r="G757" s="245"/>
      <c r="H757" s="242"/>
      <c r="I757" s="242"/>
      <c r="J757" s="242"/>
      <c r="K757" s="242"/>
      <c r="L757" s="242"/>
      <c r="M757" s="242"/>
      <c r="N757" s="242"/>
      <c r="O757" s="242"/>
      <c r="P757" s="242"/>
      <c r="Q757" s="242"/>
      <c r="R757" s="242"/>
      <c r="S757" s="242"/>
      <c r="T757" s="242"/>
      <c r="U757" s="242"/>
      <c r="V757" s="242"/>
      <c r="W757" s="242"/>
      <c r="X757" s="242"/>
      <c r="Y757" s="242"/>
      <c r="Z757" s="242"/>
      <c r="AA757" s="242"/>
      <c r="AB757" s="242"/>
      <c r="AC757" s="242"/>
    </row>
    <row r="758" spans="1:29" ht="15.75" customHeight="1">
      <c r="A758" s="239"/>
      <c r="B758" s="240"/>
      <c r="C758" s="244"/>
      <c r="D758" s="239"/>
      <c r="E758" s="239"/>
      <c r="F758" s="239"/>
      <c r="G758" s="245"/>
      <c r="H758" s="242"/>
      <c r="I758" s="242"/>
      <c r="J758" s="242"/>
      <c r="K758" s="242"/>
      <c r="L758" s="242"/>
      <c r="M758" s="242"/>
      <c r="N758" s="242"/>
      <c r="O758" s="242"/>
      <c r="P758" s="242"/>
      <c r="Q758" s="242"/>
      <c r="R758" s="242"/>
      <c r="S758" s="242"/>
      <c r="T758" s="242"/>
      <c r="U758" s="242"/>
      <c r="V758" s="242"/>
      <c r="W758" s="242"/>
      <c r="X758" s="242"/>
      <c r="Y758" s="242"/>
      <c r="Z758" s="242"/>
      <c r="AA758" s="242"/>
      <c r="AB758" s="242"/>
      <c r="AC758" s="242"/>
    </row>
    <row r="759" spans="1:29" ht="15.75" customHeight="1">
      <c r="A759" s="239"/>
      <c r="B759" s="240"/>
      <c r="C759" s="244"/>
      <c r="D759" s="239"/>
      <c r="E759" s="239"/>
      <c r="F759" s="239"/>
      <c r="G759" s="245"/>
      <c r="H759" s="242"/>
      <c r="I759" s="242"/>
      <c r="J759" s="242"/>
      <c r="K759" s="242"/>
      <c r="L759" s="242"/>
      <c r="M759" s="242"/>
      <c r="N759" s="242"/>
      <c r="O759" s="242"/>
      <c r="P759" s="242"/>
      <c r="Q759" s="242"/>
      <c r="R759" s="242"/>
      <c r="S759" s="242"/>
      <c r="T759" s="242"/>
      <c r="U759" s="242"/>
      <c r="V759" s="242"/>
      <c r="W759" s="242"/>
      <c r="X759" s="242"/>
      <c r="Y759" s="242"/>
      <c r="Z759" s="242"/>
      <c r="AA759" s="242"/>
      <c r="AB759" s="242"/>
      <c r="AC759" s="242"/>
    </row>
    <row r="760" spans="1:29" ht="15.75" customHeight="1">
      <c r="A760" s="239"/>
      <c r="B760" s="240"/>
      <c r="C760" s="244"/>
      <c r="D760" s="239"/>
      <c r="E760" s="239"/>
      <c r="F760" s="239"/>
      <c r="G760" s="245"/>
      <c r="H760" s="242"/>
      <c r="I760" s="242"/>
      <c r="J760" s="242"/>
      <c r="K760" s="242"/>
      <c r="L760" s="242"/>
      <c r="M760" s="242"/>
      <c r="N760" s="242"/>
      <c r="O760" s="242"/>
      <c r="P760" s="242"/>
      <c r="Q760" s="242"/>
      <c r="R760" s="242"/>
      <c r="S760" s="242"/>
      <c r="T760" s="242"/>
      <c r="U760" s="242"/>
      <c r="V760" s="242"/>
      <c r="W760" s="242"/>
      <c r="X760" s="242"/>
      <c r="Y760" s="242"/>
      <c r="Z760" s="242"/>
      <c r="AA760" s="242"/>
      <c r="AB760" s="242"/>
      <c r="AC760" s="242"/>
    </row>
    <row r="761" spans="1:29" ht="15.75" customHeight="1">
      <c r="A761" s="239"/>
      <c r="B761" s="240"/>
      <c r="C761" s="244"/>
      <c r="D761" s="239"/>
      <c r="E761" s="239"/>
      <c r="F761" s="239"/>
      <c r="G761" s="245"/>
      <c r="H761" s="242"/>
      <c r="I761" s="242"/>
      <c r="J761" s="242"/>
      <c r="K761" s="242"/>
      <c r="L761" s="242"/>
      <c r="M761" s="242"/>
      <c r="N761" s="242"/>
      <c r="O761" s="242"/>
      <c r="P761" s="242"/>
      <c r="Q761" s="242"/>
      <c r="R761" s="242"/>
      <c r="S761" s="242"/>
      <c r="T761" s="242"/>
      <c r="U761" s="242"/>
      <c r="V761" s="242"/>
      <c r="W761" s="242"/>
      <c r="X761" s="242"/>
      <c r="Y761" s="242"/>
      <c r="Z761" s="242"/>
      <c r="AA761" s="242"/>
      <c r="AB761" s="242"/>
      <c r="AC761" s="242"/>
    </row>
    <row r="762" spans="1:29" ht="15.75" customHeight="1">
      <c r="A762" s="239"/>
      <c r="B762" s="240"/>
      <c r="C762" s="244"/>
      <c r="D762" s="239"/>
      <c r="E762" s="239"/>
      <c r="F762" s="239"/>
      <c r="G762" s="245"/>
      <c r="H762" s="242"/>
      <c r="I762" s="242"/>
      <c r="J762" s="242"/>
      <c r="K762" s="242"/>
      <c r="L762" s="242"/>
      <c r="M762" s="242"/>
      <c r="N762" s="242"/>
      <c r="O762" s="242"/>
      <c r="P762" s="242"/>
      <c r="Q762" s="242"/>
      <c r="R762" s="242"/>
      <c r="S762" s="242"/>
      <c r="T762" s="242"/>
      <c r="U762" s="242"/>
      <c r="V762" s="242"/>
      <c r="W762" s="242"/>
      <c r="X762" s="242"/>
      <c r="Y762" s="242"/>
      <c r="Z762" s="242"/>
      <c r="AA762" s="242"/>
      <c r="AB762" s="242"/>
      <c r="AC762" s="242"/>
    </row>
    <row r="763" spans="1:29" ht="15.75" customHeight="1">
      <c r="A763" s="239"/>
      <c r="B763" s="240"/>
      <c r="C763" s="244"/>
      <c r="D763" s="239"/>
      <c r="E763" s="239"/>
      <c r="F763" s="239"/>
      <c r="G763" s="245"/>
      <c r="H763" s="242"/>
      <c r="I763" s="242"/>
      <c r="J763" s="242"/>
      <c r="K763" s="242"/>
      <c r="L763" s="242"/>
      <c r="M763" s="242"/>
      <c r="N763" s="242"/>
      <c r="O763" s="242"/>
      <c r="P763" s="242"/>
      <c r="Q763" s="242"/>
      <c r="R763" s="242"/>
      <c r="S763" s="242"/>
      <c r="T763" s="242"/>
      <c r="U763" s="242"/>
      <c r="V763" s="242"/>
      <c r="W763" s="242"/>
      <c r="X763" s="242"/>
      <c r="Y763" s="242"/>
      <c r="Z763" s="242"/>
      <c r="AA763" s="242"/>
      <c r="AB763" s="242"/>
      <c r="AC763" s="242"/>
    </row>
    <row r="764" spans="1:29" ht="15.75" customHeight="1">
      <c r="A764" s="239"/>
      <c r="B764" s="240"/>
      <c r="C764" s="244"/>
      <c r="D764" s="239"/>
      <c r="E764" s="239"/>
      <c r="F764" s="239"/>
      <c r="G764" s="245"/>
      <c r="H764" s="242"/>
      <c r="I764" s="242"/>
      <c r="J764" s="242"/>
      <c r="K764" s="242"/>
      <c r="L764" s="242"/>
      <c r="M764" s="242"/>
      <c r="N764" s="242"/>
      <c r="O764" s="242"/>
      <c r="P764" s="242"/>
      <c r="Q764" s="242"/>
      <c r="R764" s="242"/>
      <c r="S764" s="242"/>
      <c r="T764" s="242"/>
      <c r="U764" s="242"/>
      <c r="V764" s="242"/>
      <c r="W764" s="242"/>
      <c r="X764" s="242"/>
      <c r="Y764" s="242"/>
      <c r="Z764" s="242"/>
      <c r="AA764" s="242"/>
      <c r="AB764" s="242"/>
      <c r="AC764" s="242"/>
    </row>
    <row r="765" spans="1:29" ht="15.75" customHeight="1">
      <c r="A765" s="239"/>
      <c r="B765" s="240"/>
      <c r="C765" s="244"/>
      <c r="D765" s="239"/>
      <c r="E765" s="239"/>
      <c r="F765" s="239"/>
      <c r="G765" s="245"/>
      <c r="H765" s="242"/>
      <c r="I765" s="242"/>
      <c r="J765" s="242"/>
      <c r="K765" s="242"/>
      <c r="L765" s="242"/>
      <c r="M765" s="242"/>
      <c r="N765" s="242"/>
      <c r="O765" s="242"/>
      <c r="P765" s="242"/>
      <c r="Q765" s="242"/>
      <c r="R765" s="242"/>
      <c r="S765" s="242"/>
      <c r="T765" s="242"/>
      <c r="U765" s="242"/>
      <c r="V765" s="242"/>
      <c r="W765" s="242"/>
      <c r="X765" s="242"/>
      <c r="Y765" s="242"/>
      <c r="Z765" s="242"/>
      <c r="AA765" s="242"/>
      <c r="AB765" s="242"/>
      <c r="AC765" s="242"/>
    </row>
    <row r="766" spans="1:29" ht="15.75" customHeight="1">
      <c r="A766" s="239"/>
      <c r="B766" s="240"/>
      <c r="C766" s="244"/>
      <c r="D766" s="239"/>
      <c r="E766" s="239"/>
      <c r="F766" s="239"/>
      <c r="G766" s="245"/>
      <c r="H766" s="242"/>
      <c r="I766" s="242"/>
      <c r="J766" s="242"/>
      <c r="K766" s="242"/>
      <c r="L766" s="242"/>
      <c r="M766" s="242"/>
      <c r="N766" s="242"/>
      <c r="O766" s="242"/>
      <c r="P766" s="242"/>
      <c r="Q766" s="242"/>
      <c r="R766" s="242"/>
      <c r="S766" s="242"/>
      <c r="T766" s="242"/>
      <c r="U766" s="242"/>
      <c r="V766" s="242"/>
      <c r="W766" s="242"/>
      <c r="X766" s="242"/>
      <c r="Y766" s="242"/>
      <c r="Z766" s="242"/>
      <c r="AA766" s="242"/>
      <c r="AB766" s="242"/>
      <c r="AC766" s="242"/>
    </row>
    <row r="767" spans="1:29" ht="15.75" customHeight="1">
      <c r="A767" s="239"/>
      <c r="B767" s="240"/>
      <c r="C767" s="244"/>
      <c r="D767" s="239"/>
      <c r="E767" s="239"/>
      <c r="F767" s="239"/>
      <c r="G767" s="245"/>
      <c r="H767" s="242"/>
      <c r="I767" s="242"/>
      <c r="J767" s="242"/>
      <c r="K767" s="242"/>
      <c r="L767" s="242"/>
      <c r="M767" s="242"/>
      <c r="N767" s="242"/>
      <c r="O767" s="242"/>
      <c r="P767" s="242"/>
      <c r="Q767" s="242"/>
      <c r="R767" s="242"/>
      <c r="S767" s="242"/>
      <c r="T767" s="242"/>
      <c r="U767" s="242"/>
      <c r="V767" s="242"/>
      <c r="W767" s="242"/>
      <c r="X767" s="242"/>
      <c r="Y767" s="242"/>
      <c r="Z767" s="242"/>
      <c r="AA767" s="242"/>
      <c r="AB767" s="242"/>
      <c r="AC767" s="242"/>
    </row>
    <row r="768" spans="1:29" ht="15.75" customHeight="1">
      <c r="A768" s="239"/>
      <c r="B768" s="240"/>
      <c r="C768" s="244"/>
      <c r="D768" s="239"/>
      <c r="E768" s="239"/>
      <c r="F768" s="239"/>
      <c r="G768" s="245"/>
      <c r="H768" s="242"/>
      <c r="I768" s="242"/>
      <c r="J768" s="242"/>
      <c r="K768" s="242"/>
      <c r="L768" s="242"/>
      <c r="M768" s="242"/>
      <c r="N768" s="242"/>
      <c r="O768" s="242"/>
      <c r="P768" s="242"/>
      <c r="Q768" s="242"/>
      <c r="R768" s="242"/>
      <c r="S768" s="242"/>
      <c r="T768" s="242"/>
      <c r="U768" s="242"/>
      <c r="V768" s="242"/>
      <c r="W768" s="242"/>
      <c r="X768" s="242"/>
      <c r="Y768" s="242"/>
      <c r="Z768" s="242"/>
      <c r="AA768" s="242"/>
      <c r="AB768" s="242"/>
      <c r="AC768" s="242"/>
    </row>
    <row r="769" spans="1:29" ht="15.75" customHeight="1">
      <c r="A769" s="239"/>
      <c r="B769" s="240"/>
      <c r="C769" s="244"/>
      <c r="D769" s="239"/>
      <c r="E769" s="239"/>
      <c r="F769" s="239"/>
      <c r="G769" s="245"/>
      <c r="H769" s="242"/>
      <c r="I769" s="242"/>
      <c r="J769" s="242"/>
      <c r="K769" s="242"/>
      <c r="L769" s="242"/>
      <c r="M769" s="242"/>
      <c r="N769" s="242"/>
      <c r="O769" s="242"/>
      <c r="P769" s="242"/>
      <c r="Q769" s="242"/>
      <c r="R769" s="242"/>
      <c r="S769" s="242"/>
      <c r="T769" s="242"/>
      <c r="U769" s="242"/>
      <c r="V769" s="242"/>
      <c r="W769" s="242"/>
      <c r="X769" s="242"/>
      <c r="Y769" s="242"/>
      <c r="Z769" s="242"/>
      <c r="AA769" s="242"/>
      <c r="AB769" s="242"/>
      <c r="AC769" s="242"/>
    </row>
    <row r="770" spans="1:29" ht="15.75" customHeight="1">
      <c r="A770" s="239"/>
      <c r="B770" s="240"/>
      <c r="C770" s="244"/>
      <c r="D770" s="239"/>
      <c r="E770" s="239"/>
      <c r="F770" s="239"/>
      <c r="G770" s="245"/>
      <c r="H770" s="242"/>
      <c r="I770" s="242"/>
      <c r="J770" s="242"/>
      <c r="K770" s="242"/>
      <c r="L770" s="242"/>
      <c r="M770" s="242"/>
      <c r="N770" s="242"/>
      <c r="O770" s="242"/>
      <c r="P770" s="242"/>
      <c r="Q770" s="242"/>
      <c r="R770" s="242"/>
      <c r="S770" s="242"/>
      <c r="T770" s="242"/>
      <c r="U770" s="242"/>
      <c r="V770" s="242"/>
      <c r="W770" s="242"/>
      <c r="X770" s="242"/>
      <c r="Y770" s="242"/>
      <c r="Z770" s="242"/>
      <c r="AA770" s="242"/>
      <c r="AB770" s="242"/>
      <c r="AC770" s="242"/>
    </row>
    <row r="771" spans="1:29" ht="15.75" customHeight="1">
      <c r="A771" s="239"/>
      <c r="B771" s="240"/>
      <c r="C771" s="244"/>
      <c r="D771" s="239"/>
      <c r="E771" s="239"/>
      <c r="F771" s="239"/>
      <c r="G771" s="245"/>
      <c r="H771" s="242"/>
      <c r="I771" s="242"/>
      <c r="J771" s="242"/>
      <c r="K771" s="242"/>
      <c r="L771" s="242"/>
      <c r="M771" s="242"/>
      <c r="N771" s="242"/>
      <c r="O771" s="242"/>
      <c r="P771" s="242"/>
      <c r="Q771" s="242"/>
      <c r="R771" s="242"/>
      <c r="S771" s="242"/>
      <c r="T771" s="242"/>
      <c r="U771" s="242"/>
      <c r="V771" s="242"/>
      <c r="W771" s="242"/>
      <c r="X771" s="242"/>
      <c r="Y771" s="242"/>
      <c r="Z771" s="242"/>
      <c r="AA771" s="242"/>
      <c r="AB771" s="242"/>
      <c r="AC771" s="242"/>
    </row>
    <row r="772" spans="1:29" ht="15.75" customHeight="1">
      <c r="A772" s="239"/>
      <c r="B772" s="240"/>
      <c r="C772" s="244"/>
      <c r="D772" s="239"/>
      <c r="E772" s="239"/>
      <c r="F772" s="239"/>
      <c r="G772" s="245"/>
      <c r="H772" s="242"/>
      <c r="I772" s="242"/>
      <c r="J772" s="242"/>
      <c r="K772" s="242"/>
      <c r="L772" s="242"/>
      <c r="M772" s="242"/>
      <c r="N772" s="242"/>
      <c r="O772" s="242"/>
      <c r="P772" s="242"/>
      <c r="Q772" s="242"/>
      <c r="R772" s="242"/>
      <c r="S772" s="242"/>
      <c r="T772" s="242"/>
      <c r="U772" s="242"/>
      <c r="V772" s="242"/>
      <c r="W772" s="242"/>
      <c r="X772" s="242"/>
      <c r="Y772" s="242"/>
      <c r="Z772" s="242"/>
      <c r="AA772" s="242"/>
      <c r="AB772" s="242"/>
      <c r="AC772" s="242"/>
    </row>
    <row r="773" spans="1:29" ht="15.75" customHeight="1">
      <c r="A773" s="239"/>
      <c r="B773" s="240"/>
      <c r="C773" s="244"/>
      <c r="D773" s="239"/>
      <c r="E773" s="239"/>
      <c r="F773" s="239"/>
      <c r="G773" s="245"/>
      <c r="H773" s="242"/>
      <c r="I773" s="242"/>
      <c r="J773" s="242"/>
      <c r="K773" s="242"/>
      <c r="L773" s="242"/>
      <c r="M773" s="242"/>
      <c r="N773" s="242"/>
      <c r="O773" s="242"/>
      <c r="P773" s="242"/>
      <c r="Q773" s="242"/>
      <c r="R773" s="242"/>
      <c r="S773" s="242"/>
      <c r="T773" s="242"/>
      <c r="U773" s="242"/>
      <c r="V773" s="242"/>
      <c r="W773" s="242"/>
      <c r="X773" s="242"/>
      <c r="Y773" s="242"/>
      <c r="Z773" s="242"/>
      <c r="AA773" s="242"/>
      <c r="AB773" s="242"/>
      <c r="AC773" s="242"/>
    </row>
    <row r="774" spans="1:29" ht="15.75" customHeight="1">
      <c r="A774" s="239"/>
      <c r="B774" s="240"/>
      <c r="C774" s="244"/>
      <c r="D774" s="239"/>
      <c r="E774" s="239"/>
      <c r="F774" s="239"/>
      <c r="G774" s="245"/>
      <c r="H774" s="242"/>
      <c r="I774" s="242"/>
      <c r="J774" s="242"/>
      <c r="K774" s="242"/>
      <c r="L774" s="242"/>
      <c r="M774" s="242"/>
      <c r="N774" s="242"/>
      <c r="O774" s="242"/>
      <c r="P774" s="242"/>
      <c r="Q774" s="242"/>
      <c r="R774" s="242"/>
      <c r="S774" s="242"/>
      <c r="T774" s="242"/>
      <c r="U774" s="242"/>
      <c r="V774" s="242"/>
      <c r="W774" s="242"/>
      <c r="X774" s="242"/>
      <c r="Y774" s="242"/>
      <c r="Z774" s="242"/>
      <c r="AA774" s="242"/>
      <c r="AB774" s="242"/>
      <c r="AC774" s="242"/>
    </row>
    <row r="775" spans="1:29" ht="15.75" customHeight="1">
      <c r="A775" s="239"/>
      <c r="B775" s="240"/>
      <c r="C775" s="244"/>
      <c r="D775" s="239"/>
      <c r="E775" s="239"/>
      <c r="F775" s="239"/>
      <c r="G775" s="245"/>
      <c r="H775" s="242"/>
      <c r="I775" s="242"/>
      <c r="J775" s="242"/>
      <c r="K775" s="242"/>
      <c r="L775" s="242"/>
      <c r="M775" s="242"/>
      <c r="N775" s="242"/>
      <c r="O775" s="242"/>
      <c r="P775" s="242"/>
      <c r="Q775" s="242"/>
      <c r="R775" s="242"/>
      <c r="S775" s="242"/>
      <c r="T775" s="242"/>
      <c r="U775" s="242"/>
      <c r="V775" s="242"/>
      <c r="W775" s="242"/>
      <c r="X775" s="242"/>
      <c r="Y775" s="242"/>
      <c r="Z775" s="242"/>
      <c r="AA775" s="242"/>
      <c r="AB775" s="242"/>
      <c r="AC775" s="242"/>
    </row>
    <row r="776" spans="1:29" ht="15.75" customHeight="1">
      <c r="A776" s="239"/>
      <c r="B776" s="240"/>
      <c r="C776" s="244"/>
      <c r="D776" s="239"/>
      <c r="E776" s="239"/>
      <c r="F776" s="239"/>
      <c r="G776" s="245"/>
      <c r="H776" s="242"/>
      <c r="I776" s="242"/>
      <c r="J776" s="242"/>
      <c r="K776" s="242"/>
      <c r="L776" s="242"/>
      <c r="M776" s="242"/>
      <c r="N776" s="242"/>
      <c r="O776" s="242"/>
      <c r="P776" s="242"/>
      <c r="Q776" s="242"/>
      <c r="R776" s="242"/>
      <c r="S776" s="242"/>
      <c r="T776" s="242"/>
      <c r="U776" s="242"/>
      <c r="V776" s="242"/>
      <c r="W776" s="242"/>
      <c r="X776" s="242"/>
      <c r="Y776" s="242"/>
      <c r="Z776" s="242"/>
      <c r="AA776" s="242"/>
      <c r="AB776" s="242"/>
      <c r="AC776" s="242"/>
    </row>
    <row r="777" spans="1:29" ht="15.75" customHeight="1">
      <c r="A777" s="239"/>
      <c r="B777" s="240"/>
      <c r="C777" s="244"/>
      <c r="D777" s="239"/>
      <c r="E777" s="239"/>
      <c r="F777" s="239"/>
      <c r="G777" s="245"/>
      <c r="H777" s="242"/>
      <c r="I777" s="242"/>
      <c r="J777" s="242"/>
      <c r="K777" s="242"/>
      <c r="L777" s="242"/>
      <c r="M777" s="242"/>
      <c r="N777" s="242"/>
      <c r="O777" s="242"/>
      <c r="P777" s="242"/>
      <c r="Q777" s="242"/>
      <c r="R777" s="242"/>
      <c r="S777" s="242"/>
      <c r="T777" s="242"/>
      <c r="U777" s="242"/>
      <c r="V777" s="242"/>
      <c r="W777" s="242"/>
      <c r="X777" s="242"/>
      <c r="Y777" s="242"/>
      <c r="Z777" s="242"/>
      <c r="AA777" s="242"/>
      <c r="AB777" s="242"/>
      <c r="AC777" s="242"/>
    </row>
    <row r="778" spans="1:29" ht="15.75" customHeight="1">
      <c r="A778" s="239"/>
      <c r="B778" s="240"/>
      <c r="C778" s="244"/>
      <c r="D778" s="239"/>
      <c r="E778" s="239"/>
      <c r="F778" s="239"/>
      <c r="G778" s="245"/>
      <c r="H778" s="242"/>
      <c r="I778" s="242"/>
      <c r="J778" s="242"/>
      <c r="K778" s="242"/>
      <c r="L778" s="242"/>
      <c r="M778" s="242"/>
      <c r="N778" s="242"/>
      <c r="O778" s="242"/>
      <c r="P778" s="242"/>
      <c r="Q778" s="242"/>
      <c r="R778" s="242"/>
      <c r="S778" s="242"/>
      <c r="T778" s="242"/>
      <c r="U778" s="242"/>
      <c r="V778" s="242"/>
      <c r="W778" s="242"/>
      <c r="X778" s="242"/>
      <c r="Y778" s="242"/>
      <c r="Z778" s="242"/>
      <c r="AA778" s="242"/>
      <c r="AB778" s="242"/>
      <c r="AC778" s="242"/>
    </row>
    <row r="779" spans="1:29" ht="15.75" customHeight="1">
      <c r="A779" s="239"/>
      <c r="B779" s="240"/>
      <c r="C779" s="244"/>
      <c r="D779" s="239"/>
      <c r="E779" s="239"/>
      <c r="F779" s="239"/>
      <c r="G779" s="245"/>
      <c r="H779" s="242"/>
      <c r="I779" s="242"/>
      <c r="J779" s="242"/>
      <c r="K779" s="242"/>
      <c r="L779" s="242"/>
      <c r="M779" s="242"/>
      <c r="N779" s="242"/>
      <c r="O779" s="242"/>
      <c r="P779" s="242"/>
      <c r="Q779" s="242"/>
      <c r="R779" s="242"/>
      <c r="S779" s="242"/>
      <c r="T779" s="242"/>
      <c r="U779" s="242"/>
      <c r="V779" s="242"/>
      <c r="W779" s="242"/>
      <c r="X779" s="242"/>
      <c r="Y779" s="242"/>
      <c r="Z779" s="242"/>
      <c r="AA779" s="242"/>
      <c r="AB779" s="242"/>
      <c r="AC779" s="242"/>
    </row>
    <row r="780" spans="1:29" ht="15.75" customHeight="1">
      <c r="A780" s="239"/>
      <c r="B780" s="240"/>
      <c r="C780" s="244"/>
      <c r="D780" s="239"/>
      <c r="E780" s="239"/>
      <c r="F780" s="239"/>
      <c r="G780" s="245"/>
      <c r="H780" s="242"/>
      <c r="I780" s="242"/>
      <c r="J780" s="242"/>
      <c r="K780" s="242"/>
      <c r="L780" s="242"/>
      <c r="M780" s="242"/>
      <c r="N780" s="242"/>
      <c r="O780" s="242"/>
      <c r="P780" s="242"/>
      <c r="Q780" s="242"/>
      <c r="R780" s="242"/>
      <c r="S780" s="242"/>
      <c r="T780" s="242"/>
      <c r="U780" s="242"/>
      <c r="V780" s="242"/>
      <c r="W780" s="242"/>
      <c r="X780" s="242"/>
      <c r="Y780" s="242"/>
      <c r="Z780" s="242"/>
      <c r="AA780" s="242"/>
      <c r="AB780" s="242"/>
      <c r="AC780" s="242"/>
    </row>
    <row r="781" spans="1:29" ht="15.75" customHeight="1">
      <c r="A781" s="239"/>
      <c r="B781" s="240"/>
      <c r="C781" s="244"/>
      <c r="D781" s="239"/>
      <c r="E781" s="239"/>
      <c r="F781" s="239"/>
      <c r="G781" s="245"/>
      <c r="H781" s="242"/>
      <c r="I781" s="242"/>
      <c r="J781" s="242"/>
      <c r="K781" s="242"/>
      <c r="L781" s="242"/>
      <c r="M781" s="242"/>
      <c r="N781" s="242"/>
      <c r="O781" s="242"/>
      <c r="P781" s="242"/>
      <c r="Q781" s="242"/>
      <c r="R781" s="242"/>
      <c r="S781" s="242"/>
      <c r="T781" s="242"/>
      <c r="U781" s="242"/>
      <c r="V781" s="242"/>
      <c r="W781" s="242"/>
      <c r="X781" s="242"/>
      <c r="Y781" s="242"/>
      <c r="Z781" s="242"/>
      <c r="AA781" s="242"/>
      <c r="AB781" s="242"/>
      <c r="AC781" s="242"/>
    </row>
    <row r="782" spans="1:29" ht="15.75" customHeight="1">
      <c r="A782" s="239"/>
      <c r="B782" s="240"/>
      <c r="C782" s="244"/>
      <c r="D782" s="239"/>
      <c r="E782" s="239"/>
      <c r="F782" s="239"/>
      <c r="G782" s="245"/>
      <c r="H782" s="242"/>
      <c r="I782" s="242"/>
      <c r="J782" s="242"/>
      <c r="K782" s="242"/>
      <c r="L782" s="242"/>
      <c r="M782" s="242"/>
      <c r="N782" s="242"/>
      <c r="O782" s="242"/>
      <c r="P782" s="242"/>
      <c r="Q782" s="242"/>
      <c r="R782" s="242"/>
      <c r="S782" s="242"/>
      <c r="T782" s="242"/>
      <c r="U782" s="242"/>
      <c r="V782" s="242"/>
      <c r="W782" s="242"/>
      <c r="X782" s="242"/>
      <c r="Y782" s="242"/>
      <c r="Z782" s="242"/>
      <c r="AA782" s="242"/>
      <c r="AB782" s="242"/>
      <c r="AC782" s="242"/>
    </row>
    <row r="783" spans="1:29" ht="15.75" customHeight="1">
      <c r="A783" s="239"/>
      <c r="B783" s="240"/>
      <c r="C783" s="244"/>
      <c r="D783" s="239"/>
      <c r="E783" s="239"/>
      <c r="F783" s="239"/>
      <c r="G783" s="245"/>
      <c r="H783" s="242"/>
      <c r="I783" s="242"/>
      <c r="J783" s="242"/>
      <c r="K783" s="242"/>
      <c r="L783" s="242"/>
      <c r="M783" s="242"/>
      <c r="N783" s="242"/>
      <c r="O783" s="242"/>
      <c r="P783" s="242"/>
      <c r="Q783" s="242"/>
      <c r="R783" s="242"/>
      <c r="S783" s="242"/>
      <c r="T783" s="242"/>
      <c r="U783" s="242"/>
      <c r="V783" s="242"/>
      <c r="W783" s="242"/>
      <c r="X783" s="242"/>
      <c r="Y783" s="242"/>
      <c r="Z783" s="242"/>
      <c r="AA783" s="242"/>
      <c r="AB783" s="242"/>
      <c r="AC783" s="242"/>
    </row>
    <row r="784" spans="1:29" ht="15.75" customHeight="1">
      <c r="A784" s="239"/>
      <c r="B784" s="240"/>
      <c r="C784" s="244"/>
      <c r="D784" s="239"/>
      <c r="E784" s="239"/>
      <c r="F784" s="239"/>
      <c r="G784" s="245"/>
      <c r="H784" s="242"/>
      <c r="I784" s="242"/>
      <c r="J784" s="242"/>
      <c r="K784" s="242"/>
      <c r="L784" s="242"/>
      <c r="M784" s="242"/>
      <c r="N784" s="242"/>
      <c r="O784" s="242"/>
      <c r="P784" s="242"/>
      <c r="Q784" s="242"/>
      <c r="R784" s="242"/>
      <c r="S784" s="242"/>
      <c r="T784" s="242"/>
      <c r="U784" s="242"/>
      <c r="V784" s="242"/>
      <c r="W784" s="242"/>
      <c r="X784" s="242"/>
      <c r="Y784" s="242"/>
      <c r="Z784" s="242"/>
      <c r="AA784" s="242"/>
      <c r="AB784" s="242"/>
      <c r="AC784" s="242"/>
    </row>
    <row r="785" spans="1:29" ht="15.75" customHeight="1">
      <c r="A785" s="239"/>
      <c r="B785" s="240"/>
      <c r="C785" s="244"/>
      <c r="D785" s="239"/>
      <c r="E785" s="239"/>
      <c r="F785" s="239"/>
      <c r="G785" s="245"/>
      <c r="H785" s="242"/>
      <c r="I785" s="242"/>
      <c r="J785" s="242"/>
      <c r="K785" s="242"/>
      <c r="L785" s="242"/>
      <c r="M785" s="242"/>
      <c r="N785" s="242"/>
      <c r="O785" s="242"/>
      <c r="P785" s="242"/>
      <c r="Q785" s="242"/>
      <c r="R785" s="242"/>
      <c r="S785" s="242"/>
      <c r="T785" s="242"/>
      <c r="U785" s="242"/>
      <c r="V785" s="242"/>
      <c r="W785" s="242"/>
      <c r="X785" s="242"/>
      <c r="Y785" s="242"/>
      <c r="Z785" s="242"/>
      <c r="AA785" s="242"/>
      <c r="AB785" s="242"/>
      <c r="AC785" s="242"/>
    </row>
    <row r="786" spans="1:29" ht="15.75" customHeight="1">
      <c r="A786" s="239"/>
      <c r="B786" s="240"/>
      <c r="C786" s="244"/>
      <c r="D786" s="239"/>
      <c r="E786" s="239"/>
      <c r="F786" s="239"/>
      <c r="G786" s="245"/>
      <c r="H786" s="242"/>
      <c r="I786" s="242"/>
      <c r="J786" s="242"/>
      <c r="K786" s="242"/>
      <c r="L786" s="242"/>
      <c r="M786" s="242"/>
      <c r="N786" s="242"/>
      <c r="O786" s="242"/>
      <c r="P786" s="242"/>
      <c r="Q786" s="242"/>
      <c r="R786" s="242"/>
      <c r="S786" s="242"/>
      <c r="T786" s="242"/>
      <c r="U786" s="242"/>
      <c r="V786" s="242"/>
      <c r="W786" s="242"/>
      <c r="X786" s="242"/>
      <c r="Y786" s="242"/>
      <c r="Z786" s="242"/>
      <c r="AA786" s="242"/>
      <c r="AB786" s="242"/>
      <c r="AC786" s="242"/>
    </row>
    <row r="787" spans="1:29" ht="15.75" customHeight="1">
      <c r="A787" s="239"/>
      <c r="B787" s="240"/>
      <c r="C787" s="244"/>
      <c r="D787" s="239"/>
      <c r="E787" s="239"/>
      <c r="F787" s="239"/>
      <c r="G787" s="245"/>
      <c r="H787" s="242"/>
      <c r="I787" s="242"/>
      <c r="J787" s="242"/>
      <c r="K787" s="242"/>
      <c r="L787" s="242"/>
      <c r="M787" s="242"/>
      <c r="N787" s="242"/>
      <c r="O787" s="242"/>
      <c r="P787" s="242"/>
      <c r="Q787" s="242"/>
      <c r="R787" s="242"/>
      <c r="S787" s="242"/>
      <c r="T787" s="242"/>
      <c r="U787" s="242"/>
      <c r="V787" s="242"/>
      <c r="W787" s="242"/>
      <c r="X787" s="242"/>
      <c r="Y787" s="242"/>
      <c r="Z787" s="242"/>
      <c r="AA787" s="242"/>
      <c r="AB787" s="242"/>
      <c r="AC787" s="242"/>
    </row>
    <row r="788" spans="1:29" ht="15.75" customHeight="1">
      <c r="A788" s="239"/>
      <c r="B788" s="240"/>
      <c r="C788" s="244"/>
      <c r="D788" s="239"/>
      <c r="E788" s="239"/>
      <c r="F788" s="239"/>
      <c r="G788" s="245"/>
      <c r="H788" s="242"/>
      <c r="I788" s="242"/>
      <c r="J788" s="242"/>
      <c r="K788" s="242"/>
      <c r="L788" s="242"/>
      <c r="M788" s="242"/>
      <c r="N788" s="242"/>
      <c r="O788" s="242"/>
      <c r="P788" s="242"/>
      <c r="Q788" s="242"/>
      <c r="R788" s="242"/>
      <c r="S788" s="242"/>
      <c r="T788" s="242"/>
      <c r="U788" s="242"/>
      <c r="V788" s="242"/>
      <c r="W788" s="242"/>
      <c r="X788" s="242"/>
      <c r="Y788" s="242"/>
      <c r="Z788" s="242"/>
      <c r="AA788" s="242"/>
      <c r="AB788" s="242"/>
      <c r="AC788" s="242"/>
    </row>
    <row r="789" spans="1:29" ht="15.75" customHeight="1">
      <c r="A789" s="239"/>
      <c r="B789" s="240"/>
      <c r="C789" s="244"/>
      <c r="D789" s="239"/>
      <c r="E789" s="239"/>
      <c r="F789" s="239"/>
      <c r="G789" s="245"/>
      <c r="H789" s="242"/>
      <c r="I789" s="242"/>
      <c r="J789" s="242"/>
      <c r="K789" s="242"/>
      <c r="L789" s="242"/>
      <c r="M789" s="242"/>
      <c r="N789" s="242"/>
      <c r="O789" s="242"/>
      <c r="P789" s="242"/>
      <c r="Q789" s="242"/>
      <c r="R789" s="242"/>
      <c r="S789" s="242"/>
      <c r="T789" s="242"/>
      <c r="U789" s="242"/>
      <c r="V789" s="242"/>
      <c r="W789" s="242"/>
      <c r="X789" s="242"/>
      <c r="Y789" s="242"/>
      <c r="Z789" s="242"/>
      <c r="AA789" s="242"/>
      <c r="AB789" s="242"/>
      <c r="AC789" s="242"/>
    </row>
    <row r="790" spans="1:29" ht="15.75" customHeight="1">
      <c r="A790" s="239"/>
      <c r="B790" s="240"/>
      <c r="C790" s="244"/>
      <c r="D790" s="239"/>
      <c r="E790" s="239"/>
      <c r="F790" s="239"/>
      <c r="G790" s="245"/>
      <c r="H790" s="242"/>
      <c r="I790" s="242"/>
      <c r="J790" s="242"/>
      <c r="K790" s="242"/>
      <c r="L790" s="242"/>
      <c r="M790" s="242"/>
      <c r="N790" s="242"/>
      <c r="O790" s="242"/>
      <c r="P790" s="242"/>
      <c r="Q790" s="242"/>
      <c r="R790" s="242"/>
      <c r="S790" s="242"/>
      <c r="T790" s="242"/>
      <c r="U790" s="242"/>
      <c r="V790" s="242"/>
      <c r="W790" s="242"/>
      <c r="X790" s="242"/>
      <c r="Y790" s="242"/>
      <c r="Z790" s="242"/>
      <c r="AA790" s="242"/>
      <c r="AB790" s="242"/>
      <c r="AC790" s="242"/>
    </row>
    <row r="791" spans="1:29" ht="15.75" customHeight="1">
      <c r="A791" s="239"/>
      <c r="B791" s="240"/>
      <c r="C791" s="244"/>
      <c r="D791" s="239"/>
      <c r="E791" s="239"/>
      <c r="F791" s="239"/>
      <c r="G791" s="245"/>
      <c r="H791" s="242"/>
      <c r="I791" s="242"/>
      <c r="J791" s="242"/>
      <c r="K791" s="242"/>
      <c r="L791" s="242"/>
      <c r="M791" s="242"/>
      <c r="N791" s="242"/>
      <c r="O791" s="242"/>
      <c r="P791" s="242"/>
      <c r="Q791" s="242"/>
      <c r="R791" s="242"/>
      <c r="S791" s="242"/>
      <c r="T791" s="242"/>
      <c r="U791" s="242"/>
      <c r="V791" s="242"/>
      <c r="W791" s="242"/>
      <c r="X791" s="242"/>
      <c r="Y791" s="242"/>
      <c r="Z791" s="242"/>
      <c r="AA791" s="242"/>
      <c r="AB791" s="242"/>
      <c r="AC791" s="242"/>
    </row>
    <row r="792" spans="1:29" ht="15.75" customHeight="1">
      <c r="A792" s="239"/>
      <c r="B792" s="240"/>
      <c r="C792" s="244"/>
      <c r="D792" s="239"/>
      <c r="E792" s="239"/>
      <c r="F792" s="239"/>
      <c r="G792" s="245"/>
      <c r="H792" s="242"/>
      <c r="I792" s="242"/>
      <c r="J792" s="242"/>
      <c r="K792" s="242"/>
      <c r="L792" s="242"/>
      <c r="M792" s="242"/>
      <c r="N792" s="242"/>
      <c r="O792" s="242"/>
      <c r="P792" s="242"/>
      <c r="Q792" s="242"/>
      <c r="R792" s="242"/>
      <c r="S792" s="242"/>
      <c r="T792" s="242"/>
      <c r="U792" s="242"/>
      <c r="V792" s="242"/>
      <c r="W792" s="242"/>
      <c r="X792" s="242"/>
      <c r="Y792" s="242"/>
      <c r="Z792" s="242"/>
      <c r="AA792" s="242"/>
      <c r="AB792" s="242"/>
      <c r="AC792" s="242"/>
    </row>
    <row r="793" spans="1:29" ht="15.75" customHeight="1">
      <c r="A793" s="239"/>
      <c r="B793" s="240"/>
      <c r="C793" s="244"/>
      <c r="D793" s="239"/>
      <c r="E793" s="239"/>
      <c r="F793" s="239"/>
      <c r="G793" s="245"/>
      <c r="H793" s="242"/>
      <c r="I793" s="242"/>
      <c r="J793" s="242"/>
      <c r="K793" s="242"/>
      <c r="L793" s="242"/>
      <c r="M793" s="242"/>
      <c r="N793" s="242"/>
      <c r="O793" s="242"/>
      <c r="P793" s="242"/>
      <c r="Q793" s="242"/>
      <c r="R793" s="242"/>
      <c r="S793" s="242"/>
      <c r="T793" s="242"/>
      <c r="U793" s="242"/>
      <c r="V793" s="242"/>
      <c r="W793" s="242"/>
      <c r="X793" s="242"/>
      <c r="Y793" s="242"/>
      <c r="Z793" s="242"/>
      <c r="AA793" s="242"/>
      <c r="AB793" s="242"/>
      <c r="AC793" s="242"/>
    </row>
    <row r="794" spans="1:29" ht="15.75" customHeight="1">
      <c r="A794" s="239"/>
      <c r="B794" s="240"/>
      <c r="C794" s="244"/>
      <c r="D794" s="239"/>
      <c r="E794" s="239"/>
      <c r="F794" s="239"/>
      <c r="G794" s="245"/>
      <c r="H794" s="242"/>
      <c r="I794" s="242"/>
      <c r="J794" s="242"/>
      <c r="K794" s="242"/>
      <c r="L794" s="242"/>
      <c r="M794" s="242"/>
      <c r="N794" s="242"/>
      <c r="O794" s="242"/>
      <c r="P794" s="242"/>
      <c r="Q794" s="242"/>
      <c r="R794" s="242"/>
      <c r="S794" s="242"/>
      <c r="T794" s="242"/>
      <c r="U794" s="242"/>
      <c r="V794" s="242"/>
      <c r="W794" s="242"/>
      <c r="X794" s="242"/>
      <c r="Y794" s="242"/>
      <c r="Z794" s="242"/>
      <c r="AA794" s="242"/>
      <c r="AB794" s="242"/>
      <c r="AC794" s="242"/>
    </row>
    <row r="795" spans="1:29" ht="15.75" customHeight="1">
      <c r="A795" s="239"/>
      <c r="B795" s="240"/>
      <c r="C795" s="244"/>
      <c r="D795" s="239"/>
      <c r="E795" s="239"/>
      <c r="F795" s="239"/>
      <c r="G795" s="245"/>
      <c r="H795" s="242"/>
      <c r="I795" s="242"/>
      <c r="J795" s="242"/>
      <c r="K795" s="242"/>
      <c r="L795" s="242"/>
      <c r="M795" s="242"/>
      <c r="N795" s="242"/>
      <c r="O795" s="242"/>
      <c r="P795" s="242"/>
      <c r="Q795" s="242"/>
      <c r="R795" s="242"/>
      <c r="S795" s="242"/>
      <c r="T795" s="242"/>
      <c r="U795" s="242"/>
      <c r="V795" s="242"/>
      <c r="W795" s="242"/>
      <c r="X795" s="242"/>
      <c r="Y795" s="242"/>
      <c r="Z795" s="242"/>
      <c r="AA795" s="242"/>
      <c r="AB795" s="242"/>
      <c r="AC795" s="242"/>
    </row>
    <row r="796" spans="1:29" ht="15.75" customHeight="1">
      <c r="A796" s="239"/>
      <c r="B796" s="240"/>
      <c r="C796" s="244"/>
      <c r="D796" s="239"/>
      <c r="E796" s="239"/>
      <c r="F796" s="239"/>
      <c r="G796" s="245"/>
      <c r="H796" s="242"/>
      <c r="I796" s="242"/>
      <c r="J796" s="242"/>
      <c r="K796" s="242"/>
      <c r="L796" s="242"/>
      <c r="M796" s="242"/>
      <c r="N796" s="242"/>
      <c r="O796" s="242"/>
      <c r="P796" s="242"/>
      <c r="Q796" s="242"/>
      <c r="R796" s="242"/>
      <c r="S796" s="242"/>
      <c r="T796" s="242"/>
      <c r="U796" s="242"/>
      <c r="V796" s="242"/>
      <c r="W796" s="242"/>
      <c r="X796" s="242"/>
      <c r="Y796" s="242"/>
      <c r="Z796" s="242"/>
      <c r="AA796" s="242"/>
      <c r="AB796" s="242"/>
      <c r="AC796" s="242"/>
    </row>
    <row r="797" spans="1:29" ht="15.75" customHeight="1">
      <c r="A797" s="239"/>
      <c r="B797" s="240"/>
      <c r="C797" s="244"/>
      <c r="D797" s="239"/>
      <c r="E797" s="239"/>
      <c r="F797" s="239"/>
      <c r="G797" s="245"/>
      <c r="H797" s="242"/>
      <c r="I797" s="242"/>
      <c r="J797" s="242"/>
      <c r="K797" s="242"/>
      <c r="L797" s="242"/>
      <c r="M797" s="242"/>
      <c r="N797" s="242"/>
      <c r="O797" s="242"/>
      <c r="P797" s="242"/>
      <c r="Q797" s="242"/>
      <c r="R797" s="242"/>
      <c r="S797" s="242"/>
      <c r="T797" s="242"/>
      <c r="U797" s="242"/>
      <c r="V797" s="242"/>
      <c r="W797" s="242"/>
      <c r="X797" s="242"/>
      <c r="Y797" s="242"/>
      <c r="Z797" s="242"/>
      <c r="AA797" s="242"/>
      <c r="AB797" s="242"/>
      <c r="AC797" s="242"/>
    </row>
    <row r="798" spans="1:29" ht="15.75" customHeight="1">
      <c r="A798" s="239"/>
      <c r="B798" s="240"/>
      <c r="C798" s="244"/>
      <c r="D798" s="239"/>
      <c r="E798" s="239"/>
      <c r="F798" s="239"/>
      <c r="G798" s="245"/>
      <c r="H798" s="242"/>
      <c r="I798" s="242"/>
      <c r="J798" s="242"/>
      <c r="K798" s="242"/>
      <c r="L798" s="242"/>
      <c r="M798" s="242"/>
      <c r="N798" s="242"/>
      <c r="O798" s="242"/>
      <c r="P798" s="242"/>
      <c r="Q798" s="242"/>
      <c r="R798" s="242"/>
      <c r="S798" s="242"/>
      <c r="T798" s="242"/>
      <c r="U798" s="242"/>
      <c r="V798" s="242"/>
      <c r="W798" s="242"/>
      <c r="X798" s="242"/>
      <c r="Y798" s="242"/>
      <c r="Z798" s="242"/>
      <c r="AA798" s="242"/>
      <c r="AB798" s="242"/>
      <c r="AC798" s="242"/>
    </row>
    <row r="799" spans="1:29" ht="15.75" customHeight="1">
      <c r="A799" s="239"/>
      <c r="B799" s="240"/>
      <c r="C799" s="244"/>
      <c r="D799" s="239"/>
      <c r="E799" s="239"/>
      <c r="F799" s="239"/>
      <c r="G799" s="245"/>
      <c r="H799" s="242"/>
      <c r="I799" s="242"/>
      <c r="J799" s="242"/>
      <c r="K799" s="242"/>
      <c r="L799" s="242"/>
      <c r="M799" s="242"/>
      <c r="N799" s="242"/>
      <c r="O799" s="242"/>
      <c r="P799" s="242"/>
      <c r="Q799" s="242"/>
      <c r="R799" s="242"/>
      <c r="S799" s="242"/>
      <c r="T799" s="242"/>
      <c r="U799" s="242"/>
      <c r="V799" s="242"/>
      <c r="W799" s="242"/>
      <c r="X799" s="242"/>
      <c r="Y799" s="242"/>
      <c r="Z799" s="242"/>
      <c r="AA799" s="242"/>
      <c r="AB799" s="242"/>
      <c r="AC799" s="242"/>
    </row>
    <row r="800" spans="1:29" ht="15.75" customHeight="1">
      <c r="A800" s="239"/>
      <c r="B800" s="240"/>
      <c r="C800" s="244"/>
      <c r="D800" s="239"/>
      <c r="E800" s="239"/>
      <c r="F800" s="239"/>
      <c r="G800" s="245"/>
      <c r="H800" s="242"/>
      <c r="I800" s="242"/>
      <c r="J800" s="242"/>
      <c r="K800" s="242"/>
      <c r="L800" s="242"/>
      <c r="M800" s="242"/>
      <c r="N800" s="242"/>
      <c r="O800" s="242"/>
      <c r="P800" s="242"/>
      <c r="Q800" s="242"/>
      <c r="R800" s="242"/>
      <c r="S800" s="242"/>
      <c r="T800" s="242"/>
      <c r="U800" s="242"/>
      <c r="V800" s="242"/>
      <c r="W800" s="242"/>
      <c r="X800" s="242"/>
      <c r="Y800" s="242"/>
      <c r="Z800" s="242"/>
      <c r="AA800" s="242"/>
      <c r="AB800" s="242"/>
      <c r="AC800" s="242"/>
    </row>
    <row r="801" spans="1:29" ht="15.75" customHeight="1">
      <c r="A801" s="239"/>
      <c r="B801" s="240"/>
      <c r="C801" s="244"/>
      <c r="D801" s="239"/>
      <c r="E801" s="239"/>
      <c r="F801" s="239"/>
      <c r="G801" s="245"/>
      <c r="H801" s="242"/>
      <c r="I801" s="242"/>
      <c r="J801" s="242"/>
      <c r="K801" s="242"/>
      <c r="L801" s="242"/>
      <c r="M801" s="242"/>
      <c r="N801" s="242"/>
      <c r="O801" s="242"/>
      <c r="P801" s="242"/>
      <c r="Q801" s="242"/>
      <c r="R801" s="242"/>
      <c r="S801" s="242"/>
      <c r="T801" s="242"/>
      <c r="U801" s="242"/>
      <c r="V801" s="242"/>
      <c r="W801" s="242"/>
      <c r="X801" s="242"/>
      <c r="Y801" s="242"/>
      <c r="Z801" s="242"/>
      <c r="AA801" s="242"/>
      <c r="AB801" s="242"/>
      <c r="AC801" s="242"/>
    </row>
    <row r="802" spans="1:29" ht="15.75" customHeight="1">
      <c r="A802" s="239"/>
      <c r="B802" s="240"/>
      <c r="C802" s="244"/>
      <c r="D802" s="239"/>
      <c r="E802" s="239"/>
      <c r="F802" s="239"/>
      <c r="G802" s="245"/>
      <c r="H802" s="242"/>
      <c r="I802" s="242"/>
      <c r="J802" s="242"/>
      <c r="K802" s="242"/>
      <c r="L802" s="242"/>
      <c r="M802" s="242"/>
      <c r="N802" s="242"/>
      <c r="O802" s="242"/>
      <c r="P802" s="242"/>
      <c r="Q802" s="242"/>
      <c r="R802" s="242"/>
      <c r="S802" s="242"/>
      <c r="T802" s="242"/>
      <c r="U802" s="242"/>
      <c r="V802" s="242"/>
      <c r="W802" s="242"/>
      <c r="X802" s="242"/>
      <c r="Y802" s="242"/>
      <c r="Z802" s="242"/>
      <c r="AA802" s="242"/>
      <c r="AB802" s="242"/>
      <c r="AC802" s="242"/>
    </row>
    <row r="803" spans="1:29" ht="15.75" customHeight="1">
      <c r="A803" s="239"/>
      <c r="B803" s="240"/>
      <c r="C803" s="244"/>
      <c r="D803" s="239"/>
      <c r="E803" s="239"/>
      <c r="F803" s="239"/>
      <c r="G803" s="245"/>
      <c r="H803" s="242"/>
      <c r="I803" s="242"/>
      <c r="J803" s="242"/>
      <c r="K803" s="242"/>
      <c r="L803" s="242"/>
      <c r="M803" s="242"/>
      <c r="N803" s="242"/>
      <c r="O803" s="242"/>
      <c r="P803" s="242"/>
      <c r="Q803" s="242"/>
      <c r="R803" s="242"/>
      <c r="S803" s="242"/>
      <c r="T803" s="242"/>
      <c r="U803" s="242"/>
      <c r="V803" s="242"/>
      <c r="W803" s="242"/>
      <c r="X803" s="242"/>
      <c r="Y803" s="242"/>
      <c r="Z803" s="242"/>
      <c r="AA803" s="242"/>
      <c r="AB803" s="242"/>
      <c r="AC803" s="242"/>
    </row>
    <row r="804" spans="1:29" ht="15.75" customHeight="1">
      <c r="A804" s="239"/>
      <c r="B804" s="240"/>
      <c r="C804" s="244"/>
      <c r="D804" s="239"/>
      <c r="E804" s="239"/>
      <c r="F804" s="239"/>
      <c r="G804" s="245"/>
      <c r="H804" s="242"/>
      <c r="I804" s="242"/>
      <c r="J804" s="242"/>
      <c r="K804" s="242"/>
      <c r="L804" s="242"/>
      <c r="M804" s="242"/>
      <c r="N804" s="242"/>
      <c r="O804" s="242"/>
      <c r="P804" s="242"/>
      <c r="Q804" s="242"/>
      <c r="R804" s="242"/>
      <c r="S804" s="242"/>
      <c r="T804" s="242"/>
      <c r="U804" s="242"/>
      <c r="V804" s="242"/>
      <c r="W804" s="242"/>
      <c r="X804" s="242"/>
      <c r="Y804" s="242"/>
      <c r="Z804" s="242"/>
      <c r="AA804" s="242"/>
      <c r="AB804" s="242"/>
      <c r="AC804" s="242"/>
    </row>
    <row r="805" spans="1:29" ht="15.75" customHeight="1">
      <c r="A805" s="239"/>
      <c r="B805" s="240"/>
      <c r="C805" s="244"/>
      <c r="D805" s="239"/>
      <c r="E805" s="239"/>
      <c r="F805" s="239"/>
      <c r="G805" s="245"/>
      <c r="H805" s="242"/>
      <c r="I805" s="242"/>
      <c r="J805" s="242"/>
      <c r="K805" s="242"/>
      <c r="L805" s="242"/>
      <c r="M805" s="242"/>
      <c r="N805" s="242"/>
      <c r="O805" s="242"/>
      <c r="P805" s="242"/>
      <c r="Q805" s="242"/>
      <c r="R805" s="242"/>
      <c r="S805" s="242"/>
      <c r="T805" s="242"/>
      <c r="U805" s="242"/>
      <c r="V805" s="242"/>
      <c r="W805" s="242"/>
      <c r="X805" s="242"/>
      <c r="Y805" s="242"/>
      <c r="Z805" s="242"/>
      <c r="AA805" s="242"/>
      <c r="AB805" s="242"/>
      <c r="AC805" s="242"/>
    </row>
    <row r="806" spans="1:29" ht="15.75" customHeight="1">
      <c r="A806" s="239"/>
      <c r="B806" s="240"/>
      <c r="C806" s="244"/>
      <c r="D806" s="239"/>
      <c r="E806" s="239"/>
      <c r="F806" s="239"/>
      <c r="G806" s="245"/>
      <c r="H806" s="242"/>
      <c r="I806" s="242"/>
      <c r="J806" s="242"/>
      <c r="K806" s="242"/>
      <c r="L806" s="242"/>
      <c r="M806" s="242"/>
      <c r="N806" s="242"/>
      <c r="O806" s="242"/>
      <c r="P806" s="242"/>
      <c r="Q806" s="242"/>
      <c r="R806" s="242"/>
      <c r="S806" s="242"/>
      <c r="T806" s="242"/>
      <c r="U806" s="242"/>
      <c r="V806" s="242"/>
      <c r="W806" s="242"/>
      <c r="X806" s="242"/>
      <c r="Y806" s="242"/>
      <c r="Z806" s="242"/>
      <c r="AA806" s="242"/>
      <c r="AB806" s="242"/>
      <c r="AC806" s="242"/>
    </row>
    <row r="807" spans="1:29" ht="15.75" customHeight="1">
      <c r="A807" s="239"/>
      <c r="B807" s="240"/>
      <c r="C807" s="244"/>
      <c r="D807" s="239"/>
      <c r="E807" s="239"/>
      <c r="F807" s="239"/>
      <c r="G807" s="245"/>
      <c r="H807" s="242"/>
      <c r="I807" s="242"/>
      <c r="J807" s="242"/>
      <c r="K807" s="242"/>
      <c r="L807" s="242"/>
      <c r="M807" s="242"/>
      <c r="N807" s="242"/>
      <c r="O807" s="242"/>
      <c r="P807" s="242"/>
      <c r="Q807" s="242"/>
      <c r="R807" s="242"/>
      <c r="S807" s="242"/>
      <c r="T807" s="242"/>
      <c r="U807" s="242"/>
      <c r="V807" s="242"/>
      <c r="W807" s="242"/>
      <c r="X807" s="242"/>
      <c r="Y807" s="242"/>
      <c r="Z807" s="242"/>
      <c r="AA807" s="242"/>
      <c r="AB807" s="242"/>
      <c r="AC807" s="242"/>
    </row>
    <row r="808" spans="1:29" ht="15.75" customHeight="1">
      <c r="A808" s="239"/>
      <c r="B808" s="240"/>
      <c r="C808" s="244"/>
      <c r="D808" s="239"/>
      <c r="E808" s="239"/>
      <c r="F808" s="239"/>
      <c r="G808" s="245"/>
      <c r="H808" s="242"/>
      <c r="I808" s="242"/>
      <c r="J808" s="242"/>
      <c r="K808" s="242"/>
      <c r="L808" s="242"/>
      <c r="M808" s="242"/>
      <c r="N808" s="242"/>
      <c r="O808" s="242"/>
      <c r="P808" s="242"/>
      <c r="Q808" s="242"/>
      <c r="R808" s="242"/>
      <c r="S808" s="242"/>
      <c r="T808" s="242"/>
      <c r="U808" s="242"/>
      <c r="V808" s="242"/>
      <c r="W808" s="242"/>
      <c r="X808" s="242"/>
      <c r="Y808" s="242"/>
      <c r="Z808" s="242"/>
      <c r="AA808" s="242"/>
      <c r="AB808" s="242"/>
      <c r="AC808" s="242"/>
    </row>
    <row r="809" spans="1:29" ht="15.75" customHeight="1">
      <c r="A809" s="239"/>
      <c r="B809" s="240"/>
      <c r="C809" s="244"/>
      <c r="D809" s="239"/>
      <c r="E809" s="239"/>
      <c r="F809" s="239"/>
      <c r="G809" s="245"/>
      <c r="H809" s="242"/>
      <c r="I809" s="242"/>
      <c r="J809" s="242"/>
      <c r="K809" s="242"/>
      <c r="L809" s="242"/>
      <c r="M809" s="242"/>
      <c r="N809" s="242"/>
      <c r="O809" s="242"/>
      <c r="P809" s="242"/>
      <c r="Q809" s="242"/>
      <c r="R809" s="242"/>
      <c r="S809" s="242"/>
      <c r="T809" s="242"/>
      <c r="U809" s="242"/>
      <c r="V809" s="242"/>
      <c r="W809" s="242"/>
      <c r="X809" s="242"/>
      <c r="Y809" s="242"/>
      <c r="Z809" s="242"/>
      <c r="AA809" s="242"/>
      <c r="AB809" s="242"/>
      <c r="AC809" s="242"/>
    </row>
    <row r="810" spans="1:29" ht="15.75" customHeight="1">
      <c r="A810" s="239"/>
      <c r="B810" s="240"/>
      <c r="C810" s="244"/>
      <c r="D810" s="239"/>
      <c r="E810" s="239"/>
      <c r="F810" s="239"/>
      <c r="G810" s="245"/>
      <c r="H810" s="242"/>
      <c r="I810" s="242"/>
      <c r="J810" s="242"/>
      <c r="K810" s="242"/>
      <c r="L810" s="242"/>
      <c r="M810" s="242"/>
      <c r="N810" s="242"/>
      <c r="O810" s="242"/>
      <c r="P810" s="242"/>
      <c r="Q810" s="242"/>
      <c r="R810" s="242"/>
      <c r="S810" s="242"/>
      <c r="T810" s="242"/>
      <c r="U810" s="242"/>
      <c r="V810" s="242"/>
      <c r="W810" s="242"/>
      <c r="X810" s="242"/>
      <c r="Y810" s="242"/>
      <c r="Z810" s="242"/>
      <c r="AA810" s="242"/>
      <c r="AB810" s="242"/>
      <c r="AC810" s="242"/>
    </row>
    <row r="811" spans="1:29" ht="15.75" customHeight="1">
      <c r="A811" s="239"/>
      <c r="B811" s="240"/>
      <c r="C811" s="244"/>
      <c r="D811" s="239"/>
      <c r="E811" s="239"/>
      <c r="F811" s="239"/>
      <c r="G811" s="245"/>
      <c r="H811" s="242"/>
      <c r="I811" s="242"/>
      <c r="J811" s="242"/>
      <c r="K811" s="242"/>
      <c r="L811" s="242"/>
      <c r="M811" s="242"/>
      <c r="N811" s="242"/>
      <c r="O811" s="242"/>
      <c r="P811" s="242"/>
      <c r="Q811" s="242"/>
      <c r="R811" s="242"/>
      <c r="S811" s="242"/>
      <c r="T811" s="242"/>
      <c r="U811" s="242"/>
      <c r="V811" s="242"/>
      <c r="W811" s="242"/>
      <c r="X811" s="242"/>
      <c r="Y811" s="242"/>
      <c r="Z811" s="242"/>
      <c r="AA811" s="242"/>
      <c r="AB811" s="242"/>
      <c r="AC811" s="242"/>
    </row>
    <row r="812" spans="1:29" ht="15.75" customHeight="1">
      <c r="A812" s="239"/>
      <c r="B812" s="240"/>
      <c r="C812" s="244"/>
      <c r="D812" s="239"/>
      <c r="E812" s="239"/>
      <c r="F812" s="239"/>
      <c r="G812" s="245"/>
      <c r="H812" s="242"/>
      <c r="I812" s="242"/>
      <c r="J812" s="242"/>
      <c r="K812" s="242"/>
      <c r="L812" s="242"/>
      <c r="M812" s="242"/>
      <c r="N812" s="242"/>
      <c r="O812" s="242"/>
      <c r="P812" s="242"/>
      <c r="Q812" s="242"/>
      <c r="R812" s="242"/>
      <c r="S812" s="242"/>
      <c r="T812" s="242"/>
      <c r="U812" s="242"/>
      <c r="V812" s="242"/>
      <c r="W812" s="242"/>
      <c r="X812" s="242"/>
      <c r="Y812" s="242"/>
      <c r="Z812" s="242"/>
      <c r="AA812" s="242"/>
      <c r="AB812" s="242"/>
      <c r="AC812" s="242"/>
    </row>
    <row r="813" spans="1:29" ht="15.75" customHeight="1">
      <c r="A813" s="239"/>
      <c r="B813" s="240"/>
      <c r="C813" s="244"/>
      <c r="D813" s="239"/>
      <c r="E813" s="239"/>
      <c r="F813" s="239"/>
      <c r="G813" s="245"/>
      <c r="H813" s="242"/>
      <c r="I813" s="242"/>
      <c r="J813" s="242"/>
      <c r="K813" s="242"/>
      <c r="L813" s="242"/>
      <c r="M813" s="242"/>
      <c r="N813" s="242"/>
      <c r="O813" s="242"/>
      <c r="P813" s="242"/>
      <c r="Q813" s="242"/>
      <c r="R813" s="242"/>
      <c r="S813" s="242"/>
      <c r="T813" s="242"/>
      <c r="U813" s="242"/>
      <c r="V813" s="242"/>
      <c r="W813" s="242"/>
      <c r="X813" s="242"/>
      <c r="Y813" s="242"/>
      <c r="Z813" s="242"/>
      <c r="AA813" s="242"/>
      <c r="AB813" s="242"/>
      <c r="AC813" s="242"/>
    </row>
    <row r="814" spans="1:29" ht="15.75" customHeight="1">
      <c r="A814" s="239"/>
      <c r="B814" s="240"/>
      <c r="C814" s="244"/>
      <c r="D814" s="239"/>
      <c r="E814" s="239"/>
      <c r="F814" s="239"/>
      <c r="G814" s="245"/>
      <c r="H814" s="242"/>
      <c r="I814" s="242"/>
      <c r="J814" s="242"/>
      <c r="K814" s="242"/>
      <c r="L814" s="242"/>
      <c r="M814" s="242"/>
      <c r="N814" s="242"/>
      <c r="O814" s="242"/>
      <c r="P814" s="242"/>
      <c r="Q814" s="242"/>
      <c r="R814" s="242"/>
      <c r="S814" s="242"/>
      <c r="T814" s="242"/>
      <c r="U814" s="242"/>
      <c r="V814" s="242"/>
      <c r="W814" s="242"/>
      <c r="X814" s="242"/>
      <c r="Y814" s="242"/>
      <c r="Z814" s="242"/>
      <c r="AA814" s="242"/>
      <c r="AB814" s="242"/>
      <c r="AC814" s="242"/>
    </row>
    <row r="815" spans="1:29" ht="15.75" customHeight="1">
      <c r="A815" s="239"/>
      <c r="B815" s="240"/>
      <c r="C815" s="244"/>
      <c r="D815" s="239"/>
      <c r="E815" s="239"/>
      <c r="F815" s="239"/>
      <c r="G815" s="245"/>
      <c r="H815" s="242"/>
      <c r="I815" s="242"/>
      <c r="J815" s="242"/>
      <c r="K815" s="242"/>
      <c r="L815" s="242"/>
      <c r="M815" s="242"/>
      <c r="N815" s="242"/>
      <c r="O815" s="242"/>
      <c r="P815" s="242"/>
      <c r="Q815" s="242"/>
      <c r="R815" s="242"/>
      <c r="S815" s="242"/>
      <c r="T815" s="242"/>
      <c r="U815" s="242"/>
      <c r="V815" s="242"/>
      <c r="W815" s="242"/>
      <c r="X815" s="242"/>
      <c r="Y815" s="242"/>
      <c r="Z815" s="242"/>
      <c r="AA815" s="242"/>
      <c r="AB815" s="242"/>
      <c r="AC815" s="242"/>
    </row>
    <row r="816" spans="1:29" ht="15.75" customHeight="1">
      <c r="A816" s="239"/>
      <c r="B816" s="240"/>
      <c r="C816" s="244"/>
      <c r="D816" s="239"/>
      <c r="E816" s="239"/>
      <c r="F816" s="239"/>
      <c r="G816" s="245"/>
      <c r="H816" s="242"/>
      <c r="I816" s="242"/>
      <c r="J816" s="242"/>
      <c r="K816" s="242"/>
      <c r="L816" s="242"/>
      <c r="M816" s="242"/>
      <c r="N816" s="242"/>
      <c r="O816" s="242"/>
      <c r="P816" s="242"/>
      <c r="Q816" s="242"/>
      <c r="R816" s="242"/>
      <c r="S816" s="242"/>
      <c r="T816" s="242"/>
      <c r="U816" s="242"/>
      <c r="V816" s="242"/>
      <c r="W816" s="242"/>
      <c r="X816" s="242"/>
      <c r="Y816" s="242"/>
      <c r="Z816" s="242"/>
      <c r="AA816" s="242"/>
      <c r="AB816" s="242"/>
      <c r="AC816" s="242"/>
    </row>
    <row r="817" spans="1:29" ht="15.75" customHeight="1">
      <c r="A817" s="239"/>
      <c r="B817" s="240"/>
      <c r="C817" s="244"/>
      <c r="D817" s="239"/>
      <c r="E817" s="239"/>
      <c r="F817" s="239"/>
      <c r="G817" s="245"/>
      <c r="H817" s="242"/>
      <c r="I817" s="242"/>
      <c r="J817" s="242"/>
      <c r="K817" s="242"/>
      <c r="L817" s="242"/>
      <c r="M817" s="242"/>
      <c r="N817" s="242"/>
      <c r="O817" s="242"/>
      <c r="P817" s="242"/>
      <c r="Q817" s="242"/>
      <c r="R817" s="242"/>
      <c r="S817" s="242"/>
      <c r="T817" s="242"/>
      <c r="U817" s="242"/>
      <c r="V817" s="242"/>
      <c r="W817" s="242"/>
      <c r="X817" s="242"/>
      <c r="Y817" s="242"/>
      <c r="Z817" s="242"/>
      <c r="AA817" s="242"/>
      <c r="AB817" s="242"/>
      <c r="AC817" s="242"/>
    </row>
    <row r="818" spans="1:29" ht="15.75" customHeight="1">
      <c r="A818" s="239"/>
      <c r="B818" s="240"/>
      <c r="C818" s="244"/>
      <c r="D818" s="239"/>
      <c r="E818" s="239"/>
      <c r="F818" s="239"/>
      <c r="G818" s="245"/>
      <c r="H818" s="242"/>
      <c r="I818" s="242"/>
      <c r="J818" s="242"/>
      <c r="K818" s="242"/>
      <c r="L818" s="242"/>
      <c r="M818" s="242"/>
      <c r="N818" s="242"/>
      <c r="O818" s="242"/>
      <c r="P818" s="242"/>
      <c r="Q818" s="242"/>
      <c r="R818" s="242"/>
      <c r="S818" s="242"/>
      <c r="T818" s="242"/>
      <c r="U818" s="242"/>
      <c r="V818" s="242"/>
      <c r="W818" s="242"/>
      <c r="X818" s="242"/>
      <c r="Y818" s="242"/>
      <c r="Z818" s="242"/>
      <c r="AA818" s="242"/>
      <c r="AB818" s="242"/>
      <c r="AC818" s="242"/>
    </row>
    <row r="819" spans="1:29" ht="15.75" customHeight="1">
      <c r="A819" s="239"/>
      <c r="B819" s="240"/>
      <c r="C819" s="244"/>
      <c r="D819" s="239"/>
      <c r="E819" s="239"/>
      <c r="F819" s="239"/>
      <c r="G819" s="245"/>
      <c r="H819" s="242"/>
      <c r="I819" s="242"/>
      <c r="J819" s="242"/>
      <c r="K819" s="242"/>
      <c r="L819" s="242"/>
      <c r="M819" s="242"/>
      <c r="N819" s="242"/>
      <c r="O819" s="242"/>
      <c r="P819" s="242"/>
      <c r="Q819" s="242"/>
      <c r="R819" s="242"/>
      <c r="S819" s="242"/>
      <c r="T819" s="242"/>
      <c r="U819" s="242"/>
      <c r="V819" s="242"/>
      <c r="W819" s="242"/>
      <c r="X819" s="242"/>
      <c r="Y819" s="242"/>
      <c r="Z819" s="242"/>
      <c r="AA819" s="242"/>
      <c r="AB819" s="242"/>
      <c r="AC819" s="242"/>
    </row>
    <row r="820" spans="1:29" ht="15.75" customHeight="1">
      <c r="A820" s="239"/>
      <c r="B820" s="240"/>
      <c r="C820" s="244"/>
      <c r="D820" s="239"/>
      <c r="E820" s="239"/>
      <c r="F820" s="239"/>
      <c r="G820" s="245"/>
      <c r="H820" s="242"/>
      <c r="I820" s="242"/>
      <c r="J820" s="242"/>
      <c r="K820" s="242"/>
      <c r="L820" s="242"/>
      <c r="M820" s="242"/>
      <c r="N820" s="242"/>
      <c r="O820" s="242"/>
      <c r="P820" s="242"/>
      <c r="Q820" s="242"/>
      <c r="R820" s="242"/>
      <c r="S820" s="242"/>
      <c r="T820" s="242"/>
      <c r="U820" s="242"/>
      <c r="V820" s="242"/>
      <c r="W820" s="242"/>
      <c r="X820" s="242"/>
      <c r="Y820" s="242"/>
      <c r="Z820" s="242"/>
      <c r="AA820" s="242"/>
      <c r="AB820" s="242"/>
      <c r="AC820" s="242"/>
    </row>
    <row r="821" spans="1:29" ht="15.75" customHeight="1">
      <c r="A821" s="239"/>
      <c r="B821" s="240"/>
      <c r="C821" s="244"/>
      <c r="D821" s="239"/>
      <c r="E821" s="239"/>
      <c r="F821" s="239"/>
      <c r="G821" s="245"/>
      <c r="H821" s="242"/>
      <c r="I821" s="242"/>
      <c r="J821" s="242"/>
      <c r="K821" s="242"/>
      <c r="L821" s="242"/>
      <c r="M821" s="242"/>
      <c r="N821" s="242"/>
      <c r="O821" s="242"/>
      <c r="P821" s="242"/>
      <c r="Q821" s="242"/>
      <c r="R821" s="242"/>
      <c r="S821" s="242"/>
      <c r="T821" s="242"/>
      <c r="U821" s="242"/>
      <c r="V821" s="242"/>
      <c r="W821" s="242"/>
      <c r="X821" s="242"/>
      <c r="Y821" s="242"/>
      <c r="Z821" s="242"/>
      <c r="AA821" s="242"/>
      <c r="AB821" s="242"/>
      <c r="AC821" s="242"/>
    </row>
    <row r="822" spans="1:29" ht="15.75" customHeight="1">
      <c r="A822" s="239"/>
      <c r="B822" s="240"/>
      <c r="C822" s="244"/>
      <c r="D822" s="239"/>
      <c r="E822" s="239"/>
      <c r="F822" s="239"/>
      <c r="G822" s="245"/>
      <c r="H822" s="242"/>
      <c r="I822" s="242"/>
      <c r="J822" s="242"/>
      <c r="K822" s="242"/>
      <c r="L822" s="242"/>
      <c r="M822" s="242"/>
      <c r="N822" s="242"/>
      <c r="O822" s="242"/>
      <c r="P822" s="242"/>
      <c r="Q822" s="242"/>
      <c r="R822" s="242"/>
      <c r="S822" s="242"/>
      <c r="T822" s="242"/>
      <c r="U822" s="242"/>
      <c r="V822" s="242"/>
      <c r="W822" s="242"/>
      <c r="X822" s="242"/>
      <c r="Y822" s="242"/>
      <c r="Z822" s="242"/>
      <c r="AA822" s="242"/>
      <c r="AB822" s="242"/>
      <c r="AC822" s="242"/>
    </row>
    <row r="823" spans="1:29" ht="15.75" customHeight="1">
      <c r="A823" s="239"/>
      <c r="B823" s="240"/>
      <c r="C823" s="244"/>
      <c r="D823" s="239"/>
      <c r="E823" s="239"/>
      <c r="F823" s="239"/>
      <c r="G823" s="245"/>
      <c r="H823" s="242"/>
      <c r="I823" s="242"/>
      <c r="J823" s="242"/>
      <c r="K823" s="242"/>
      <c r="L823" s="242"/>
      <c r="M823" s="242"/>
      <c r="N823" s="242"/>
      <c r="O823" s="242"/>
      <c r="P823" s="242"/>
      <c r="Q823" s="242"/>
      <c r="R823" s="242"/>
      <c r="S823" s="242"/>
      <c r="T823" s="242"/>
      <c r="U823" s="242"/>
      <c r="V823" s="242"/>
      <c r="W823" s="242"/>
      <c r="X823" s="242"/>
      <c r="Y823" s="242"/>
      <c r="Z823" s="242"/>
      <c r="AA823" s="242"/>
      <c r="AB823" s="242"/>
      <c r="AC823" s="242"/>
    </row>
    <row r="824" spans="1:29" ht="15.75" customHeight="1">
      <c r="A824" s="239"/>
      <c r="B824" s="240"/>
      <c r="C824" s="244"/>
      <c r="D824" s="239"/>
      <c r="E824" s="239"/>
      <c r="F824" s="239"/>
      <c r="G824" s="245"/>
      <c r="H824" s="242"/>
      <c r="I824" s="242"/>
      <c r="J824" s="242"/>
      <c r="K824" s="242"/>
      <c r="L824" s="242"/>
      <c r="M824" s="242"/>
      <c r="N824" s="242"/>
      <c r="O824" s="242"/>
      <c r="P824" s="242"/>
      <c r="Q824" s="242"/>
      <c r="R824" s="242"/>
      <c r="S824" s="242"/>
      <c r="T824" s="242"/>
      <c r="U824" s="242"/>
      <c r="V824" s="242"/>
      <c r="W824" s="242"/>
      <c r="X824" s="242"/>
      <c r="Y824" s="242"/>
      <c r="Z824" s="242"/>
      <c r="AA824" s="242"/>
      <c r="AB824" s="242"/>
      <c r="AC824" s="242"/>
    </row>
    <row r="825" spans="1:29" ht="15.75" customHeight="1">
      <c r="A825" s="239"/>
      <c r="B825" s="240"/>
      <c r="C825" s="244"/>
      <c r="D825" s="239"/>
      <c r="E825" s="239"/>
      <c r="F825" s="239"/>
      <c r="G825" s="245"/>
      <c r="H825" s="242"/>
      <c r="I825" s="242"/>
      <c r="J825" s="242"/>
      <c r="K825" s="242"/>
      <c r="L825" s="242"/>
      <c r="M825" s="242"/>
      <c r="N825" s="242"/>
      <c r="O825" s="242"/>
      <c r="P825" s="242"/>
      <c r="Q825" s="242"/>
      <c r="R825" s="242"/>
      <c r="S825" s="242"/>
      <c r="T825" s="242"/>
      <c r="U825" s="242"/>
      <c r="V825" s="242"/>
      <c r="W825" s="242"/>
      <c r="X825" s="242"/>
      <c r="Y825" s="242"/>
      <c r="Z825" s="242"/>
      <c r="AA825" s="242"/>
      <c r="AB825" s="242"/>
      <c r="AC825" s="242"/>
    </row>
    <row r="826" spans="1:29" ht="15.75" customHeight="1">
      <c r="A826" s="239"/>
      <c r="B826" s="240"/>
      <c r="C826" s="244"/>
      <c r="D826" s="239"/>
      <c r="E826" s="239"/>
      <c r="F826" s="239"/>
      <c r="G826" s="245"/>
      <c r="H826" s="242"/>
      <c r="I826" s="242"/>
      <c r="J826" s="242"/>
      <c r="K826" s="242"/>
      <c r="L826" s="242"/>
      <c r="M826" s="242"/>
      <c r="N826" s="242"/>
      <c r="O826" s="242"/>
      <c r="P826" s="242"/>
      <c r="Q826" s="242"/>
      <c r="R826" s="242"/>
      <c r="S826" s="242"/>
      <c r="T826" s="242"/>
      <c r="U826" s="242"/>
      <c r="V826" s="242"/>
      <c r="W826" s="242"/>
      <c r="X826" s="242"/>
      <c r="Y826" s="242"/>
      <c r="Z826" s="242"/>
      <c r="AA826" s="242"/>
      <c r="AB826" s="242"/>
      <c r="AC826" s="242"/>
    </row>
    <row r="827" spans="1:29" ht="15.75" customHeight="1">
      <c r="A827" s="239"/>
      <c r="B827" s="240"/>
      <c r="C827" s="244"/>
      <c r="D827" s="239"/>
      <c r="E827" s="239"/>
      <c r="F827" s="239"/>
      <c r="G827" s="245"/>
      <c r="H827" s="242"/>
      <c r="I827" s="242"/>
      <c r="J827" s="242"/>
      <c r="K827" s="242"/>
      <c r="L827" s="242"/>
      <c r="M827" s="242"/>
      <c r="N827" s="242"/>
      <c r="O827" s="242"/>
      <c r="P827" s="242"/>
      <c r="Q827" s="242"/>
      <c r="R827" s="242"/>
      <c r="S827" s="242"/>
      <c r="T827" s="242"/>
      <c r="U827" s="242"/>
      <c r="V827" s="242"/>
      <c r="W827" s="242"/>
      <c r="X827" s="242"/>
      <c r="Y827" s="242"/>
      <c r="Z827" s="242"/>
      <c r="AA827" s="242"/>
      <c r="AB827" s="242"/>
      <c r="AC827" s="242"/>
    </row>
    <row r="828" spans="1:29" ht="15.75" customHeight="1">
      <c r="A828" s="239"/>
      <c r="B828" s="240"/>
      <c r="C828" s="244"/>
      <c r="D828" s="239"/>
      <c r="E828" s="239"/>
      <c r="F828" s="239"/>
      <c r="G828" s="245"/>
      <c r="H828" s="242"/>
      <c r="I828" s="242"/>
      <c r="J828" s="242"/>
      <c r="K828" s="242"/>
      <c r="L828" s="242"/>
      <c r="M828" s="242"/>
      <c r="N828" s="242"/>
      <c r="O828" s="242"/>
      <c r="P828" s="242"/>
      <c r="Q828" s="242"/>
      <c r="R828" s="242"/>
      <c r="S828" s="242"/>
      <c r="T828" s="242"/>
      <c r="U828" s="242"/>
      <c r="V828" s="242"/>
      <c r="W828" s="242"/>
      <c r="X828" s="242"/>
      <c r="Y828" s="242"/>
      <c r="Z828" s="242"/>
      <c r="AA828" s="242"/>
      <c r="AB828" s="242"/>
      <c r="AC828" s="242"/>
    </row>
    <row r="829" spans="1:29" ht="15.75" customHeight="1">
      <c r="A829" s="239"/>
      <c r="B829" s="240"/>
      <c r="C829" s="244"/>
      <c r="D829" s="239"/>
      <c r="E829" s="239"/>
      <c r="F829" s="239"/>
      <c r="G829" s="245"/>
      <c r="H829" s="242"/>
      <c r="I829" s="242"/>
      <c r="J829" s="242"/>
      <c r="K829" s="242"/>
      <c r="L829" s="242"/>
      <c r="M829" s="242"/>
      <c r="N829" s="242"/>
      <c r="O829" s="242"/>
      <c r="P829" s="242"/>
      <c r="Q829" s="242"/>
      <c r="R829" s="242"/>
      <c r="S829" s="242"/>
      <c r="T829" s="242"/>
      <c r="U829" s="242"/>
      <c r="V829" s="242"/>
      <c r="W829" s="242"/>
      <c r="X829" s="242"/>
      <c r="Y829" s="242"/>
      <c r="Z829" s="242"/>
      <c r="AA829" s="242"/>
      <c r="AB829" s="242"/>
      <c r="AC829" s="242"/>
    </row>
    <row r="830" spans="1:29" ht="15.75" customHeight="1">
      <c r="A830" s="239"/>
      <c r="B830" s="240"/>
      <c r="C830" s="244"/>
      <c r="D830" s="239"/>
      <c r="E830" s="239"/>
      <c r="F830" s="239"/>
      <c r="G830" s="245"/>
      <c r="H830" s="242"/>
      <c r="I830" s="242"/>
      <c r="J830" s="242"/>
      <c r="K830" s="242"/>
      <c r="L830" s="242"/>
      <c r="M830" s="242"/>
      <c r="N830" s="242"/>
      <c r="O830" s="242"/>
      <c r="P830" s="242"/>
      <c r="Q830" s="242"/>
      <c r="R830" s="242"/>
      <c r="S830" s="242"/>
      <c r="T830" s="242"/>
      <c r="U830" s="242"/>
      <c r="V830" s="242"/>
      <c r="W830" s="242"/>
      <c r="X830" s="242"/>
      <c r="Y830" s="242"/>
      <c r="Z830" s="242"/>
      <c r="AA830" s="242"/>
      <c r="AB830" s="242"/>
      <c r="AC830" s="242"/>
    </row>
    <row r="831" spans="1:29" ht="15.75" customHeight="1">
      <c r="A831" s="239"/>
      <c r="B831" s="240"/>
      <c r="C831" s="244"/>
      <c r="D831" s="239"/>
      <c r="E831" s="239"/>
      <c r="F831" s="239"/>
      <c r="G831" s="245"/>
      <c r="H831" s="242"/>
      <c r="I831" s="242"/>
      <c r="J831" s="242"/>
      <c r="K831" s="242"/>
      <c r="L831" s="242"/>
      <c r="M831" s="242"/>
      <c r="N831" s="242"/>
      <c r="O831" s="242"/>
      <c r="P831" s="242"/>
      <c r="Q831" s="242"/>
      <c r="R831" s="242"/>
      <c r="S831" s="242"/>
      <c r="T831" s="242"/>
      <c r="U831" s="242"/>
      <c r="V831" s="242"/>
      <c r="W831" s="242"/>
      <c r="X831" s="242"/>
      <c r="Y831" s="242"/>
      <c r="Z831" s="242"/>
      <c r="AA831" s="242"/>
      <c r="AB831" s="242"/>
      <c r="AC831" s="242"/>
    </row>
    <row r="832" spans="1:29" ht="15.75" customHeight="1">
      <c r="A832" s="239"/>
      <c r="B832" s="240"/>
      <c r="C832" s="244"/>
      <c r="D832" s="239"/>
      <c r="E832" s="239"/>
      <c r="F832" s="239"/>
      <c r="G832" s="245"/>
      <c r="H832" s="242"/>
      <c r="I832" s="242"/>
      <c r="J832" s="242"/>
      <c r="K832" s="242"/>
      <c r="L832" s="242"/>
      <c r="M832" s="242"/>
      <c r="N832" s="242"/>
      <c r="O832" s="242"/>
      <c r="P832" s="242"/>
      <c r="Q832" s="242"/>
      <c r="R832" s="242"/>
      <c r="S832" s="242"/>
      <c r="T832" s="242"/>
      <c r="U832" s="242"/>
      <c r="V832" s="242"/>
      <c r="W832" s="242"/>
      <c r="X832" s="242"/>
      <c r="Y832" s="242"/>
      <c r="Z832" s="242"/>
      <c r="AA832" s="242"/>
      <c r="AB832" s="242"/>
      <c r="AC832" s="242"/>
    </row>
    <row r="833" spans="1:29" ht="15.75" customHeight="1">
      <c r="A833" s="239"/>
      <c r="B833" s="240"/>
      <c r="C833" s="244"/>
      <c r="D833" s="239"/>
      <c r="E833" s="239"/>
      <c r="F833" s="239"/>
      <c r="G833" s="245"/>
      <c r="H833" s="242"/>
      <c r="I833" s="242"/>
      <c r="J833" s="242"/>
      <c r="K833" s="242"/>
      <c r="L833" s="242"/>
      <c r="M833" s="242"/>
      <c r="N833" s="242"/>
      <c r="O833" s="242"/>
      <c r="P833" s="242"/>
      <c r="Q833" s="242"/>
      <c r="R833" s="242"/>
      <c r="S833" s="242"/>
      <c r="T833" s="242"/>
      <c r="U833" s="242"/>
      <c r="V833" s="242"/>
      <c r="W833" s="242"/>
      <c r="X833" s="242"/>
      <c r="Y833" s="242"/>
      <c r="Z833" s="242"/>
      <c r="AA833" s="242"/>
      <c r="AB833" s="242"/>
      <c r="AC833" s="242"/>
    </row>
    <row r="834" spans="1:29" ht="15.75" customHeight="1">
      <c r="A834" s="239"/>
      <c r="B834" s="240"/>
      <c r="C834" s="244"/>
      <c r="D834" s="239"/>
      <c r="E834" s="239"/>
      <c r="F834" s="239"/>
      <c r="G834" s="245"/>
      <c r="H834" s="242"/>
      <c r="I834" s="242"/>
      <c r="J834" s="242"/>
      <c r="K834" s="242"/>
      <c r="L834" s="242"/>
      <c r="M834" s="242"/>
      <c r="N834" s="242"/>
      <c r="O834" s="242"/>
      <c r="P834" s="242"/>
      <c r="Q834" s="242"/>
      <c r="R834" s="242"/>
      <c r="S834" s="242"/>
      <c r="T834" s="242"/>
      <c r="U834" s="242"/>
      <c r="V834" s="242"/>
      <c r="W834" s="242"/>
      <c r="X834" s="242"/>
      <c r="Y834" s="242"/>
      <c r="Z834" s="242"/>
      <c r="AA834" s="242"/>
      <c r="AB834" s="242"/>
      <c r="AC834" s="242"/>
    </row>
    <row r="835" spans="1:29" ht="15.75" customHeight="1">
      <c r="A835" s="239"/>
      <c r="B835" s="240"/>
      <c r="C835" s="244"/>
      <c r="D835" s="239"/>
      <c r="E835" s="239"/>
      <c r="F835" s="239"/>
      <c r="G835" s="245"/>
      <c r="H835" s="242"/>
      <c r="I835" s="242"/>
      <c r="J835" s="242"/>
      <c r="K835" s="242"/>
      <c r="L835" s="242"/>
      <c r="M835" s="242"/>
      <c r="N835" s="242"/>
      <c r="O835" s="242"/>
      <c r="P835" s="242"/>
      <c r="Q835" s="242"/>
      <c r="R835" s="242"/>
      <c r="S835" s="242"/>
      <c r="T835" s="242"/>
      <c r="U835" s="242"/>
      <c r="V835" s="242"/>
      <c r="W835" s="242"/>
      <c r="X835" s="242"/>
      <c r="Y835" s="242"/>
      <c r="Z835" s="242"/>
      <c r="AA835" s="242"/>
      <c r="AB835" s="242"/>
      <c r="AC835" s="242"/>
    </row>
    <row r="836" spans="1:29" ht="15.75" customHeight="1">
      <c r="A836" s="239"/>
      <c r="B836" s="240"/>
      <c r="C836" s="244"/>
      <c r="D836" s="239"/>
      <c r="E836" s="239"/>
      <c r="F836" s="239"/>
      <c r="G836" s="245"/>
      <c r="H836" s="242"/>
      <c r="I836" s="242"/>
      <c r="J836" s="242"/>
      <c r="K836" s="242"/>
      <c r="L836" s="242"/>
      <c r="M836" s="242"/>
      <c r="N836" s="242"/>
      <c r="O836" s="242"/>
      <c r="P836" s="242"/>
      <c r="Q836" s="242"/>
      <c r="R836" s="242"/>
      <c r="S836" s="242"/>
      <c r="T836" s="242"/>
      <c r="U836" s="242"/>
      <c r="V836" s="242"/>
      <c r="W836" s="242"/>
      <c r="X836" s="242"/>
      <c r="Y836" s="242"/>
      <c r="Z836" s="242"/>
      <c r="AA836" s="242"/>
      <c r="AB836" s="242"/>
      <c r="AC836" s="242"/>
    </row>
    <row r="837" spans="1:29" ht="15.75" customHeight="1">
      <c r="A837" s="239"/>
      <c r="B837" s="240"/>
      <c r="C837" s="244"/>
      <c r="D837" s="239"/>
      <c r="E837" s="239"/>
      <c r="F837" s="239"/>
      <c r="G837" s="245"/>
      <c r="H837" s="242"/>
      <c r="I837" s="242"/>
      <c r="J837" s="242"/>
      <c r="K837" s="242"/>
      <c r="L837" s="242"/>
      <c r="M837" s="242"/>
      <c r="N837" s="242"/>
      <c r="O837" s="242"/>
      <c r="P837" s="242"/>
      <c r="Q837" s="242"/>
      <c r="R837" s="242"/>
      <c r="S837" s="242"/>
      <c r="T837" s="242"/>
      <c r="U837" s="242"/>
      <c r="V837" s="242"/>
      <c r="W837" s="242"/>
      <c r="X837" s="242"/>
      <c r="Y837" s="242"/>
      <c r="Z837" s="242"/>
      <c r="AA837" s="242"/>
      <c r="AB837" s="242"/>
      <c r="AC837" s="242"/>
    </row>
    <row r="838" spans="1:29" ht="15.75" customHeight="1">
      <c r="A838" s="239"/>
      <c r="B838" s="240"/>
      <c r="C838" s="244"/>
      <c r="D838" s="239"/>
      <c r="E838" s="239"/>
      <c r="F838" s="239"/>
      <c r="G838" s="245"/>
      <c r="H838" s="242"/>
      <c r="I838" s="242"/>
      <c r="J838" s="242"/>
      <c r="K838" s="242"/>
      <c r="L838" s="242"/>
      <c r="M838" s="242"/>
      <c r="N838" s="242"/>
      <c r="O838" s="242"/>
      <c r="P838" s="242"/>
      <c r="Q838" s="242"/>
      <c r="R838" s="242"/>
      <c r="S838" s="242"/>
      <c r="T838" s="242"/>
      <c r="U838" s="242"/>
      <c r="V838" s="242"/>
      <c r="W838" s="242"/>
      <c r="X838" s="242"/>
      <c r="Y838" s="242"/>
      <c r="Z838" s="242"/>
      <c r="AA838" s="242"/>
      <c r="AB838" s="242"/>
      <c r="AC838" s="242"/>
    </row>
    <row r="839" spans="1:29" ht="15.75" customHeight="1">
      <c r="A839" s="239"/>
      <c r="B839" s="240"/>
      <c r="C839" s="244"/>
      <c r="D839" s="239"/>
      <c r="E839" s="239"/>
      <c r="F839" s="239"/>
      <c r="G839" s="245"/>
      <c r="H839" s="242"/>
      <c r="I839" s="242"/>
      <c r="J839" s="242"/>
      <c r="K839" s="242"/>
      <c r="L839" s="242"/>
      <c r="M839" s="242"/>
      <c r="N839" s="242"/>
      <c r="O839" s="242"/>
      <c r="P839" s="242"/>
      <c r="Q839" s="242"/>
      <c r="R839" s="242"/>
      <c r="S839" s="242"/>
      <c r="T839" s="242"/>
      <c r="U839" s="242"/>
      <c r="V839" s="242"/>
      <c r="W839" s="242"/>
      <c r="X839" s="242"/>
      <c r="Y839" s="242"/>
      <c r="Z839" s="242"/>
      <c r="AA839" s="242"/>
      <c r="AB839" s="242"/>
      <c r="AC839" s="242"/>
    </row>
    <row r="840" spans="1:29" ht="15.75" customHeight="1">
      <c r="A840" s="239"/>
      <c r="B840" s="240"/>
      <c r="C840" s="244"/>
      <c r="D840" s="239"/>
      <c r="E840" s="239"/>
      <c r="F840" s="239"/>
      <c r="G840" s="245"/>
      <c r="H840" s="242"/>
      <c r="I840" s="242"/>
      <c r="J840" s="242"/>
      <c r="K840" s="242"/>
      <c r="L840" s="242"/>
      <c r="M840" s="242"/>
      <c r="N840" s="242"/>
      <c r="O840" s="242"/>
      <c r="P840" s="242"/>
      <c r="Q840" s="242"/>
      <c r="R840" s="242"/>
      <c r="S840" s="242"/>
      <c r="T840" s="242"/>
      <c r="U840" s="242"/>
      <c r="V840" s="242"/>
      <c r="W840" s="242"/>
      <c r="X840" s="242"/>
      <c r="Y840" s="242"/>
      <c r="Z840" s="242"/>
      <c r="AA840" s="242"/>
      <c r="AB840" s="242"/>
      <c r="AC840" s="242"/>
    </row>
    <row r="841" spans="1:29" ht="15.75" customHeight="1">
      <c r="A841" s="239"/>
      <c r="B841" s="240"/>
      <c r="C841" s="244"/>
      <c r="D841" s="239"/>
      <c r="E841" s="239"/>
      <c r="F841" s="239"/>
      <c r="G841" s="245"/>
      <c r="H841" s="242"/>
      <c r="I841" s="242"/>
      <c r="J841" s="242"/>
      <c r="K841" s="242"/>
      <c r="L841" s="242"/>
      <c r="M841" s="242"/>
      <c r="N841" s="242"/>
      <c r="O841" s="242"/>
      <c r="P841" s="242"/>
      <c r="Q841" s="242"/>
      <c r="R841" s="242"/>
      <c r="S841" s="242"/>
      <c r="T841" s="242"/>
      <c r="U841" s="242"/>
      <c r="V841" s="242"/>
      <c r="W841" s="242"/>
      <c r="X841" s="242"/>
      <c r="Y841" s="242"/>
      <c r="Z841" s="242"/>
      <c r="AA841" s="242"/>
      <c r="AB841" s="242"/>
      <c r="AC841" s="242"/>
    </row>
    <row r="842" spans="1:29" ht="15.75" customHeight="1">
      <c r="A842" s="239"/>
      <c r="B842" s="240"/>
      <c r="C842" s="244"/>
      <c r="D842" s="239"/>
      <c r="E842" s="239"/>
      <c r="F842" s="239"/>
      <c r="G842" s="245"/>
      <c r="H842" s="242"/>
      <c r="I842" s="242"/>
      <c r="J842" s="242"/>
      <c r="K842" s="242"/>
      <c r="L842" s="242"/>
      <c r="M842" s="242"/>
      <c r="N842" s="242"/>
      <c r="O842" s="242"/>
      <c r="P842" s="242"/>
      <c r="Q842" s="242"/>
      <c r="R842" s="242"/>
      <c r="S842" s="242"/>
      <c r="T842" s="242"/>
      <c r="U842" s="242"/>
      <c r="V842" s="242"/>
      <c r="W842" s="242"/>
      <c r="X842" s="242"/>
      <c r="Y842" s="242"/>
      <c r="Z842" s="242"/>
      <c r="AA842" s="242"/>
      <c r="AB842" s="242"/>
      <c r="AC842" s="242"/>
    </row>
    <row r="843" spans="1:29" ht="15.75" customHeight="1">
      <c r="A843" s="239"/>
      <c r="B843" s="240"/>
      <c r="C843" s="244"/>
      <c r="D843" s="239"/>
      <c r="E843" s="239"/>
      <c r="F843" s="239"/>
      <c r="G843" s="245"/>
      <c r="H843" s="242"/>
      <c r="I843" s="242"/>
      <c r="J843" s="242"/>
      <c r="K843" s="242"/>
      <c r="L843" s="242"/>
      <c r="M843" s="242"/>
      <c r="N843" s="242"/>
      <c r="O843" s="242"/>
      <c r="P843" s="242"/>
      <c r="Q843" s="242"/>
      <c r="R843" s="242"/>
      <c r="S843" s="242"/>
      <c r="T843" s="242"/>
      <c r="U843" s="242"/>
      <c r="V843" s="242"/>
      <c r="W843" s="242"/>
      <c r="X843" s="242"/>
      <c r="Y843" s="242"/>
      <c r="Z843" s="242"/>
      <c r="AA843" s="242"/>
      <c r="AB843" s="242"/>
      <c r="AC843" s="242"/>
    </row>
    <row r="844" spans="1:29" ht="15.75" customHeight="1">
      <c r="A844" s="239"/>
      <c r="B844" s="240"/>
      <c r="C844" s="244"/>
      <c r="D844" s="239"/>
      <c r="E844" s="239"/>
      <c r="F844" s="239"/>
      <c r="G844" s="245"/>
      <c r="H844" s="242"/>
      <c r="I844" s="242"/>
      <c r="J844" s="242"/>
      <c r="K844" s="242"/>
      <c r="L844" s="242"/>
      <c r="M844" s="242"/>
      <c r="N844" s="242"/>
      <c r="O844" s="242"/>
      <c r="P844" s="242"/>
      <c r="Q844" s="242"/>
      <c r="R844" s="242"/>
      <c r="S844" s="242"/>
      <c r="T844" s="242"/>
      <c r="U844" s="242"/>
      <c r="V844" s="242"/>
      <c r="W844" s="242"/>
      <c r="X844" s="242"/>
      <c r="Y844" s="242"/>
      <c r="Z844" s="242"/>
      <c r="AA844" s="242"/>
      <c r="AB844" s="242"/>
      <c r="AC844" s="242"/>
    </row>
    <row r="845" spans="1:29" ht="15.75" customHeight="1">
      <c r="A845" s="239"/>
      <c r="B845" s="240"/>
      <c r="C845" s="244"/>
      <c r="D845" s="239"/>
      <c r="E845" s="239"/>
      <c r="F845" s="239"/>
      <c r="G845" s="245"/>
      <c r="H845" s="242"/>
      <c r="I845" s="242"/>
      <c r="J845" s="242"/>
      <c r="K845" s="242"/>
      <c r="L845" s="242"/>
      <c r="M845" s="242"/>
      <c r="N845" s="242"/>
      <c r="O845" s="242"/>
      <c r="P845" s="242"/>
      <c r="Q845" s="242"/>
      <c r="R845" s="242"/>
      <c r="S845" s="242"/>
      <c r="T845" s="242"/>
      <c r="U845" s="242"/>
      <c r="V845" s="242"/>
      <c r="W845" s="242"/>
      <c r="X845" s="242"/>
      <c r="Y845" s="242"/>
      <c r="Z845" s="242"/>
      <c r="AA845" s="242"/>
      <c r="AB845" s="242"/>
      <c r="AC845" s="242"/>
    </row>
    <row r="846" spans="1:29" ht="15.75" customHeight="1">
      <c r="A846" s="239"/>
      <c r="B846" s="240"/>
      <c r="C846" s="244"/>
      <c r="D846" s="239"/>
      <c r="E846" s="239"/>
      <c r="F846" s="239"/>
      <c r="G846" s="245"/>
      <c r="H846" s="242"/>
      <c r="I846" s="242"/>
      <c r="J846" s="242"/>
      <c r="K846" s="242"/>
      <c r="L846" s="242"/>
      <c r="M846" s="242"/>
      <c r="N846" s="242"/>
      <c r="O846" s="242"/>
      <c r="P846" s="242"/>
      <c r="Q846" s="242"/>
      <c r="R846" s="242"/>
      <c r="S846" s="242"/>
      <c r="T846" s="242"/>
      <c r="U846" s="242"/>
      <c r="V846" s="242"/>
      <c r="W846" s="242"/>
      <c r="X846" s="242"/>
      <c r="Y846" s="242"/>
      <c r="Z846" s="242"/>
      <c r="AA846" s="242"/>
      <c r="AB846" s="242"/>
      <c r="AC846" s="242"/>
    </row>
    <row r="847" spans="1:29" ht="15.75" customHeight="1">
      <c r="A847" s="239"/>
      <c r="B847" s="240"/>
      <c r="C847" s="244"/>
      <c r="D847" s="239"/>
      <c r="E847" s="239"/>
      <c r="F847" s="239"/>
      <c r="G847" s="245"/>
      <c r="H847" s="242"/>
      <c r="I847" s="242"/>
      <c r="J847" s="242"/>
      <c r="K847" s="242"/>
      <c r="L847" s="242"/>
      <c r="M847" s="242"/>
      <c r="N847" s="242"/>
      <c r="O847" s="242"/>
      <c r="P847" s="242"/>
      <c r="Q847" s="242"/>
      <c r="R847" s="242"/>
      <c r="S847" s="242"/>
      <c r="T847" s="242"/>
      <c r="U847" s="242"/>
      <c r="V847" s="242"/>
      <c r="W847" s="242"/>
      <c r="X847" s="242"/>
      <c r="Y847" s="242"/>
      <c r="Z847" s="242"/>
      <c r="AA847" s="242"/>
      <c r="AB847" s="242"/>
      <c r="AC847" s="242"/>
    </row>
    <row r="848" spans="1:29" ht="15.75" customHeight="1">
      <c r="A848" s="239"/>
      <c r="B848" s="240"/>
      <c r="C848" s="244"/>
      <c r="D848" s="239"/>
      <c r="E848" s="239"/>
      <c r="F848" s="239"/>
      <c r="G848" s="245"/>
      <c r="H848" s="242"/>
      <c r="I848" s="242"/>
      <c r="J848" s="242"/>
      <c r="K848" s="242"/>
      <c r="L848" s="242"/>
      <c r="M848" s="242"/>
      <c r="N848" s="242"/>
      <c r="O848" s="242"/>
      <c r="P848" s="242"/>
      <c r="Q848" s="242"/>
      <c r="R848" s="242"/>
      <c r="S848" s="242"/>
      <c r="T848" s="242"/>
      <c r="U848" s="242"/>
      <c r="V848" s="242"/>
      <c r="W848" s="242"/>
      <c r="X848" s="242"/>
      <c r="Y848" s="242"/>
      <c r="Z848" s="242"/>
      <c r="AA848" s="242"/>
      <c r="AB848" s="242"/>
      <c r="AC848" s="242"/>
    </row>
    <row r="849" spans="1:29" ht="15.75" customHeight="1">
      <c r="A849" s="239"/>
      <c r="B849" s="240"/>
      <c r="C849" s="244"/>
      <c r="D849" s="239"/>
      <c r="E849" s="239"/>
      <c r="F849" s="239"/>
      <c r="G849" s="245"/>
      <c r="H849" s="242"/>
      <c r="I849" s="242"/>
      <c r="J849" s="242"/>
      <c r="K849" s="242"/>
      <c r="L849" s="242"/>
      <c r="M849" s="242"/>
      <c r="N849" s="242"/>
      <c r="O849" s="242"/>
      <c r="P849" s="242"/>
      <c r="Q849" s="242"/>
      <c r="R849" s="242"/>
      <c r="S849" s="242"/>
      <c r="T849" s="242"/>
      <c r="U849" s="242"/>
      <c r="V849" s="242"/>
      <c r="W849" s="242"/>
      <c r="X849" s="242"/>
      <c r="Y849" s="242"/>
      <c r="Z849" s="242"/>
      <c r="AA849" s="242"/>
      <c r="AB849" s="242"/>
      <c r="AC849" s="242"/>
    </row>
    <row r="850" spans="1:29" ht="15.75" customHeight="1">
      <c r="A850" s="239"/>
      <c r="B850" s="240"/>
      <c r="C850" s="244"/>
      <c r="D850" s="239"/>
      <c r="E850" s="239"/>
      <c r="F850" s="239"/>
      <c r="G850" s="245"/>
      <c r="H850" s="242"/>
      <c r="I850" s="242"/>
      <c r="J850" s="242"/>
      <c r="K850" s="242"/>
      <c r="L850" s="242"/>
      <c r="M850" s="242"/>
      <c r="N850" s="242"/>
      <c r="O850" s="242"/>
      <c r="P850" s="242"/>
      <c r="Q850" s="242"/>
      <c r="R850" s="242"/>
      <c r="S850" s="242"/>
      <c r="T850" s="242"/>
      <c r="U850" s="242"/>
      <c r="V850" s="242"/>
      <c r="W850" s="242"/>
      <c r="X850" s="242"/>
      <c r="Y850" s="242"/>
      <c r="Z850" s="242"/>
      <c r="AA850" s="242"/>
      <c r="AB850" s="242"/>
      <c r="AC850" s="242"/>
    </row>
    <row r="851" spans="1:29" ht="15.75" customHeight="1">
      <c r="A851" s="239"/>
      <c r="B851" s="240"/>
      <c r="C851" s="244"/>
      <c r="D851" s="239"/>
      <c r="E851" s="239"/>
      <c r="F851" s="239"/>
      <c r="G851" s="245"/>
      <c r="H851" s="242"/>
      <c r="I851" s="242"/>
      <c r="J851" s="242"/>
      <c r="K851" s="242"/>
      <c r="L851" s="242"/>
      <c r="M851" s="242"/>
      <c r="N851" s="242"/>
      <c r="O851" s="242"/>
      <c r="P851" s="242"/>
      <c r="Q851" s="242"/>
      <c r="R851" s="242"/>
      <c r="S851" s="242"/>
      <c r="T851" s="242"/>
      <c r="U851" s="242"/>
      <c r="V851" s="242"/>
      <c r="W851" s="242"/>
      <c r="X851" s="242"/>
      <c r="Y851" s="242"/>
      <c r="Z851" s="242"/>
      <c r="AA851" s="242"/>
      <c r="AB851" s="242"/>
      <c r="AC851" s="242"/>
    </row>
    <row r="852" spans="1:29" ht="15.75" customHeight="1">
      <c r="A852" s="239"/>
      <c r="B852" s="240"/>
      <c r="C852" s="244"/>
      <c r="D852" s="239"/>
      <c r="E852" s="239"/>
      <c r="F852" s="239"/>
      <c r="G852" s="245"/>
      <c r="H852" s="242"/>
      <c r="I852" s="242"/>
      <c r="J852" s="242"/>
      <c r="K852" s="242"/>
      <c r="L852" s="242"/>
      <c r="M852" s="242"/>
      <c r="N852" s="242"/>
      <c r="O852" s="242"/>
      <c r="P852" s="242"/>
      <c r="Q852" s="242"/>
      <c r="R852" s="242"/>
      <c r="S852" s="242"/>
      <c r="T852" s="242"/>
      <c r="U852" s="242"/>
      <c r="V852" s="242"/>
      <c r="W852" s="242"/>
      <c r="X852" s="242"/>
      <c r="Y852" s="242"/>
      <c r="Z852" s="242"/>
      <c r="AA852" s="242"/>
      <c r="AB852" s="242"/>
      <c r="AC852" s="242"/>
    </row>
    <row r="853" spans="1:29" ht="15.75" customHeight="1">
      <c r="A853" s="239"/>
      <c r="B853" s="240"/>
      <c r="C853" s="244"/>
      <c r="D853" s="239"/>
      <c r="E853" s="239"/>
      <c r="F853" s="239"/>
      <c r="G853" s="245"/>
      <c r="H853" s="242"/>
      <c r="I853" s="242"/>
      <c r="J853" s="242"/>
      <c r="K853" s="242"/>
      <c r="L853" s="242"/>
      <c r="M853" s="242"/>
      <c r="N853" s="242"/>
      <c r="O853" s="242"/>
      <c r="P853" s="242"/>
      <c r="Q853" s="242"/>
      <c r="R853" s="242"/>
      <c r="S853" s="242"/>
      <c r="T853" s="242"/>
      <c r="U853" s="242"/>
      <c r="V853" s="242"/>
      <c r="W853" s="242"/>
      <c r="X853" s="242"/>
      <c r="Y853" s="242"/>
      <c r="Z853" s="242"/>
      <c r="AA853" s="242"/>
      <c r="AB853" s="242"/>
      <c r="AC853" s="242"/>
    </row>
    <row r="854" spans="1:29" ht="15.75" customHeight="1">
      <c r="A854" s="239"/>
      <c r="B854" s="240"/>
      <c r="C854" s="244"/>
      <c r="D854" s="239"/>
      <c r="E854" s="239"/>
      <c r="F854" s="239"/>
      <c r="G854" s="245"/>
      <c r="H854" s="242"/>
      <c r="I854" s="242"/>
      <c r="J854" s="242"/>
      <c r="K854" s="242"/>
      <c r="L854" s="242"/>
      <c r="M854" s="242"/>
      <c r="N854" s="242"/>
      <c r="O854" s="242"/>
      <c r="P854" s="242"/>
      <c r="Q854" s="242"/>
      <c r="R854" s="242"/>
      <c r="S854" s="242"/>
      <c r="T854" s="242"/>
      <c r="U854" s="242"/>
      <c r="V854" s="242"/>
      <c r="W854" s="242"/>
      <c r="X854" s="242"/>
      <c r="Y854" s="242"/>
      <c r="Z854" s="242"/>
      <c r="AA854" s="242"/>
      <c r="AB854" s="242"/>
      <c r="AC854" s="242"/>
    </row>
    <row r="855" spans="1:29" ht="15.75" customHeight="1">
      <c r="A855" s="239"/>
      <c r="B855" s="240"/>
      <c r="C855" s="244"/>
      <c r="D855" s="239"/>
      <c r="E855" s="239"/>
      <c r="F855" s="239"/>
      <c r="G855" s="245"/>
      <c r="H855" s="242"/>
      <c r="I855" s="242"/>
      <c r="J855" s="242"/>
      <c r="K855" s="242"/>
      <c r="L855" s="242"/>
      <c r="M855" s="242"/>
      <c r="N855" s="242"/>
      <c r="O855" s="242"/>
      <c r="P855" s="242"/>
      <c r="Q855" s="242"/>
      <c r="R855" s="242"/>
      <c r="S855" s="242"/>
      <c r="T855" s="242"/>
      <c r="U855" s="242"/>
      <c r="V855" s="242"/>
      <c r="W855" s="242"/>
      <c r="X855" s="242"/>
      <c r="Y855" s="242"/>
      <c r="Z855" s="242"/>
      <c r="AA855" s="242"/>
      <c r="AB855" s="242"/>
      <c r="AC855" s="242"/>
    </row>
    <row r="856" spans="1:29" ht="15.75" customHeight="1">
      <c r="A856" s="239"/>
      <c r="B856" s="240"/>
      <c r="C856" s="244"/>
      <c r="D856" s="239"/>
      <c r="E856" s="239"/>
      <c r="F856" s="239"/>
      <c r="G856" s="245"/>
      <c r="H856" s="242"/>
      <c r="I856" s="242"/>
      <c r="J856" s="242"/>
      <c r="K856" s="242"/>
      <c r="L856" s="242"/>
      <c r="M856" s="242"/>
      <c r="N856" s="242"/>
      <c r="O856" s="242"/>
      <c r="P856" s="242"/>
      <c r="Q856" s="242"/>
      <c r="R856" s="242"/>
      <c r="S856" s="242"/>
      <c r="T856" s="242"/>
      <c r="U856" s="242"/>
      <c r="V856" s="242"/>
      <c r="W856" s="242"/>
      <c r="X856" s="242"/>
      <c r="Y856" s="242"/>
      <c r="Z856" s="242"/>
      <c r="AA856" s="242"/>
      <c r="AB856" s="242"/>
      <c r="AC856" s="242"/>
    </row>
    <row r="857" spans="1:29" ht="15.75" customHeight="1">
      <c r="A857" s="239"/>
      <c r="B857" s="240"/>
      <c r="C857" s="244"/>
      <c r="D857" s="239"/>
      <c r="E857" s="239"/>
      <c r="F857" s="239"/>
      <c r="G857" s="245"/>
      <c r="H857" s="242"/>
      <c r="I857" s="242"/>
      <c r="J857" s="242"/>
      <c r="K857" s="242"/>
      <c r="L857" s="242"/>
      <c r="M857" s="242"/>
      <c r="N857" s="242"/>
      <c r="O857" s="242"/>
      <c r="P857" s="242"/>
      <c r="Q857" s="242"/>
      <c r="R857" s="242"/>
      <c r="S857" s="242"/>
      <c r="T857" s="242"/>
      <c r="U857" s="242"/>
      <c r="V857" s="242"/>
      <c r="W857" s="242"/>
      <c r="X857" s="242"/>
      <c r="Y857" s="242"/>
      <c r="Z857" s="242"/>
      <c r="AA857" s="242"/>
      <c r="AB857" s="242"/>
      <c r="AC857" s="242"/>
    </row>
    <row r="858" spans="1:29" ht="15.75" customHeight="1">
      <c r="A858" s="239"/>
      <c r="B858" s="240"/>
      <c r="C858" s="244"/>
      <c r="D858" s="239"/>
      <c r="E858" s="239"/>
      <c r="F858" s="239"/>
      <c r="G858" s="245"/>
      <c r="H858" s="242"/>
      <c r="I858" s="242"/>
      <c r="J858" s="242"/>
      <c r="K858" s="242"/>
      <c r="L858" s="242"/>
      <c r="M858" s="242"/>
      <c r="N858" s="242"/>
      <c r="O858" s="242"/>
      <c r="P858" s="242"/>
      <c r="Q858" s="242"/>
      <c r="R858" s="242"/>
      <c r="S858" s="242"/>
      <c r="T858" s="242"/>
      <c r="U858" s="242"/>
      <c r="V858" s="242"/>
      <c r="W858" s="242"/>
      <c r="X858" s="242"/>
      <c r="Y858" s="242"/>
      <c r="Z858" s="242"/>
      <c r="AA858" s="242"/>
      <c r="AB858" s="242"/>
      <c r="AC858" s="242"/>
    </row>
    <row r="859" spans="1:29" ht="15.75" customHeight="1">
      <c r="A859" s="239"/>
      <c r="B859" s="240"/>
      <c r="C859" s="244"/>
      <c r="D859" s="239"/>
      <c r="E859" s="239"/>
      <c r="F859" s="239"/>
      <c r="G859" s="245"/>
      <c r="H859" s="242"/>
      <c r="I859" s="242"/>
      <c r="J859" s="242"/>
      <c r="K859" s="242"/>
      <c r="L859" s="242"/>
      <c r="M859" s="242"/>
      <c r="N859" s="242"/>
      <c r="O859" s="242"/>
      <c r="P859" s="242"/>
      <c r="Q859" s="242"/>
      <c r="R859" s="242"/>
      <c r="S859" s="242"/>
      <c r="T859" s="242"/>
      <c r="U859" s="242"/>
      <c r="V859" s="242"/>
      <c r="W859" s="242"/>
      <c r="X859" s="242"/>
      <c r="Y859" s="242"/>
      <c r="Z859" s="242"/>
      <c r="AA859" s="242"/>
      <c r="AB859" s="242"/>
      <c r="AC859" s="242"/>
    </row>
    <row r="860" spans="1:29" ht="15.75" customHeight="1">
      <c r="A860" s="239"/>
      <c r="B860" s="240"/>
      <c r="C860" s="244"/>
      <c r="D860" s="239"/>
      <c r="E860" s="239"/>
      <c r="F860" s="239"/>
      <c r="G860" s="245"/>
      <c r="H860" s="242"/>
      <c r="I860" s="242"/>
      <c r="J860" s="242"/>
      <c r="K860" s="242"/>
      <c r="L860" s="242"/>
      <c r="M860" s="242"/>
      <c r="N860" s="242"/>
      <c r="O860" s="242"/>
      <c r="P860" s="242"/>
      <c r="Q860" s="242"/>
      <c r="R860" s="242"/>
      <c r="S860" s="242"/>
      <c r="T860" s="242"/>
      <c r="U860" s="242"/>
      <c r="V860" s="242"/>
      <c r="W860" s="242"/>
      <c r="X860" s="242"/>
      <c r="Y860" s="242"/>
      <c r="Z860" s="242"/>
      <c r="AA860" s="242"/>
      <c r="AB860" s="242"/>
      <c r="AC860" s="242"/>
    </row>
    <row r="861" spans="1:29" ht="15.75" customHeight="1">
      <c r="A861" s="239"/>
      <c r="B861" s="240"/>
      <c r="C861" s="244"/>
      <c r="D861" s="239"/>
      <c r="E861" s="239"/>
      <c r="F861" s="239"/>
      <c r="G861" s="245"/>
      <c r="H861" s="242"/>
      <c r="I861" s="242"/>
      <c r="J861" s="242"/>
      <c r="K861" s="242"/>
      <c r="L861" s="242"/>
      <c r="M861" s="242"/>
      <c r="N861" s="242"/>
      <c r="O861" s="242"/>
      <c r="P861" s="242"/>
      <c r="Q861" s="242"/>
      <c r="R861" s="242"/>
      <c r="S861" s="242"/>
      <c r="T861" s="242"/>
      <c r="U861" s="242"/>
      <c r="V861" s="242"/>
      <c r="W861" s="242"/>
      <c r="X861" s="242"/>
      <c r="Y861" s="242"/>
      <c r="Z861" s="242"/>
      <c r="AA861" s="242"/>
      <c r="AB861" s="242"/>
      <c r="AC861" s="242"/>
    </row>
    <row r="862" spans="1:29" ht="15.75" customHeight="1">
      <c r="A862" s="239"/>
      <c r="B862" s="240"/>
      <c r="C862" s="244"/>
      <c r="D862" s="239"/>
      <c r="E862" s="239"/>
      <c r="F862" s="239"/>
      <c r="G862" s="245"/>
      <c r="H862" s="242"/>
      <c r="I862" s="242"/>
      <c r="J862" s="242"/>
      <c r="K862" s="242"/>
      <c r="L862" s="242"/>
      <c r="M862" s="242"/>
      <c r="N862" s="242"/>
      <c r="O862" s="242"/>
      <c r="P862" s="242"/>
      <c r="Q862" s="242"/>
      <c r="R862" s="242"/>
      <c r="S862" s="242"/>
      <c r="T862" s="242"/>
      <c r="U862" s="242"/>
      <c r="V862" s="242"/>
      <c r="W862" s="242"/>
      <c r="X862" s="242"/>
      <c r="Y862" s="242"/>
      <c r="Z862" s="242"/>
      <c r="AA862" s="242"/>
      <c r="AB862" s="242"/>
      <c r="AC862" s="242"/>
    </row>
    <row r="863" spans="1:29" ht="15.75" customHeight="1">
      <c r="A863" s="239"/>
      <c r="B863" s="240"/>
      <c r="C863" s="244"/>
      <c r="D863" s="239"/>
      <c r="E863" s="239"/>
      <c r="F863" s="239"/>
      <c r="G863" s="245"/>
      <c r="H863" s="242"/>
      <c r="I863" s="242"/>
      <c r="J863" s="242"/>
      <c r="K863" s="242"/>
      <c r="L863" s="242"/>
      <c r="M863" s="242"/>
      <c r="N863" s="242"/>
      <c r="O863" s="242"/>
      <c r="P863" s="242"/>
      <c r="Q863" s="242"/>
      <c r="R863" s="242"/>
      <c r="S863" s="242"/>
      <c r="T863" s="242"/>
      <c r="U863" s="242"/>
      <c r="V863" s="242"/>
      <c r="W863" s="242"/>
      <c r="X863" s="242"/>
      <c r="Y863" s="242"/>
      <c r="Z863" s="242"/>
      <c r="AA863" s="242"/>
      <c r="AB863" s="242"/>
      <c r="AC863" s="242"/>
    </row>
    <row r="864" spans="1:29" ht="15.75" customHeight="1">
      <c r="A864" s="239"/>
      <c r="B864" s="240"/>
      <c r="C864" s="244"/>
      <c r="D864" s="239"/>
      <c r="E864" s="239"/>
      <c r="F864" s="239"/>
      <c r="G864" s="245"/>
      <c r="H864" s="242"/>
      <c r="I864" s="242"/>
      <c r="J864" s="242"/>
      <c r="K864" s="242"/>
      <c r="L864" s="242"/>
      <c r="M864" s="242"/>
      <c r="N864" s="242"/>
      <c r="O864" s="242"/>
      <c r="P864" s="242"/>
      <c r="Q864" s="242"/>
      <c r="R864" s="242"/>
      <c r="S864" s="242"/>
      <c r="T864" s="242"/>
      <c r="U864" s="242"/>
      <c r="V864" s="242"/>
      <c r="W864" s="242"/>
      <c r="X864" s="242"/>
      <c r="Y864" s="242"/>
      <c r="Z864" s="242"/>
      <c r="AA864" s="242"/>
      <c r="AB864" s="242"/>
      <c r="AC864" s="242"/>
    </row>
    <row r="865" spans="1:29" ht="15.75" customHeight="1">
      <c r="A865" s="239"/>
      <c r="B865" s="240"/>
      <c r="C865" s="244"/>
      <c r="D865" s="239"/>
      <c r="E865" s="239"/>
      <c r="F865" s="239"/>
      <c r="G865" s="245"/>
      <c r="H865" s="242"/>
      <c r="I865" s="242"/>
      <c r="J865" s="242"/>
      <c r="K865" s="242"/>
      <c r="L865" s="242"/>
      <c r="M865" s="242"/>
      <c r="N865" s="242"/>
      <c r="O865" s="242"/>
      <c r="P865" s="242"/>
      <c r="Q865" s="242"/>
      <c r="R865" s="242"/>
      <c r="S865" s="242"/>
      <c r="T865" s="242"/>
      <c r="U865" s="242"/>
      <c r="V865" s="242"/>
      <c r="W865" s="242"/>
      <c r="X865" s="242"/>
      <c r="Y865" s="242"/>
      <c r="Z865" s="242"/>
      <c r="AA865" s="242"/>
      <c r="AB865" s="242"/>
      <c r="AC865" s="242"/>
    </row>
    <row r="866" spans="1:29" ht="15.75" customHeight="1">
      <c r="A866" s="239"/>
      <c r="B866" s="240"/>
      <c r="C866" s="244"/>
      <c r="D866" s="239"/>
      <c r="E866" s="239"/>
      <c r="F866" s="239"/>
      <c r="G866" s="245"/>
      <c r="H866" s="242"/>
      <c r="I866" s="242"/>
      <c r="J866" s="242"/>
      <c r="K866" s="242"/>
      <c r="L866" s="242"/>
      <c r="M866" s="242"/>
      <c r="N866" s="242"/>
      <c r="O866" s="242"/>
      <c r="P866" s="242"/>
      <c r="Q866" s="242"/>
      <c r="R866" s="242"/>
      <c r="S866" s="242"/>
      <c r="T866" s="242"/>
      <c r="U866" s="242"/>
      <c r="V866" s="242"/>
      <c r="W866" s="242"/>
      <c r="X866" s="242"/>
      <c r="Y866" s="242"/>
      <c r="Z866" s="242"/>
      <c r="AA866" s="242"/>
      <c r="AB866" s="242"/>
      <c r="AC866" s="242"/>
    </row>
    <row r="867" spans="1:29" ht="15.75" customHeight="1">
      <c r="A867" s="239"/>
      <c r="B867" s="240"/>
      <c r="C867" s="244"/>
      <c r="D867" s="239"/>
      <c r="E867" s="239"/>
      <c r="F867" s="239"/>
      <c r="G867" s="245"/>
      <c r="H867" s="242"/>
      <c r="I867" s="242"/>
      <c r="J867" s="242"/>
      <c r="K867" s="242"/>
      <c r="L867" s="242"/>
      <c r="M867" s="242"/>
      <c r="N867" s="242"/>
      <c r="O867" s="242"/>
      <c r="P867" s="242"/>
      <c r="Q867" s="242"/>
      <c r="R867" s="242"/>
      <c r="S867" s="242"/>
      <c r="T867" s="242"/>
      <c r="U867" s="242"/>
      <c r="V867" s="242"/>
      <c r="W867" s="242"/>
      <c r="X867" s="242"/>
      <c r="Y867" s="242"/>
      <c r="Z867" s="242"/>
      <c r="AA867" s="242"/>
      <c r="AB867" s="242"/>
      <c r="AC867" s="242"/>
    </row>
    <row r="868" spans="1:29" ht="15.75" customHeight="1">
      <c r="A868" s="239"/>
      <c r="B868" s="240"/>
      <c r="C868" s="244"/>
      <c r="D868" s="239"/>
      <c r="E868" s="239"/>
      <c r="F868" s="239"/>
      <c r="G868" s="245"/>
      <c r="H868" s="242"/>
      <c r="I868" s="242"/>
      <c r="J868" s="242"/>
      <c r="K868" s="242"/>
      <c r="L868" s="242"/>
      <c r="M868" s="242"/>
      <c r="N868" s="242"/>
      <c r="O868" s="242"/>
      <c r="P868" s="242"/>
      <c r="Q868" s="242"/>
      <c r="R868" s="242"/>
      <c r="S868" s="242"/>
      <c r="T868" s="242"/>
      <c r="U868" s="242"/>
      <c r="V868" s="242"/>
      <c r="W868" s="242"/>
      <c r="X868" s="242"/>
      <c r="Y868" s="242"/>
      <c r="Z868" s="242"/>
      <c r="AA868" s="242"/>
      <c r="AB868" s="242"/>
      <c r="AC868" s="242"/>
    </row>
    <row r="869" spans="1:29" ht="15.75" customHeight="1">
      <c r="A869" s="239"/>
      <c r="B869" s="240"/>
      <c r="C869" s="244"/>
      <c r="D869" s="239"/>
      <c r="E869" s="239"/>
      <c r="F869" s="239"/>
      <c r="G869" s="245"/>
      <c r="H869" s="242"/>
      <c r="I869" s="242"/>
      <c r="J869" s="242"/>
      <c r="K869" s="242"/>
      <c r="L869" s="242"/>
      <c r="M869" s="242"/>
      <c r="N869" s="242"/>
      <c r="O869" s="242"/>
      <c r="P869" s="242"/>
      <c r="Q869" s="242"/>
      <c r="R869" s="242"/>
      <c r="S869" s="242"/>
      <c r="T869" s="242"/>
      <c r="U869" s="242"/>
      <c r="V869" s="242"/>
      <c r="W869" s="242"/>
      <c r="X869" s="242"/>
      <c r="Y869" s="242"/>
      <c r="Z869" s="242"/>
      <c r="AA869" s="242"/>
      <c r="AB869" s="242"/>
      <c r="AC869" s="242"/>
    </row>
    <row r="870" spans="1:29" ht="15.75" customHeight="1">
      <c r="A870" s="239"/>
      <c r="B870" s="240"/>
      <c r="C870" s="244"/>
      <c r="D870" s="239"/>
      <c r="E870" s="239"/>
      <c r="F870" s="239"/>
      <c r="G870" s="245"/>
      <c r="H870" s="242"/>
      <c r="I870" s="242"/>
      <c r="J870" s="242"/>
      <c r="K870" s="242"/>
      <c r="L870" s="242"/>
      <c r="M870" s="242"/>
      <c r="N870" s="242"/>
      <c r="O870" s="242"/>
      <c r="P870" s="242"/>
      <c r="Q870" s="242"/>
      <c r="R870" s="242"/>
      <c r="S870" s="242"/>
      <c r="T870" s="242"/>
      <c r="U870" s="242"/>
      <c r="V870" s="242"/>
      <c r="W870" s="242"/>
      <c r="X870" s="242"/>
      <c r="Y870" s="242"/>
      <c r="Z870" s="242"/>
      <c r="AA870" s="242"/>
      <c r="AB870" s="242"/>
      <c r="AC870" s="242"/>
    </row>
    <row r="871" spans="1:29" ht="15.75" customHeight="1">
      <c r="A871" s="239"/>
      <c r="B871" s="240"/>
      <c r="C871" s="244"/>
      <c r="D871" s="239"/>
      <c r="E871" s="239"/>
      <c r="F871" s="239"/>
      <c r="G871" s="245"/>
      <c r="H871" s="242"/>
      <c r="I871" s="242"/>
      <c r="J871" s="242"/>
      <c r="K871" s="242"/>
      <c r="L871" s="242"/>
      <c r="M871" s="242"/>
      <c r="N871" s="242"/>
      <c r="O871" s="242"/>
      <c r="P871" s="242"/>
      <c r="Q871" s="242"/>
      <c r="R871" s="242"/>
      <c r="S871" s="242"/>
      <c r="T871" s="242"/>
      <c r="U871" s="242"/>
      <c r="V871" s="242"/>
      <c r="W871" s="242"/>
      <c r="X871" s="242"/>
      <c r="Y871" s="242"/>
      <c r="Z871" s="242"/>
      <c r="AA871" s="242"/>
      <c r="AB871" s="242"/>
      <c r="AC871" s="242"/>
    </row>
    <row r="872" spans="1:29" ht="15.75" customHeight="1">
      <c r="A872" s="239"/>
      <c r="B872" s="240"/>
      <c r="C872" s="244"/>
      <c r="D872" s="239"/>
      <c r="E872" s="239"/>
      <c r="F872" s="239"/>
      <c r="G872" s="245"/>
      <c r="H872" s="242"/>
      <c r="I872" s="242"/>
      <c r="J872" s="242"/>
      <c r="K872" s="242"/>
      <c r="L872" s="242"/>
      <c r="M872" s="242"/>
      <c r="N872" s="242"/>
      <c r="O872" s="242"/>
      <c r="P872" s="242"/>
      <c r="Q872" s="242"/>
      <c r="R872" s="242"/>
      <c r="S872" s="242"/>
      <c r="T872" s="242"/>
      <c r="U872" s="242"/>
      <c r="V872" s="242"/>
      <c r="W872" s="242"/>
      <c r="X872" s="242"/>
      <c r="Y872" s="242"/>
      <c r="Z872" s="242"/>
      <c r="AA872" s="242"/>
      <c r="AB872" s="242"/>
      <c r="AC872" s="242"/>
    </row>
    <row r="873" spans="1:29" ht="15.75" customHeight="1">
      <c r="A873" s="239"/>
      <c r="B873" s="240"/>
      <c r="C873" s="244"/>
      <c r="D873" s="239"/>
      <c r="E873" s="239"/>
      <c r="F873" s="239"/>
      <c r="G873" s="245"/>
      <c r="H873" s="242"/>
      <c r="I873" s="242"/>
      <c r="J873" s="242"/>
      <c r="K873" s="242"/>
      <c r="L873" s="242"/>
      <c r="M873" s="242"/>
      <c r="N873" s="242"/>
      <c r="O873" s="242"/>
      <c r="P873" s="242"/>
      <c r="Q873" s="242"/>
      <c r="R873" s="242"/>
      <c r="S873" s="242"/>
      <c r="T873" s="242"/>
      <c r="U873" s="242"/>
      <c r="V873" s="242"/>
      <c r="W873" s="242"/>
      <c r="X873" s="242"/>
      <c r="Y873" s="242"/>
      <c r="Z873" s="242"/>
      <c r="AA873" s="242"/>
      <c r="AB873" s="242"/>
      <c r="AC873" s="242"/>
    </row>
    <row r="874" spans="1:29" ht="15.75" customHeight="1">
      <c r="A874" s="239"/>
      <c r="B874" s="240"/>
      <c r="C874" s="244"/>
      <c r="D874" s="239"/>
      <c r="E874" s="239"/>
      <c r="F874" s="239"/>
      <c r="G874" s="245"/>
      <c r="H874" s="242"/>
      <c r="I874" s="242"/>
      <c r="J874" s="242"/>
      <c r="K874" s="242"/>
      <c r="L874" s="242"/>
      <c r="M874" s="242"/>
      <c r="N874" s="242"/>
      <c r="O874" s="242"/>
      <c r="P874" s="242"/>
      <c r="Q874" s="242"/>
      <c r="R874" s="242"/>
      <c r="S874" s="242"/>
      <c r="T874" s="242"/>
      <c r="U874" s="242"/>
      <c r="V874" s="242"/>
      <c r="W874" s="242"/>
      <c r="X874" s="242"/>
      <c r="Y874" s="242"/>
      <c r="Z874" s="242"/>
      <c r="AA874" s="242"/>
      <c r="AB874" s="242"/>
      <c r="AC874" s="242"/>
    </row>
    <row r="875" spans="1:29" ht="15.75" customHeight="1">
      <c r="A875" s="239"/>
      <c r="B875" s="240"/>
      <c r="C875" s="244"/>
      <c r="D875" s="239"/>
      <c r="E875" s="239"/>
      <c r="F875" s="239"/>
      <c r="G875" s="245"/>
      <c r="H875" s="242"/>
      <c r="I875" s="242"/>
      <c r="J875" s="242"/>
      <c r="K875" s="242"/>
      <c r="L875" s="242"/>
      <c r="M875" s="242"/>
      <c r="N875" s="242"/>
      <c r="O875" s="242"/>
      <c r="P875" s="242"/>
      <c r="Q875" s="242"/>
      <c r="R875" s="242"/>
      <c r="S875" s="242"/>
      <c r="T875" s="242"/>
      <c r="U875" s="242"/>
      <c r="V875" s="242"/>
      <c r="W875" s="242"/>
      <c r="X875" s="242"/>
      <c r="Y875" s="242"/>
      <c r="Z875" s="242"/>
      <c r="AA875" s="242"/>
      <c r="AB875" s="242"/>
      <c r="AC875" s="242"/>
    </row>
    <row r="876" spans="1:29" ht="15.75" customHeight="1">
      <c r="A876" s="239"/>
      <c r="B876" s="240"/>
      <c r="C876" s="244"/>
      <c r="D876" s="239"/>
      <c r="E876" s="239"/>
      <c r="F876" s="239"/>
      <c r="G876" s="245"/>
      <c r="H876" s="242"/>
      <c r="I876" s="242"/>
      <c r="J876" s="242"/>
      <c r="K876" s="242"/>
      <c r="L876" s="242"/>
      <c r="M876" s="242"/>
      <c r="N876" s="242"/>
      <c r="O876" s="242"/>
      <c r="P876" s="242"/>
      <c r="Q876" s="242"/>
      <c r="R876" s="242"/>
      <c r="S876" s="242"/>
      <c r="T876" s="242"/>
      <c r="U876" s="242"/>
      <c r="V876" s="242"/>
      <c r="W876" s="242"/>
      <c r="X876" s="242"/>
      <c r="Y876" s="242"/>
      <c r="Z876" s="242"/>
      <c r="AA876" s="242"/>
      <c r="AB876" s="242"/>
      <c r="AC876" s="242"/>
    </row>
    <row r="877" spans="1:29" ht="15.75" customHeight="1">
      <c r="A877" s="239"/>
      <c r="B877" s="240"/>
      <c r="C877" s="244"/>
      <c r="D877" s="239"/>
      <c r="E877" s="239"/>
      <c r="F877" s="239"/>
      <c r="G877" s="245"/>
      <c r="H877" s="242"/>
      <c r="I877" s="242"/>
      <c r="J877" s="242"/>
      <c r="K877" s="242"/>
      <c r="L877" s="242"/>
      <c r="M877" s="242"/>
      <c r="N877" s="242"/>
      <c r="O877" s="242"/>
      <c r="P877" s="242"/>
      <c r="Q877" s="242"/>
      <c r="R877" s="242"/>
      <c r="S877" s="242"/>
      <c r="T877" s="242"/>
      <c r="U877" s="242"/>
      <c r="V877" s="242"/>
      <c r="W877" s="242"/>
      <c r="X877" s="242"/>
      <c r="Y877" s="242"/>
      <c r="Z877" s="242"/>
      <c r="AA877" s="242"/>
      <c r="AB877" s="242"/>
      <c r="AC877" s="242"/>
    </row>
    <row r="878" spans="1:29" ht="15.75" customHeight="1">
      <c r="A878" s="239"/>
      <c r="B878" s="240"/>
      <c r="C878" s="244"/>
      <c r="D878" s="239"/>
      <c r="E878" s="239"/>
      <c r="F878" s="239"/>
      <c r="G878" s="245"/>
      <c r="H878" s="242"/>
      <c r="I878" s="242"/>
      <c r="J878" s="242"/>
      <c r="K878" s="242"/>
      <c r="L878" s="242"/>
      <c r="M878" s="242"/>
      <c r="N878" s="242"/>
      <c r="O878" s="242"/>
      <c r="P878" s="242"/>
      <c r="Q878" s="242"/>
      <c r="R878" s="242"/>
      <c r="S878" s="242"/>
      <c r="T878" s="242"/>
      <c r="U878" s="242"/>
      <c r="V878" s="242"/>
      <c r="W878" s="242"/>
      <c r="X878" s="242"/>
      <c r="Y878" s="242"/>
      <c r="Z878" s="242"/>
      <c r="AA878" s="242"/>
      <c r="AB878" s="242"/>
      <c r="AC878" s="242"/>
    </row>
    <row r="879" spans="1:29" ht="15.75" customHeight="1">
      <c r="A879" s="239"/>
      <c r="B879" s="240"/>
      <c r="C879" s="244"/>
      <c r="D879" s="239"/>
      <c r="E879" s="239"/>
      <c r="F879" s="239"/>
      <c r="G879" s="245"/>
      <c r="H879" s="242"/>
      <c r="I879" s="242"/>
      <c r="J879" s="242"/>
      <c r="K879" s="242"/>
      <c r="L879" s="242"/>
      <c r="M879" s="242"/>
      <c r="N879" s="242"/>
      <c r="O879" s="242"/>
      <c r="P879" s="242"/>
      <c r="Q879" s="242"/>
      <c r="R879" s="242"/>
      <c r="S879" s="242"/>
      <c r="T879" s="242"/>
      <c r="U879" s="242"/>
      <c r="V879" s="242"/>
      <c r="W879" s="242"/>
      <c r="X879" s="242"/>
      <c r="Y879" s="242"/>
      <c r="Z879" s="242"/>
      <c r="AA879" s="242"/>
      <c r="AB879" s="242"/>
      <c r="AC879" s="242"/>
    </row>
    <row r="880" spans="1:29" ht="15.75" customHeight="1">
      <c r="A880" s="239"/>
      <c r="B880" s="240"/>
      <c r="C880" s="244"/>
      <c r="D880" s="239"/>
      <c r="E880" s="239"/>
      <c r="F880" s="239"/>
      <c r="G880" s="245"/>
      <c r="H880" s="242"/>
      <c r="I880" s="242"/>
      <c r="J880" s="242"/>
      <c r="K880" s="242"/>
      <c r="L880" s="242"/>
      <c r="M880" s="242"/>
      <c r="N880" s="242"/>
      <c r="O880" s="242"/>
      <c r="P880" s="242"/>
      <c r="Q880" s="242"/>
      <c r="R880" s="242"/>
      <c r="S880" s="242"/>
      <c r="T880" s="242"/>
      <c r="U880" s="242"/>
      <c r="V880" s="242"/>
      <c r="W880" s="242"/>
      <c r="X880" s="242"/>
      <c r="Y880" s="242"/>
      <c r="Z880" s="242"/>
      <c r="AA880" s="242"/>
      <c r="AB880" s="242"/>
      <c r="AC880" s="242"/>
    </row>
    <row r="881" spans="1:29" ht="15.75" customHeight="1">
      <c r="A881" s="239"/>
      <c r="B881" s="240"/>
      <c r="C881" s="244"/>
      <c r="D881" s="239"/>
      <c r="E881" s="239"/>
      <c r="F881" s="239"/>
      <c r="G881" s="245"/>
      <c r="H881" s="242"/>
      <c r="I881" s="242"/>
      <c r="J881" s="242"/>
      <c r="K881" s="242"/>
      <c r="L881" s="242"/>
      <c r="M881" s="242"/>
      <c r="N881" s="242"/>
      <c r="O881" s="242"/>
      <c r="P881" s="242"/>
      <c r="Q881" s="242"/>
      <c r="R881" s="242"/>
      <c r="S881" s="242"/>
      <c r="T881" s="242"/>
      <c r="U881" s="242"/>
      <c r="V881" s="242"/>
      <c r="W881" s="242"/>
      <c r="X881" s="242"/>
      <c r="Y881" s="242"/>
      <c r="Z881" s="242"/>
      <c r="AA881" s="242"/>
      <c r="AB881" s="242"/>
      <c r="AC881" s="242"/>
    </row>
    <row r="882" spans="1:29" ht="15.75" customHeight="1">
      <c r="A882" s="239"/>
      <c r="B882" s="240"/>
      <c r="C882" s="244"/>
      <c r="D882" s="239"/>
      <c r="E882" s="239"/>
      <c r="F882" s="239"/>
      <c r="G882" s="245"/>
      <c r="H882" s="242"/>
      <c r="I882" s="242"/>
      <c r="J882" s="242"/>
      <c r="K882" s="242"/>
      <c r="L882" s="242"/>
      <c r="M882" s="242"/>
      <c r="N882" s="242"/>
      <c r="O882" s="242"/>
      <c r="P882" s="242"/>
      <c r="Q882" s="242"/>
      <c r="R882" s="242"/>
      <c r="S882" s="242"/>
      <c r="T882" s="242"/>
      <c r="U882" s="242"/>
      <c r="V882" s="242"/>
      <c r="W882" s="242"/>
      <c r="X882" s="242"/>
      <c r="Y882" s="242"/>
      <c r="Z882" s="242"/>
      <c r="AA882" s="242"/>
      <c r="AB882" s="242"/>
      <c r="AC882" s="242"/>
    </row>
    <row r="883" spans="1:29" ht="15.75" customHeight="1">
      <c r="A883" s="239"/>
      <c r="B883" s="240"/>
      <c r="C883" s="244"/>
      <c r="D883" s="239"/>
      <c r="E883" s="239"/>
      <c r="F883" s="239"/>
      <c r="G883" s="245"/>
      <c r="H883" s="242"/>
      <c r="I883" s="242"/>
      <c r="J883" s="242"/>
      <c r="K883" s="242"/>
      <c r="L883" s="242"/>
      <c r="M883" s="242"/>
      <c r="N883" s="242"/>
      <c r="O883" s="242"/>
      <c r="P883" s="242"/>
      <c r="Q883" s="242"/>
      <c r="R883" s="242"/>
      <c r="S883" s="242"/>
      <c r="T883" s="242"/>
      <c r="U883" s="242"/>
      <c r="V883" s="242"/>
      <c r="W883" s="242"/>
      <c r="X883" s="242"/>
      <c r="Y883" s="242"/>
      <c r="Z883" s="242"/>
      <c r="AA883" s="242"/>
      <c r="AB883" s="242"/>
      <c r="AC883" s="242"/>
    </row>
    <row r="884" spans="1:29" ht="15.75" customHeight="1">
      <c r="A884" s="239"/>
      <c r="B884" s="240"/>
      <c r="C884" s="244"/>
      <c r="D884" s="239"/>
      <c r="E884" s="239"/>
      <c r="F884" s="239"/>
      <c r="G884" s="245"/>
      <c r="H884" s="242"/>
      <c r="I884" s="242"/>
      <c r="J884" s="242"/>
      <c r="K884" s="242"/>
      <c r="L884" s="242"/>
      <c r="M884" s="242"/>
      <c r="N884" s="242"/>
      <c r="O884" s="242"/>
      <c r="P884" s="242"/>
      <c r="Q884" s="242"/>
      <c r="R884" s="242"/>
      <c r="S884" s="242"/>
      <c r="T884" s="242"/>
      <c r="U884" s="242"/>
      <c r="V884" s="242"/>
      <c r="W884" s="242"/>
      <c r="X884" s="242"/>
      <c r="Y884" s="242"/>
      <c r="Z884" s="242"/>
      <c r="AA884" s="242"/>
      <c r="AB884" s="242"/>
      <c r="AC884" s="242"/>
    </row>
    <row r="885" spans="1:29" ht="15.75" customHeight="1">
      <c r="A885" s="239"/>
      <c r="B885" s="240"/>
      <c r="C885" s="244"/>
      <c r="D885" s="239"/>
      <c r="E885" s="239"/>
      <c r="F885" s="239"/>
      <c r="G885" s="245"/>
      <c r="H885" s="242"/>
      <c r="I885" s="242"/>
      <c r="J885" s="242"/>
      <c r="K885" s="242"/>
      <c r="L885" s="242"/>
      <c r="M885" s="242"/>
      <c r="N885" s="242"/>
      <c r="O885" s="242"/>
      <c r="P885" s="242"/>
      <c r="Q885" s="242"/>
      <c r="R885" s="242"/>
      <c r="S885" s="242"/>
      <c r="T885" s="242"/>
      <c r="U885" s="242"/>
      <c r="V885" s="242"/>
      <c r="W885" s="242"/>
      <c r="X885" s="242"/>
      <c r="Y885" s="242"/>
      <c r="Z885" s="242"/>
      <c r="AA885" s="242"/>
      <c r="AB885" s="242"/>
      <c r="AC885" s="242"/>
    </row>
    <row r="886" spans="1:29" ht="15.75" customHeight="1">
      <c r="A886" s="239"/>
      <c r="B886" s="240"/>
      <c r="C886" s="244"/>
      <c r="D886" s="239"/>
      <c r="E886" s="239"/>
      <c r="F886" s="239"/>
      <c r="G886" s="245"/>
      <c r="H886" s="242"/>
      <c r="I886" s="242"/>
      <c r="J886" s="242"/>
      <c r="K886" s="242"/>
      <c r="L886" s="242"/>
      <c r="M886" s="242"/>
      <c r="N886" s="242"/>
      <c r="O886" s="242"/>
      <c r="P886" s="242"/>
      <c r="Q886" s="242"/>
      <c r="R886" s="242"/>
      <c r="S886" s="242"/>
      <c r="T886" s="242"/>
      <c r="U886" s="242"/>
      <c r="V886" s="242"/>
      <c r="W886" s="242"/>
      <c r="X886" s="242"/>
      <c r="Y886" s="242"/>
      <c r="Z886" s="242"/>
      <c r="AA886" s="242"/>
      <c r="AB886" s="242"/>
      <c r="AC886" s="242"/>
    </row>
    <row r="887" spans="1:29" ht="15.75" customHeight="1">
      <c r="A887" s="239"/>
      <c r="B887" s="240"/>
      <c r="C887" s="244"/>
      <c r="D887" s="239"/>
      <c r="E887" s="239"/>
      <c r="F887" s="239"/>
      <c r="G887" s="245"/>
      <c r="H887" s="242"/>
      <c r="I887" s="242"/>
      <c r="J887" s="242"/>
      <c r="K887" s="242"/>
      <c r="L887" s="242"/>
      <c r="M887" s="242"/>
      <c r="N887" s="242"/>
      <c r="O887" s="242"/>
      <c r="P887" s="242"/>
      <c r="Q887" s="242"/>
      <c r="R887" s="242"/>
      <c r="S887" s="242"/>
      <c r="T887" s="242"/>
      <c r="U887" s="242"/>
      <c r="V887" s="242"/>
      <c r="W887" s="242"/>
      <c r="X887" s="242"/>
      <c r="Y887" s="242"/>
      <c r="Z887" s="242"/>
      <c r="AA887" s="242"/>
      <c r="AB887" s="242"/>
      <c r="AC887" s="242"/>
    </row>
    <row r="888" spans="1:29" ht="15.75" customHeight="1">
      <c r="A888" s="239"/>
      <c r="B888" s="240"/>
      <c r="C888" s="244"/>
      <c r="D888" s="239"/>
      <c r="E888" s="239"/>
      <c r="F888" s="239"/>
      <c r="G888" s="245"/>
      <c r="H888" s="242"/>
      <c r="I888" s="242"/>
      <c r="J888" s="242"/>
      <c r="K888" s="242"/>
      <c r="L888" s="242"/>
      <c r="M888" s="242"/>
      <c r="N888" s="242"/>
      <c r="O888" s="242"/>
      <c r="P888" s="242"/>
      <c r="Q888" s="242"/>
      <c r="R888" s="242"/>
      <c r="S888" s="242"/>
      <c r="T888" s="242"/>
      <c r="U888" s="242"/>
      <c r="V888" s="242"/>
      <c r="W888" s="242"/>
      <c r="X888" s="242"/>
      <c r="Y888" s="242"/>
      <c r="Z888" s="242"/>
      <c r="AA888" s="242"/>
      <c r="AB888" s="242"/>
      <c r="AC888" s="242"/>
    </row>
    <row r="889" spans="1:29" ht="15.75" customHeight="1">
      <c r="A889" s="239"/>
      <c r="B889" s="240"/>
      <c r="C889" s="244"/>
      <c r="D889" s="239"/>
      <c r="E889" s="239"/>
      <c r="F889" s="239"/>
      <c r="G889" s="245"/>
      <c r="H889" s="242"/>
      <c r="I889" s="242"/>
      <c r="J889" s="242"/>
      <c r="K889" s="242"/>
      <c r="L889" s="242"/>
      <c r="M889" s="242"/>
      <c r="N889" s="242"/>
      <c r="O889" s="242"/>
      <c r="P889" s="242"/>
      <c r="Q889" s="242"/>
      <c r="R889" s="242"/>
      <c r="S889" s="242"/>
      <c r="T889" s="242"/>
      <c r="U889" s="242"/>
      <c r="V889" s="242"/>
      <c r="W889" s="242"/>
      <c r="X889" s="242"/>
      <c r="Y889" s="242"/>
      <c r="Z889" s="242"/>
      <c r="AA889" s="242"/>
      <c r="AB889" s="242"/>
      <c r="AC889" s="242"/>
    </row>
    <row r="890" spans="1:29" ht="15.75" customHeight="1">
      <c r="A890" s="239"/>
      <c r="B890" s="240"/>
      <c r="C890" s="244"/>
      <c r="D890" s="239"/>
      <c r="E890" s="239"/>
      <c r="F890" s="239"/>
      <c r="G890" s="245"/>
      <c r="H890" s="242"/>
      <c r="I890" s="242"/>
      <c r="J890" s="242"/>
      <c r="K890" s="242"/>
      <c r="L890" s="242"/>
      <c r="M890" s="242"/>
      <c r="N890" s="242"/>
      <c r="O890" s="242"/>
      <c r="P890" s="242"/>
      <c r="Q890" s="242"/>
      <c r="R890" s="242"/>
      <c r="S890" s="242"/>
      <c r="T890" s="242"/>
      <c r="U890" s="242"/>
      <c r="V890" s="242"/>
      <c r="W890" s="242"/>
      <c r="X890" s="242"/>
      <c r="Y890" s="242"/>
      <c r="Z890" s="242"/>
      <c r="AA890" s="242"/>
      <c r="AB890" s="242"/>
      <c r="AC890" s="242"/>
    </row>
    <row r="891" spans="1:29" ht="15.75" customHeight="1">
      <c r="A891" s="239"/>
      <c r="B891" s="240"/>
      <c r="C891" s="244"/>
      <c r="D891" s="239"/>
      <c r="E891" s="239"/>
      <c r="F891" s="239"/>
      <c r="G891" s="245"/>
      <c r="H891" s="242"/>
      <c r="I891" s="242"/>
      <c r="J891" s="242"/>
      <c r="K891" s="242"/>
      <c r="L891" s="242"/>
      <c r="M891" s="242"/>
      <c r="N891" s="242"/>
      <c r="O891" s="242"/>
      <c r="P891" s="242"/>
      <c r="Q891" s="242"/>
      <c r="R891" s="242"/>
      <c r="S891" s="242"/>
      <c r="T891" s="242"/>
      <c r="U891" s="242"/>
      <c r="V891" s="242"/>
      <c r="W891" s="242"/>
      <c r="X891" s="242"/>
      <c r="Y891" s="242"/>
      <c r="Z891" s="242"/>
      <c r="AA891" s="242"/>
      <c r="AB891" s="242"/>
      <c r="AC891" s="242"/>
    </row>
    <row r="892" spans="1:29" ht="15.75" customHeight="1">
      <c r="A892" s="239"/>
      <c r="B892" s="240"/>
      <c r="C892" s="244"/>
      <c r="D892" s="239"/>
      <c r="E892" s="239"/>
      <c r="F892" s="239"/>
      <c r="G892" s="245"/>
      <c r="H892" s="242"/>
      <c r="I892" s="242"/>
      <c r="J892" s="242"/>
      <c r="K892" s="242"/>
      <c r="L892" s="242"/>
      <c r="M892" s="242"/>
      <c r="N892" s="242"/>
      <c r="O892" s="242"/>
      <c r="P892" s="242"/>
      <c r="Q892" s="242"/>
      <c r="R892" s="242"/>
      <c r="S892" s="242"/>
      <c r="T892" s="242"/>
      <c r="U892" s="242"/>
      <c r="V892" s="242"/>
      <c r="W892" s="242"/>
      <c r="X892" s="242"/>
      <c r="Y892" s="242"/>
      <c r="Z892" s="242"/>
      <c r="AA892" s="242"/>
      <c r="AB892" s="242"/>
      <c r="AC892" s="242"/>
    </row>
    <row r="893" spans="1:29" ht="15.75" customHeight="1">
      <c r="A893" s="239"/>
      <c r="B893" s="240"/>
      <c r="C893" s="244"/>
      <c r="D893" s="239"/>
      <c r="E893" s="239"/>
      <c r="F893" s="239"/>
      <c r="G893" s="245"/>
      <c r="H893" s="242"/>
      <c r="I893" s="242"/>
      <c r="J893" s="242"/>
      <c r="K893" s="242"/>
      <c r="L893" s="242"/>
      <c r="M893" s="242"/>
      <c r="N893" s="242"/>
      <c r="O893" s="242"/>
      <c r="P893" s="242"/>
      <c r="Q893" s="242"/>
      <c r="R893" s="242"/>
      <c r="S893" s="242"/>
      <c r="T893" s="242"/>
      <c r="U893" s="242"/>
      <c r="V893" s="242"/>
      <c r="W893" s="242"/>
      <c r="X893" s="242"/>
      <c r="Y893" s="242"/>
      <c r="Z893" s="242"/>
      <c r="AA893" s="242"/>
      <c r="AB893" s="242"/>
      <c r="AC893" s="242"/>
    </row>
    <row r="894" spans="1:29" ht="15.75" customHeight="1">
      <c r="A894" s="239"/>
      <c r="B894" s="240"/>
      <c r="C894" s="244"/>
      <c r="D894" s="239"/>
      <c r="E894" s="239"/>
      <c r="F894" s="239"/>
      <c r="G894" s="245"/>
      <c r="H894" s="242"/>
      <c r="I894" s="242"/>
      <c r="J894" s="242"/>
      <c r="K894" s="242"/>
      <c r="L894" s="242"/>
      <c r="M894" s="242"/>
      <c r="N894" s="242"/>
      <c r="O894" s="242"/>
      <c r="P894" s="242"/>
      <c r="Q894" s="242"/>
      <c r="R894" s="242"/>
      <c r="S894" s="242"/>
      <c r="T894" s="242"/>
      <c r="U894" s="242"/>
      <c r="V894" s="242"/>
      <c r="W894" s="242"/>
      <c r="X894" s="242"/>
      <c r="Y894" s="242"/>
      <c r="Z894" s="242"/>
      <c r="AA894" s="242"/>
      <c r="AB894" s="242"/>
      <c r="AC894" s="242"/>
    </row>
    <row r="895" spans="1:29" ht="15.75" customHeight="1">
      <c r="A895" s="239"/>
      <c r="B895" s="240"/>
      <c r="C895" s="244"/>
      <c r="D895" s="239"/>
      <c r="E895" s="239"/>
      <c r="F895" s="239"/>
      <c r="G895" s="245"/>
      <c r="H895" s="242"/>
      <c r="I895" s="242"/>
      <c r="J895" s="242"/>
      <c r="K895" s="242"/>
      <c r="L895" s="242"/>
      <c r="M895" s="242"/>
      <c r="N895" s="242"/>
      <c r="O895" s="242"/>
      <c r="P895" s="242"/>
      <c r="Q895" s="242"/>
      <c r="R895" s="242"/>
      <c r="S895" s="242"/>
      <c r="T895" s="242"/>
      <c r="U895" s="242"/>
      <c r="V895" s="242"/>
      <c r="W895" s="242"/>
      <c r="X895" s="242"/>
      <c r="Y895" s="242"/>
      <c r="Z895" s="242"/>
      <c r="AA895" s="242"/>
      <c r="AB895" s="242"/>
      <c r="AC895" s="242"/>
    </row>
    <row r="896" spans="1:29" ht="15.75" customHeight="1">
      <c r="A896" s="239"/>
      <c r="B896" s="240"/>
      <c r="C896" s="244"/>
      <c r="D896" s="239"/>
      <c r="E896" s="239"/>
      <c r="F896" s="239"/>
      <c r="G896" s="245"/>
      <c r="H896" s="242"/>
      <c r="I896" s="242"/>
      <c r="J896" s="242"/>
      <c r="K896" s="242"/>
      <c r="L896" s="242"/>
      <c r="M896" s="242"/>
      <c r="N896" s="242"/>
      <c r="O896" s="242"/>
      <c r="P896" s="242"/>
      <c r="Q896" s="242"/>
      <c r="R896" s="242"/>
      <c r="S896" s="242"/>
      <c r="T896" s="242"/>
      <c r="U896" s="242"/>
      <c r="V896" s="242"/>
      <c r="W896" s="242"/>
      <c r="X896" s="242"/>
      <c r="Y896" s="242"/>
      <c r="Z896" s="242"/>
      <c r="AA896" s="242"/>
      <c r="AB896" s="242"/>
      <c r="AC896" s="242"/>
    </row>
    <row r="897" spans="1:29" ht="15.75" customHeight="1">
      <c r="A897" s="239"/>
      <c r="B897" s="240"/>
      <c r="C897" s="244"/>
      <c r="D897" s="239"/>
      <c r="E897" s="239"/>
      <c r="F897" s="239"/>
      <c r="G897" s="245"/>
      <c r="H897" s="242"/>
      <c r="I897" s="242"/>
      <c r="J897" s="242"/>
      <c r="K897" s="242"/>
      <c r="L897" s="242"/>
      <c r="M897" s="242"/>
      <c r="N897" s="242"/>
      <c r="O897" s="242"/>
      <c r="P897" s="242"/>
      <c r="Q897" s="242"/>
      <c r="R897" s="242"/>
      <c r="S897" s="242"/>
      <c r="T897" s="242"/>
      <c r="U897" s="242"/>
      <c r="V897" s="242"/>
      <c r="W897" s="242"/>
      <c r="X897" s="242"/>
      <c r="Y897" s="242"/>
      <c r="Z897" s="242"/>
      <c r="AA897" s="242"/>
      <c r="AB897" s="242"/>
      <c r="AC897" s="242"/>
    </row>
    <row r="898" spans="1:29" ht="15.75" customHeight="1">
      <c r="A898" s="239"/>
      <c r="B898" s="240"/>
      <c r="C898" s="244"/>
      <c r="D898" s="239"/>
      <c r="E898" s="239"/>
      <c r="F898" s="239"/>
      <c r="G898" s="245"/>
      <c r="H898" s="242"/>
      <c r="I898" s="242"/>
      <c r="J898" s="242"/>
      <c r="K898" s="242"/>
      <c r="L898" s="242"/>
      <c r="M898" s="242"/>
      <c r="N898" s="242"/>
      <c r="O898" s="242"/>
      <c r="P898" s="242"/>
      <c r="Q898" s="242"/>
      <c r="R898" s="242"/>
      <c r="S898" s="242"/>
      <c r="T898" s="242"/>
      <c r="U898" s="242"/>
      <c r="V898" s="242"/>
      <c r="W898" s="242"/>
      <c r="X898" s="242"/>
      <c r="Y898" s="242"/>
      <c r="Z898" s="242"/>
      <c r="AA898" s="242"/>
      <c r="AB898" s="242"/>
      <c r="AC898" s="242"/>
    </row>
    <row r="899" spans="1:29" ht="15.75" customHeight="1">
      <c r="A899" s="239"/>
      <c r="B899" s="240"/>
      <c r="C899" s="244"/>
      <c r="D899" s="239"/>
      <c r="E899" s="239"/>
      <c r="F899" s="239"/>
      <c r="G899" s="245"/>
      <c r="H899" s="242"/>
      <c r="I899" s="242"/>
      <c r="J899" s="242"/>
      <c r="K899" s="242"/>
      <c r="L899" s="242"/>
      <c r="M899" s="242"/>
      <c r="N899" s="242"/>
      <c r="O899" s="242"/>
      <c r="P899" s="242"/>
      <c r="Q899" s="242"/>
      <c r="R899" s="242"/>
      <c r="S899" s="242"/>
      <c r="T899" s="242"/>
      <c r="U899" s="242"/>
      <c r="V899" s="242"/>
      <c r="W899" s="242"/>
      <c r="X899" s="242"/>
      <c r="Y899" s="242"/>
      <c r="Z899" s="242"/>
      <c r="AA899" s="242"/>
      <c r="AB899" s="242"/>
      <c r="AC899" s="242"/>
    </row>
    <row r="900" spans="1:29" ht="15.75" customHeight="1">
      <c r="A900" s="239"/>
      <c r="B900" s="240"/>
      <c r="C900" s="244"/>
      <c r="D900" s="239"/>
      <c r="E900" s="239"/>
      <c r="F900" s="239"/>
      <c r="G900" s="245"/>
      <c r="H900" s="242"/>
      <c r="I900" s="242"/>
      <c r="J900" s="242"/>
      <c r="K900" s="242"/>
      <c r="L900" s="242"/>
      <c r="M900" s="242"/>
      <c r="N900" s="242"/>
      <c r="O900" s="242"/>
      <c r="P900" s="242"/>
      <c r="Q900" s="242"/>
      <c r="R900" s="242"/>
      <c r="S900" s="242"/>
      <c r="T900" s="242"/>
      <c r="U900" s="242"/>
      <c r="V900" s="242"/>
      <c r="W900" s="242"/>
      <c r="X900" s="242"/>
      <c r="Y900" s="242"/>
      <c r="Z900" s="242"/>
      <c r="AA900" s="242"/>
      <c r="AB900" s="242"/>
      <c r="AC900" s="242"/>
    </row>
    <row r="901" spans="1:29" ht="15.75" customHeight="1">
      <c r="A901" s="239"/>
      <c r="B901" s="240"/>
      <c r="C901" s="244"/>
      <c r="D901" s="239"/>
      <c r="E901" s="239"/>
      <c r="F901" s="239"/>
      <c r="G901" s="245"/>
      <c r="H901" s="242"/>
      <c r="I901" s="242"/>
      <c r="J901" s="242"/>
      <c r="K901" s="242"/>
      <c r="L901" s="242"/>
      <c r="M901" s="242"/>
      <c r="N901" s="242"/>
      <c r="O901" s="242"/>
      <c r="P901" s="242"/>
      <c r="Q901" s="242"/>
      <c r="R901" s="242"/>
      <c r="S901" s="242"/>
      <c r="T901" s="242"/>
      <c r="U901" s="242"/>
      <c r="V901" s="242"/>
      <c r="W901" s="242"/>
      <c r="X901" s="242"/>
      <c r="Y901" s="242"/>
      <c r="Z901" s="242"/>
      <c r="AA901" s="242"/>
      <c r="AB901" s="242"/>
      <c r="AC901" s="242"/>
    </row>
    <row r="902" spans="1:29" ht="15.75" customHeight="1">
      <c r="A902" s="239"/>
      <c r="B902" s="240"/>
      <c r="C902" s="244"/>
      <c r="D902" s="239"/>
      <c r="E902" s="239"/>
      <c r="F902" s="239"/>
      <c r="G902" s="245"/>
      <c r="H902" s="242"/>
      <c r="I902" s="242"/>
      <c r="J902" s="242"/>
      <c r="K902" s="242"/>
      <c r="L902" s="242"/>
      <c r="M902" s="242"/>
      <c r="N902" s="242"/>
      <c r="O902" s="242"/>
      <c r="P902" s="242"/>
      <c r="Q902" s="242"/>
      <c r="R902" s="242"/>
      <c r="S902" s="242"/>
      <c r="T902" s="242"/>
      <c r="U902" s="242"/>
      <c r="V902" s="242"/>
      <c r="W902" s="242"/>
      <c r="X902" s="242"/>
      <c r="Y902" s="242"/>
      <c r="Z902" s="242"/>
      <c r="AA902" s="242"/>
      <c r="AB902" s="242"/>
      <c r="AC902" s="242"/>
    </row>
    <row r="903" spans="1:29" ht="15.75" customHeight="1">
      <c r="A903" s="239"/>
      <c r="B903" s="240"/>
      <c r="C903" s="244"/>
      <c r="D903" s="239"/>
      <c r="E903" s="239"/>
      <c r="F903" s="239"/>
      <c r="G903" s="245"/>
      <c r="H903" s="242"/>
      <c r="I903" s="242"/>
      <c r="J903" s="242"/>
      <c r="K903" s="242"/>
      <c r="L903" s="242"/>
      <c r="M903" s="242"/>
      <c r="N903" s="242"/>
      <c r="O903" s="242"/>
      <c r="P903" s="242"/>
      <c r="Q903" s="242"/>
      <c r="R903" s="242"/>
      <c r="S903" s="242"/>
      <c r="T903" s="242"/>
      <c r="U903" s="242"/>
      <c r="V903" s="242"/>
      <c r="W903" s="242"/>
      <c r="X903" s="242"/>
      <c r="Y903" s="242"/>
      <c r="Z903" s="242"/>
      <c r="AA903" s="242"/>
      <c r="AB903" s="242"/>
      <c r="AC903" s="242"/>
    </row>
    <row r="904" spans="1:29" ht="15.75" customHeight="1">
      <c r="A904" s="239"/>
      <c r="B904" s="240"/>
      <c r="C904" s="244"/>
      <c r="D904" s="239"/>
      <c r="E904" s="239"/>
      <c r="F904" s="239"/>
      <c r="G904" s="245"/>
      <c r="H904" s="242"/>
      <c r="I904" s="242"/>
      <c r="J904" s="242"/>
      <c r="K904" s="242"/>
      <c r="L904" s="242"/>
      <c r="M904" s="242"/>
      <c r="N904" s="242"/>
      <c r="O904" s="242"/>
      <c r="P904" s="242"/>
      <c r="Q904" s="242"/>
      <c r="R904" s="242"/>
      <c r="S904" s="242"/>
      <c r="T904" s="242"/>
      <c r="U904" s="242"/>
      <c r="V904" s="242"/>
      <c r="W904" s="242"/>
      <c r="X904" s="242"/>
      <c r="Y904" s="242"/>
      <c r="Z904" s="242"/>
      <c r="AA904" s="242"/>
      <c r="AB904" s="242"/>
      <c r="AC904" s="242"/>
    </row>
    <row r="905" spans="1:29" ht="15.75" customHeight="1">
      <c r="A905" s="239"/>
      <c r="B905" s="240"/>
      <c r="C905" s="244"/>
      <c r="D905" s="239"/>
      <c r="E905" s="239"/>
      <c r="F905" s="239"/>
      <c r="G905" s="245"/>
      <c r="H905" s="242"/>
      <c r="I905" s="242"/>
      <c r="J905" s="242"/>
      <c r="K905" s="242"/>
      <c r="L905" s="242"/>
      <c r="M905" s="242"/>
      <c r="N905" s="242"/>
      <c r="O905" s="242"/>
      <c r="P905" s="242"/>
      <c r="Q905" s="242"/>
      <c r="R905" s="242"/>
      <c r="S905" s="242"/>
      <c r="T905" s="242"/>
      <c r="U905" s="242"/>
      <c r="V905" s="242"/>
      <c r="W905" s="242"/>
      <c r="X905" s="242"/>
      <c r="Y905" s="242"/>
      <c r="Z905" s="242"/>
      <c r="AA905" s="242"/>
      <c r="AB905" s="242"/>
      <c r="AC905" s="242"/>
    </row>
    <row r="906" spans="1:29" ht="15.75" customHeight="1">
      <c r="A906" s="239"/>
      <c r="B906" s="240"/>
      <c r="C906" s="244"/>
      <c r="D906" s="239"/>
      <c r="E906" s="239"/>
      <c r="F906" s="239"/>
      <c r="G906" s="245"/>
      <c r="H906" s="242"/>
      <c r="I906" s="242"/>
      <c r="J906" s="242"/>
      <c r="K906" s="242"/>
      <c r="L906" s="242"/>
      <c r="M906" s="242"/>
      <c r="N906" s="242"/>
      <c r="O906" s="242"/>
      <c r="P906" s="242"/>
      <c r="Q906" s="242"/>
      <c r="R906" s="242"/>
      <c r="S906" s="242"/>
      <c r="T906" s="242"/>
      <c r="U906" s="242"/>
      <c r="V906" s="242"/>
      <c r="W906" s="242"/>
      <c r="X906" s="242"/>
      <c r="Y906" s="242"/>
      <c r="Z906" s="242"/>
      <c r="AA906" s="242"/>
      <c r="AB906" s="242"/>
      <c r="AC906" s="242"/>
    </row>
    <row r="907" spans="1:29" ht="15.75" customHeight="1">
      <c r="A907" s="239"/>
      <c r="B907" s="240"/>
      <c r="C907" s="244"/>
      <c r="D907" s="239"/>
      <c r="E907" s="239"/>
      <c r="F907" s="239"/>
      <c r="G907" s="245"/>
      <c r="H907" s="242"/>
      <c r="I907" s="242"/>
      <c r="J907" s="242"/>
      <c r="K907" s="242"/>
      <c r="L907" s="242"/>
      <c r="M907" s="242"/>
      <c r="N907" s="242"/>
      <c r="O907" s="242"/>
      <c r="P907" s="242"/>
      <c r="Q907" s="242"/>
      <c r="R907" s="242"/>
      <c r="S907" s="242"/>
      <c r="T907" s="242"/>
      <c r="U907" s="242"/>
      <c r="V907" s="242"/>
      <c r="W907" s="242"/>
      <c r="X907" s="242"/>
      <c r="Y907" s="242"/>
      <c r="Z907" s="242"/>
      <c r="AA907" s="242"/>
      <c r="AB907" s="242"/>
      <c r="AC907" s="242"/>
    </row>
    <row r="908" spans="1:29" ht="15.75" customHeight="1">
      <c r="A908" s="239"/>
      <c r="B908" s="240"/>
      <c r="C908" s="244"/>
      <c r="D908" s="239"/>
      <c r="E908" s="239"/>
      <c r="F908" s="239"/>
      <c r="G908" s="245"/>
      <c r="H908" s="242"/>
      <c r="I908" s="242"/>
      <c r="J908" s="242"/>
      <c r="K908" s="242"/>
      <c r="L908" s="242"/>
      <c r="M908" s="242"/>
      <c r="N908" s="242"/>
      <c r="O908" s="242"/>
      <c r="P908" s="242"/>
      <c r="Q908" s="242"/>
      <c r="R908" s="242"/>
      <c r="S908" s="242"/>
      <c r="T908" s="242"/>
      <c r="U908" s="242"/>
      <c r="V908" s="242"/>
      <c r="W908" s="242"/>
      <c r="X908" s="242"/>
      <c r="Y908" s="242"/>
      <c r="Z908" s="242"/>
      <c r="AA908" s="242"/>
      <c r="AB908" s="242"/>
      <c r="AC908" s="242"/>
    </row>
    <row r="909" spans="1:29" ht="15.75" customHeight="1">
      <c r="A909" s="239"/>
      <c r="B909" s="240"/>
      <c r="C909" s="244"/>
      <c r="D909" s="239"/>
      <c r="E909" s="239"/>
      <c r="F909" s="239"/>
      <c r="G909" s="245"/>
      <c r="H909" s="242"/>
      <c r="I909" s="242"/>
      <c r="J909" s="242"/>
      <c r="K909" s="242"/>
      <c r="L909" s="242"/>
      <c r="M909" s="242"/>
      <c r="N909" s="242"/>
      <c r="O909" s="242"/>
      <c r="P909" s="242"/>
      <c r="Q909" s="242"/>
      <c r="R909" s="242"/>
      <c r="S909" s="242"/>
      <c r="T909" s="242"/>
      <c r="U909" s="242"/>
      <c r="V909" s="242"/>
      <c r="W909" s="242"/>
      <c r="X909" s="242"/>
      <c r="Y909" s="242"/>
      <c r="Z909" s="242"/>
      <c r="AA909" s="242"/>
      <c r="AB909" s="242"/>
      <c r="AC909" s="242"/>
    </row>
    <row r="910" spans="1:29" ht="15.75" customHeight="1">
      <c r="A910" s="239"/>
      <c r="B910" s="240"/>
      <c r="C910" s="244"/>
      <c r="D910" s="239"/>
      <c r="E910" s="239"/>
      <c r="F910" s="239"/>
      <c r="G910" s="245"/>
      <c r="H910" s="242"/>
      <c r="I910" s="242"/>
      <c r="J910" s="242"/>
      <c r="K910" s="242"/>
      <c r="L910" s="242"/>
      <c r="M910" s="242"/>
      <c r="N910" s="242"/>
      <c r="O910" s="242"/>
      <c r="P910" s="242"/>
      <c r="Q910" s="242"/>
      <c r="R910" s="242"/>
      <c r="S910" s="242"/>
      <c r="T910" s="242"/>
      <c r="U910" s="242"/>
      <c r="V910" s="242"/>
      <c r="W910" s="242"/>
      <c r="X910" s="242"/>
      <c r="Y910" s="242"/>
      <c r="Z910" s="242"/>
      <c r="AA910" s="242"/>
      <c r="AB910" s="242"/>
      <c r="AC910" s="242"/>
    </row>
    <row r="911" spans="1:29" ht="15.75" customHeight="1">
      <c r="A911" s="239"/>
      <c r="B911" s="240"/>
      <c r="C911" s="244"/>
      <c r="D911" s="239"/>
      <c r="E911" s="239"/>
      <c r="F911" s="239"/>
      <c r="G911" s="245"/>
      <c r="H911" s="242"/>
      <c r="I911" s="242"/>
      <c r="J911" s="242"/>
      <c r="K911" s="242"/>
      <c r="L911" s="242"/>
      <c r="M911" s="242"/>
      <c r="N911" s="242"/>
      <c r="O911" s="242"/>
      <c r="P911" s="242"/>
      <c r="Q911" s="242"/>
      <c r="R911" s="242"/>
      <c r="S911" s="242"/>
      <c r="T911" s="242"/>
      <c r="U911" s="242"/>
      <c r="V911" s="242"/>
      <c r="W911" s="242"/>
      <c r="X911" s="242"/>
      <c r="Y911" s="242"/>
      <c r="Z911" s="242"/>
      <c r="AA911" s="242"/>
      <c r="AB911" s="242"/>
      <c r="AC911" s="242"/>
    </row>
    <row r="912" spans="1:29" ht="15.75" customHeight="1">
      <c r="A912" s="239"/>
      <c r="B912" s="240"/>
      <c r="C912" s="244"/>
      <c r="D912" s="239"/>
      <c r="E912" s="239"/>
      <c r="F912" s="239"/>
      <c r="G912" s="245"/>
      <c r="H912" s="242"/>
      <c r="I912" s="242"/>
      <c r="J912" s="242"/>
      <c r="K912" s="242"/>
      <c r="L912" s="242"/>
      <c r="M912" s="242"/>
      <c r="N912" s="242"/>
      <c r="O912" s="242"/>
      <c r="P912" s="242"/>
      <c r="Q912" s="242"/>
      <c r="R912" s="242"/>
      <c r="S912" s="242"/>
      <c r="T912" s="242"/>
      <c r="U912" s="242"/>
      <c r="V912" s="242"/>
      <c r="W912" s="242"/>
      <c r="X912" s="242"/>
      <c r="Y912" s="242"/>
      <c r="Z912" s="242"/>
      <c r="AA912" s="242"/>
      <c r="AB912" s="242"/>
      <c r="AC912" s="242"/>
    </row>
    <row r="913" spans="1:29" ht="15.75" customHeight="1">
      <c r="A913" s="239"/>
      <c r="B913" s="240"/>
      <c r="C913" s="244"/>
      <c r="D913" s="239"/>
      <c r="E913" s="239"/>
      <c r="F913" s="239"/>
      <c r="G913" s="245"/>
      <c r="H913" s="242"/>
      <c r="I913" s="242"/>
      <c r="J913" s="242"/>
      <c r="K913" s="242"/>
      <c r="L913" s="242"/>
      <c r="M913" s="242"/>
      <c r="N913" s="242"/>
      <c r="O913" s="242"/>
      <c r="P913" s="242"/>
      <c r="Q913" s="242"/>
      <c r="R913" s="242"/>
      <c r="S913" s="242"/>
      <c r="T913" s="242"/>
      <c r="U913" s="242"/>
      <c r="V913" s="242"/>
      <c r="W913" s="242"/>
      <c r="X913" s="242"/>
      <c r="Y913" s="242"/>
      <c r="Z913" s="242"/>
      <c r="AA913" s="242"/>
      <c r="AB913" s="242"/>
      <c r="AC913" s="242"/>
    </row>
    <row r="914" spans="1:29" ht="15.75" customHeight="1">
      <c r="A914" s="239"/>
      <c r="B914" s="240"/>
      <c r="C914" s="244"/>
      <c r="D914" s="239"/>
      <c r="E914" s="239"/>
      <c r="F914" s="239"/>
      <c r="G914" s="245"/>
      <c r="H914" s="242"/>
      <c r="I914" s="242"/>
      <c r="J914" s="242"/>
      <c r="K914" s="242"/>
      <c r="L914" s="242"/>
      <c r="M914" s="242"/>
      <c r="N914" s="242"/>
      <c r="O914" s="242"/>
      <c r="P914" s="242"/>
      <c r="Q914" s="242"/>
      <c r="R914" s="242"/>
      <c r="S914" s="242"/>
      <c r="T914" s="242"/>
      <c r="U914" s="242"/>
      <c r="V914" s="242"/>
      <c r="W914" s="242"/>
      <c r="X914" s="242"/>
      <c r="Y914" s="242"/>
      <c r="Z914" s="242"/>
      <c r="AA914" s="242"/>
      <c r="AB914" s="242"/>
      <c r="AC914" s="242"/>
    </row>
    <row r="915" spans="1:29" ht="15.75" customHeight="1">
      <c r="A915" s="239"/>
      <c r="B915" s="240"/>
      <c r="C915" s="244"/>
      <c r="D915" s="239"/>
      <c r="E915" s="239"/>
      <c r="F915" s="239"/>
      <c r="G915" s="245"/>
      <c r="H915" s="242"/>
      <c r="I915" s="242"/>
      <c r="J915" s="242"/>
      <c r="K915" s="242"/>
      <c r="L915" s="242"/>
      <c r="M915" s="242"/>
      <c r="N915" s="242"/>
      <c r="O915" s="242"/>
      <c r="P915" s="242"/>
      <c r="Q915" s="242"/>
      <c r="R915" s="242"/>
      <c r="S915" s="242"/>
      <c r="T915" s="242"/>
      <c r="U915" s="242"/>
      <c r="V915" s="242"/>
      <c r="W915" s="242"/>
      <c r="X915" s="242"/>
      <c r="Y915" s="242"/>
      <c r="Z915" s="242"/>
      <c r="AA915" s="242"/>
      <c r="AB915" s="242"/>
      <c r="AC915" s="242"/>
    </row>
    <row r="916" spans="1:29" ht="15.75" customHeight="1">
      <c r="A916" s="239"/>
      <c r="B916" s="240"/>
      <c r="C916" s="244"/>
      <c r="D916" s="239"/>
      <c r="E916" s="239"/>
      <c r="F916" s="239"/>
      <c r="G916" s="245"/>
      <c r="H916" s="242"/>
      <c r="I916" s="242"/>
      <c r="J916" s="242"/>
      <c r="K916" s="242"/>
      <c r="L916" s="242"/>
      <c r="M916" s="242"/>
      <c r="N916" s="242"/>
      <c r="O916" s="242"/>
      <c r="P916" s="242"/>
      <c r="Q916" s="242"/>
      <c r="R916" s="242"/>
      <c r="S916" s="242"/>
      <c r="T916" s="242"/>
      <c r="U916" s="242"/>
      <c r="V916" s="242"/>
      <c r="W916" s="242"/>
      <c r="X916" s="242"/>
      <c r="Y916" s="242"/>
      <c r="Z916" s="242"/>
      <c r="AA916" s="242"/>
      <c r="AB916" s="242"/>
      <c r="AC916" s="242"/>
    </row>
    <row r="917" spans="1:29" ht="15.75" customHeight="1">
      <c r="A917" s="239"/>
      <c r="B917" s="240"/>
      <c r="C917" s="244"/>
      <c r="D917" s="239"/>
      <c r="E917" s="239"/>
      <c r="F917" s="239"/>
      <c r="G917" s="245"/>
      <c r="H917" s="242"/>
      <c r="I917" s="242"/>
      <c r="J917" s="242"/>
      <c r="K917" s="242"/>
      <c r="L917" s="242"/>
      <c r="M917" s="242"/>
      <c r="N917" s="242"/>
      <c r="O917" s="242"/>
      <c r="P917" s="242"/>
      <c r="Q917" s="242"/>
      <c r="R917" s="242"/>
      <c r="S917" s="242"/>
      <c r="T917" s="242"/>
      <c r="U917" s="242"/>
      <c r="V917" s="242"/>
      <c r="W917" s="242"/>
      <c r="X917" s="242"/>
      <c r="Y917" s="242"/>
      <c r="Z917" s="242"/>
      <c r="AA917" s="242"/>
      <c r="AB917" s="242"/>
      <c r="AC917" s="242"/>
    </row>
    <row r="918" spans="1:29" ht="15.75" customHeight="1">
      <c r="A918" s="239"/>
      <c r="B918" s="240"/>
      <c r="C918" s="244"/>
      <c r="D918" s="239"/>
      <c r="E918" s="239"/>
      <c r="F918" s="239"/>
      <c r="G918" s="245"/>
      <c r="H918" s="242"/>
      <c r="I918" s="242"/>
      <c r="J918" s="242"/>
      <c r="K918" s="242"/>
      <c r="L918" s="242"/>
      <c r="M918" s="242"/>
      <c r="N918" s="242"/>
      <c r="O918" s="242"/>
      <c r="P918" s="242"/>
      <c r="Q918" s="242"/>
      <c r="R918" s="242"/>
      <c r="S918" s="242"/>
      <c r="T918" s="242"/>
      <c r="U918" s="242"/>
      <c r="V918" s="242"/>
      <c r="W918" s="242"/>
      <c r="X918" s="242"/>
      <c r="Y918" s="242"/>
      <c r="Z918" s="242"/>
      <c r="AA918" s="242"/>
      <c r="AB918" s="242"/>
      <c r="AC918" s="242"/>
    </row>
    <row r="919" spans="1:29" ht="15.75" customHeight="1">
      <c r="A919" s="239"/>
      <c r="B919" s="240"/>
      <c r="C919" s="244"/>
      <c r="D919" s="239"/>
      <c r="E919" s="239"/>
      <c r="F919" s="239"/>
      <c r="G919" s="245"/>
      <c r="H919" s="242"/>
      <c r="I919" s="242"/>
      <c r="J919" s="242"/>
      <c r="K919" s="242"/>
      <c r="L919" s="242"/>
      <c r="M919" s="242"/>
      <c r="N919" s="242"/>
      <c r="O919" s="242"/>
      <c r="P919" s="242"/>
      <c r="Q919" s="242"/>
      <c r="R919" s="242"/>
      <c r="S919" s="242"/>
      <c r="T919" s="242"/>
      <c r="U919" s="242"/>
      <c r="V919" s="242"/>
      <c r="W919" s="242"/>
      <c r="X919" s="242"/>
      <c r="Y919" s="242"/>
      <c r="Z919" s="242"/>
      <c r="AA919" s="242"/>
      <c r="AB919" s="242"/>
      <c r="AC919" s="242"/>
    </row>
    <row r="920" spans="1:29" ht="15.75" customHeight="1">
      <c r="A920" s="239"/>
      <c r="B920" s="240"/>
      <c r="C920" s="244"/>
      <c r="D920" s="239"/>
      <c r="E920" s="239"/>
      <c r="F920" s="239"/>
      <c r="G920" s="245"/>
      <c r="H920" s="242"/>
      <c r="I920" s="242"/>
      <c r="J920" s="242"/>
      <c r="K920" s="242"/>
      <c r="L920" s="242"/>
      <c r="M920" s="242"/>
      <c r="N920" s="242"/>
      <c r="O920" s="242"/>
      <c r="P920" s="242"/>
      <c r="Q920" s="242"/>
      <c r="R920" s="242"/>
      <c r="S920" s="242"/>
      <c r="T920" s="242"/>
      <c r="U920" s="242"/>
      <c r="V920" s="242"/>
      <c r="W920" s="242"/>
      <c r="X920" s="242"/>
      <c r="Y920" s="242"/>
      <c r="Z920" s="242"/>
      <c r="AA920" s="242"/>
      <c r="AB920" s="242"/>
      <c r="AC920" s="242"/>
    </row>
    <row r="921" spans="1:29" ht="15.75" customHeight="1">
      <c r="A921" s="239"/>
      <c r="B921" s="240"/>
      <c r="C921" s="244"/>
      <c r="D921" s="239"/>
      <c r="E921" s="239"/>
      <c r="F921" s="239"/>
      <c r="G921" s="245"/>
      <c r="H921" s="242"/>
      <c r="I921" s="242"/>
      <c r="J921" s="242"/>
      <c r="K921" s="242"/>
      <c r="L921" s="242"/>
      <c r="M921" s="242"/>
      <c r="N921" s="242"/>
      <c r="O921" s="242"/>
      <c r="P921" s="242"/>
      <c r="Q921" s="242"/>
      <c r="R921" s="242"/>
      <c r="S921" s="242"/>
      <c r="T921" s="242"/>
      <c r="U921" s="242"/>
      <c r="V921" s="242"/>
      <c r="W921" s="242"/>
      <c r="X921" s="242"/>
      <c r="Y921" s="242"/>
      <c r="Z921" s="242"/>
      <c r="AA921" s="242"/>
      <c r="AB921" s="242"/>
      <c r="AC921" s="242"/>
    </row>
    <row r="922" spans="1:29" ht="15.75" customHeight="1">
      <c r="A922" s="239"/>
      <c r="B922" s="240"/>
      <c r="C922" s="244"/>
      <c r="D922" s="239"/>
      <c r="E922" s="239"/>
      <c r="F922" s="239"/>
      <c r="G922" s="245"/>
      <c r="H922" s="242"/>
      <c r="I922" s="242"/>
      <c r="J922" s="242"/>
      <c r="K922" s="242"/>
      <c r="L922" s="242"/>
      <c r="M922" s="242"/>
      <c r="N922" s="242"/>
      <c r="O922" s="242"/>
      <c r="P922" s="242"/>
      <c r="Q922" s="242"/>
      <c r="R922" s="242"/>
      <c r="S922" s="242"/>
      <c r="T922" s="242"/>
      <c r="U922" s="242"/>
      <c r="V922" s="242"/>
      <c r="W922" s="242"/>
      <c r="X922" s="242"/>
      <c r="Y922" s="242"/>
      <c r="Z922" s="242"/>
      <c r="AA922" s="242"/>
      <c r="AB922" s="242"/>
      <c r="AC922" s="242"/>
    </row>
    <row r="923" spans="1:29" ht="15.75" customHeight="1">
      <c r="A923" s="239"/>
      <c r="B923" s="240"/>
      <c r="C923" s="244"/>
      <c r="D923" s="239"/>
      <c r="E923" s="239"/>
      <c r="F923" s="239"/>
      <c r="G923" s="245"/>
      <c r="H923" s="242"/>
      <c r="I923" s="242"/>
      <c r="J923" s="242"/>
      <c r="K923" s="242"/>
      <c r="L923" s="242"/>
      <c r="M923" s="242"/>
      <c r="N923" s="242"/>
      <c r="O923" s="242"/>
      <c r="P923" s="242"/>
      <c r="Q923" s="242"/>
      <c r="R923" s="242"/>
      <c r="S923" s="242"/>
      <c r="T923" s="242"/>
      <c r="U923" s="242"/>
      <c r="V923" s="242"/>
      <c r="W923" s="242"/>
      <c r="X923" s="242"/>
      <c r="Y923" s="242"/>
      <c r="Z923" s="242"/>
      <c r="AA923" s="242"/>
      <c r="AB923" s="242"/>
      <c r="AC923" s="242"/>
    </row>
    <row r="924" spans="1:29" ht="15.75" customHeight="1">
      <c r="A924" s="239"/>
      <c r="B924" s="240"/>
      <c r="C924" s="244"/>
      <c r="D924" s="239"/>
      <c r="E924" s="239"/>
      <c r="F924" s="239"/>
      <c r="G924" s="245"/>
      <c r="H924" s="242"/>
      <c r="I924" s="242"/>
      <c r="J924" s="242"/>
      <c r="K924" s="242"/>
      <c r="L924" s="242"/>
      <c r="M924" s="242"/>
      <c r="N924" s="242"/>
      <c r="O924" s="242"/>
      <c r="P924" s="242"/>
      <c r="Q924" s="242"/>
      <c r="R924" s="242"/>
      <c r="S924" s="242"/>
      <c r="T924" s="242"/>
      <c r="U924" s="242"/>
      <c r="V924" s="242"/>
      <c r="W924" s="242"/>
      <c r="X924" s="242"/>
      <c r="Y924" s="242"/>
      <c r="Z924" s="242"/>
      <c r="AA924" s="242"/>
      <c r="AB924" s="242"/>
      <c r="AC924" s="242"/>
    </row>
    <row r="925" spans="1:29" ht="15.75" customHeight="1">
      <c r="A925" s="239"/>
      <c r="B925" s="240"/>
      <c r="C925" s="244"/>
      <c r="D925" s="239"/>
      <c r="E925" s="239"/>
      <c r="F925" s="239"/>
      <c r="G925" s="245"/>
      <c r="H925" s="242"/>
      <c r="I925" s="242"/>
      <c r="J925" s="242"/>
      <c r="K925" s="242"/>
      <c r="L925" s="242"/>
      <c r="M925" s="242"/>
      <c r="N925" s="242"/>
      <c r="O925" s="242"/>
      <c r="P925" s="242"/>
      <c r="Q925" s="242"/>
      <c r="R925" s="242"/>
      <c r="S925" s="242"/>
      <c r="T925" s="242"/>
      <c r="U925" s="242"/>
      <c r="V925" s="242"/>
      <c r="W925" s="242"/>
      <c r="X925" s="242"/>
      <c r="Y925" s="242"/>
      <c r="Z925" s="242"/>
      <c r="AA925" s="242"/>
      <c r="AB925" s="242"/>
      <c r="AC925" s="242"/>
    </row>
    <row r="926" spans="1:29" ht="15.75" customHeight="1">
      <c r="A926" s="239"/>
      <c r="B926" s="240"/>
      <c r="C926" s="244"/>
      <c r="D926" s="239"/>
      <c r="E926" s="239"/>
      <c r="F926" s="239"/>
      <c r="G926" s="245"/>
      <c r="H926" s="242"/>
      <c r="I926" s="242"/>
      <c r="J926" s="242"/>
      <c r="K926" s="242"/>
      <c r="L926" s="242"/>
      <c r="M926" s="242"/>
      <c r="N926" s="242"/>
      <c r="O926" s="242"/>
      <c r="P926" s="242"/>
      <c r="Q926" s="242"/>
      <c r="R926" s="242"/>
      <c r="S926" s="242"/>
      <c r="T926" s="242"/>
      <c r="U926" s="242"/>
      <c r="V926" s="242"/>
      <c r="W926" s="242"/>
      <c r="X926" s="242"/>
      <c r="Y926" s="242"/>
      <c r="Z926" s="242"/>
      <c r="AA926" s="242"/>
      <c r="AB926" s="242"/>
      <c r="AC926" s="242"/>
    </row>
    <row r="927" spans="1:29" ht="15.75" customHeight="1">
      <c r="A927" s="239"/>
      <c r="B927" s="240"/>
      <c r="C927" s="244"/>
      <c r="D927" s="239"/>
      <c r="E927" s="239"/>
      <c r="F927" s="239"/>
      <c r="G927" s="245"/>
      <c r="H927" s="242"/>
      <c r="I927" s="242"/>
      <c r="J927" s="242"/>
      <c r="K927" s="242"/>
      <c r="L927" s="242"/>
      <c r="M927" s="242"/>
      <c r="N927" s="242"/>
      <c r="O927" s="242"/>
      <c r="P927" s="242"/>
      <c r="Q927" s="242"/>
      <c r="R927" s="242"/>
      <c r="S927" s="242"/>
      <c r="T927" s="242"/>
      <c r="U927" s="242"/>
      <c r="V927" s="242"/>
      <c r="W927" s="242"/>
      <c r="X927" s="242"/>
      <c r="Y927" s="242"/>
      <c r="Z927" s="242"/>
      <c r="AA927" s="242"/>
      <c r="AB927" s="242"/>
      <c r="AC927" s="242"/>
    </row>
    <row r="928" spans="1:29" ht="15.75" customHeight="1">
      <c r="A928" s="239"/>
      <c r="B928" s="240"/>
      <c r="C928" s="244"/>
      <c r="D928" s="239"/>
      <c r="E928" s="239"/>
      <c r="F928" s="239"/>
      <c r="G928" s="245"/>
      <c r="H928" s="242"/>
      <c r="I928" s="242"/>
      <c r="J928" s="242"/>
      <c r="K928" s="242"/>
      <c r="L928" s="242"/>
      <c r="M928" s="242"/>
      <c r="N928" s="242"/>
      <c r="O928" s="242"/>
      <c r="P928" s="242"/>
      <c r="Q928" s="242"/>
      <c r="R928" s="242"/>
      <c r="S928" s="242"/>
      <c r="T928" s="242"/>
      <c r="U928" s="242"/>
      <c r="V928" s="242"/>
      <c r="W928" s="242"/>
      <c r="X928" s="242"/>
      <c r="Y928" s="242"/>
      <c r="Z928" s="242"/>
      <c r="AA928" s="242"/>
      <c r="AB928" s="242"/>
      <c r="AC928" s="242"/>
    </row>
    <row r="929" spans="1:29" ht="15.75" customHeight="1">
      <c r="A929" s="239"/>
      <c r="B929" s="240"/>
      <c r="C929" s="244"/>
      <c r="D929" s="239"/>
      <c r="E929" s="239"/>
      <c r="F929" s="239"/>
      <c r="G929" s="245"/>
      <c r="H929" s="242"/>
      <c r="I929" s="242"/>
      <c r="J929" s="242"/>
      <c r="K929" s="242"/>
      <c r="L929" s="242"/>
      <c r="M929" s="242"/>
      <c r="N929" s="242"/>
      <c r="O929" s="242"/>
      <c r="P929" s="242"/>
      <c r="Q929" s="242"/>
      <c r="R929" s="242"/>
      <c r="S929" s="242"/>
      <c r="T929" s="242"/>
      <c r="U929" s="242"/>
      <c r="V929" s="242"/>
      <c r="W929" s="242"/>
      <c r="X929" s="242"/>
      <c r="Y929" s="242"/>
      <c r="Z929" s="242"/>
      <c r="AA929" s="242"/>
      <c r="AB929" s="242"/>
      <c r="AC929" s="242"/>
    </row>
    <row r="930" spans="1:29" ht="15.75" customHeight="1">
      <c r="A930" s="239"/>
      <c r="B930" s="240"/>
      <c r="C930" s="244"/>
      <c r="D930" s="239"/>
      <c r="E930" s="239"/>
      <c r="F930" s="239"/>
      <c r="G930" s="245"/>
      <c r="H930" s="242"/>
      <c r="I930" s="242"/>
      <c r="J930" s="242"/>
      <c r="K930" s="242"/>
      <c r="L930" s="242"/>
      <c r="M930" s="242"/>
      <c r="N930" s="242"/>
      <c r="O930" s="242"/>
      <c r="P930" s="242"/>
      <c r="Q930" s="242"/>
      <c r="R930" s="242"/>
      <c r="S930" s="242"/>
      <c r="T930" s="242"/>
      <c r="U930" s="242"/>
      <c r="V930" s="242"/>
      <c r="W930" s="242"/>
      <c r="X930" s="242"/>
      <c r="Y930" s="242"/>
      <c r="Z930" s="242"/>
      <c r="AA930" s="242"/>
      <c r="AB930" s="242"/>
      <c r="AC930" s="242"/>
    </row>
    <row r="931" spans="1:29" ht="15.75" customHeight="1">
      <c r="A931" s="239"/>
      <c r="B931" s="240"/>
      <c r="C931" s="244"/>
      <c r="D931" s="239"/>
      <c r="E931" s="239"/>
      <c r="F931" s="239"/>
      <c r="G931" s="245"/>
      <c r="H931" s="242"/>
      <c r="I931" s="242"/>
      <c r="J931" s="242"/>
      <c r="K931" s="242"/>
      <c r="L931" s="242"/>
      <c r="M931" s="242"/>
      <c r="N931" s="242"/>
      <c r="O931" s="242"/>
      <c r="P931" s="242"/>
      <c r="Q931" s="242"/>
      <c r="R931" s="242"/>
      <c r="S931" s="242"/>
      <c r="T931" s="242"/>
      <c r="U931" s="242"/>
      <c r="V931" s="242"/>
      <c r="W931" s="242"/>
      <c r="X931" s="242"/>
      <c r="Y931" s="242"/>
      <c r="Z931" s="242"/>
      <c r="AA931" s="242"/>
      <c r="AB931" s="242"/>
      <c r="AC931" s="242"/>
    </row>
    <row r="932" spans="1:29" ht="15.75" customHeight="1">
      <c r="A932" s="239"/>
      <c r="B932" s="240"/>
      <c r="C932" s="244"/>
      <c r="D932" s="239"/>
      <c r="E932" s="239"/>
      <c r="F932" s="239"/>
      <c r="G932" s="245"/>
      <c r="H932" s="242"/>
      <c r="I932" s="242"/>
      <c r="J932" s="242"/>
      <c r="K932" s="242"/>
      <c r="L932" s="242"/>
      <c r="M932" s="242"/>
      <c r="N932" s="242"/>
      <c r="O932" s="242"/>
      <c r="P932" s="242"/>
      <c r="Q932" s="242"/>
      <c r="R932" s="242"/>
      <c r="S932" s="242"/>
      <c r="T932" s="242"/>
      <c r="U932" s="242"/>
      <c r="V932" s="242"/>
      <c r="W932" s="242"/>
      <c r="X932" s="242"/>
      <c r="Y932" s="242"/>
      <c r="Z932" s="242"/>
      <c r="AA932" s="242"/>
      <c r="AB932" s="242"/>
      <c r="AC932" s="242"/>
    </row>
    <row r="933" spans="1:29" ht="15.75" customHeight="1">
      <c r="A933" s="239"/>
      <c r="B933" s="240"/>
      <c r="C933" s="244"/>
      <c r="D933" s="239"/>
      <c r="E933" s="239"/>
      <c r="F933" s="239"/>
      <c r="G933" s="245"/>
      <c r="H933" s="242"/>
      <c r="I933" s="242"/>
      <c r="J933" s="242"/>
      <c r="K933" s="242"/>
      <c r="L933" s="242"/>
      <c r="M933" s="242"/>
      <c r="N933" s="242"/>
      <c r="O933" s="242"/>
      <c r="P933" s="242"/>
      <c r="Q933" s="242"/>
      <c r="R933" s="242"/>
      <c r="S933" s="242"/>
      <c r="T933" s="242"/>
      <c r="U933" s="242"/>
      <c r="V933" s="242"/>
      <c r="W933" s="242"/>
      <c r="X933" s="242"/>
      <c r="Y933" s="242"/>
      <c r="Z933" s="242"/>
      <c r="AA933" s="242"/>
      <c r="AB933" s="242"/>
      <c r="AC933" s="242"/>
    </row>
    <row r="934" spans="1:29" ht="15.75" customHeight="1">
      <c r="A934" s="239"/>
      <c r="B934" s="240"/>
      <c r="C934" s="244"/>
      <c r="D934" s="239"/>
      <c r="E934" s="239"/>
      <c r="F934" s="239"/>
      <c r="G934" s="245"/>
      <c r="H934" s="242"/>
      <c r="I934" s="242"/>
      <c r="J934" s="242"/>
      <c r="K934" s="242"/>
      <c r="L934" s="242"/>
      <c r="M934" s="242"/>
      <c r="N934" s="242"/>
      <c r="O934" s="242"/>
      <c r="P934" s="242"/>
      <c r="Q934" s="242"/>
      <c r="R934" s="242"/>
      <c r="S934" s="242"/>
      <c r="T934" s="242"/>
      <c r="U934" s="242"/>
      <c r="V934" s="242"/>
      <c r="W934" s="242"/>
      <c r="X934" s="242"/>
      <c r="Y934" s="242"/>
      <c r="Z934" s="242"/>
      <c r="AA934" s="242"/>
      <c r="AB934" s="242"/>
      <c r="AC934" s="242"/>
    </row>
    <row r="935" spans="1:29" ht="15.75" customHeight="1">
      <c r="A935" s="239"/>
      <c r="B935" s="240"/>
      <c r="C935" s="244"/>
      <c r="D935" s="239"/>
      <c r="E935" s="239"/>
      <c r="F935" s="239"/>
      <c r="G935" s="245"/>
      <c r="H935" s="242"/>
      <c r="I935" s="242"/>
      <c r="J935" s="242"/>
      <c r="K935" s="242"/>
      <c r="L935" s="242"/>
      <c r="M935" s="242"/>
      <c r="N935" s="242"/>
      <c r="O935" s="242"/>
      <c r="P935" s="242"/>
      <c r="Q935" s="242"/>
      <c r="R935" s="242"/>
      <c r="S935" s="242"/>
      <c r="T935" s="242"/>
      <c r="U935" s="242"/>
      <c r="V935" s="242"/>
      <c r="W935" s="242"/>
      <c r="X935" s="242"/>
      <c r="Y935" s="242"/>
      <c r="Z935" s="242"/>
      <c r="AA935" s="242"/>
      <c r="AB935" s="242"/>
      <c r="AC935" s="242"/>
    </row>
    <row r="936" spans="1:29" ht="15.75" customHeight="1">
      <c r="A936" s="239"/>
      <c r="B936" s="240"/>
      <c r="C936" s="244"/>
      <c r="D936" s="239"/>
      <c r="E936" s="239"/>
      <c r="F936" s="239"/>
      <c r="G936" s="245"/>
      <c r="H936" s="242"/>
      <c r="I936" s="242"/>
      <c r="J936" s="242"/>
      <c r="K936" s="242"/>
      <c r="L936" s="242"/>
      <c r="M936" s="242"/>
      <c r="N936" s="242"/>
      <c r="O936" s="242"/>
      <c r="P936" s="242"/>
      <c r="Q936" s="242"/>
      <c r="R936" s="242"/>
      <c r="S936" s="242"/>
      <c r="T936" s="242"/>
      <c r="U936" s="242"/>
      <c r="V936" s="242"/>
      <c r="W936" s="242"/>
      <c r="X936" s="242"/>
      <c r="Y936" s="242"/>
      <c r="Z936" s="242"/>
      <c r="AA936" s="242"/>
      <c r="AB936" s="242"/>
      <c r="AC936" s="242"/>
    </row>
    <row r="937" spans="1:29" ht="15.75" customHeight="1">
      <c r="A937" s="239"/>
      <c r="B937" s="240"/>
      <c r="C937" s="244"/>
      <c r="D937" s="239"/>
      <c r="E937" s="239"/>
      <c r="F937" s="239"/>
      <c r="G937" s="245"/>
      <c r="H937" s="242"/>
      <c r="I937" s="242"/>
      <c r="J937" s="242"/>
      <c r="K937" s="242"/>
      <c r="L937" s="242"/>
      <c r="M937" s="242"/>
      <c r="N937" s="242"/>
      <c r="O937" s="242"/>
      <c r="P937" s="242"/>
      <c r="Q937" s="242"/>
      <c r="R937" s="242"/>
      <c r="S937" s="242"/>
      <c r="T937" s="242"/>
      <c r="U937" s="242"/>
      <c r="V937" s="242"/>
      <c r="W937" s="242"/>
      <c r="X937" s="242"/>
      <c r="Y937" s="242"/>
      <c r="Z937" s="242"/>
      <c r="AA937" s="242"/>
      <c r="AB937" s="242"/>
      <c r="AC937" s="242"/>
    </row>
    <row r="938" spans="1:29" ht="15.75" customHeight="1">
      <c r="A938" s="239"/>
      <c r="B938" s="240"/>
      <c r="C938" s="244"/>
      <c r="D938" s="239"/>
      <c r="E938" s="239"/>
      <c r="F938" s="239"/>
      <c r="G938" s="245"/>
      <c r="H938" s="242"/>
      <c r="I938" s="242"/>
      <c r="J938" s="242"/>
      <c r="K938" s="242"/>
      <c r="L938" s="242"/>
      <c r="M938" s="242"/>
      <c r="N938" s="242"/>
      <c r="O938" s="242"/>
      <c r="P938" s="242"/>
      <c r="Q938" s="242"/>
      <c r="R938" s="242"/>
      <c r="S938" s="242"/>
      <c r="T938" s="242"/>
      <c r="U938" s="242"/>
      <c r="V938" s="242"/>
      <c r="W938" s="242"/>
      <c r="X938" s="242"/>
      <c r="Y938" s="242"/>
      <c r="Z938" s="242"/>
      <c r="AA938" s="242"/>
      <c r="AB938" s="242"/>
      <c r="AC938" s="242"/>
    </row>
    <row r="939" spans="1:29" ht="15.75" customHeight="1">
      <c r="A939" s="239"/>
      <c r="B939" s="240"/>
      <c r="C939" s="244"/>
      <c r="D939" s="239"/>
      <c r="E939" s="239"/>
      <c r="F939" s="239"/>
      <c r="G939" s="245"/>
      <c r="H939" s="242"/>
      <c r="I939" s="242"/>
      <c r="J939" s="242"/>
      <c r="K939" s="242"/>
      <c r="L939" s="242"/>
      <c r="M939" s="242"/>
      <c r="N939" s="242"/>
      <c r="O939" s="242"/>
      <c r="P939" s="242"/>
      <c r="Q939" s="242"/>
      <c r="R939" s="242"/>
      <c r="S939" s="242"/>
      <c r="T939" s="242"/>
      <c r="U939" s="242"/>
      <c r="V939" s="242"/>
      <c r="W939" s="242"/>
      <c r="X939" s="242"/>
      <c r="Y939" s="242"/>
      <c r="Z939" s="242"/>
      <c r="AA939" s="242"/>
      <c r="AB939" s="242"/>
      <c r="AC939" s="242"/>
    </row>
    <row r="940" spans="1:29" ht="15.75" customHeight="1">
      <c r="A940" s="239"/>
      <c r="B940" s="240"/>
      <c r="C940" s="244"/>
      <c r="D940" s="239"/>
      <c r="E940" s="239"/>
      <c r="F940" s="239"/>
      <c r="G940" s="245"/>
      <c r="H940" s="242"/>
      <c r="I940" s="242"/>
      <c r="J940" s="242"/>
      <c r="K940" s="242"/>
      <c r="L940" s="242"/>
      <c r="M940" s="242"/>
      <c r="N940" s="242"/>
      <c r="O940" s="242"/>
      <c r="P940" s="242"/>
      <c r="Q940" s="242"/>
      <c r="R940" s="242"/>
      <c r="S940" s="242"/>
      <c r="T940" s="242"/>
      <c r="U940" s="242"/>
      <c r="V940" s="242"/>
      <c r="W940" s="242"/>
      <c r="X940" s="242"/>
      <c r="Y940" s="242"/>
      <c r="Z940" s="242"/>
      <c r="AA940" s="242"/>
      <c r="AB940" s="242"/>
      <c r="AC940" s="242"/>
    </row>
    <row r="941" spans="1:29" ht="15.75" customHeight="1">
      <c r="A941" s="239"/>
      <c r="B941" s="240"/>
      <c r="C941" s="244"/>
      <c r="D941" s="239"/>
      <c r="E941" s="239"/>
      <c r="F941" s="239"/>
      <c r="G941" s="245"/>
      <c r="H941" s="242"/>
      <c r="I941" s="242"/>
      <c r="J941" s="242"/>
      <c r="K941" s="242"/>
      <c r="L941" s="242"/>
      <c r="M941" s="242"/>
      <c r="N941" s="242"/>
      <c r="O941" s="242"/>
      <c r="P941" s="242"/>
      <c r="Q941" s="242"/>
      <c r="R941" s="242"/>
      <c r="S941" s="242"/>
      <c r="T941" s="242"/>
      <c r="U941" s="242"/>
      <c r="V941" s="242"/>
      <c r="W941" s="242"/>
      <c r="X941" s="242"/>
      <c r="Y941" s="242"/>
      <c r="Z941" s="242"/>
      <c r="AA941" s="242"/>
      <c r="AB941" s="242"/>
      <c r="AC941" s="242"/>
    </row>
    <row r="942" spans="1:29" ht="15.75" customHeight="1">
      <c r="A942" s="239"/>
      <c r="B942" s="240"/>
      <c r="C942" s="244"/>
      <c r="D942" s="239"/>
      <c r="E942" s="239"/>
      <c r="F942" s="239"/>
      <c r="G942" s="245"/>
      <c r="H942" s="242"/>
      <c r="I942" s="242"/>
      <c r="J942" s="242"/>
      <c r="K942" s="242"/>
      <c r="L942" s="242"/>
      <c r="M942" s="242"/>
      <c r="N942" s="242"/>
      <c r="O942" s="242"/>
      <c r="P942" s="242"/>
      <c r="Q942" s="242"/>
      <c r="R942" s="242"/>
      <c r="S942" s="242"/>
      <c r="T942" s="242"/>
      <c r="U942" s="242"/>
      <c r="V942" s="242"/>
      <c r="W942" s="242"/>
      <c r="X942" s="242"/>
      <c r="Y942" s="242"/>
      <c r="Z942" s="242"/>
      <c r="AA942" s="242"/>
      <c r="AB942" s="242"/>
      <c r="AC942" s="242"/>
    </row>
    <row r="943" spans="1:29" ht="15.75" customHeight="1">
      <c r="A943" s="239"/>
      <c r="B943" s="240"/>
      <c r="C943" s="244"/>
      <c r="D943" s="239"/>
      <c r="E943" s="239"/>
      <c r="F943" s="239"/>
      <c r="G943" s="245"/>
      <c r="H943" s="242"/>
      <c r="I943" s="242"/>
      <c r="J943" s="242"/>
      <c r="K943" s="242"/>
      <c r="L943" s="242"/>
      <c r="M943" s="242"/>
      <c r="N943" s="242"/>
      <c r="O943" s="242"/>
      <c r="P943" s="242"/>
      <c r="Q943" s="242"/>
      <c r="R943" s="242"/>
      <c r="S943" s="242"/>
      <c r="T943" s="242"/>
      <c r="U943" s="242"/>
      <c r="V943" s="242"/>
      <c r="W943" s="242"/>
      <c r="X943" s="242"/>
      <c r="Y943" s="242"/>
      <c r="Z943" s="242"/>
      <c r="AA943" s="242"/>
      <c r="AB943" s="242"/>
      <c r="AC943" s="242"/>
    </row>
    <row r="944" spans="1:29" ht="15.75" customHeight="1">
      <c r="A944" s="239"/>
      <c r="B944" s="240"/>
      <c r="C944" s="244"/>
      <c r="D944" s="239"/>
      <c r="E944" s="239"/>
      <c r="F944" s="239"/>
      <c r="G944" s="245"/>
      <c r="H944" s="242"/>
      <c r="I944" s="242"/>
      <c r="J944" s="242"/>
      <c r="K944" s="242"/>
      <c r="L944" s="242"/>
      <c r="M944" s="242"/>
      <c r="N944" s="242"/>
      <c r="O944" s="242"/>
      <c r="P944" s="242"/>
      <c r="Q944" s="242"/>
      <c r="R944" s="242"/>
      <c r="S944" s="242"/>
      <c r="T944" s="242"/>
      <c r="U944" s="242"/>
      <c r="V944" s="242"/>
      <c r="W944" s="242"/>
      <c r="X944" s="242"/>
      <c r="Y944" s="242"/>
      <c r="Z944" s="242"/>
      <c r="AA944" s="242"/>
      <c r="AB944" s="242"/>
      <c r="AC944" s="242"/>
    </row>
    <row r="945" spans="1:29" ht="15.75" customHeight="1">
      <c r="A945" s="239"/>
      <c r="B945" s="240"/>
      <c r="C945" s="244"/>
      <c r="D945" s="239"/>
      <c r="E945" s="239"/>
      <c r="F945" s="239"/>
      <c r="G945" s="245"/>
      <c r="H945" s="242"/>
      <c r="I945" s="242"/>
      <c r="J945" s="242"/>
      <c r="K945" s="242"/>
      <c r="L945" s="242"/>
      <c r="M945" s="242"/>
      <c r="N945" s="242"/>
      <c r="O945" s="242"/>
      <c r="P945" s="242"/>
      <c r="Q945" s="242"/>
      <c r="R945" s="242"/>
      <c r="S945" s="242"/>
      <c r="T945" s="242"/>
      <c r="U945" s="242"/>
      <c r="V945" s="242"/>
      <c r="W945" s="242"/>
      <c r="X945" s="242"/>
      <c r="Y945" s="242"/>
      <c r="Z945" s="242"/>
      <c r="AA945" s="242"/>
      <c r="AB945" s="242"/>
      <c r="AC945" s="242"/>
    </row>
    <row r="946" spans="1:29" ht="15.75" customHeight="1">
      <c r="A946" s="239"/>
      <c r="B946" s="240"/>
      <c r="C946" s="244"/>
      <c r="D946" s="239"/>
      <c r="E946" s="239"/>
      <c r="F946" s="239"/>
      <c r="G946" s="245"/>
      <c r="H946" s="242"/>
      <c r="I946" s="242"/>
      <c r="J946" s="242"/>
      <c r="K946" s="242"/>
      <c r="L946" s="242"/>
      <c r="M946" s="242"/>
      <c r="N946" s="242"/>
      <c r="O946" s="242"/>
      <c r="P946" s="242"/>
      <c r="Q946" s="242"/>
      <c r="R946" s="242"/>
      <c r="S946" s="242"/>
      <c r="T946" s="242"/>
      <c r="U946" s="242"/>
      <c r="V946" s="242"/>
      <c r="W946" s="242"/>
      <c r="X946" s="242"/>
      <c r="Y946" s="242"/>
      <c r="Z946" s="242"/>
      <c r="AA946" s="242"/>
      <c r="AB946" s="242"/>
      <c r="AC946" s="242"/>
    </row>
    <row r="947" spans="1:29" ht="15.75" customHeight="1">
      <c r="A947" s="239"/>
      <c r="B947" s="240"/>
      <c r="C947" s="244"/>
      <c r="D947" s="239"/>
      <c r="E947" s="239"/>
      <c r="F947" s="239"/>
      <c r="G947" s="245"/>
      <c r="H947" s="242"/>
      <c r="I947" s="242"/>
      <c r="J947" s="242"/>
      <c r="K947" s="242"/>
      <c r="L947" s="242"/>
      <c r="M947" s="242"/>
      <c r="N947" s="242"/>
      <c r="O947" s="242"/>
      <c r="P947" s="242"/>
      <c r="Q947" s="242"/>
      <c r="R947" s="242"/>
      <c r="S947" s="242"/>
      <c r="T947" s="242"/>
      <c r="U947" s="242"/>
      <c r="V947" s="242"/>
      <c r="W947" s="242"/>
      <c r="X947" s="242"/>
      <c r="Y947" s="242"/>
      <c r="Z947" s="242"/>
      <c r="AA947" s="242"/>
      <c r="AB947" s="242"/>
      <c r="AC947" s="242"/>
    </row>
    <row r="948" spans="1:29" ht="15.75" customHeight="1">
      <c r="A948" s="239"/>
      <c r="B948" s="240"/>
      <c r="C948" s="244"/>
      <c r="D948" s="239"/>
      <c r="E948" s="239"/>
      <c r="F948" s="239"/>
      <c r="G948" s="245"/>
      <c r="H948" s="242"/>
      <c r="I948" s="242"/>
      <c r="J948" s="242"/>
      <c r="K948" s="242"/>
      <c r="L948" s="242"/>
      <c r="M948" s="242"/>
      <c r="N948" s="242"/>
      <c r="O948" s="242"/>
      <c r="P948" s="242"/>
      <c r="Q948" s="242"/>
      <c r="R948" s="242"/>
      <c r="S948" s="242"/>
      <c r="T948" s="242"/>
      <c r="U948" s="242"/>
      <c r="V948" s="242"/>
      <c r="W948" s="242"/>
      <c r="X948" s="242"/>
      <c r="Y948" s="242"/>
      <c r="Z948" s="242"/>
      <c r="AA948" s="242"/>
      <c r="AB948" s="242"/>
      <c r="AC948" s="242"/>
    </row>
    <row r="949" spans="1:29" ht="15.75" customHeight="1">
      <c r="A949" s="239"/>
      <c r="B949" s="240"/>
      <c r="C949" s="244"/>
      <c r="D949" s="239"/>
      <c r="E949" s="239"/>
      <c r="F949" s="239"/>
      <c r="G949" s="245"/>
      <c r="H949" s="242"/>
      <c r="I949" s="242"/>
      <c r="J949" s="242"/>
      <c r="K949" s="242"/>
      <c r="L949" s="242"/>
      <c r="M949" s="242"/>
      <c r="N949" s="242"/>
      <c r="O949" s="242"/>
      <c r="P949" s="242"/>
      <c r="Q949" s="242"/>
      <c r="R949" s="242"/>
      <c r="S949" s="242"/>
      <c r="T949" s="242"/>
      <c r="U949" s="242"/>
      <c r="V949" s="242"/>
      <c r="W949" s="242"/>
      <c r="X949" s="242"/>
      <c r="Y949" s="242"/>
      <c r="Z949" s="242"/>
      <c r="AA949" s="242"/>
      <c r="AB949" s="242"/>
      <c r="AC949" s="242"/>
    </row>
    <row r="950" spans="1:29" ht="15.75" customHeight="1">
      <c r="A950" s="239"/>
      <c r="B950" s="240"/>
      <c r="C950" s="244"/>
      <c r="D950" s="239"/>
      <c r="E950" s="239"/>
      <c r="F950" s="239"/>
      <c r="G950" s="245"/>
      <c r="H950" s="242"/>
      <c r="I950" s="242"/>
      <c r="J950" s="242"/>
      <c r="K950" s="242"/>
      <c r="L950" s="242"/>
      <c r="M950" s="242"/>
      <c r="N950" s="242"/>
      <c r="O950" s="242"/>
      <c r="P950" s="242"/>
      <c r="Q950" s="242"/>
      <c r="R950" s="242"/>
      <c r="S950" s="242"/>
      <c r="T950" s="242"/>
      <c r="U950" s="242"/>
      <c r="V950" s="242"/>
      <c r="W950" s="242"/>
      <c r="X950" s="242"/>
      <c r="Y950" s="242"/>
      <c r="Z950" s="242"/>
      <c r="AA950" s="242"/>
      <c r="AB950" s="242"/>
      <c r="AC950" s="242"/>
    </row>
    <row r="951" spans="1:29" ht="15.75" customHeight="1">
      <c r="A951" s="239"/>
      <c r="B951" s="240"/>
      <c r="C951" s="244"/>
      <c r="D951" s="239"/>
      <c r="E951" s="239"/>
      <c r="F951" s="239"/>
      <c r="G951" s="245"/>
      <c r="H951" s="242"/>
      <c r="I951" s="242"/>
      <c r="J951" s="242"/>
      <c r="K951" s="242"/>
      <c r="L951" s="242"/>
      <c r="M951" s="242"/>
      <c r="N951" s="242"/>
      <c r="O951" s="242"/>
      <c r="P951" s="242"/>
      <c r="Q951" s="242"/>
      <c r="R951" s="242"/>
      <c r="S951" s="242"/>
      <c r="T951" s="242"/>
      <c r="U951" s="242"/>
      <c r="V951" s="242"/>
      <c r="W951" s="242"/>
      <c r="X951" s="242"/>
      <c r="Y951" s="242"/>
      <c r="Z951" s="242"/>
      <c r="AA951" s="242"/>
      <c r="AB951" s="242"/>
      <c r="AC951" s="242"/>
    </row>
    <row r="952" spans="1:29" ht="15.75" customHeight="1">
      <c r="A952" s="239"/>
      <c r="B952" s="240"/>
      <c r="C952" s="244"/>
      <c r="D952" s="239"/>
      <c r="E952" s="239"/>
      <c r="F952" s="239"/>
      <c r="G952" s="245"/>
      <c r="H952" s="242"/>
      <c r="I952" s="242"/>
      <c r="J952" s="242"/>
      <c r="K952" s="242"/>
      <c r="L952" s="242"/>
      <c r="M952" s="242"/>
      <c r="N952" s="242"/>
      <c r="O952" s="242"/>
      <c r="P952" s="242"/>
      <c r="Q952" s="242"/>
      <c r="R952" s="242"/>
      <c r="S952" s="242"/>
      <c r="T952" s="242"/>
      <c r="U952" s="242"/>
      <c r="V952" s="242"/>
      <c r="W952" s="242"/>
      <c r="X952" s="242"/>
      <c r="Y952" s="242"/>
      <c r="Z952" s="242"/>
      <c r="AA952" s="242"/>
      <c r="AB952" s="242"/>
      <c r="AC952" s="242"/>
    </row>
    <row r="953" spans="1:29" ht="15.75" customHeight="1">
      <c r="A953" s="239"/>
      <c r="B953" s="240"/>
      <c r="C953" s="244"/>
      <c r="D953" s="239"/>
      <c r="E953" s="239"/>
      <c r="F953" s="239"/>
      <c r="G953" s="245"/>
      <c r="H953" s="242"/>
      <c r="I953" s="242"/>
      <c r="J953" s="242"/>
      <c r="K953" s="242"/>
      <c r="L953" s="242"/>
      <c r="M953" s="242"/>
      <c r="N953" s="242"/>
      <c r="O953" s="242"/>
      <c r="P953" s="242"/>
      <c r="Q953" s="242"/>
      <c r="R953" s="242"/>
      <c r="S953" s="242"/>
      <c r="T953" s="242"/>
      <c r="U953" s="242"/>
      <c r="V953" s="242"/>
      <c r="W953" s="242"/>
      <c r="X953" s="242"/>
      <c r="Y953" s="242"/>
      <c r="Z953" s="242"/>
      <c r="AA953" s="242"/>
      <c r="AB953" s="242"/>
      <c r="AC953" s="242"/>
    </row>
    <row r="954" spans="1:29" ht="15.75" customHeight="1">
      <c r="A954" s="239"/>
      <c r="B954" s="240"/>
      <c r="C954" s="244"/>
      <c r="D954" s="239"/>
      <c r="E954" s="239"/>
      <c r="F954" s="239"/>
      <c r="G954" s="245"/>
      <c r="H954" s="242"/>
      <c r="I954" s="242"/>
      <c r="J954" s="242"/>
      <c r="K954" s="242"/>
      <c r="L954" s="242"/>
      <c r="M954" s="242"/>
      <c r="N954" s="242"/>
      <c r="O954" s="242"/>
      <c r="P954" s="242"/>
      <c r="Q954" s="242"/>
      <c r="R954" s="242"/>
      <c r="S954" s="242"/>
      <c r="T954" s="242"/>
      <c r="U954" s="242"/>
      <c r="V954" s="242"/>
      <c r="W954" s="242"/>
      <c r="X954" s="242"/>
      <c r="Y954" s="242"/>
      <c r="Z954" s="242"/>
      <c r="AA954" s="242"/>
      <c r="AB954" s="242"/>
      <c r="AC954" s="242"/>
    </row>
    <row r="955" spans="1:29" ht="15.75" customHeight="1">
      <c r="A955" s="239"/>
      <c r="B955" s="240"/>
      <c r="C955" s="244"/>
      <c r="D955" s="239"/>
      <c r="E955" s="239"/>
      <c r="F955" s="239"/>
      <c r="G955" s="245"/>
      <c r="H955" s="242"/>
      <c r="I955" s="242"/>
      <c r="J955" s="242"/>
      <c r="K955" s="242"/>
      <c r="L955" s="242"/>
      <c r="M955" s="242"/>
      <c r="N955" s="242"/>
      <c r="O955" s="242"/>
      <c r="P955" s="242"/>
      <c r="Q955" s="242"/>
      <c r="R955" s="242"/>
      <c r="S955" s="242"/>
      <c r="T955" s="242"/>
      <c r="U955" s="242"/>
      <c r="V955" s="242"/>
      <c r="W955" s="242"/>
      <c r="X955" s="242"/>
      <c r="Y955" s="242"/>
      <c r="Z955" s="242"/>
      <c r="AA955" s="242"/>
      <c r="AB955" s="242"/>
      <c r="AC955" s="242"/>
    </row>
    <row r="956" spans="1:29" ht="15.75" customHeight="1">
      <c r="A956" s="239"/>
      <c r="B956" s="240"/>
      <c r="C956" s="244"/>
      <c r="D956" s="239"/>
      <c r="E956" s="239"/>
      <c r="F956" s="239"/>
      <c r="G956" s="245"/>
      <c r="H956" s="242"/>
      <c r="I956" s="242"/>
      <c r="J956" s="242"/>
      <c r="K956" s="242"/>
      <c r="L956" s="242"/>
      <c r="M956" s="242"/>
      <c r="N956" s="242"/>
      <c r="O956" s="242"/>
      <c r="P956" s="242"/>
      <c r="Q956" s="242"/>
      <c r="R956" s="242"/>
      <c r="S956" s="242"/>
      <c r="T956" s="242"/>
      <c r="U956" s="242"/>
      <c r="V956" s="242"/>
      <c r="W956" s="242"/>
      <c r="X956" s="242"/>
      <c r="Y956" s="242"/>
      <c r="Z956" s="242"/>
      <c r="AA956" s="242"/>
      <c r="AB956" s="242"/>
      <c r="AC956" s="242"/>
    </row>
    <row r="957" spans="1:29" ht="15.75" customHeight="1">
      <c r="A957" s="239"/>
      <c r="B957" s="240"/>
      <c r="C957" s="244"/>
      <c r="D957" s="239"/>
      <c r="E957" s="239"/>
      <c r="F957" s="239"/>
      <c r="G957" s="245"/>
      <c r="H957" s="242"/>
      <c r="I957" s="242"/>
      <c r="J957" s="242"/>
      <c r="K957" s="242"/>
      <c r="L957" s="242"/>
      <c r="M957" s="242"/>
      <c r="N957" s="242"/>
      <c r="O957" s="242"/>
      <c r="P957" s="242"/>
      <c r="Q957" s="242"/>
      <c r="R957" s="242"/>
      <c r="S957" s="242"/>
      <c r="T957" s="242"/>
      <c r="U957" s="242"/>
      <c r="V957" s="242"/>
      <c r="W957" s="242"/>
      <c r="X957" s="242"/>
      <c r="Y957" s="242"/>
      <c r="Z957" s="242"/>
      <c r="AA957" s="242"/>
      <c r="AB957" s="242"/>
      <c r="AC957" s="242"/>
    </row>
    <row r="958" spans="1:29" ht="15.75" customHeight="1">
      <c r="A958" s="239"/>
      <c r="B958" s="240"/>
      <c r="C958" s="244"/>
      <c r="D958" s="239"/>
      <c r="E958" s="239"/>
      <c r="F958" s="239"/>
      <c r="G958" s="245"/>
      <c r="H958" s="242"/>
      <c r="I958" s="242"/>
      <c r="J958" s="242"/>
      <c r="K958" s="242"/>
      <c r="L958" s="242"/>
      <c r="M958" s="242"/>
      <c r="N958" s="242"/>
      <c r="O958" s="242"/>
      <c r="P958" s="242"/>
      <c r="Q958" s="242"/>
      <c r="R958" s="242"/>
      <c r="S958" s="242"/>
      <c r="T958" s="242"/>
      <c r="U958" s="242"/>
      <c r="V958" s="242"/>
      <c r="W958" s="242"/>
      <c r="X958" s="242"/>
      <c r="Y958" s="242"/>
      <c r="Z958" s="242"/>
      <c r="AA958" s="242"/>
      <c r="AB958" s="242"/>
      <c r="AC958" s="242"/>
    </row>
    <row r="959" spans="1:29" ht="15.75" customHeight="1">
      <c r="A959" s="239"/>
      <c r="B959" s="240"/>
      <c r="C959" s="244"/>
      <c r="D959" s="239"/>
      <c r="E959" s="239"/>
      <c r="F959" s="239"/>
      <c r="G959" s="245"/>
      <c r="H959" s="242"/>
      <c r="I959" s="242"/>
      <c r="J959" s="242"/>
      <c r="K959" s="242"/>
      <c r="L959" s="242"/>
      <c r="M959" s="242"/>
      <c r="N959" s="242"/>
      <c r="O959" s="242"/>
      <c r="P959" s="242"/>
      <c r="Q959" s="242"/>
      <c r="R959" s="242"/>
      <c r="S959" s="242"/>
      <c r="T959" s="242"/>
      <c r="U959" s="242"/>
      <c r="V959" s="242"/>
      <c r="W959" s="242"/>
      <c r="X959" s="242"/>
      <c r="Y959" s="242"/>
      <c r="Z959" s="242"/>
      <c r="AA959" s="242"/>
      <c r="AB959" s="242"/>
      <c r="AC959" s="242"/>
    </row>
    <row r="960" spans="1:29" ht="15.75" customHeight="1">
      <c r="A960" s="239"/>
      <c r="B960" s="240"/>
      <c r="C960" s="244"/>
      <c r="D960" s="239"/>
      <c r="E960" s="239"/>
      <c r="F960" s="239"/>
      <c r="G960" s="245"/>
      <c r="H960" s="242"/>
      <c r="I960" s="242"/>
      <c r="J960" s="242"/>
      <c r="K960" s="242"/>
      <c r="L960" s="242"/>
      <c r="M960" s="242"/>
      <c r="N960" s="242"/>
      <c r="O960" s="242"/>
      <c r="P960" s="242"/>
      <c r="Q960" s="242"/>
      <c r="R960" s="242"/>
      <c r="S960" s="242"/>
      <c r="T960" s="242"/>
      <c r="U960" s="242"/>
      <c r="V960" s="242"/>
      <c r="W960" s="242"/>
      <c r="X960" s="242"/>
      <c r="Y960" s="242"/>
      <c r="Z960" s="242"/>
      <c r="AA960" s="242"/>
      <c r="AB960" s="242"/>
      <c r="AC960" s="242"/>
    </row>
    <row r="961" spans="1:29" ht="15.75" customHeight="1">
      <c r="A961" s="239"/>
      <c r="B961" s="240"/>
      <c r="C961" s="244"/>
      <c r="D961" s="239"/>
      <c r="E961" s="239"/>
      <c r="F961" s="239"/>
      <c r="G961" s="245"/>
      <c r="H961" s="242"/>
      <c r="I961" s="242"/>
      <c r="J961" s="242"/>
      <c r="K961" s="242"/>
      <c r="L961" s="242"/>
      <c r="M961" s="242"/>
      <c r="N961" s="242"/>
      <c r="O961" s="242"/>
      <c r="P961" s="242"/>
      <c r="Q961" s="242"/>
      <c r="R961" s="242"/>
      <c r="S961" s="242"/>
      <c r="T961" s="242"/>
      <c r="U961" s="242"/>
      <c r="V961" s="242"/>
      <c r="W961" s="242"/>
      <c r="X961" s="242"/>
      <c r="Y961" s="242"/>
      <c r="Z961" s="242"/>
      <c r="AA961" s="242"/>
      <c r="AB961" s="242"/>
      <c r="AC961" s="242"/>
    </row>
    <row r="962" spans="1:29" ht="15.75" customHeight="1">
      <c r="A962" s="239"/>
      <c r="B962" s="240"/>
      <c r="C962" s="244"/>
      <c r="D962" s="239"/>
      <c r="E962" s="239"/>
      <c r="F962" s="239"/>
      <c r="G962" s="245"/>
      <c r="H962" s="242"/>
      <c r="I962" s="242"/>
      <c r="J962" s="242"/>
      <c r="K962" s="242"/>
      <c r="L962" s="242"/>
      <c r="M962" s="242"/>
      <c r="N962" s="242"/>
      <c r="O962" s="242"/>
      <c r="P962" s="242"/>
      <c r="Q962" s="242"/>
      <c r="R962" s="242"/>
      <c r="S962" s="242"/>
      <c r="T962" s="242"/>
      <c r="U962" s="242"/>
      <c r="V962" s="242"/>
      <c r="W962" s="242"/>
      <c r="X962" s="242"/>
      <c r="Y962" s="242"/>
      <c r="Z962" s="242"/>
      <c r="AA962" s="242"/>
      <c r="AB962" s="242"/>
      <c r="AC962" s="242"/>
    </row>
    <row r="963" spans="1:29" ht="15.75" customHeight="1">
      <c r="A963" s="239"/>
      <c r="B963" s="240"/>
      <c r="C963" s="244"/>
      <c r="D963" s="239"/>
      <c r="E963" s="239"/>
      <c r="F963" s="239"/>
      <c r="G963" s="245"/>
      <c r="H963" s="242"/>
      <c r="I963" s="242"/>
      <c r="J963" s="242"/>
      <c r="K963" s="242"/>
      <c r="L963" s="242"/>
      <c r="M963" s="242"/>
      <c r="N963" s="242"/>
      <c r="O963" s="242"/>
      <c r="P963" s="242"/>
      <c r="Q963" s="242"/>
      <c r="R963" s="242"/>
      <c r="S963" s="242"/>
      <c r="T963" s="242"/>
      <c r="U963" s="242"/>
      <c r="V963" s="242"/>
      <c r="W963" s="242"/>
      <c r="X963" s="242"/>
      <c r="Y963" s="242"/>
      <c r="Z963" s="242"/>
      <c r="AA963" s="242"/>
      <c r="AB963" s="242"/>
      <c r="AC963" s="242"/>
    </row>
    <row r="964" spans="1:29" ht="15.75" customHeight="1">
      <c r="A964" s="239"/>
      <c r="B964" s="240"/>
      <c r="C964" s="244"/>
      <c r="D964" s="239"/>
      <c r="E964" s="239"/>
      <c r="F964" s="239"/>
      <c r="G964" s="245"/>
      <c r="H964" s="242"/>
      <c r="I964" s="242"/>
      <c r="J964" s="242"/>
      <c r="K964" s="242"/>
      <c r="L964" s="242"/>
      <c r="M964" s="242"/>
      <c r="N964" s="242"/>
      <c r="O964" s="242"/>
      <c r="P964" s="242"/>
      <c r="Q964" s="242"/>
      <c r="R964" s="242"/>
      <c r="S964" s="242"/>
      <c r="T964" s="242"/>
      <c r="U964" s="242"/>
      <c r="V964" s="242"/>
      <c r="W964" s="242"/>
      <c r="X964" s="242"/>
      <c r="Y964" s="242"/>
      <c r="Z964" s="242"/>
      <c r="AA964" s="242"/>
      <c r="AB964" s="242"/>
      <c r="AC964" s="242"/>
    </row>
    <row r="965" spans="1:29" ht="15.75" customHeight="1">
      <c r="A965" s="239"/>
      <c r="B965" s="240"/>
      <c r="C965" s="244"/>
      <c r="D965" s="239"/>
      <c r="E965" s="239"/>
      <c r="F965" s="239"/>
      <c r="G965" s="245"/>
      <c r="H965" s="242"/>
      <c r="I965" s="242"/>
      <c r="J965" s="242"/>
      <c r="K965" s="242"/>
      <c r="L965" s="242"/>
      <c r="M965" s="242"/>
      <c r="N965" s="242"/>
      <c r="O965" s="242"/>
      <c r="P965" s="242"/>
      <c r="Q965" s="242"/>
      <c r="R965" s="242"/>
      <c r="S965" s="242"/>
      <c r="T965" s="242"/>
      <c r="U965" s="242"/>
      <c r="V965" s="242"/>
      <c r="W965" s="242"/>
      <c r="X965" s="242"/>
      <c r="Y965" s="242"/>
      <c r="Z965" s="242"/>
      <c r="AA965" s="242"/>
      <c r="AB965" s="242"/>
      <c r="AC965" s="242"/>
    </row>
    <row r="966" spans="1:29" ht="15.75" customHeight="1">
      <c r="A966" s="239"/>
      <c r="B966" s="240"/>
      <c r="C966" s="244"/>
      <c r="D966" s="239"/>
      <c r="E966" s="239"/>
      <c r="F966" s="239"/>
      <c r="G966" s="245"/>
      <c r="H966" s="242"/>
      <c r="I966" s="242"/>
      <c r="J966" s="242"/>
      <c r="K966" s="242"/>
      <c r="L966" s="242"/>
      <c r="M966" s="242"/>
      <c r="N966" s="242"/>
      <c r="O966" s="242"/>
      <c r="P966" s="242"/>
      <c r="Q966" s="242"/>
      <c r="R966" s="242"/>
      <c r="S966" s="242"/>
      <c r="T966" s="242"/>
      <c r="U966" s="242"/>
      <c r="V966" s="242"/>
      <c r="W966" s="242"/>
      <c r="X966" s="242"/>
      <c r="Y966" s="242"/>
      <c r="Z966" s="242"/>
      <c r="AA966" s="242"/>
      <c r="AB966" s="242"/>
      <c r="AC966" s="242"/>
    </row>
    <row r="967" spans="1:29" ht="15.75" customHeight="1">
      <c r="A967" s="239"/>
      <c r="B967" s="240"/>
      <c r="C967" s="244"/>
      <c r="D967" s="239"/>
      <c r="E967" s="239"/>
      <c r="F967" s="239"/>
      <c r="G967" s="245"/>
      <c r="H967" s="242"/>
      <c r="I967" s="242"/>
      <c r="J967" s="242"/>
      <c r="K967" s="242"/>
      <c r="L967" s="242"/>
      <c r="M967" s="242"/>
      <c r="N967" s="242"/>
      <c r="O967" s="242"/>
      <c r="P967" s="242"/>
      <c r="Q967" s="242"/>
      <c r="R967" s="242"/>
      <c r="S967" s="242"/>
      <c r="T967" s="242"/>
      <c r="U967" s="242"/>
      <c r="V967" s="242"/>
      <c r="W967" s="242"/>
      <c r="X967" s="242"/>
      <c r="Y967" s="242"/>
      <c r="Z967" s="242"/>
      <c r="AA967" s="242"/>
      <c r="AB967" s="242"/>
      <c r="AC967" s="242"/>
    </row>
    <row r="968" spans="1:29" ht="15.75" customHeight="1">
      <c r="A968" s="239"/>
      <c r="B968" s="240"/>
      <c r="C968" s="244"/>
      <c r="D968" s="239"/>
      <c r="E968" s="239"/>
      <c r="F968" s="239"/>
      <c r="G968" s="245"/>
      <c r="H968" s="242"/>
      <c r="I968" s="242"/>
      <c r="J968" s="242"/>
      <c r="K968" s="242"/>
      <c r="L968" s="242"/>
      <c r="M968" s="242"/>
      <c r="N968" s="242"/>
      <c r="O968" s="242"/>
      <c r="P968" s="242"/>
      <c r="Q968" s="242"/>
      <c r="R968" s="242"/>
      <c r="S968" s="242"/>
      <c r="T968" s="242"/>
      <c r="U968" s="242"/>
      <c r="V968" s="242"/>
      <c r="W968" s="242"/>
      <c r="X968" s="242"/>
      <c r="Y968" s="242"/>
      <c r="Z968" s="242"/>
      <c r="AA968" s="242"/>
      <c r="AB968" s="242"/>
      <c r="AC968" s="242"/>
    </row>
    <row r="969" spans="1:29" ht="15.75" customHeight="1">
      <c r="A969" s="239"/>
      <c r="B969" s="240"/>
      <c r="C969" s="244"/>
      <c r="D969" s="239"/>
      <c r="E969" s="239"/>
      <c r="F969" s="239"/>
      <c r="G969" s="245"/>
      <c r="H969" s="242"/>
      <c r="I969" s="242"/>
      <c r="J969" s="242"/>
      <c r="K969" s="242"/>
      <c r="L969" s="242"/>
      <c r="M969" s="242"/>
      <c r="N969" s="242"/>
      <c r="O969" s="242"/>
      <c r="P969" s="242"/>
      <c r="Q969" s="242"/>
      <c r="R969" s="242"/>
      <c r="S969" s="242"/>
      <c r="T969" s="242"/>
      <c r="U969" s="242"/>
      <c r="V969" s="242"/>
      <c r="W969" s="242"/>
      <c r="X969" s="242"/>
      <c r="Y969" s="242"/>
      <c r="Z969" s="242"/>
      <c r="AA969" s="242"/>
      <c r="AB969" s="242"/>
      <c r="AC969" s="242"/>
    </row>
    <row r="970" spans="1:29" ht="15.75" customHeight="1">
      <c r="A970" s="239"/>
      <c r="B970" s="240"/>
      <c r="C970" s="244"/>
      <c r="D970" s="239"/>
      <c r="E970" s="239"/>
      <c r="F970" s="239"/>
      <c r="G970" s="245"/>
      <c r="H970" s="242"/>
      <c r="I970" s="242"/>
      <c r="J970" s="242"/>
      <c r="K970" s="242"/>
      <c r="L970" s="242"/>
      <c r="M970" s="242"/>
      <c r="N970" s="242"/>
      <c r="O970" s="242"/>
      <c r="P970" s="242"/>
      <c r="Q970" s="242"/>
      <c r="R970" s="242"/>
      <c r="S970" s="242"/>
      <c r="T970" s="242"/>
      <c r="U970" s="242"/>
      <c r="V970" s="242"/>
      <c r="W970" s="242"/>
      <c r="X970" s="242"/>
      <c r="Y970" s="242"/>
      <c r="Z970" s="242"/>
      <c r="AA970" s="242"/>
      <c r="AB970" s="242"/>
      <c r="AC970" s="242"/>
    </row>
    <row r="971" spans="1:29" ht="15.75" customHeight="1">
      <c r="A971" s="239"/>
      <c r="B971" s="240"/>
      <c r="C971" s="244"/>
      <c r="D971" s="239"/>
      <c r="E971" s="239"/>
      <c r="F971" s="239"/>
      <c r="G971" s="245"/>
      <c r="H971" s="242"/>
      <c r="I971" s="242"/>
      <c r="J971" s="242"/>
      <c r="K971" s="242"/>
      <c r="L971" s="242"/>
      <c r="M971" s="242"/>
      <c r="N971" s="242"/>
      <c r="O971" s="242"/>
      <c r="P971" s="242"/>
      <c r="Q971" s="242"/>
      <c r="R971" s="242"/>
      <c r="S971" s="242"/>
      <c r="T971" s="242"/>
      <c r="U971" s="242"/>
      <c r="V971" s="242"/>
      <c r="W971" s="242"/>
      <c r="X971" s="242"/>
      <c r="Y971" s="242"/>
      <c r="Z971" s="242"/>
      <c r="AA971" s="242"/>
      <c r="AB971" s="242"/>
      <c r="AC971" s="242"/>
    </row>
    <row r="972" spans="1:29" ht="15.75" customHeight="1">
      <c r="A972" s="239"/>
      <c r="B972" s="240"/>
      <c r="C972" s="244"/>
      <c r="D972" s="239"/>
      <c r="E972" s="239"/>
      <c r="F972" s="239"/>
      <c r="G972" s="245"/>
      <c r="H972" s="242"/>
      <c r="I972" s="242"/>
      <c r="J972" s="242"/>
      <c r="K972" s="242"/>
      <c r="L972" s="242"/>
      <c r="M972" s="242"/>
      <c r="N972" s="242"/>
      <c r="O972" s="242"/>
      <c r="P972" s="242"/>
      <c r="Q972" s="242"/>
      <c r="R972" s="242"/>
      <c r="S972" s="242"/>
      <c r="T972" s="242"/>
      <c r="U972" s="242"/>
      <c r="V972" s="242"/>
      <c r="W972" s="242"/>
      <c r="X972" s="242"/>
      <c r="Y972" s="242"/>
      <c r="Z972" s="242"/>
      <c r="AA972" s="242"/>
      <c r="AB972" s="242"/>
      <c r="AC972" s="242"/>
    </row>
    <row r="973" spans="1:29" ht="15.75" customHeight="1">
      <c r="A973" s="239"/>
      <c r="B973" s="240"/>
      <c r="C973" s="244"/>
      <c r="D973" s="239"/>
      <c r="E973" s="239"/>
      <c r="F973" s="239"/>
      <c r="G973" s="245"/>
      <c r="H973" s="242"/>
      <c r="I973" s="242"/>
      <c r="J973" s="242"/>
      <c r="K973" s="242"/>
      <c r="L973" s="242"/>
      <c r="M973" s="242"/>
      <c r="N973" s="242"/>
      <c r="O973" s="242"/>
      <c r="P973" s="242"/>
      <c r="Q973" s="242"/>
      <c r="R973" s="242"/>
      <c r="S973" s="242"/>
      <c r="T973" s="242"/>
      <c r="U973" s="242"/>
      <c r="V973" s="242"/>
      <c r="W973" s="242"/>
      <c r="X973" s="242"/>
      <c r="Y973" s="242"/>
      <c r="Z973" s="242"/>
      <c r="AA973" s="242"/>
      <c r="AB973" s="242"/>
      <c r="AC973" s="242"/>
    </row>
    <row r="974" spans="1:29" ht="15.75" customHeight="1">
      <c r="A974" s="239"/>
      <c r="B974" s="240"/>
      <c r="C974" s="244"/>
      <c r="D974" s="239"/>
      <c r="E974" s="239"/>
      <c r="F974" s="239"/>
      <c r="G974" s="245"/>
      <c r="H974" s="242"/>
      <c r="I974" s="242"/>
      <c r="J974" s="242"/>
      <c r="K974" s="242"/>
      <c r="L974" s="242"/>
      <c r="M974" s="242"/>
      <c r="N974" s="242"/>
      <c r="O974" s="242"/>
      <c r="P974" s="242"/>
      <c r="Q974" s="242"/>
      <c r="R974" s="242"/>
      <c r="S974" s="242"/>
      <c r="T974" s="242"/>
      <c r="U974" s="242"/>
      <c r="V974" s="242"/>
      <c r="W974" s="242"/>
      <c r="X974" s="242"/>
      <c r="Y974" s="242"/>
      <c r="Z974" s="242"/>
      <c r="AA974" s="242"/>
      <c r="AB974" s="242"/>
      <c r="AC974" s="242"/>
    </row>
    <row r="975" spans="1:29" ht="15.75" customHeight="1">
      <c r="A975" s="239"/>
      <c r="B975" s="240"/>
      <c r="C975" s="244"/>
      <c r="D975" s="239"/>
      <c r="E975" s="239"/>
      <c r="F975" s="239"/>
      <c r="G975" s="245"/>
      <c r="H975" s="242"/>
      <c r="I975" s="242"/>
      <c r="J975" s="242"/>
      <c r="K975" s="242"/>
      <c r="L975" s="242"/>
      <c r="M975" s="242"/>
      <c r="N975" s="242"/>
      <c r="O975" s="242"/>
      <c r="P975" s="242"/>
      <c r="Q975" s="242"/>
      <c r="R975" s="242"/>
      <c r="S975" s="242"/>
      <c r="T975" s="242"/>
      <c r="U975" s="242"/>
      <c r="V975" s="242"/>
      <c r="W975" s="242"/>
      <c r="X975" s="242"/>
      <c r="Y975" s="242"/>
      <c r="Z975" s="242"/>
      <c r="AA975" s="242"/>
      <c r="AB975" s="242"/>
      <c r="AC975" s="242"/>
    </row>
    <row r="976" spans="1:29" ht="15.75" customHeight="1">
      <c r="A976" s="239"/>
      <c r="B976" s="240"/>
      <c r="C976" s="244"/>
      <c r="D976" s="239"/>
      <c r="E976" s="239"/>
      <c r="F976" s="239"/>
      <c r="G976" s="245"/>
      <c r="H976" s="242"/>
      <c r="I976" s="242"/>
      <c r="J976" s="242"/>
      <c r="K976" s="242"/>
      <c r="L976" s="242"/>
      <c r="M976" s="242"/>
      <c r="N976" s="242"/>
      <c r="O976" s="242"/>
      <c r="P976" s="242"/>
      <c r="Q976" s="242"/>
      <c r="R976" s="242"/>
      <c r="S976" s="242"/>
      <c r="T976" s="242"/>
      <c r="U976" s="242"/>
      <c r="V976" s="242"/>
      <c r="W976" s="242"/>
      <c r="X976" s="242"/>
      <c r="Y976" s="242"/>
      <c r="Z976" s="242"/>
      <c r="AA976" s="242"/>
      <c r="AB976" s="242"/>
      <c r="AC976" s="242"/>
    </row>
    <row r="977" spans="1:29" ht="15.75" customHeight="1">
      <c r="A977" s="239"/>
      <c r="B977" s="240"/>
      <c r="C977" s="244"/>
      <c r="D977" s="239"/>
      <c r="E977" s="239"/>
      <c r="F977" s="239"/>
      <c r="G977" s="245"/>
      <c r="H977" s="242"/>
      <c r="I977" s="242"/>
      <c r="J977" s="242"/>
      <c r="K977" s="242"/>
      <c r="L977" s="242"/>
      <c r="M977" s="242"/>
      <c r="N977" s="242"/>
      <c r="O977" s="242"/>
      <c r="P977" s="242"/>
      <c r="Q977" s="242"/>
      <c r="R977" s="242"/>
      <c r="S977" s="242"/>
      <c r="T977" s="242"/>
      <c r="U977" s="242"/>
      <c r="V977" s="242"/>
      <c r="W977" s="242"/>
      <c r="X977" s="242"/>
      <c r="Y977" s="242"/>
      <c r="Z977" s="242"/>
      <c r="AA977" s="242"/>
      <c r="AB977" s="242"/>
      <c r="AC977" s="242"/>
    </row>
    <row r="978" spans="1:29" ht="15.75" customHeight="1">
      <c r="A978" s="239"/>
      <c r="B978" s="240"/>
      <c r="C978" s="244"/>
      <c r="D978" s="239"/>
      <c r="E978" s="239"/>
      <c r="F978" s="239"/>
      <c r="G978" s="245"/>
      <c r="H978" s="242"/>
      <c r="I978" s="242"/>
      <c r="J978" s="242"/>
      <c r="K978" s="242"/>
      <c r="L978" s="242"/>
      <c r="M978" s="242"/>
      <c r="N978" s="242"/>
      <c r="O978" s="242"/>
      <c r="P978" s="242"/>
      <c r="Q978" s="242"/>
      <c r="R978" s="242"/>
      <c r="S978" s="242"/>
      <c r="T978" s="242"/>
      <c r="U978" s="242"/>
      <c r="V978" s="242"/>
      <c r="W978" s="242"/>
      <c r="X978" s="242"/>
      <c r="Y978" s="242"/>
      <c r="Z978" s="242"/>
      <c r="AA978" s="242"/>
      <c r="AB978" s="242"/>
      <c r="AC978" s="242"/>
    </row>
    <row r="979" spans="1:29" ht="15.75" customHeight="1">
      <c r="A979" s="239"/>
      <c r="B979" s="240"/>
      <c r="C979" s="244"/>
      <c r="D979" s="239"/>
      <c r="E979" s="239"/>
      <c r="F979" s="239"/>
      <c r="G979" s="245"/>
      <c r="H979" s="242"/>
      <c r="I979" s="242"/>
      <c r="J979" s="242"/>
      <c r="K979" s="242"/>
      <c r="L979" s="242"/>
      <c r="M979" s="242"/>
      <c r="N979" s="242"/>
      <c r="O979" s="242"/>
      <c r="P979" s="242"/>
      <c r="Q979" s="242"/>
      <c r="R979" s="242"/>
      <c r="S979" s="242"/>
      <c r="T979" s="242"/>
      <c r="U979" s="242"/>
      <c r="V979" s="242"/>
      <c r="W979" s="242"/>
      <c r="X979" s="242"/>
      <c r="Y979" s="242"/>
      <c r="Z979" s="242"/>
      <c r="AA979" s="242"/>
      <c r="AB979" s="242"/>
      <c r="AC979" s="242"/>
    </row>
    <row r="980" spans="1:29" ht="15.75" customHeight="1">
      <c r="A980" s="239"/>
      <c r="B980" s="240"/>
      <c r="C980" s="244"/>
      <c r="D980" s="239"/>
      <c r="E980" s="239"/>
      <c r="F980" s="239"/>
      <c r="G980" s="245"/>
      <c r="H980" s="242"/>
      <c r="I980" s="242"/>
      <c r="J980" s="242"/>
      <c r="K980" s="242"/>
      <c r="L980" s="242"/>
      <c r="M980" s="242"/>
      <c r="N980" s="242"/>
      <c r="O980" s="242"/>
      <c r="P980" s="242"/>
      <c r="Q980" s="242"/>
      <c r="R980" s="242"/>
      <c r="S980" s="242"/>
      <c r="T980" s="242"/>
      <c r="U980" s="242"/>
      <c r="V980" s="242"/>
      <c r="W980" s="242"/>
      <c r="X980" s="242"/>
      <c r="Y980" s="242"/>
      <c r="Z980" s="242"/>
      <c r="AA980" s="242"/>
      <c r="AB980" s="242"/>
      <c r="AC980" s="242"/>
    </row>
    <row r="981" spans="1:29" ht="15.75" customHeight="1">
      <c r="A981" s="239"/>
      <c r="B981" s="240"/>
      <c r="C981" s="244"/>
      <c r="D981" s="239"/>
      <c r="E981" s="239"/>
      <c r="F981" s="239"/>
      <c r="G981" s="245"/>
      <c r="H981" s="242"/>
      <c r="I981" s="242"/>
      <c r="J981" s="242"/>
      <c r="K981" s="242"/>
      <c r="L981" s="242"/>
      <c r="M981" s="242"/>
      <c r="N981" s="242"/>
      <c r="O981" s="242"/>
      <c r="P981" s="242"/>
      <c r="Q981" s="242"/>
      <c r="R981" s="242"/>
      <c r="S981" s="242"/>
      <c r="T981" s="242"/>
      <c r="U981" s="242"/>
      <c r="V981" s="242"/>
      <c r="W981" s="242"/>
      <c r="X981" s="242"/>
      <c r="Y981" s="242"/>
      <c r="Z981" s="242"/>
      <c r="AA981" s="242"/>
      <c r="AB981" s="242"/>
      <c r="AC981" s="242"/>
    </row>
    <row r="982" spans="1:29" ht="15.75" customHeight="1">
      <c r="A982" s="239"/>
      <c r="B982" s="240"/>
      <c r="C982" s="244"/>
      <c r="D982" s="239"/>
      <c r="E982" s="239"/>
      <c r="F982" s="239"/>
      <c r="G982" s="245"/>
      <c r="H982" s="242"/>
      <c r="I982" s="242"/>
      <c r="J982" s="242"/>
      <c r="K982" s="242"/>
      <c r="L982" s="242"/>
      <c r="M982" s="242"/>
      <c r="N982" s="242"/>
      <c r="O982" s="242"/>
      <c r="P982" s="242"/>
      <c r="Q982" s="242"/>
      <c r="R982" s="242"/>
      <c r="S982" s="242"/>
      <c r="T982" s="242"/>
      <c r="U982" s="242"/>
      <c r="V982" s="242"/>
      <c r="W982" s="242"/>
      <c r="X982" s="242"/>
      <c r="Y982" s="242"/>
      <c r="Z982" s="242"/>
      <c r="AA982" s="242"/>
      <c r="AB982" s="242"/>
      <c r="AC982" s="242"/>
    </row>
    <row r="983" spans="1:29" ht="15.75" customHeight="1">
      <c r="A983" s="239"/>
      <c r="B983" s="240"/>
      <c r="C983" s="244"/>
      <c r="D983" s="239"/>
      <c r="E983" s="239"/>
      <c r="F983" s="239"/>
      <c r="G983" s="245"/>
      <c r="H983" s="242"/>
      <c r="I983" s="242"/>
      <c r="J983" s="242"/>
      <c r="K983" s="242"/>
      <c r="L983" s="242"/>
      <c r="M983" s="242"/>
      <c r="N983" s="242"/>
      <c r="O983" s="242"/>
      <c r="P983" s="242"/>
      <c r="Q983" s="242"/>
      <c r="R983" s="242"/>
      <c r="S983" s="242"/>
      <c r="T983" s="242"/>
      <c r="U983" s="242"/>
      <c r="V983" s="242"/>
      <c r="W983" s="242"/>
      <c r="X983" s="242"/>
      <c r="Y983" s="242"/>
      <c r="Z983" s="242"/>
      <c r="AA983" s="242"/>
      <c r="AB983" s="242"/>
      <c r="AC983" s="242"/>
    </row>
    <row r="984" spans="1:29" ht="15.75" customHeight="1">
      <c r="A984" s="239"/>
      <c r="B984" s="240"/>
      <c r="C984" s="244"/>
      <c r="D984" s="239"/>
      <c r="E984" s="239"/>
      <c r="F984" s="239"/>
      <c r="G984" s="245"/>
      <c r="H984" s="242"/>
      <c r="I984" s="242"/>
      <c r="J984" s="242"/>
      <c r="K984" s="242"/>
      <c r="L984" s="242"/>
      <c r="M984" s="242"/>
      <c r="N984" s="242"/>
      <c r="O984" s="242"/>
      <c r="P984" s="242"/>
      <c r="Q984" s="242"/>
      <c r="R984" s="242"/>
      <c r="S984" s="242"/>
      <c r="T984" s="242"/>
      <c r="U984" s="242"/>
      <c r="V984" s="242"/>
      <c r="W984" s="242"/>
      <c r="X984" s="242"/>
      <c r="Y984" s="242"/>
      <c r="Z984" s="242"/>
      <c r="AA984" s="242"/>
      <c r="AB984" s="242"/>
      <c r="AC984" s="242"/>
    </row>
    <row r="985" spans="1:29" ht="15.75" customHeight="1">
      <c r="A985" s="239"/>
      <c r="B985" s="240"/>
      <c r="C985" s="244"/>
      <c r="D985" s="239"/>
      <c r="E985" s="239"/>
      <c r="F985" s="239"/>
      <c r="G985" s="245"/>
      <c r="H985" s="242"/>
      <c r="I985" s="242"/>
      <c r="J985" s="242"/>
      <c r="K985" s="242"/>
      <c r="L985" s="242"/>
      <c r="M985" s="242"/>
      <c r="N985" s="242"/>
      <c r="O985" s="242"/>
      <c r="P985" s="242"/>
      <c r="Q985" s="242"/>
      <c r="R985" s="242"/>
      <c r="S985" s="242"/>
      <c r="T985" s="242"/>
      <c r="U985" s="242"/>
      <c r="V985" s="242"/>
      <c r="W985" s="242"/>
      <c r="X985" s="242"/>
      <c r="Y985" s="242"/>
      <c r="Z985" s="242"/>
      <c r="AA985" s="242"/>
      <c r="AB985" s="242"/>
      <c r="AC985" s="242"/>
    </row>
    <row r="986" spans="1:29" ht="15.75" customHeight="1">
      <c r="A986" s="239"/>
      <c r="B986" s="240"/>
      <c r="C986" s="244"/>
      <c r="D986" s="239"/>
      <c r="E986" s="239"/>
      <c r="F986" s="239"/>
      <c r="G986" s="245"/>
      <c r="H986" s="242"/>
      <c r="I986" s="242"/>
      <c r="J986" s="242"/>
      <c r="K986" s="242"/>
      <c r="L986" s="242"/>
      <c r="M986" s="242"/>
      <c r="N986" s="242"/>
      <c r="O986" s="242"/>
      <c r="P986" s="242"/>
      <c r="Q986" s="242"/>
      <c r="R986" s="242"/>
      <c r="S986" s="242"/>
      <c r="T986" s="242"/>
      <c r="U986" s="242"/>
      <c r="V986" s="242"/>
      <c r="W986" s="242"/>
      <c r="X986" s="242"/>
      <c r="Y986" s="242"/>
      <c r="Z986" s="242"/>
      <c r="AA986" s="242"/>
      <c r="AB986" s="242"/>
      <c r="AC986" s="242"/>
    </row>
    <row r="987" spans="1:29" ht="15.75" customHeight="1">
      <c r="A987" s="239"/>
      <c r="B987" s="240"/>
      <c r="C987" s="244"/>
      <c r="D987" s="239"/>
      <c r="E987" s="239"/>
      <c r="F987" s="239"/>
      <c r="G987" s="245"/>
      <c r="H987" s="242"/>
      <c r="I987" s="242"/>
      <c r="J987" s="242"/>
      <c r="K987" s="242"/>
      <c r="L987" s="242"/>
      <c r="M987" s="242"/>
      <c r="N987" s="242"/>
      <c r="O987" s="242"/>
      <c r="P987" s="242"/>
      <c r="Q987" s="242"/>
      <c r="R987" s="242"/>
      <c r="S987" s="242"/>
      <c r="T987" s="242"/>
      <c r="U987" s="242"/>
      <c r="V987" s="242"/>
      <c r="W987" s="242"/>
      <c r="X987" s="242"/>
      <c r="Y987" s="242"/>
      <c r="Z987" s="242"/>
      <c r="AA987" s="242"/>
      <c r="AB987" s="242"/>
      <c r="AC987" s="242"/>
    </row>
    <row r="988" spans="1:29" ht="15.75" customHeight="1">
      <c r="A988" s="239"/>
      <c r="B988" s="240"/>
      <c r="C988" s="244"/>
      <c r="D988" s="239"/>
      <c r="E988" s="239"/>
      <c r="F988" s="239"/>
      <c r="G988" s="245"/>
      <c r="H988" s="242"/>
      <c r="I988" s="242"/>
      <c r="J988" s="242"/>
      <c r="K988" s="242"/>
      <c r="L988" s="242"/>
      <c r="M988" s="242"/>
      <c r="N988" s="242"/>
      <c r="O988" s="242"/>
      <c r="P988" s="242"/>
      <c r="Q988" s="242"/>
      <c r="R988" s="242"/>
      <c r="S988" s="242"/>
      <c r="T988" s="242"/>
      <c r="U988" s="242"/>
      <c r="V988" s="242"/>
      <c r="W988" s="242"/>
      <c r="X988" s="242"/>
      <c r="Y988" s="242"/>
      <c r="Z988" s="242"/>
      <c r="AA988" s="242"/>
      <c r="AB988" s="242"/>
      <c r="AC988" s="242"/>
    </row>
    <row r="989" spans="1:29" ht="15.75" customHeight="1">
      <c r="A989" s="239"/>
      <c r="B989" s="240"/>
      <c r="C989" s="244"/>
      <c r="D989" s="239"/>
      <c r="E989" s="239"/>
      <c r="F989" s="239"/>
      <c r="G989" s="245"/>
      <c r="H989" s="242"/>
      <c r="I989" s="242"/>
      <c r="J989" s="242"/>
      <c r="K989" s="242"/>
      <c r="L989" s="242"/>
      <c r="M989" s="242"/>
      <c r="N989" s="242"/>
      <c r="O989" s="242"/>
      <c r="P989" s="242"/>
      <c r="Q989" s="242"/>
      <c r="R989" s="242"/>
      <c r="S989" s="242"/>
      <c r="T989" s="242"/>
      <c r="U989" s="242"/>
      <c r="V989" s="242"/>
      <c r="W989" s="242"/>
      <c r="X989" s="242"/>
      <c r="Y989" s="242"/>
      <c r="Z989" s="242"/>
      <c r="AA989" s="242"/>
      <c r="AB989" s="242"/>
      <c r="AC989" s="242"/>
    </row>
    <row r="990" spans="1:29" ht="15.75" customHeight="1">
      <c r="A990" s="239"/>
      <c r="B990" s="240"/>
      <c r="C990" s="244"/>
      <c r="D990" s="239"/>
      <c r="E990" s="239"/>
      <c r="F990" s="239"/>
      <c r="G990" s="245"/>
      <c r="H990" s="242"/>
      <c r="I990" s="242"/>
      <c r="J990" s="242"/>
      <c r="K990" s="242"/>
      <c r="L990" s="242"/>
      <c r="M990" s="242"/>
      <c r="N990" s="242"/>
      <c r="O990" s="242"/>
      <c r="P990" s="242"/>
      <c r="Q990" s="242"/>
      <c r="R990" s="242"/>
      <c r="S990" s="242"/>
      <c r="T990" s="242"/>
      <c r="U990" s="242"/>
      <c r="V990" s="242"/>
      <c r="W990" s="242"/>
      <c r="X990" s="242"/>
      <c r="Y990" s="242"/>
      <c r="Z990" s="242"/>
      <c r="AA990" s="242"/>
      <c r="AB990" s="242"/>
      <c r="AC990" s="242"/>
    </row>
    <row r="991" spans="1:29" ht="15.75" customHeight="1">
      <c r="A991" s="239"/>
      <c r="B991" s="240"/>
      <c r="C991" s="244"/>
      <c r="D991" s="239"/>
      <c r="E991" s="239"/>
      <c r="F991" s="239"/>
      <c r="G991" s="245"/>
      <c r="H991" s="242"/>
      <c r="I991" s="242"/>
      <c r="J991" s="242"/>
      <c r="K991" s="242"/>
      <c r="L991" s="242"/>
      <c r="M991" s="242"/>
      <c r="N991" s="242"/>
      <c r="O991" s="242"/>
      <c r="P991" s="242"/>
      <c r="Q991" s="242"/>
      <c r="R991" s="242"/>
      <c r="S991" s="242"/>
      <c r="T991" s="242"/>
      <c r="U991" s="242"/>
      <c r="V991" s="242"/>
      <c r="W991" s="242"/>
      <c r="X991" s="242"/>
      <c r="Y991" s="242"/>
      <c r="Z991" s="242"/>
      <c r="AA991" s="242"/>
      <c r="AB991" s="242"/>
      <c r="AC991" s="242"/>
    </row>
    <row r="992" spans="1:29" ht="15.75" customHeight="1">
      <c r="A992" s="239"/>
      <c r="B992" s="240"/>
      <c r="C992" s="244"/>
      <c r="D992" s="239"/>
      <c r="E992" s="239"/>
      <c r="F992" s="239"/>
      <c r="G992" s="245"/>
      <c r="H992" s="242"/>
      <c r="I992" s="242"/>
      <c r="J992" s="242"/>
      <c r="K992" s="242"/>
      <c r="L992" s="242"/>
      <c r="M992" s="242"/>
      <c r="N992" s="242"/>
      <c r="O992" s="242"/>
      <c r="P992" s="242"/>
      <c r="Q992" s="242"/>
      <c r="R992" s="242"/>
      <c r="S992" s="242"/>
      <c r="T992" s="242"/>
      <c r="U992" s="242"/>
      <c r="V992" s="242"/>
      <c r="W992" s="242"/>
      <c r="X992" s="242"/>
      <c r="Y992" s="242"/>
      <c r="Z992" s="242"/>
      <c r="AA992" s="242"/>
      <c r="AB992" s="242"/>
      <c r="AC992" s="242"/>
    </row>
    <row r="993" spans="1:29" ht="15.75" customHeight="1">
      <c r="A993" s="239"/>
      <c r="B993" s="240"/>
      <c r="C993" s="244"/>
      <c r="D993" s="239"/>
      <c r="E993" s="239"/>
      <c r="F993" s="239"/>
      <c r="G993" s="245"/>
      <c r="H993" s="242"/>
      <c r="I993" s="242"/>
      <c r="J993" s="242"/>
      <c r="K993" s="242"/>
      <c r="L993" s="242"/>
      <c r="M993" s="242"/>
      <c r="N993" s="242"/>
      <c r="O993" s="242"/>
      <c r="P993" s="242"/>
      <c r="Q993" s="242"/>
      <c r="R993" s="242"/>
      <c r="S993" s="242"/>
      <c r="T993" s="242"/>
      <c r="U993" s="242"/>
      <c r="V993" s="242"/>
      <c r="W993" s="242"/>
      <c r="X993" s="242"/>
      <c r="Y993" s="242"/>
      <c r="Z993" s="242"/>
      <c r="AA993" s="242"/>
      <c r="AB993" s="242"/>
      <c r="AC993" s="242"/>
    </row>
    <row r="994" spans="1:29" ht="15.75" customHeight="1">
      <c r="A994" s="239"/>
      <c r="B994" s="240"/>
      <c r="C994" s="244"/>
      <c r="D994" s="239"/>
      <c r="E994" s="239"/>
      <c r="F994" s="239"/>
      <c r="G994" s="245"/>
      <c r="H994" s="242"/>
      <c r="I994" s="242"/>
      <c r="J994" s="242"/>
      <c r="K994" s="242"/>
      <c r="L994" s="242"/>
      <c r="M994" s="242"/>
      <c r="N994" s="242"/>
      <c r="O994" s="242"/>
      <c r="P994" s="242"/>
      <c r="Q994" s="242"/>
      <c r="R994" s="242"/>
      <c r="S994" s="242"/>
      <c r="T994" s="242"/>
      <c r="U994" s="242"/>
      <c r="V994" s="242"/>
      <c r="W994" s="242"/>
      <c r="X994" s="242"/>
      <c r="Y994" s="242"/>
      <c r="Z994" s="242"/>
      <c r="AA994" s="242"/>
      <c r="AB994" s="242"/>
      <c r="AC994" s="242"/>
    </row>
    <row r="995" spans="1:29" ht="15.75" customHeight="1">
      <c r="A995" s="239"/>
      <c r="B995" s="240"/>
      <c r="C995" s="244"/>
      <c r="D995" s="239"/>
      <c r="E995" s="239"/>
      <c r="F995" s="239"/>
      <c r="G995" s="245"/>
      <c r="H995" s="242"/>
      <c r="I995" s="242"/>
      <c r="J995" s="242"/>
      <c r="K995" s="242"/>
      <c r="L995" s="242"/>
      <c r="M995" s="242"/>
      <c r="N995" s="242"/>
      <c r="O995" s="242"/>
      <c r="P995" s="242"/>
      <c r="Q995" s="242"/>
      <c r="R995" s="242"/>
      <c r="S995" s="242"/>
      <c r="T995" s="242"/>
      <c r="U995" s="242"/>
      <c r="V995" s="242"/>
      <c r="W995" s="242"/>
      <c r="X995" s="242"/>
      <c r="Y995" s="242"/>
      <c r="Z995" s="242"/>
      <c r="AA995" s="242"/>
      <c r="AB995" s="242"/>
      <c r="AC995" s="242"/>
    </row>
    <row r="996" spans="1:29" ht="15.75" customHeight="1">
      <c r="A996" s="239"/>
      <c r="B996" s="240"/>
      <c r="C996" s="244"/>
      <c r="D996" s="239"/>
      <c r="E996" s="239"/>
      <c r="F996" s="239"/>
      <c r="G996" s="245"/>
      <c r="H996" s="242"/>
      <c r="I996" s="242"/>
      <c r="J996" s="242"/>
      <c r="K996" s="242"/>
      <c r="L996" s="242"/>
      <c r="M996" s="242"/>
      <c r="N996" s="242"/>
      <c r="O996" s="242"/>
      <c r="P996" s="242"/>
      <c r="Q996" s="242"/>
      <c r="R996" s="242"/>
      <c r="S996" s="242"/>
      <c r="T996" s="242"/>
      <c r="U996" s="242"/>
      <c r="V996" s="242"/>
      <c r="W996" s="242"/>
      <c r="X996" s="242"/>
      <c r="Y996" s="242"/>
      <c r="Z996" s="242"/>
      <c r="AA996" s="242"/>
      <c r="AB996" s="242"/>
      <c r="AC996" s="242"/>
    </row>
    <row r="997" spans="1:29" ht="15.75" customHeight="1">
      <c r="A997" s="239"/>
      <c r="B997" s="240"/>
      <c r="C997" s="244"/>
      <c r="D997" s="239"/>
      <c r="E997" s="239"/>
      <c r="F997" s="239"/>
      <c r="G997" s="245"/>
      <c r="H997" s="242"/>
      <c r="I997" s="242"/>
      <c r="J997" s="242"/>
      <c r="K997" s="242"/>
      <c r="L997" s="242"/>
      <c r="M997" s="242"/>
      <c r="N997" s="242"/>
      <c r="O997" s="242"/>
      <c r="P997" s="242"/>
      <c r="Q997" s="242"/>
      <c r="R997" s="242"/>
      <c r="S997" s="242"/>
      <c r="T997" s="242"/>
      <c r="U997" s="242"/>
      <c r="V997" s="242"/>
      <c r="W997" s="242"/>
      <c r="X997" s="242"/>
      <c r="Y997" s="242"/>
      <c r="Z997" s="242"/>
      <c r="AA997" s="242"/>
      <c r="AB997" s="242"/>
      <c r="AC997" s="242"/>
    </row>
    <row r="998" spans="1:29" ht="15.75" customHeight="1">
      <c r="A998" s="239"/>
      <c r="B998" s="240"/>
      <c r="C998" s="244"/>
      <c r="D998" s="239"/>
      <c r="E998" s="239"/>
      <c r="F998" s="239"/>
      <c r="G998" s="245"/>
      <c r="H998" s="242"/>
      <c r="I998" s="242"/>
      <c r="J998" s="242"/>
      <c r="K998" s="242"/>
      <c r="L998" s="242"/>
      <c r="M998" s="242"/>
      <c r="N998" s="242"/>
      <c r="O998" s="242"/>
      <c r="P998" s="242"/>
      <c r="Q998" s="242"/>
      <c r="R998" s="242"/>
      <c r="S998" s="242"/>
      <c r="T998" s="242"/>
      <c r="U998" s="242"/>
      <c r="V998" s="242"/>
      <c r="W998" s="242"/>
      <c r="X998" s="242"/>
      <c r="Y998" s="242"/>
      <c r="Z998" s="242"/>
      <c r="AA998" s="242"/>
      <c r="AB998" s="242"/>
      <c r="AC998" s="242"/>
    </row>
    <row r="999" spans="1:29" ht="15.75" customHeight="1">
      <c r="A999" s="239"/>
      <c r="B999" s="240"/>
      <c r="C999" s="244"/>
      <c r="D999" s="239"/>
      <c r="E999" s="239"/>
      <c r="F999" s="239"/>
      <c r="G999" s="245"/>
      <c r="H999" s="242"/>
      <c r="I999" s="242"/>
      <c r="J999" s="242"/>
      <c r="K999" s="242"/>
      <c r="L999" s="242"/>
      <c r="M999" s="242"/>
      <c r="N999" s="242"/>
      <c r="O999" s="242"/>
      <c r="P999" s="242"/>
      <c r="Q999" s="242"/>
      <c r="R999" s="242"/>
      <c r="S999" s="242"/>
      <c r="T999" s="242"/>
      <c r="U999" s="242"/>
      <c r="V999" s="242"/>
      <c r="W999" s="242"/>
      <c r="X999" s="242"/>
      <c r="Y999" s="242"/>
      <c r="Z999" s="242"/>
      <c r="AA999" s="242"/>
      <c r="AB999" s="242"/>
      <c r="AC999" s="242"/>
    </row>
    <row r="1000" spans="1:29" ht="15.75" customHeight="1">
      <c r="A1000" s="239"/>
      <c r="B1000" s="240"/>
      <c r="C1000" s="244"/>
      <c r="D1000" s="239"/>
      <c r="E1000" s="239"/>
      <c r="F1000" s="239"/>
      <c r="G1000" s="245"/>
      <c r="H1000" s="242"/>
      <c r="I1000" s="242"/>
      <c r="J1000" s="242"/>
      <c r="K1000" s="242"/>
      <c r="L1000" s="242"/>
      <c r="M1000" s="242"/>
      <c r="N1000" s="242"/>
      <c r="O1000" s="242"/>
      <c r="P1000" s="242"/>
      <c r="Q1000" s="242"/>
      <c r="R1000" s="242"/>
      <c r="S1000" s="242"/>
      <c r="T1000" s="242"/>
      <c r="U1000" s="242"/>
      <c r="V1000" s="242"/>
      <c r="W1000" s="242"/>
      <c r="X1000" s="242"/>
      <c r="Y1000" s="242"/>
      <c r="Z1000" s="242"/>
      <c r="AA1000" s="242"/>
      <c r="AB1000" s="242"/>
      <c r="AC1000" s="242"/>
    </row>
  </sheetData>
  <autoFilter ref="A4:AC117" xr:uid="{00000000-0009-0000-0000-000002000000}"/>
  <mergeCells count="2">
    <mergeCell ref="C1:G1"/>
    <mergeCell ref="I3:J3"/>
  </mergeCells>
  <printOptions horizontalCentered="1"/>
  <pageMargins left="0.19685039370078741" right="0.15748031496062992" top="0.35433070866141736" bottom="0.35433070866141736" header="0" footer="0"/>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C1005"/>
  <sheetViews>
    <sheetView workbookViewId="0">
      <pane xSplit="3" ySplit="3" topLeftCell="D4" activePane="bottomRight" state="frozen"/>
      <selection pane="topRight" activeCell="D1" sqref="D1"/>
      <selection pane="bottomLeft" activeCell="A4" sqref="A4"/>
      <selection pane="bottomRight" activeCell="H1" sqref="H1"/>
    </sheetView>
  </sheetViews>
  <sheetFormatPr defaultColWidth="14.42578125" defaultRowHeight="15" customHeight="1"/>
  <cols>
    <col min="1" max="1" width="5.85546875" style="32" customWidth="1"/>
    <col min="2" max="2" width="5.85546875" style="174" customWidth="1"/>
    <col min="3" max="3" width="33.85546875" style="124" customWidth="1"/>
    <col min="4" max="4" width="7.85546875" style="105" customWidth="1"/>
    <col min="5" max="6" width="8.7109375" style="105" customWidth="1"/>
    <col min="7" max="7" width="27" style="72" customWidth="1"/>
    <col min="8" max="8" width="14.42578125" style="32" customWidth="1"/>
    <col min="9" max="10" width="24.7109375" style="32" hidden="1" customWidth="1"/>
    <col min="11" max="29" width="8" style="32" customWidth="1"/>
    <col min="30" max="16384" width="14.42578125" style="32"/>
  </cols>
  <sheetData>
    <row r="1" spans="1:29">
      <c r="A1" s="103"/>
      <c r="B1" s="168"/>
      <c r="C1" s="748" t="s">
        <v>0</v>
      </c>
      <c r="D1" s="749"/>
      <c r="E1" s="749"/>
      <c r="F1" s="749"/>
      <c r="G1" s="749"/>
      <c r="H1" s="143"/>
      <c r="I1" s="31"/>
      <c r="J1" s="31"/>
      <c r="K1" s="31"/>
      <c r="L1" s="31"/>
      <c r="M1" s="31"/>
      <c r="N1" s="31"/>
      <c r="O1" s="31"/>
      <c r="P1" s="31"/>
      <c r="Q1" s="31"/>
      <c r="R1" s="31"/>
      <c r="S1" s="31"/>
      <c r="T1" s="31"/>
      <c r="U1" s="31"/>
      <c r="V1" s="31"/>
      <c r="W1" s="31"/>
      <c r="X1" s="31"/>
      <c r="Y1" s="31"/>
      <c r="Z1" s="31"/>
      <c r="AA1" s="31"/>
      <c r="AB1" s="31"/>
      <c r="AC1" s="31"/>
    </row>
    <row r="2" spans="1:29">
      <c r="A2" s="103"/>
      <c r="B2" s="168"/>
      <c r="C2" s="109"/>
      <c r="D2" s="103"/>
      <c r="E2" s="103"/>
      <c r="F2" s="103"/>
      <c r="G2" s="60"/>
      <c r="H2" s="31"/>
      <c r="I2" s="31"/>
      <c r="J2" s="31"/>
      <c r="K2" s="31"/>
      <c r="L2" s="31"/>
      <c r="M2" s="31"/>
      <c r="N2" s="31"/>
      <c r="O2" s="31"/>
      <c r="P2" s="31"/>
      <c r="Q2" s="31"/>
      <c r="R2" s="31"/>
      <c r="S2" s="31"/>
      <c r="T2" s="31"/>
      <c r="U2" s="31"/>
      <c r="V2" s="31"/>
      <c r="W2" s="31"/>
      <c r="X2" s="31"/>
      <c r="Y2" s="31"/>
      <c r="Z2" s="31"/>
      <c r="AA2" s="31"/>
      <c r="AB2" s="31"/>
      <c r="AC2" s="31"/>
    </row>
    <row r="3" spans="1:29" ht="42.75" customHeight="1">
      <c r="A3" s="110" t="s">
        <v>1</v>
      </c>
      <c r="B3" s="169"/>
      <c r="C3" s="21" t="s">
        <v>2</v>
      </c>
      <c r="D3" s="21" t="s">
        <v>3</v>
      </c>
      <c r="E3" s="170" t="s">
        <v>462</v>
      </c>
      <c r="F3" s="191" t="s">
        <v>473</v>
      </c>
      <c r="G3" s="83" t="s">
        <v>4</v>
      </c>
      <c r="H3" s="22" t="s">
        <v>263</v>
      </c>
      <c r="I3" s="750" t="s">
        <v>276</v>
      </c>
      <c r="J3" s="751"/>
      <c r="K3" s="111"/>
      <c r="L3" s="111"/>
      <c r="M3" s="111"/>
      <c r="N3" s="111"/>
      <c r="O3" s="111"/>
      <c r="P3" s="111"/>
      <c r="Q3" s="111"/>
      <c r="R3" s="111"/>
      <c r="S3" s="111"/>
      <c r="T3" s="111"/>
      <c r="U3" s="111"/>
      <c r="V3" s="111"/>
      <c r="W3" s="111"/>
      <c r="X3" s="111"/>
      <c r="Y3" s="111"/>
      <c r="Z3" s="111"/>
      <c r="AA3" s="111"/>
      <c r="AB3" s="111"/>
      <c r="AC3" s="111"/>
    </row>
    <row r="4" spans="1:29" ht="18.75" customHeight="1">
      <c r="A4" s="112"/>
      <c r="B4" s="171"/>
      <c r="C4" s="25"/>
      <c r="D4" s="25"/>
      <c r="E4" s="25"/>
      <c r="F4" s="25"/>
      <c r="G4" s="145"/>
      <c r="H4" s="12"/>
      <c r="I4" s="12" t="s">
        <v>278</v>
      </c>
      <c r="J4" s="12" t="s">
        <v>279</v>
      </c>
      <c r="K4" s="111"/>
      <c r="L4" s="111"/>
      <c r="M4" s="111"/>
      <c r="N4" s="111"/>
      <c r="O4" s="111"/>
      <c r="P4" s="111"/>
      <c r="Q4" s="111"/>
      <c r="R4" s="111"/>
      <c r="S4" s="111"/>
      <c r="T4" s="111"/>
      <c r="U4" s="111"/>
      <c r="V4" s="111"/>
      <c r="W4" s="111"/>
      <c r="X4" s="111"/>
      <c r="Y4" s="111"/>
      <c r="Z4" s="111"/>
      <c r="AA4" s="111"/>
      <c r="AB4" s="111"/>
      <c r="AC4" s="111"/>
    </row>
    <row r="5" spans="1:29" ht="18.75" customHeight="1">
      <c r="A5" s="112"/>
      <c r="B5" s="171"/>
      <c r="C5" s="12" t="s">
        <v>170</v>
      </c>
      <c r="D5" s="25">
        <f>+COUNTA(D6:D136)</f>
        <v>33</v>
      </c>
      <c r="E5" s="25">
        <f t="shared" ref="E5:F5" si="0">+COUNTA(E6:E136)</f>
        <v>88</v>
      </c>
      <c r="F5" s="25">
        <f t="shared" si="0"/>
        <v>5</v>
      </c>
      <c r="G5" s="145"/>
      <c r="H5" s="12"/>
      <c r="I5" s="12"/>
      <c r="J5" s="12"/>
      <c r="K5" s="111"/>
      <c r="L5" s="111"/>
      <c r="M5" s="111"/>
      <c r="N5" s="111"/>
      <c r="O5" s="111"/>
      <c r="P5" s="111"/>
      <c r="Q5" s="111"/>
      <c r="R5" s="111"/>
      <c r="S5" s="111"/>
      <c r="T5" s="111"/>
      <c r="U5" s="111"/>
      <c r="V5" s="111"/>
      <c r="W5" s="111"/>
      <c r="X5" s="111"/>
      <c r="Y5" s="111"/>
      <c r="Z5" s="111"/>
      <c r="AA5" s="111"/>
      <c r="AB5" s="111"/>
      <c r="AC5" s="111"/>
    </row>
    <row r="6" spans="1:29" ht="18.75" customHeight="1">
      <c r="A6" s="49" t="s">
        <v>218</v>
      </c>
      <c r="B6" s="171"/>
      <c r="C6" s="180" t="s">
        <v>466</v>
      </c>
      <c r="D6" s="25"/>
      <c r="E6" s="25"/>
      <c r="F6" s="25"/>
      <c r="G6" s="145"/>
      <c r="H6" s="12"/>
      <c r="I6" s="12"/>
      <c r="J6" s="12"/>
      <c r="K6" s="225"/>
      <c r="L6" s="111"/>
      <c r="M6" s="111"/>
      <c r="N6" s="111"/>
      <c r="O6" s="111"/>
      <c r="P6" s="111"/>
      <c r="Q6" s="111"/>
      <c r="R6" s="111"/>
      <c r="S6" s="111"/>
      <c r="T6" s="111"/>
      <c r="U6" s="111"/>
      <c r="V6" s="111"/>
      <c r="W6" s="111"/>
      <c r="X6" s="111"/>
      <c r="Y6" s="111"/>
      <c r="Z6" s="111"/>
      <c r="AA6" s="111"/>
      <c r="AB6" s="111"/>
      <c r="AC6" s="111"/>
    </row>
    <row r="7" spans="1:29" ht="45">
      <c r="A7" s="175">
        <v>1</v>
      </c>
      <c r="B7" s="176" t="s">
        <v>464</v>
      </c>
      <c r="C7" s="177" t="s">
        <v>15</v>
      </c>
      <c r="D7" s="178" t="s">
        <v>13</v>
      </c>
      <c r="E7" s="178"/>
      <c r="F7" s="178"/>
      <c r="G7" s="147" t="s">
        <v>16</v>
      </c>
      <c r="H7" s="13" t="s">
        <v>266</v>
      </c>
      <c r="I7" s="13"/>
      <c r="J7" s="14"/>
      <c r="K7" s="31"/>
      <c r="L7" s="31"/>
      <c r="M7" s="31"/>
      <c r="N7" s="31"/>
      <c r="O7" s="31"/>
      <c r="P7" s="31"/>
      <c r="Q7" s="31"/>
      <c r="R7" s="31"/>
      <c r="S7" s="31"/>
      <c r="T7" s="31"/>
      <c r="U7" s="31"/>
      <c r="V7" s="31"/>
      <c r="W7" s="31"/>
      <c r="X7" s="31"/>
      <c r="Y7" s="31"/>
      <c r="Z7" s="31"/>
      <c r="AA7" s="31"/>
      <c r="AB7" s="31"/>
      <c r="AC7" s="31"/>
    </row>
    <row r="8" spans="1:29" ht="45">
      <c r="A8" s="175">
        <v>2</v>
      </c>
      <c r="B8" s="176" t="s">
        <v>464</v>
      </c>
      <c r="C8" s="177" t="s">
        <v>79</v>
      </c>
      <c r="D8" s="179" t="s">
        <v>13</v>
      </c>
      <c r="E8" s="179"/>
      <c r="F8" s="179"/>
      <c r="G8" s="147" t="s">
        <v>80</v>
      </c>
      <c r="H8" s="13" t="s">
        <v>273</v>
      </c>
      <c r="I8" s="13"/>
      <c r="J8" s="13" t="s">
        <v>306</v>
      </c>
      <c r="K8" s="31"/>
      <c r="L8" s="31"/>
      <c r="M8" s="31"/>
      <c r="N8" s="31"/>
      <c r="O8" s="31"/>
      <c r="P8" s="31"/>
      <c r="Q8" s="31"/>
      <c r="R8" s="31"/>
      <c r="S8" s="31"/>
      <c r="T8" s="31"/>
      <c r="U8" s="31"/>
      <c r="V8" s="31"/>
      <c r="W8" s="31"/>
      <c r="X8" s="31"/>
      <c r="Y8" s="31"/>
      <c r="Z8" s="31"/>
      <c r="AA8" s="31"/>
      <c r="AB8" s="31"/>
      <c r="AC8" s="31"/>
    </row>
    <row r="9" spans="1:29" ht="30">
      <c r="A9" s="175">
        <v>3</v>
      </c>
      <c r="B9" s="176" t="s">
        <v>464</v>
      </c>
      <c r="C9" s="177" t="s">
        <v>95</v>
      </c>
      <c r="D9" s="179" t="s">
        <v>7</v>
      </c>
      <c r="E9" s="179"/>
      <c r="F9" s="179"/>
      <c r="G9" s="147"/>
      <c r="H9" s="13" t="s">
        <v>422</v>
      </c>
      <c r="I9" s="13"/>
      <c r="J9" s="14"/>
      <c r="K9" s="31"/>
      <c r="L9" s="31"/>
      <c r="M9" s="31"/>
      <c r="N9" s="31"/>
      <c r="O9" s="31"/>
      <c r="P9" s="31"/>
      <c r="Q9" s="31"/>
      <c r="R9" s="31"/>
      <c r="S9" s="31"/>
      <c r="T9" s="31"/>
      <c r="U9" s="31"/>
      <c r="V9" s="31"/>
      <c r="W9" s="31"/>
      <c r="X9" s="31"/>
      <c r="Y9" s="31"/>
      <c r="Z9" s="31"/>
      <c r="AA9" s="31"/>
      <c r="AB9" s="31"/>
      <c r="AC9" s="31"/>
    </row>
    <row r="10" spans="1:29" ht="30">
      <c r="A10" s="175">
        <v>4</v>
      </c>
      <c r="B10" s="176" t="s">
        <v>464</v>
      </c>
      <c r="C10" s="177" t="s">
        <v>98</v>
      </c>
      <c r="D10" s="178" t="s">
        <v>7</v>
      </c>
      <c r="E10" s="178"/>
      <c r="F10" s="178"/>
      <c r="G10" s="147" t="s">
        <v>99</v>
      </c>
      <c r="H10" s="13"/>
      <c r="I10" s="13" t="s">
        <v>299</v>
      </c>
      <c r="J10" s="14"/>
      <c r="K10" s="31"/>
      <c r="L10" s="31"/>
      <c r="M10" s="31"/>
      <c r="N10" s="31"/>
      <c r="O10" s="31"/>
      <c r="P10" s="31"/>
      <c r="Q10" s="31"/>
      <c r="R10" s="31"/>
      <c r="S10" s="31"/>
      <c r="T10" s="31"/>
      <c r="U10" s="31"/>
      <c r="V10" s="31"/>
      <c r="W10" s="31"/>
      <c r="X10" s="31"/>
      <c r="Y10" s="31"/>
      <c r="Z10" s="31"/>
      <c r="AA10" s="31"/>
      <c r="AB10" s="31"/>
      <c r="AC10" s="31"/>
    </row>
    <row r="11" spans="1:29" ht="30">
      <c r="A11" s="175">
        <v>5</v>
      </c>
      <c r="B11" s="176" t="s">
        <v>464</v>
      </c>
      <c r="C11" s="177" t="s">
        <v>90</v>
      </c>
      <c r="D11" s="178" t="s">
        <v>13</v>
      </c>
      <c r="E11" s="178"/>
      <c r="F11" s="178"/>
      <c r="G11" s="147" t="s">
        <v>91</v>
      </c>
      <c r="H11" s="13" t="s">
        <v>461</v>
      </c>
      <c r="I11" s="13"/>
      <c r="J11" s="14"/>
      <c r="K11" s="31"/>
      <c r="L11" s="31"/>
      <c r="M11" s="31"/>
      <c r="N11" s="31"/>
      <c r="O11" s="31"/>
      <c r="P11" s="31"/>
      <c r="Q11" s="31"/>
      <c r="R11" s="31"/>
      <c r="S11" s="31"/>
      <c r="T11" s="31"/>
      <c r="U11" s="31"/>
      <c r="V11" s="31"/>
      <c r="W11" s="31"/>
      <c r="X11" s="31"/>
      <c r="Y11" s="31"/>
      <c r="Z11" s="31"/>
      <c r="AA11" s="31"/>
      <c r="AB11" s="31"/>
      <c r="AC11" s="31"/>
    </row>
    <row r="12" spans="1:29" ht="30">
      <c r="A12" s="175">
        <v>6</v>
      </c>
      <c r="B12" s="176" t="s">
        <v>464</v>
      </c>
      <c r="C12" s="177" t="s">
        <v>72</v>
      </c>
      <c r="D12" s="178" t="s">
        <v>13</v>
      </c>
      <c r="E12" s="178"/>
      <c r="F12" s="178"/>
      <c r="G12" s="147" t="s">
        <v>73</v>
      </c>
      <c r="H12" s="13" t="s">
        <v>272</v>
      </c>
      <c r="I12" s="13"/>
      <c r="J12" s="14"/>
      <c r="K12" s="31"/>
      <c r="L12" s="31"/>
      <c r="M12" s="31"/>
      <c r="N12" s="31"/>
      <c r="O12" s="31"/>
      <c r="P12" s="31"/>
      <c r="Q12" s="31"/>
      <c r="R12" s="31"/>
      <c r="S12" s="31"/>
      <c r="T12" s="31"/>
      <c r="U12" s="31"/>
      <c r="V12" s="31"/>
      <c r="W12" s="31"/>
      <c r="X12" s="31"/>
      <c r="Y12" s="31"/>
      <c r="Z12" s="31"/>
      <c r="AA12" s="31"/>
      <c r="AB12" s="31"/>
      <c r="AC12" s="31"/>
    </row>
    <row r="13" spans="1:29" ht="75">
      <c r="A13" s="175">
        <v>7</v>
      </c>
      <c r="B13" s="176" t="s">
        <v>464</v>
      </c>
      <c r="C13" s="177" t="s">
        <v>92</v>
      </c>
      <c r="D13" s="178" t="s">
        <v>13</v>
      </c>
      <c r="E13" s="178"/>
      <c r="F13" s="178"/>
      <c r="G13" s="147" t="s">
        <v>350</v>
      </c>
      <c r="H13" s="13" t="s">
        <v>355</v>
      </c>
      <c r="I13" s="13"/>
      <c r="J13" s="14"/>
      <c r="K13" s="31"/>
      <c r="L13" s="31"/>
      <c r="M13" s="31"/>
      <c r="N13" s="31"/>
      <c r="O13" s="31"/>
      <c r="P13" s="31"/>
      <c r="Q13" s="31"/>
      <c r="R13" s="31"/>
      <c r="S13" s="31"/>
      <c r="T13" s="31"/>
      <c r="U13" s="31"/>
      <c r="V13" s="31"/>
      <c r="W13" s="31"/>
      <c r="X13" s="31"/>
      <c r="Y13" s="31"/>
      <c r="Z13" s="31"/>
      <c r="AA13" s="31"/>
      <c r="AB13" s="31"/>
      <c r="AC13" s="31"/>
    </row>
    <row r="14" spans="1:29" ht="45">
      <c r="A14" s="175">
        <v>8</v>
      </c>
      <c r="B14" s="176" t="s">
        <v>464</v>
      </c>
      <c r="C14" s="177" t="s">
        <v>113</v>
      </c>
      <c r="D14" s="179" t="s">
        <v>7</v>
      </c>
      <c r="E14" s="179"/>
      <c r="F14" s="179"/>
      <c r="G14" s="147" t="s">
        <v>426</v>
      </c>
      <c r="H14" s="13" t="s">
        <v>427</v>
      </c>
      <c r="I14" s="13"/>
      <c r="J14" s="14"/>
      <c r="K14" s="31"/>
      <c r="L14" s="31"/>
      <c r="M14" s="31"/>
      <c r="N14" s="31"/>
      <c r="O14" s="31"/>
      <c r="P14" s="31"/>
      <c r="Q14" s="31"/>
      <c r="R14" s="31"/>
      <c r="S14" s="31"/>
      <c r="T14" s="31"/>
      <c r="U14" s="31"/>
      <c r="V14" s="31"/>
      <c r="W14" s="31"/>
      <c r="X14" s="31"/>
      <c r="Y14" s="31"/>
      <c r="Z14" s="31"/>
      <c r="AA14" s="31"/>
      <c r="AB14" s="31"/>
      <c r="AC14" s="31"/>
    </row>
    <row r="15" spans="1:29" ht="45">
      <c r="A15" s="175">
        <v>9</v>
      </c>
      <c r="B15" s="176" t="s">
        <v>464</v>
      </c>
      <c r="C15" s="177" t="s">
        <v>115</v>
      </c>
      <c r="D15" s="179" t="s">
        <v>7</v>
      </c>
      <c r="E15" s="179"/>
      <c r="F15" s="179"/>
      <c r="G15" s="147" t="s">
        <v>431</v>
      </c>
      <c r="H15" s="13" t="s">
        <v>427</v>
      </c>
      <c r="I15" s="13"/>
      <c r="J15" s="14" t="s">
        <v>432</v>
      </c>
      <c r="K15" s="31"/>
      <c r="L15" s="31"/>
      <c r="M15" s="31"/>
      <c r="N15" s="31"/>
      <c r="O15" s="31"/>
      <c r="P15" s="31"/>
      <c r="Q15" s="31"/>
      <c r="R15" s="31"/>
      <c r="S15" s="31"/>
      <c r="T15" s="31"/>
      <c r="U15" s="31"/>
      <c r="V15" s="31"/>
      <c r="W15" s="31"/>
      <c r="X15" s="31"/>
      <c r="Y15" s="31"/>
      <c r="Z15" s="31"/>
      <c r="AA15" s="31"/>
      <c r="AB15" s="31"/>
      <c r="AC15" s="31"/>
    </row>
    <row r="16" spans="1:29" ht="36.75" customHeight="1">
      <c r="A16" s="175">
        <v>10</v>
      </c>
      <c r="B16" s="176" t="s">
        <v>464</v>
      </c>
      <c r="C16" s="53" t="s">
        <v>353</v>
      </c>
      <c r="D16" s="183" t="s">
        <v>13</v>
      </c>
      <c r="E16" s="183"/>
      <c r="F16" s="183"/>
      <c r="G16" s="144"/>
      <c r="H16" s="14" t="s">
        <v>354</v>
      </c>
      <c r="I16" s="184"/>
      <c r="J16" s="184"/>
      <c r="K16" s="31"/>
      <c r="L16" s="31"/>
      <c r="M16" s="31"/>
      <c r="N16" s="31"/>
      <c r="O16" s="31"/>
      <c r="P16" s="31"/>
      <c r="Q16" s="31"/>
      <c r="R16" s="31"/>
      <c r="S16" s="31"/>
      <c r="T16" s="31"/>
      <c r="U16" s="31"/>
      <c r="V16" s="31"/>
      <c r="W16" s="31"/>
      <c r="X16" s="31"/>
      <c r="Y16" s="31"/>
      <c r="Z16" s="31"/>
      <c r="AA16" s="31"/>
      <c r="AB16" s="31"/>
      <c r="AC16" s="31"/>
    </row>
    <row r="17" spans="1:29" ht="30">
      <c r="A17" s="175">
        <v>11</v>
      </c>
      <c r="B17" s="176" t="s">
        <v>464</v>
      </c>
      <c r="C17" s="177" t="s">
        <v>29</v>
      </c>
      <c r="D17" s="178" t="s">
        <v>7</v>
      </c>
      <c r="E17" s="178"/>
      <c r="F17" s="178"/>
      <c r="G17" s="147" t="s">
        <v>30</v>
      </c>
      <c r="H17" s="13" t="s">
        <v>267</v>
      </c>
      <c r="I17" s="13"/>
      <c r="J17" s="14"/>
      <c r="K17" s="33" t="s">
        <v>285</v>
      </c>
      <c r="L17" s="31"/>
      <c r="M17" s="31"/>
      <c r="N17" s="31"/>
      <c r="O17" s="31"/>
      <c r="P17" s="31"/>
      <c r="Q17" s="31"/>
      <c r="R17" s="31"/>
      <c r="S17" s="31"/>
      <c r="T17" s="31"/>
      <c r="U17" s="31"/>
      <c r="V17" s="31"/>
      <c r="W17" s="31"/>
      <c r="X17" s="31"/>
      <c r="Y17" s="31"/>
      <c r="Z17" s="31"/>
      <c r="AA17" s="31"/>
      <c r="AB17" s="31"/>
      <c r="AC17" s="31"/>
    </row>
    <row r="18" spans="1:29" ht="30">
      <c r="A18" s="175">
        <v>12</v>
      </c>
      <c r="B18" s="176" t="s">
        <v>464</v>
      </c>
      <c r="C18" s="177" t="s">
        <v>86</v>
      </c>
      <c r="D18" s="178" t="s">
        <v>13</v>
      </c>
      <c r="E18" s="178"/>
      <c r="F18" s="178"/>
      <c r="G18" s="147" t="s">
        <v>87</v>
      </c>
      <c r="H18" s="13" t="s">
        <v>271</v>
      </c>
      <c r="I18" s="13"/>
      <c r="J18" s="14"/>
      <c r="K18" s="33" t="s">
        <v>296</v>
      </c>
      <c r="L18" s="31"/>
      <c r="M18" s="31"/>
      <c r="N18" s="31"/>
      <c r="O18" s="31"/>
      <c r="P18" s="31"/>
      <c r="Q18" s="31"/>
      <c r="R18" s="31"/>
      <c r="S18" s="31"/>
      <c r="T18" s="31"/>
      <c r="U18" s="31"/>
      <c r="V18" s="31"/>
      <c r="W18" s="31"/>
      <c r="X18" s="31"/>
      <c r="Y18" s="31"/>
      <c r="Z18" s="31"/>
      <c r="AA18" s="31"/>
      <c r="AB18" s="31"/>
      <c r="AC18" s="31"/>
    </row>
    <row r="19" spans="1:29" ht="24">
      <c r="A19" s="175">
        <v>13</v>
      </c>
      <c r="B19" s="176" t="s">
        <v>464</v>
      </c>
      <c r="C19" s="177" t="s">
        <v>42</v>
      </c>
      <c r="D19" s="178" t="s">
        <v>7</v>
      </c>
      <c r="E19" s="178"/>
      <c r="F19" s="178"/>
      <c r="G19" s="185" t="s">
        <v>43</v>
      </c>
      <c r="H19" s="13" t="s">
        <v>268</v>
      </c>
      <c r="I19" s="13"/>
      <c r="J19" s="14"/>
      <c r="K19" s="31"/>
      <c r="L19" s="31"/>
      <c r="M19" s="31"/>
      <c r="N19" s="31"/>
      <c r="O19" s="31"/>
      <c r="P19" s="31"/>
      <c r="Q19" s="31"/>
      <c r="R19" s="31"/>
      <c r="S19" s="31"/>
      <c r="T19" s="31"/>
      <c r="U19" s="31"/>
      <c r="V19" s="31"/>
      <c r="W19" s="31"/>
      <c r="X19" s="31"/>
      <c r="Y19" s="31"/>
      <c r="Z19" s="31"/>
      <c r="AA19" s="31"/>
      <c r="AB19" s="31"/>
      <c r="AC19" s="31"/>
    </row>
    <row r="20" spans="1:29" ht="120">
      <c r="A20" s="175">
        <v>14</v>
      </c>
      <c r="B20" s="176" t="s">
        <v>464</v>
      </c>
      <c r="C20" s="177" t="s">
        <v>62</v>
      </c>
      <c r="D20" s="178" t="s">
        <v>7</v>
      </c>
      <c r="E20" s="178"/>
      <c r="F20" s="178"/>
      <c r="G20" s="185" t="s">
        <v>63</v>
      </c>
      <c r="H20" s="13" t="s">
        <v>269</v>
      </c>
      <c r="I20" s="13" t="s">
        <v>291</v>
      </c>
      <c r="J20" s="14"/>
      <c r="K20" s="31"/>
      <c r="L20" s="31"/>
      <c r="M20" s="31"/>
      <c r="N20" s="31"/>
      <c r="O20" s="31"/>
      <c r="P20" s="31"/>
      <c r="Q20" s="31"/>
      <c r="R20" s="31"/>
      <c r="S20" s="31"/>
      <c r="T20" s="31"/>
      <c r="U20" s="31"/>
      <c r="V20" s="31"/>
      <c r="W20" s="31"/>
      <c r="X20" s="31"/>
      <c r="Y20" s="31"/>
      <c r="Z20" s="31"/>
      <c r="AA20" s="31"/>
      <c r="AB20" s="31"/>
      <c r="AC20" s="31"/>
    </row>
    <row r="21" spans="1:29" ht="30">
      <c r="A21" s="175">
        <v>15</v>
      </c>
      <c r="B21" s="176" t="s">
        <v>464</v>
      </c>
      <c r="C21" s="177" t="s">
        <v>48</v>
      </c>
      <c r="D21" s="179" t="s">
        <v>13</v>
      </c>
      <c r="E21" s="179"/>
      <c r="F21" s="179"/>
      <c r="G21" s="186" t="s">
        <v>441</v>
      </c>
      <c r="H21" s="13" t="s">
        <v>268</v>
      </c>
      <c r="I21" s="13"/>
      <c r="J21" s="14"/>
      <c r="K21" s="31"/>
      <c r="L21" s="31"/>
      <c r="M21" s="31"/>
      <c r="N21" s="31"/>
      <c r="O21" s="31"/>
      <c r="P21" s="31"/>
      <c r="Q21" s="31"/>
      <c r="R21" s="31"/>
      <c r="S21" s="31"/>
      <c r="T21" s="31"/>
      <c r="U21" s="31"/>
      <c r="V21" s="31"/>
      <c r="W21" s="31"/>
      <c r="X21" s="31"/>
      <c r="Y21" s="31"/>
      <c r="Z21" s="31"/>
      <c r="AA21" s="31"/>
      <c r="AB21" s="31"/>
      <c r="AC21" s="31"/>
    </row>
    <row r="22" spans="1:29" ht="24">
      <c r="A22" s="175">
        <v>16</v>
      </c>
      <c r="B22" s="176" t="s">
        <v>464</v>
      </c>
      <c r="C22" s="177" t="s">
        <v>41</v>
      </c>
      <c r="D22" s="179" t="s">
        <v>7</v>
      </c>
      <c r="E22" s="179"/>
      <c r="F22" s="179"/>
      <c r="G22" s="186" t="s">
        <v>440</v>
      </c>
      <c r="H22" s="13" t="s">
        <v>268</v>
      </c>
      <c r="I22" s="13"/>
      <c r="J22" s="14"/>
      <c r="K22" s="31"/>
      <c r="L22" s="31"/>
      <c r="M22" s="31"/>
      <c r="N22" s="31"/>
      <c r="O22" s="31"/>
      <c r="P22" s="31"/>
      <c r="Q22" s="31"/>
      <c r="R22" s="31"/>
      <c r="S22" s="31"/>
      <c r="T22" s="31"/>
      <c r="U22" s="31"/>
      <c r="V22" s="31"/>
      <c r="W22" s="31"/>
      <c r="X22" s="31"/>
      <c r="Y22" s="31"/>
      <c r="Z22" s="31"/>
      <c r="AA22" s="31"/>
      <c r="AB22" s="31"/>
      <c r="AC22" s="31"/>
    </row>
    <row r="23" spans="1:29" ht="30">
      <c r="A23" s="175">
        <v>17</v>
      </c>
      <c r="B23" s="176" t="s">
        <v>464</v>
      </c>
      <c r="C23" s="177" t="s">
        <v>36</v>
      </c>
      <c r="D23" s="178" t="s">
        <v>7</v>
      </c>
      <c r="E23" s="178"/>
      <c r="F23" s="178"/>
      <c r="G23" s="186" t="s">
        <v>37</v>
      </c>
      <c r="H23" s="13" t="s">
        <v>268</v>
      </c>
      <c r="I23" s="13"/>
      <c r="J23" s="14"/>
      <c r="K23" s="31"/>
      <c r="L23" s="31"/>
      <c r="M23" s="31"/>
      <c r="N23" s="31"/>
      <c r="O23" s="31"/>
      <c r="P23" s="31"/>
      <c r="Q23" s="31"/>
      <c r="R23" s="31"/>
      <c r="S23" s="31"/>
      <c r="T23" s="31"/>
      <c r="U23" s="31"/>
      <c r="V23" s="31"/>
      <c r="W23" s="31"/>
      <c r="X23" s="31"/>
      <c r="Y23" s="31"/>
      <c r="Z23" s="31"/>
      <c r="AA23" s="31"/>
      <c r="AB23" s="31"/>
      <c r="AC23" s="31"/>
    </row>
    <row r="24" spans="1:29" ht="30">
      <c r="A24" s="175">
        <v>18</v>
      </c>
      <c r="B24" s="176" t="s">
        <v>464</v>
      </c>
      <c r="C24" s="177" t="s">
        <v>38</v>
      </c>
      <c r="D24" s="179" t="s">
        <v>7</v>
      </c>
      <c r="E24" s="178"/>
      <c r="F24" s="178"/>
      <c r="G24" s="147"/>
      <c r="H24" s="13" t="s">
        <v>268</v>
      </c>
      <c r="I24" s="13"/>
      <c r="J24" s="14"/>
      <c r="K24" s="31"/>
      <c r="L24" s="31"/>
      <c r="M24" s="31"/>
      <c r="N24" s="31"/>
      <c r="O24" s="31"/>
      <c r="P24" s="31"/>
      <c r="Q24" s="31"/>
      <c r="R24" s="31"/>
      <c r="S24" s="31"/>
      <c r="T24" s="31"/>
      <c r="U24" s="31"/>
      <c r="V24" s="31"/>
      <c r="W24" s="31"/>
      <c r="X24" s="31"/>
      <c r="Y24" s="31"/>
      <c r="Z24" s="31"/>
      <c r="AA24" s="31"/>
      <c r="AB24" s="31"/>
      <c r="AC24" s="31"/>
    </row>
    <row r="25" spans="1:29" s="182" customFormat="1">
      <c r="A25" s="49" t="s">
        <v>229</v>
      </c>
      <c r="B25" s="187"/>
      <c r="C25" s="48" t="s">
        <v>467</v>
      </c>
      <c r="D25" s="12"/>
      <c r="E25" s="12"/>
      <c r="F25" s="12"/>
      <c r="G25" s="146"/>
      <c r="H25" s="48"/>
      <c r="I25" s="48"/>
      <c r="J25" s="181"/>
      <c r="K25" s="143"/>
      <c r="L25" s="143"/>
      <c r="M25" s="143"/>
      <c r="N25" s="143"/>
      <c r="O25" s="143"/>
      <c r="P25" s="143"/>
      <c r="Q25" s="143"/>
      <c r="R25" s="143"/>
      <c r="S25" s="143"/>
      <c r="T25" s="143"/>
      <c r="U25" s="143"/>
      <c r="V25" s="143"/>
      <c r="W25" s="143"/>
      <c r="X25" s="143"/>
      <c r="Y25" s="143"/>
      <c r="Z25" s="143"/>
      <c r="AA25" s="143"/>
      <c r="AB25" s="143"/>
      <c r="AC25" s="143"/>
    </row>
    <row r="26" spans="1:29" ht="60">
      <c r="A26" s="175">
        <v>1</v>
      </c>
      <c r="B26" s="176" t="s">
        <v>465</v>
      </c>
      <c r="C26" s="177" t="s">
        <v>67</v>
      </c>
      <c r="D26" s="178" t="s">
        <v>13</v>
      </c>
      <c r="E26" s="178"/>
      <c r="F26" s="178"/>
      <c r="G26" s="147" t="s">
        <v>68</v>
      </c>
      <c r="H26" s="13" t="s">
        <v>271</v>
      </c>
      <c r="I26" s="13" t="s">
        <v>292</v>
      </c>
      <c r="J26" s="13" t="s">
        <v>293</v>
      </c>
      <c r="K26" s="31"/>
      <c r="L26" s="31"/>
      <c r="M26" s="31"/>
      <c r="N26" s="31"/>
      <c r="O26" s="31"/>
      <c r="P26" s="31"/>
      <c r="Q26" s="31"/>
      <c r="R26" s="31"/>
      <c r="S26" s="31"/>
      <c r="T26" s="31"/>
      <c r="U26" s="31"/>
      <c r="V26" s="31"/>
      <c r="W26" s="31"/>
      <c r="X26" s="31"/>
      <c r="Y26" s="31"/>
      <c r="Z26" s="31"/>
      <c r="AA26" s="31"/>
      <c r="AB26" s="31"/>
      <c r="AC26" s="31"/>
    </row>
    <row r="27" spans="1:29" ht="72">
      <c r="A27" s="175">
        <v>2</v>
      </c>
      <c r="B27" s="176" t="s">
        <v>468</v>
      </c>
      <c r="C27" s="177" t="s">
        <v>121</v>
      </c>
      <c r="D27" s="179" t="s">
        <v>13</v>
      </c>
      <c r="E27" s="178"/>
      <c r="F27" s="178"/>
      <c r="G27" s="147"/>
      <c r="H27" s="13" t="s">
        <v>463</v>
      </c>
      <c r="I27" s="13"/>
      <c r="J27" s="14"/>
      <c r="K27" s="31"/>
      <c r="L27" s="31"/>
      <c r="M27" s="31"/>
      <c r="N27" s="31"/>
      <c r="O27" s="31"/>
      <c r="P27" s="31"/>
      <c r="Q27" s="31"/>
      <c r="R27" s="31"/>
      <c r="S27" s="31"/>
      <c r="T27" s="31"/>
      <c r="U27" s="31"/>
      <c r="V27" s="31"/>
      <c r="W27" s="31"/>
      <c r="X27" s="31"/>
      <c r="Y27" s="31"/>
      <c r="Z27" s="31"/>
      <c r="AA27" s="31"/>
      <c r="AB27" s="31"/>
      <c r="AC27" s="31"/>
    </row>
    <row r="28" spans="1:29" ht="45">
      <c r="A28" s="175">
        <v>3</v>
      </c>
      <c r="B28" s="176" t="s">
        <v>439</v>
      </c>
      <c r="C28" s="177" t="s">
        <v>145</v>
      </c>
      <c r="D28" s="179" t="s">
        <v>7</v>
      </c>
      <c r="E28" s="179"/>
      <c r="F28" s="179"/>
      <c r="G28" s="147" t="s">
        <v>435</v>
      </c>
      <c r="H28" s="13" t="s">
        <v>427</v>
      </c>
      <c r="I28" s="13"/>
      <c r="J28" s="14"/>
      <c r="K28" s="33" t="s">
        <v>438</v>
      </c>
      <c r="L28" s="31"/>
      <c r="M28" s="31"/>
      <c r="N28" s="31"/>
      <c r="O28" s="31"/>
      <c r="P28" s="31"/>
      <c r="Q28" s="31"/>
      <c r="R28" s="31"/>
      <c r="S28" s="31"/>
      <c r="T28" s="31"/>
      <c r="U28" s="31"/>
      <c r="V28" s="31"/>
      <c r="W28" s="31"/>
      <c r="X28" s="31"/>
      <c r="Y28" s="31"/>
      <c r="Z28" s="31"/>
      <c r="AA28" s="31"/>
      <c r="AB28" s="31"/>
      <c r="AC28" s="31"/>
    </row>
    <row r="29" spans="1:29" ht="45">
      <c r="A29" s="175">
        <v>4</v>
      </c>
      <c r="B29" s="176" t="s">
        <v>439</v>
      </c>
      <c r="C29" s="177" t="s">
        <v>143</v>
      </c>
      <c r="D29" s="179" t="s">
        <v>7</v>
      </c>
      <c r="E29" s="179"/>
      <c r="F29" s="179"/>
      <c r="G29" s="147" t="s">
        <v>433</v>
      </c>
      <c r="H29" s="13" t="s">
        <v>427</v>
      </c>
      <c r="I29" s="13"/>
      <c r="J29" s="14"/>
      <c r="K29" s="33" t="s">
        <v>437</v>
      </c>
      <c r="L29" s="31"/>
      <c r="M29" s="31"/>
      <c r="N29" s="31"/>
      <c r="O29" s="31"/>
      <c r="P29" s="31"/>
      <c r="Q29" s="31"/>
      <c r="R29" s="31"/>
      <c r="S29" s="31"/>
      <c r="T29" s="31"/>
      <c r="U29" s="31"/>
      <c r="V29" s="31"/>
      <c r="W29" s="31"/>
      <c r="X29" s="31"/>
      <c r="Y29" s="31"/>
      <c r="Z29" s="31"/>
      <c r="AA29" s="31"/>
      <c r="AB29" s="31"/>
      <c r="AC29" s="31"/>
    </row>
    <row r="30" spans="1:29" ht="60">
      <c r="A30" s="175">
        <v>5</v>
      </c>
      <c r="B30" s="176" t="s">
        <v>439</v>
      </c>
      <c r="C30" s="177" t="s">
        <v>6</v>
      </c>
      <c r="D30" s="178" t="s">
        <v>7</v>
      </c>
      <c r="E30" s="178"/>
      <c r="F30" s="178"/>
      <c r="G30" s="147" t="s">
        <v>8</v>
      </c>
      <c r="H30" s="13" t="s">
        <v>264</v>
      </c>
      <c r="I30" s="172" t="s">
        <v>274</v>
      </c>
      <c r="J30" s="13" t="s">
        <v>265</v>
      </c>
      <c r="K30" s="33" t="s">
        <v>275</v>
      </c>
      <c r="L30" s="31"/>
      <c r="M30" s="31"/>
      <c r="N30" s="31"/>
      <c r="O30" s="31"/>
      <c r="P30" s="31"/>
      <c r="Q30" s="31"/>
      <c r="R30" s="31"/>
      <c r="S30" s="31"/>
      <c r="T30" s="31"/>
      <c r="U30" s="31"/>
      <c r="V30" s="31"/>
      <c r="W30" s="31"/>
      <c r="X30" s="31"/>
      <c r="Y30" s="31"/>
      <c r="Z30" s="31"/>
      <c r="AA30" s="31"/>
      <c r="AB30" s="31"/>
      <c r="AC30" s="31"/>
    </row>
    <row r="31" spans="1:29" ht="108">
      <c r="A31" s="175">
        <v>6</v>
      </c>
      <c r="B31" s="188" t="s">
        <v>448</v>
      </c>
      <c r="C31" s="177" t="s">
        <v>10</v>
      </c>
      <c r="D31" s="179" t="s">
        <v>13</v>
      </c>
      <c r="E31" s="179"/>
      <c r="F31" s="179"/>
      <c r="G31" s="147" t="s">
        <v>103</v>
      </c>
      <c r="H31" s="13" t="s">
        <v>355</v>
      </c>
      <c r="I31" s="13"/>
      <c r="J31" s="14"/>
      <c r="K31" s="173" t="s">
        <v>448</v>
      </c>
      <c r="L31" s="31"/>
      <c r="M31" s="31"/>
      <c r="N31" s="31"/>
      <c r="O31" s="31"/>
      <c r="P31" s="31"/>
      <c r="Q31" s="31"/>
      <c r="R31" s="31"/>
      <c r="S31" s="31"/>
      <c r="T31" s="31"/>
      <c r="U31" s="31"/>
      <c r="V31" s="31"/>
      <c r="W31" s="31"/>
      <c r="X31" s="31"/>
      <c r="Y31" s="31"/>
      <c r="Z31" s="31"/>
      <c r="AA31" s="31"/>
      <c r="AB31" s="31"/>
      <c r="AC31" s="31"/>
    </row>
    <row r="32" spans="1:29" ht="30">
      <c r="A32" s="175">
        <v>7</v>
      </c>
      <c r="B32" s="176" t="s">
        <v>439</v>
      </c>
      <c r="C32" s="177" t="s">
        <v>12</v>
      </c>
      <c r="D32" s="178" t="s">
        <v>13</v>
      </c>
      <c r="E32" s="178"/>
      <c r="F32" s="178"/>
      <c r="G32" s="147" t="s">
        <v>14</v>
      </c>
      <c r="H32" s="13" t="s">
        <v>264</v>
      </c>
      <c r="I32" s="13" t="s">
        <v>280</v>
      </c>
      <c r="J32" s="13" t="s">
        <v>280</v>
      </c>
      <c r="K32" s="33" t="s">
        <v>281</v>
      </c>
      <c r="L32" s="31"/>
      <c r="M32" s="31"/>
      <c r="N32" s="31"/>
      <c r="O32" s="31"/>
      <c r="P32" s="31"/>
      <c r="Q32" s="31"/>
      <c r="R32" s="31"/>
      <c r="S32" s="31"/>
      <c r="T32" s="31"/>
      <c r="U32" s="31"/>
      <c r="V32" s="31"/>
      <c r="W32" s="31"/>
      <c r="X32" s="31"/>
      <c r="Y32" s="31"/>
      <c r="Z32" s="31"/>
      <c r="AA32" s="31"/>
      <c r="AB32" s="31"/>
      <c r="AC32" s="31"/>
    </row>
    <row r="33" spans="1:29" ht="30">
      <c r="A33" s="175">
        <v>8</v>
      </c>
      <c r="B33" s="176" t="s">
        <v>439</v>
      </c>
      <c r="C33" s="177" t="s">
        <v>17</v>
      </c>
      <c r="D33" s="178" t="s">
        <v>13</v>
      </c>
      <c r="E33" s="178"/>
      <c r="F33" s="178"/>
      <c r="G33" s="147" t="s">
        <v>18</v>
      </c>
      <c r="H33" s="13" t="s">
        <v>264</v>
      </c>
      <c r="I33" s="13"/>
      <c r="J33" s="14"/>
      <c r="K33" s="31"/>
      <c r="L33" s="31"/>
      <c r="M33" s="31"/>
      <c r="N33" s="31"/>
      <c r="O33" s="31"/>
      <c r="P33" s="31"/>
      <c r="Q33" s="31"/>
      <c r="R33" s="31"/>
      <c r="S33" s="31"/>
      <c r="T33" s="31"/>
      <c r="U33" s="31"/>
      <c r="V33" s="31"/>
      <c r="W33" s="31"/>
      <c r="X33" s="31"/>
      <c r="Y33" s="31"/>
      <c r="Z33" s="31"/>
      <c r="AA33" s="31"/>
      <c r="AB33" s="31"/>
      <c r="AC33" s="31"/>
    </row>
    <row r="34" spans="1:29" ht="72">
      <c r="A34" s="175">
        <v>9</v>
      </c>
      <c r="B34" s="176" t="s">
        <v>447</v>
      </c>
      <c r="C34" s="177" t="s">
        <v>52</v>
      </c>
      <c r="D34" s="179" t="s">
        <v>7</v>
      </c>
      <c r="E34" s="179"/>
      <c r="F34" s="179"/>
      <c r="G34" s="147" t="s">
        <v>442</v>
      </c>
      <c r="H34" s="13" t="s">
        <v>443</v>
      </c>
      <c r="I34" s="13" t="s">
        <v>444</v>
      </c>
      <c r="J34" s="14"/>
      <c r="K34" s="31"/>
      <c r="L34" s="31"/>
      <c r="M34" s="31"/>
      <c r="N34" s="31"/>
      <c r="O34" s="31"/>
      <c r="P34" s="31"/>
      <c r="Q34" s="31"/>
      <c r="R34" s="31"/>
      <c r="S34" s="31"/>
      <c r="T34" s="31"/>
      <c r="U34" s="31"/>
      <c r="V34" s="31"/>
      <c r="W34" s="31"/>
      <c r="X34" s="31"/>
      <c r="Y34" s="31"/>
      <c r="Z34" s="31"/>
      <c r="AA34" s="31"/>
      <c r="AB34" s="31"/>
      <c r="AC34" s="31"/>
    </row>
    <row r="35" spans="1:29" ht="30">
      <c r="A35" s="175">
        <v>10</v>
      </c>
      <c r="B35" s="176" t="s">
        <v>439</v>
      </c>
      <c r="C35" s="177" t="s">
        <v>65</v>
      </c>
      <c r="D35" s="178" t="s">
        <v>13</v>
      </c>
      <c r="E35" s="178"/>
      <c r="F35" s="178"/>
      <c r="G35" s="147" t="s">
        <v>66</v>
      </c>
      <c r="H35" s="13" t="s">
        <v>270</v>
      </c>
      <c r="I35" s="13"/>
      <c r="J35" s="14"/>
      <c r="K35" s="31"/>
      <c r="L35" s="31"/>
      <c r="M35" s="31"/>
      <c r="N35" s="31"/>
      <c r="O35" s="31"/>
      <c r="P35" s="31"/>
      <c r="Q35" s="31"/>
      <c r="R35" s="31"/>
      <c r="S35" s="31"/>
      <c r="T35" s="31"/>
      <c r="U35" s="31"/>
      <c r="V35" s="31"/>
      <c r="W35" s="31"/>
      <c r="X35" s="31"/>
      <c r="Y35" s="31"/>
      <c r="Z35" s="31"/>
      <c r="AA35" s="31"/>
      <c r="AB35" s="31"/>
      <c r="AC35" s="31"/>
    </row>
    <row r="36" spans="1:29" ht="30">
      <c r="A36" s="175">
        <v>11</v>
      </c>
      <c r="B36" s="176" t="s">
        <v>439</v>
      </c>
      <c r="C36" s="177" t="s">
        <v>81</v>
      </c>
      <c r="D36" s="178"/>
      <c r="E36" s="178"/>
      <c r="F36" s="178"/>
      <c r="G36" s="147" t="s">
        <v>82</v>
      </c>
      <c r="H36" s="13" t="s">
        <v>461</v>
      </c>
      <c r="I36" s="13"/>
      <c r="J36" s="14"/>
      <c r="K36" s="31"/>
      <c r="L36" s="31"/>
      <c r="M36" s="31"/>
      <c r="N36" s="31"/>
      <c r="O36" s="31"/>
      <c r="P36" s="31"/>
      <c r="Q36" s="31"/>
      <c r="R36" s="31"/>
      <c r="S36" s="31"/>
      <c r="T36" s="31"/>
      <c r="U36" s="31"/>
      <c r="V36" s="31"/>
      <c r="W36" s="31"/>
      <c r="X36" s="31"/>
      <c r="Y36" s="31"/>
      <c r="Z36" s="31"/>
      <c r="AA36" s="31"/>
      <c r="AB36" s="31"/>
      <c r="AC36" s="31"/>
    </row>
    <row r="37" spans="1:29" ht="45">
      <c r="A37" s="175">
        <v>12</v>
      </c>
      <c r="B37" s="176" t="s">
        <v>439</v>
      </c>
      <c r="C37" s="177" t="s">
        <v>114</v>
      </c>
      <c r="D37" s="179" t="s">
        <v>7</v>
      </c>
      <c r="E37" s="179"/>
      <c r="F37" s="179"/>
      <c r="G37" s="147" t="s">
        <v>428</v>
      </c>
      <c r="H37" s="13" t="s">
        <v>427</v>
      </c>
      <c r="I37" s="13" t="s">
        <v>292</v>
      </c>
      <c r="J37" s="14" t="s">
        <v>429</v>
      </c>
      <c r="K37" s="31"/>
      <c r="L37" s="31"/>
      <c r="M37" s="31"/>
      <c r="N37" s="31"/>
      <c r="O37" s="31"/>
      <c r="P37" s="31"/>
      <c r="Q37" s="31"/>
      <c r="R37" s="31"/>
      <c r="S37" s="31"/>
      <c r="T37" s="31"/>
      <c r="U37" s="31"/>
      <c r="V37" s="31"/>
      <c r="W37" s="31"/>
      <c r="X37" s="31"/>
      <c r="Y37" s="31"/>
      <c r="Z37" s="31"/>
      <c r="AA37" s="31"/>
      <c r="AB37" s="31"/>
      <c r="AC37" s="31"/>
    </row>
    <row r="38" spans="1:29" ht="30">
      <c r="A38" s="175">
        <v>13</v>
      </c>
      <c r="B38" s="189"/>
      <c r="C38" s="177" t="s">
        <v>144</v>
      </c>
      <c r="D38" s="179" t="s">
        <v>7</v>
      </c>
      <c r="E38" s="178"/>
      <c r="F38" s="178"/>
      <c r="G38" s="190" t="s">
        <v>471</v>
      </c>
      <c r="H38" s="13" t="s">
        <v>427</v>
      </c>
      <c r="I38" s="13"/>
      <c r="J38" s="14"/>
      <c r="K38" s="31"/>
      <c r="L38" s="31"/>
      <c r="M38" s="31"/>
      <c r="N38" s="31"/>
      <c r="O38" s="31"/>
      <c r="P38" s="31"/>
      <c r="Q38" s="31"/>
      <c r="R38" s="31"/>
      <c r="S38" s="31"/>
      <c r="T38" s="31"/>
      <c r="U38" s="31"/>
      <c r="V38" s="31"/>
      <c r="W38" s="31"/>
      <c r="X38" s="31"/>
      <c r="Y38" s="31"/>
      <c r="Z38" s="31"/>
      <c r="AA38" s="31"/>
      <c r="AB38" s="31"/>
      <c r="AC38" s="31"/>
    </row>
    <row r="39" spans="1:29" ht="30">
      <c r="A39" s="175">
        <v>14</v>
      </c>
      <c r="B39" s="189" t="s">
        <v>439</v>
      </c>
      <c r="C39" s="177" t="s">
        <v>93</v>
      </c>
      <c r="D39" s="179" t="s">
        <v>13</v>
      </c>
      <c r="E39" s="178"/>
      <c r="F39" s="178"/>
      <c r="G39" s="190" t="s">
        <v>469</v>
      </c>
      <c r="H39" s="13" t="s">
        <v>427</v>
      </c>
      <c r="I39" s="13"/>
      <c r="J39" s="14"/>
      <c r="K39" s="31"/>
      <c r="L39" s="31"/>
      <c r="M39" s="31"/>
      <c r="N39" s="31"/>
      <c r="O39" s="31"/>
      <c r="P39" s="31"/>
      <c r="Q39" s="31"/>
      <c r="R39" s="31"/>
      <c r="S39" s="31"/>
      <c r="T39" s="31"/>
      <c r="U39" s="31"/>
      <c r="V39" s="31"/>
      <c r="W39" s="31"/>
      <c r="X39" s="31"/>
      <c r="Y39" s="31"/>
      <c r="Z39" s="31"/>
      <c r="AA39" s="31"/>
      <c r="AB39" s="31"/>
      <c r="AC39" s="31"/>
    </row>
    <row r="40" spans="1:29" ht="30">
      <c r="A40" s="175">
        <v>15</v>
      </c>
      <c r="B40" s="189" t="s">
        <v>439</v>
      </c>
      <c r="C40" s="177" t="s">
        <v>94</v>
      </c>
      <c r="D40" s="179" t="s">
        <v>13</v>
      </c>
      <c r="E40" s="178"/>
      <c r="F40" s="178"/>
      <c r="G40" s="190" t="s">
        <v>470</v>
      </c>
      <c r="H40" s="13" t="s">
        <v>427</v>
      </c>
      <c r="I40" s="13"/>
      <c r="J40" s="14"/>
      <c r="K40" s="31"/>
      <c r="L40" s="31"/>
      <c r="M40" s="31"/>
      <c r="N40" s="31"/>
      <c r="O40" s="31"/>
      <c r="P40" s="31"/>
      <c r="Q40" s="31"/>
      <c r="R40" s="31"/>
      <c r="S40" s="31"/>
      <c r="T40" s="31"/>
      <c r="U40" s="31"/>
      <c r="V40" s="31"/>
      <c r="W40" s="31"/>
      <c r="X40" s="31"/>
      <c r="Y40" s="31"/>
      <c r="Z40" s="31"/>
      <c r="AA40" s="31"/>
      <c r="AB40" s="31"/>
      <c r="AC40" s="31"/>
    </row>
    <row r="41" spans="1:29">
      <c r="A41" s="175">
        <v>16</v>
      </c>
      <c r="B41" s="189"/>
      <c r="C41" s="177" t="s">
        <v>69</v>
      </c>
      <c r="D41" s="178"/>
      <c r="E41" s="178"/>
      <c r="F41" s="178"/>
      <c r="G41" s="147"/>
      <c r="H41" s="13"/>
      <c r="I41" s="13"/>
      <c r="J41" s="14"/>
      <c r="K41" s="31"/>
      <c r="L41" s="31"/>
      <c r="M41" s="31"/>
      <c r="N41" s="31"/>
      <c r="O41" s="31"/>
      <c r="P41" s="31"/>
      <c r="Q41" s="31"/>
      <c r="R41" s="31"/>
      <c r="S41" s="31"/>
      <c r="T41" s="31"/>
      <c r="U41" s="31"/>
      <c r="V41" s="31"/>
      <c r="W41" s="31"/>
      <c r="X41" s="31"/>
      <c r="Y41" s="31"/>
      <c r="Z41" s="31"/>
      <c r="AA41" s="31"/>
      <c r="AB41" s="31"/>
      <c r="AC41" s="31"/>
    </row>
    <row r="42" spans="1:29">
      <c r="A42" s="175">
        <v>17</v>
      </c>
      <c r="B42" s="189"/>
      <c r="C42" s="177" t="s">
        <v>70</v>
      </c>
      <c r="D42" s="178"/>
      <c r="E42" s="179" t="s">
        <v>13</v>
      </c>
      <c r="F42" s="178"/>
      <c r="G42" s="147"/>
      <c r="H42" s="13" t="s">
        <v>294</v>
      </c>
      <c r="I42" s="13"/>
      <c r="J42" s="14"/>
      <c r="K42" s="33"/>
      <c r="L42" s="31"/>
      <c r="M42" s="31"/>
      <c r="N42" s="31"/>
      <c r="O42" s="31"/>
      <c r="P42" s="31"/>
      <c r="Q42" s="31"/>
      <c r="R42" s="31"/>
      <c r="S42" s="31"/>
      <c r="T42" s="31"/>
      <c r="U42" s="31"/>
      <c r="V42" s="31"/>
      <c r="W42" s="31"/>
      <c r="X42" s="31"/>
      <c r="Y42" s="31"/>
      <c r="Z42" s="31"/>
      <c r="AA42" s="31"/>
      <c r="AB42" s="31"/>
      <c r="AC42" s="31"/>
    </row>
    <row r="43" spans="1:29">
      <c r="A43" s="175">
        <v>18</v>
      </c>
      <c r="B43" s="189"/>
      <c r="C43" s="177" t="s">
        <v>74</v>
      </c>
      <c r="D43" s="178"/>
      <c r="E43" s="179" t="s">
        <v>13</v>
      </c>
      <c r="F43" s="179"/>
      <c r="G43" s="147"/>
      <c r="H43" s="13" t="s">
        <v>427</v>
      </c>
      <c r="I43" s="13"/>
      <c r="J43" s="14"/>
      <c r="K43" s="31"/>
      <c r="L43" s="31"/>
      <c r="M43" s="31"/>
      <c r="N43" s="31"/>
      <c r="O43" s="31"/>
      <c r="P43" s="31"/>
      <c r="Q43" s="31"/>
      <c r="R43" s="31"/>
      <c r="S43" s="31"/>
      <c r="T43" s="31"/>
      <c r="U43" s="31"/>
      <c r="V43" s="31"/>
      <c r="W43" s="31"/>
      <c r="X43" s="31"/>
      <c r="Y43" s="31"/>
      <c r="Z43" s="31"/>
      <c r="AA43" s="31"/>
      <c r="AB43" s="31"/>
      <c r="AC43" s="31"/>
    </row>
    <row r="44" spans="1:29">
      <c r="A44" s="175">
        <v>19</v>
      </c>
      <c r="B44" s="189"/>
      <c r="C44" s="177" t="s">
        <v>75</v>
      </c>
      <c r="D44" s="178"/>
      <c r="E44" s="179" t="s">
        <v>13</v>
      </c>
      <c r="F44" s="179"/>
      <c r="G44" s="147"/>
      <c r="H44" s="13"/>
      <c r="I44" s="13"/>
      <c r="J44" s="14"/>
      <c r="K44" s="31"/>
      <c r="L44" s="31"/>
      <c r="M44" s="31"/>
      <c r="N44" s="31"/>
      <c r="O44" s="31"/>
      <c r="P44" s="31"/>
      <c r="Q44" s="31"/>
      <c r="R44" s="31"/>
      <c r="S44" s="31"/>
      <c r="T44" s="31"/>
      <c r="U44" s="31"/>
      <c r="V44" s="31"/>
      <c r="W44" s="31"/>
      <c r="X44" s="31"/>
      <c r="Y44" s="31"/>
      <c r="Z44" s="31"/>
      <c r="AA44" s="31"/>
      <c r="AB44" s="31"/>
      <c r="AC44" s="31"/>
    </row>
    <row r="45" spans="1:29">
      <c r="A45" s="175">
        <v>20</v>
      </c>
      <c r="B45" s="189"/>
      <c r="C45" s="177" t="s">
        <v>76</v>
      </c>
      <c r="D45" s="178"/>
      <c r="E45" s="179" t="s">
        <v>13</v>
      </c>
      <c r="F45" s="179"/>
      <c r="G45" s="147"/>
      <c r="H45" s="13"/>
      <c r="I45" s="13"/>
      <c r="J45" s="14"/>
      <c r="K45" s="31"/>
      <c r="L45" s="31"/>
      <c r="M45" s="31"/>
      <c r="N45" s="31"/>
      <c r="O45" s="31"/>
      <c r="P45" s="31"/>
      <c r="Q45" s="31"/>
      <c r="R45" s="31"/>
      <c r="S45" s="31"/>
      <c r="T45" s="31"/>
      <c r="U45" s="31"/>
      <c r="V45" s="31"/>
      <c r="W45" s="31"/>
      <c r="X45" s="31"/>
      <c r="Y45" s="31"/>
      <c r="Z45" s="31"/>
      <c r="AA45" s="31"/>
      <c r="AB45" s="31"/>
      <c r="AC45" s="31"/>
    </row>
    <row r="46" spans="1:29">
      <c r="A46" s="175">
        <v>21</v>
      </c>
      <c r="B46" s="189"/>
      <c r="C46" s="177" t="s">
        <v>77</v>
      </c>
      <c r="D46" s="178"/>
      <c r="E46" s="179" t="s">
        <v>13</v>
      </c>
      <c r="F46" s="179"/>
      <c r="G46" s="147"/>
      <c r="H46" s="13"/>
      <c r="I46" s="13"/>
      <c r="J46" s="14"/>
      <c r="K46" s="31"/>
      <c r="L46" s="31"/>
      <c r="M46" s="31"/>
      <c r="N46" s="31"/>
      <c r="O46" s="31"/>
      <c r="P46" s="31"/>
      <c r="Q46" s="31"/>
      <c r="R46" s="31"/>
      <c r="S46" s="31"/>
      <c r="T46" s="31"/>
      <c r="U46" s="31"/>
      <c r="V46" s="31"/>
      <c r="W46" s="31"/>
      <c r="X46" s="31"/>
      <c r="Y46" s="31"/>
      <c r="Z46" s="31"/>
      <c r="AA46" s="31"/>
      <c r="AB46" s="31"/>
      <c r="AC46" s="31"/>
    </row>
    <row r="47" spans="1:29">
      <c r="A47" s="175">
        <v>22</v>
      </c>
      <c r="B47" s="189"/>
      <c r="C47" s="177" t="s">
        <v>78</v>
      </c>
      <c r="D47" s="178"/>
      <c r="E47" s="179" t="s">
        <v>13</v>
      </c>
      <c r="F47" s="179"/>
      <c r="G47" s="147"/>
      <c r="H47" s="13"/>
      <c r="I47" s="13"/>
      <c r="J47" s="14"/>
      <c r="K47" s="31"/>
      <c r="L47" s="31"/>
      <c r="M47" s="31"/>
      <c r="N47" s="31"/>
      <c r="O47" s="31"/>
      <c r="P47" s="31"/>
      <c r="Q47" s="31"/>
      <c r="R47" s="31"/>
      <c r="S47" s="31"/>
      <c r="T47" s="31"/>
      <c r="U47" s="31"/>
      <c r="V47" s="31"/>
      <c r="W47" s="31"/>
      <c r="X47" s="31"/>
      <c r="Y47" s="31"/>
      <c r="Z47" s="31"/>
      <c r="AA47" s="31"/>
      <c r="AB47" s="31"/>
      <c r="AC47" s="31"/>
    </row>
    <row r="48" spans="1:29">
      <c r="A48" s="175">
        <v>23</v>
      </c>
      <c r="B48" s="189"/>
      <c r="C48" s="177" t="s">
        <v>83</v>
      </c>
      <c r="D48" s="178"/>
      <c r="E48" s="179" t="s">
        <v>13</v>
      </c>
      <c r="F48" s="179"/>
      <c r="G48" s="147"/>
      <c r="H48" s="13"/>
      <c r="I48" s="13"/>
      <c r="J48" s="14"/>
      <c r="K48" s="31"/>
      <c r="L48" s="31"/>
      <c r="M48" s="31"/>
      <c r="N48" s="31"/>
      <c r="O48" s="31"/>
      <c r="P48" s="31"/>
      <c r="Q48" s="31"/>
      <c r="R48" s="31"/>
      <c r="S48" s="31"/>
      <c r="T48" s="31"/>
      <c r="U48" s="31"/>
      <c r="V48" s="31"/>
      <c r="W48" s="31"/>
      <c r="X48" s="31"/>
      <c r="Y48" s="31"/>
      <c r="Z48" s="31"/>
      <c r="AA48" s="31"/>
      <c r="AB48" s="31"/>
      <c r="AC48" s="31"/>
    </row>
    <row r="49" spans="1:29">
      <c r="A49" s="175">
        <v>24</v>
      </c>
      <c r="B49" s="189"/>
      <c r="C49" s="177" t="s">
        <v>84</v>
      </c>
      <c r="D49" s="178"/>
      <c r="E49" s="179" t="s">
        <v>13</v>
      </c>
      <c r="F49" s="179"/>
      <c r="G49" s="147"/>
      <c r="H49" s="13" t="s">
        <v>355</v>
      </c>
      <c r="I49" s="13"/>
      <c r="J49" s="14"/>
      <c r="K49" s="31"/>
      <c r="L49" s="31"/>
      <c r="M49" s="31"/>
      <c r="N49" s="31"/>
      <c r="O49" s="31"/>
      <c r="P49" s="31"/>
      <c r="Q49" s="31"/>
      <c r="R49" s="31"/>
      <c r="S49" s="31"/>
      <c r="T49" s="31"/>
      <c r="U49" s="31"/>
      <c r="V49" s="31"/>
      <c r="W49" s="31"/>
      <c r="X49" s="31"/>
      <c r="Y49" s="31"/>
      <c r="Z49" s="31"/>
      <c r="AA49" s="31"/>
      <c r="AB49" s="31"/>
      <c r="AC49" s="31"/>
    </row>
    <row r="50" spans="1:29">
      <c r="A50" s="175">
        <v>25</v>
      </c>
      <c r="B50" s="189"/>
      <c r="C50" s="177" t="s">
        <v>85</v>
      </c>
      <c r="D50" s="178"/>
      <c r="E50" s="179" t="s">
        <v>13</v>
      </c>
      <c r="F50" s="179"/>
      <c r="G50" s="147"/>
      <c r="H50" s="13"/>
      <c r="I50" s="13"/>
      <c r="J50" s="14"/>
      <c r="K50" s="31"/>
      <c r="L50" s="31"/>
      <c r="M50" s="31"/>
      <c r="N50" s="31"/>
      <c r="O50" s="31"/>
      <c r="P50" s="31"/>
      <c r="Q50" s="31"/>
      <c r="R50" s="31"/>
      <c r="S50" s="31"/>
      <c r="T50" s="31"/>
      <c r="U50" s="31"/>
      <c r="V50" s="31"/>
      <c r="W50" s="31"/>
      <c r="X50" s="31"/>
      <c r="Y50" s="31"/>
      <c r="Z50" s="31"/>
      <c r="AA50" s="31"/>
      <c r="AB50" s="31"/>
      <c r="AC50" s="31"/>
    </row>
    <row r="51" spans="1:29" ht="30">
      <c r="A51" s="175">
        <v>26</v>
      </c>
      <c r="B51" s="176" t="s">
        <v>439</v>
      </c>
      <c r="C51" s="177" t="s">
        <v>148</v>
      </c>
      <c r="D51" s="179" t="s">
        <v>13</v>
      </c>
      <c r="E51" s="179"/>
      <c r="F51" s="179"/>
      <c r="G51" s="190" t="s">
        <v>474</v>
      </c>
      <c r="H51" s="13" t="s">
        <v>427</v>
      </c>
      <c r="I51" s="13"/>
      <c r="J51" s="14"/>
      <c r="K51" s="31"/>
      <c r="L51" s="31"/>
      <c r="M51" s="31"/>
      <c r="N51" s="31"/>
      <c r="O51" s="31"/>
      <c r="P51" s="31"/>
      <c r="Q51" s="31"/>
      <c r="R51" s="31"/>
      <c r="S51" s="31"/>
      <c r="T51" s="31"/>
      <c r="U51" s="31"/>
      <c r="V51" s="31"/>
      <c r="W51" s="31"/>
      <c r="X51" s="31"/>
      <c r="Y51" s="31"/>
      <c r="Z51" s="31"/>
      <c r="AA51" s="31"/>
      <c r="AB51" s="31"/>
      <c r="AC51" s="31"/>
    </row>
    <row r="52" spans="1:29" ht="30">
      <c r="A52" s="175">
        <v>27</v>
      </c>
      <c r="B52" s="189"/>
      <c r="C52" s="177" t="s">
        <v>39</v>
      </c>
      <c r="D52" s="178"/>
      <c r="E52" s="179" t="s">
        <v>13</v>
      </c>
      <c r="F52" s="179"/>
      <c r="G52" s="147"/>
      <c r="H52" s="13" t="s">
        <v>268</v>
      </c>
      <c r="I52" s="13"/>
      <c r="J52" s="14"/>
      <c r="K52" s="31"/>
      <c r="L52" s="31"/>
      <c r="M52" s="31"/>
      <c r="N52" s="31"/>
      <c r="O52" s="31"/>
      <c r="P52" s="31"/>
      <c r="Q52" s="31"/>
      <c r="R52" s="31"/>
      <c r="S52" s="31"/>
      <c r="T52" s="31"/>
      <c r="U52" s="31"/>
      <c r="V52" s="31"/>
      <c r="W52" s="31"/>
      <c r="X52" s="31"/>
      <c r="Y52" s="31"/>
      <c r="Z52" s="31"/>
      <c r="AA52" s="31"/>
      <c r="AB52" s="31"/>
      <c r="AC52" s="31"/>
    </row>
    <row r="53" spans="1:29" ht="30">
      <c r="A53" s="175">
        <v>28</v>
      </c>
      <c r="B53" s="189"/>
      <c r="C53" s="177" t="s">
        <v>40</v>
      </c>
      <c r="D53" s="178"/>
      <c r="E53" s="179" t="s">
        <v>13</v>
      </c>
      <c r="F53" s="179"/>
      <c r="G53" s="147"/>
      <c r="H53" s="13" t="s">
        <v>268</v>
      </c>
      <c r="I53" s="13"/>
      <c r="J53" s="14"/>
      <c r="K53" s="31"/>
      <c r="L53" s="31"/>
      <c r="M53" s="31"/>
      <c r="N53" s="31"/>
      <c r="O53" s="31"/>
      <c r="P53" s="31"/>
      <c r="Q53" s="31"/>
      <c r="R53" s="31"/>
      <c r="S53" s="31"/>
      <c r="T53" s="31"/>
      <c r="U53" s="31"/>
      <c r="V53" s="31"/>
      <c r="W53" s="31"/>
      <c r="X53" s="31"/>
      <c r="Y53" s="31"/>
      <c r="Z53" s="31"/>
      <c r="AA53" s="31"/>
      <c r="AB53" s="31"/>
      <c r="AC53" s="31"/>
    </row>
    <row r="54" spans="1:29" ht="30">
      <c r="A54" s="175">
        <v>29</v>
      </c>
      <c r="B54" s="189"/>
      <c r="C54" s="177" t="s">
        <v>44</v>
      </c>
      <c r="D54" s="178"/>
      <c r="E54" s="179" t="s">
        <v>13</v>
      </c>
      <c r="F54" s="179"/>
      <c r="G54" s="147"/>
      <c r="H54" s="13" t="s">
        <v>268</v>
      </c>
      <c r="I54" s="13"/>
      <c r="J54" s="14"/>
      <c r="K54" s="31"/>
      <c r="L54" s="31"/>
      <c r="M54" s="31"/>
      <c r="N54" s="31"/>
      <c r="O54" s="31"/>
      <c r="P54" s="31"/>
      <c r="Q54" s="31"/>
      <c r="R54" s="31"/>
      <c r="S54" s="31"/>
      <c r="T54" s="31"/>
      <c r="U54" s="31"/>
      <c r="V54" s="31"/>
      <c r="W54" s="31"/>
      <c r="X54" s="31"/>
      <c r="Y54" s="31"/>
      <c r="Z54" s="31"/>
      <c r="AA54" s="31"/>
      <c r="AB54" s="31"/>
      <c r="AC54" s="31"/>
    </row>
    <row r="55" spans="1:29" ht="30">
      <c r="A55" s="175">
        <v>30</v>
      </c>
      <c r="B55" s="189"/>
      <c r="C55" s="177" t="s">
        <v>45</v>
      </c>
      <c r="D55" s="178"/>
      <c r="E55" s="179" t="s">
        <v>13</v>
      </c>
      <c r="F55" s="179"/>
      <c r="G55" s="147"/>
      <c r="H55" s="13" t="s">
        <v>268</v>
      </c>
      <c r="I55" s="13"/>
      <c r="J55" s="14"/>
      <c r="K55" s="31"/>
      <c r="L55" s="31"/>
      <c r="M55" s="31"/>
      <c r="N55" s="31"/>
      <c r="O55" s="31"/>
      <c r="P55" s="31"/>
      <c r="Q55" s="31"/>
      <c r="R55" s="31"/>
      <c r="S55" s="31"/>
      <c r="T55" s="31"/>
      <c r="U55" s="31"/>
      <c r="V55" s="31"/>
      <c r="W55" s="31"/>
      <c r="X55" s="31"/>
      <c r="Y55" s="31"/>
      <c r="Z55" s="31"/>
      <c r="AA55" s="31"/>
      <c r="AB55" s="31"/>
      <c r="AC55" s="31"/>
    </row>
    <row r="56" spans="1:29" ht="30">
      <c r="A56" s="175">
        <v>31</v>
      </c>
      <c r="B56" s="189"/>
      <c r="C56" s="177" t="s">
        <v>46</v>
      </c>
      <c r="D56" s="178"/>
      <c r="E56" s="179" t="s">
        <v>13</v>
      </c>
      <c r="F56" s="179"/>
      <c r="G56" s="147"/>
      <c r="H56" s="13" t="s">
        <v>268</v>
      </c>
      <c r="I56" s="13"/>
      <c r="J56" s="14"/>
      <c r="K56" s="31"/>
      <c r="L56" s="31"/>
      <c r="M56" s="31"/>
      <c r="N56" s="31"/>
      <c r="O56" s="31"/>
      <c r="P56" s="31"/>
      <c r="Q56" s="31"/>
      <c r="R56" s="31"/>
      <c r="S56" s="31"/>
      <c r="T56" s="31"/>
      <c r="U56" s="31"/>
      <c r="V56" s="31"/>
      <c r="W56" s="31"/>
      <c r="X56" s="31"/>
      <c r="Y56" s="31"/>
      <c r="Z56" s="31"/>
      <c r="AA56" s="31"/>
      <c r="AB56" s="31"/>
      <c r="AC56" s="31"/>
    </row>
    <row r="57" spans="1:29">
      <c r="A57" s="175">
        <v>32</v>
      </c>
      <c r="B57" s="189"/>
      <c r="C57" s="177" t="s">
        <v>47</v>
      </c>
      <c r="D57" s="178"/>
      <c r="E57" s="179" t="s">
        <v>13</v>
      </c>
      <c r="F57" s="179"/>
      <c r="G57" s="147"/>
      <c r="H57" s="13" t="s">
        <v>268</v>
      </c>
      <c r="I57" s="13"/>
      <c r="J57" s="14"/>
      <c r="K57" s="31"/>
      <c r="L57" s="31"/>
      <c r="M57" s="31"/>
      <c r="N57" s="31"/>
      <c r="O57" s="31"/>
      <c r="P57" s="31"/>
      <c r="Q57" s="31"/>
      <c r="R57" s="31"/>
      <c r="S57" s="31"/>
      <c r="T57" s="31"/>
      <c r="U57" s="31"/>
      <c r="V57" s="31"/>
      <c r="W57" s="31"/>
      <c r="X57" s="31"/>
      <c r="Y57" s="31"/>
      <c r="Z57" s="31"/>
      <c r="AA57" s="31"/>
      <c r="AB57" s="31"/>
      <c r="AC57" s="31"/>
    </row>
    <row r="58" spans="1:29" ht="30">
      <c r="A58" s="175">
        <v>33</v>
      </c>
      <c r="B58" s="189"/>
      <c r="C58" s="177" t="s">
        <v>49</v>
      </c>
      <c r="D58" s="178"/>
      <c r="E58" s="179" t="s">
        <v>13</v>
      </c>
      <c r="F58" s="179"/>
      <c r="G58" s="147"/>
      <c r="H58" s="13" t="s">
        <v>268</v>
      </c>
      <c r="I58" s="13"/>
      <c r="J58" s="14"/>
      <c r="K58" s="31"/>
      <c r="L58" s="31"/>
      <c r="M58" s="31"/>
      <c r="N58" s="31"/>
      <c r="O58" s="31"/>
      <c r="P58" s="31"/>
      <c r="Q58" s="31"/>
      <c r="R58" s="31"/>
      <c r="S58" s="31"/>
      <c r="T58" s="31"/>
      <c r="U58" s="31"/>
      <c r="V58" s="31"/>
      <c r="W58" s="31"/>
      <c r="X58" s="31"/>
      <c r="Y58" s="31"/>
      <c r="Z58" s="31"/>
      <c r="AA58" s="31"/>
      <c r="AB58" s="31"/>
      <c r="AC58" s="31"/>
    </row>
    <row r="59" spans="1:29" ht="30">
      <c r="A59" s="175">
        <v>34</v>
      </c>
      <c r="B59" s="189"/>
      <c r="C59" s="177" t="s">
        <v>50</v>
      </c>
      <c r="D59" s="178"/>
      <c r="E59" s="179" t="s">
        <v>13</v>
      </c>
      <c r="F59" s="179"/>
      <c r="G59" s="147"/>
      <c r="H59" s="13" t="s">
        <v>268</v>
      </c>
      <c r="I59" s="13"/>
      <c r="J59" s="14"/>
      <c r="K59" s="31"/>
      <c r="L59" s="31"/>
      <c r="M59" s="31"/>
      <c r="N59" s="31"/>
      <c r="O59" s="31"/>
      <c r="P59" s="31"/>
      <c r="Q59" s="31"/>
      <c r="R59" s="31"/>
      <c r="S59" s="31"/>
      <c r="T59" s="31"/>
      <c r="U59" s="31"/>
      <c r="V59" s="31"/>
      <c r="W59" s="31"/>
      <c r="X59" s="31"/>
      <c r="Y59" s="31"/>
      <c r="Z59" s="31"/>
      <c r="AA59" s="31"/>
      <c r="AB59" s="31"/>
      <c r="AC59" s="31"/>
    </row>
    <row r="60" spans="1:29" ht="30">
      <c r="A60" s="175">
        <v>35</v>
      </c>
      <c r="B60" s="189"/>
      <c r="C60" s="177" t="s">
        <v>51</v>
      </c>
      <c r="D60" s="178"/>
      <c r="E60" s="179" t="s">
        <v>13</v>
      </c>
      <c r="F60" s="179"/>
      <c r="G60" s="147"/>
      <c r="H60" s="13" t="s">
        <v>268</v>
      </c>
      <c r="I60" s="13"/>
      <c r="J60" s="14"/>
      <c r="K60" s="31"/>
      <c r="L60" s="31"/>
      <c r="M60" s="31"/>
      <c r="N60" s="31"/>
      <c r="O60" s="31"/>
      <c r="P60" s="31"/>
      <c r="Q60" s="31"/>
      <c r="R60" s="31"/>
      <c r="S60" s="31"/>
      <c r="T60" s="31"/>
      <c r="U60" s="31"/>
      <c r="V60" s="31"/>
      <c r="W60" s="31"/>
      <c r="X60" s="31"/>
      <c r="Y60" s="31"/>
      <c r="Z60" s="31"/>
      <c r="AA60" s="31"/>
      <c r="AB60" s="31"/>
      <c r="AC60" s="31"/>
    </row>
    <row r="61" spans="1:29" ht="30">
      <c r="A61" s="175">
        <v>36</v>
      </c>
      <c r="B61" s="189"/>
      <c r="C61" s="177" t="s">
        <v>5</v>
      </c>
      <c r="D61" s="178"/>
      <c r="E61" s="179" t="s">
        <v>13</v>
      </c>
      <c r="F61" s="179"/>
      <c r="G61" s="147"/>
      <c r="H61" s="13"/>
      <c r="I61" s="13"/>
      <c r="J61" s="14"/>
      <c r="K61" s="31"/>
      <c r="L61" s="31"/>
      <c r="M61" s="31"/>
      <c r="N61" s="31"/>
      <c r="O61" s="31"/>
      <c r="P61" s="31"/>
      <c r="Q61" s="31"/>
      <c r="R61" s="31"/>
      <c r="S61" s="31"/>
      <c r="T61" s="31"/>
      <c r="U61" s="31"/>
      <c r="V61" s="31"/>
      <c r="W61" s="31"/>
      <c r="X61" s="31"/>
      <c r="Y61" s="31"/>
      <c r="Z61" s="31"/>
      <c r="AA61" s="31"/>
      <c r="AB61" s="31"/>
      <c r="AC61" s="31"/>
    </row>
    <row r="62" spans="1:29" ht="30">
      <c r="A62" s="175">
        <v>37</v>
      </c>
      <c r="B62" s="189"/>
      <c r="C62" s="177" t="s">
        <v>9</v>
      </c>
      <c r="D62" s="178"/>
      <c r="E62" s="179" t="s">
        <v>13</v>
      </c>
      <c r="F62" s="179"/>
      <c r="G62" s="147"/>
      <c r="H62" s="13" t="s">
        <v>355</v>
      </c>
      <c r="I62" s="13"/>
      <c r="J62" s="14"/>
      <c r="K62" s="31"/>
      <c r="L62" s="31"/>
      <c r="M62" s="31"/>
      <c r="N62" s="31"/>
      <c r="O62" s="31"/>
      <c r="P62" s="31"/>
      <c r="Q62" s="31"/>
      <c r="R62" s="31"/>
      <c r="S62" s="31"/>
      <c r="T62" s="31"/>
      <c r="U62" s="31"/>
      <c r="V62" s="31"/>
      <c r="W62" s="31"/>
      <c r="X62" s="31"/>
      <c r="Y62" s="31"/>
      <c r="Z62" s="31"/>
      <c r="AA62" s="31"/>
      <c r="AB62" s="31"/>
      <c r="AC62" s="31"/>
    </row>
    <row r="63" spans="1:29">
      <c r="A63" s="175">
        <v>38</v>
      </c>
      <c r="B63" s="189"/>
      <c r="C63" s="177" t="s">
        <v>11</v>
      </c>
      <c r="D63" s="178"/>
      <c r="E63" s="179" t="s">
        <v>13</v>
      </c>
      <c r="F63" s="179"/>
      <c r="G63" s="147"/>
      <c r="H63" s="13" t="s">
        <v>355</v>
      </c>
      <c r="I63" s="13"/>
      <c r="J63" s="14"/>
      <c r="K63" s="31"/>
      <c r="L63" s="31"/>
      <c r="M63" s="31"/>
      <c r="N63" s="31"/>
      <c r="O63" s="31"/>
      <c r="P63" s="31"/>
      <c r="Q63" s="31"/>
      <c r="R63" s="31"/>
      <c r="S63" s="31"/>
      <c r="T63" s="31"/>
      <c r="U63" s="31"/>
      <c r="V63" s="31"/>
      <c r="W63" s="31"/>
      <c r="X63" s="31"/>
      <c r="Y63" s="31"/>
      <c r="Z63" s="31"/>
      <c r="AA63" s="31"/>
      <c r="AB63" s="31"/>
      <c r="AC63" s="31"/>
    </row>
    <row r="64" spans="1:29" ht="45">
      <c r="A64" s="175">
        <v>39</v>
      </c>
      <c r="B64" s="189"/>
      <c r="C64" s="177" t="s">
        <v>102</v>
      </c>
      <c r="D64" s="178"/>
      <c r="E64" s="179" t="s">
        <v>13</v>
      </c>
      <c r="F64" s="179"/>
      <c r="G64" s="147"/>
      <c r="H64" s="13" t="s">
        <v>355</v>
      </c>
      <c r="I64" s="13"/>
      <c r="J64" s="14"/>
      <c r="K64" s="31"/>
      <c r="L64" s="31"/>
      <c r="M64" s="31"/>
      <c r="N64" s="31"/>
      <c r="O64" s="31"/>
      <c r="P64" s="31"/>
      <c r="Q64" s="31"/>
      <c r="R64" s="31"/>
      <c r="S64" s="31"/>
      <c r="T64" s="31"/>
      <c r="U64" s="31"/>
      <c r="V64" s="31"/>
      <c r="W64" s="31"/>
      <c r="X64" s="31"/>
      <c r="Y64" s="31"/>
      <c r="Z64" s="31"/>
      <c r="AA64" s="31"/>
      <c r="AB64" s="31"/>
      <c r="AC64" s="31"/>
    </row>
    <row r="65" spans="1:29" ht="30">
      <c r="A65" s="175">
        <v>40</v>
      </c>
      <c r="B65" s="189"/>
      <c r="C65" s="177" t="s">
        <v>19</v>
      </c>
      <c r="D65" s="178"/>
      <c r="E65" s="179" t="s">
        <v>13</v>
      </c>
      <c r="F65" s="179"/>
      <c r="G65" s="147"/>
      <c r="H65" s="13"/>
      <c r="I65" s="13"/>
      <c r="J65" s="14"/>
      <c r="K65" s="31"/>
      <c r="L65" s="31"/>
      <c r="M65" s="31"/>
      <c r="N65" s="31"/>
      <c r="O65" s="31"/>
      <c r="P65" s="31"/>
      <c r="Q65" s="31"/>
      <c r="R65" s="31"/>
      <c r="S65" s="31"/>
      <c r="T65" s="31"/>
      <c r="U65" s="31"/>
      <c r="V65" s="31"/>
      <c r="W65" s="31"/>
      <c r="X65" s="31"/>
      <c r="Y65" s="31"/>
      <c r="Z65" s="31"/>
      <c r="AA65" s="31"/>
      <c r="AB65" s="31"/>
      <c r="AC65" s="31"/>
    </row>
    <row r="66" spans="1:29" ht="30">
      <c r="A66" s="175">
        <v>41</v>
      </c>
      <c r="B66" s="189"/>
      <c r="C66" s="177" t="s">
        <v>20</v>
      </c>
      <c r="D66" s="178"/>
      <c r="E66" s="179" t="s">
        <v>13</v>
      </c>
      <c r="F66" s="179"/>
      <c r="G66" s="147"/>
      <c r="H66" s="13"/>
      <c r="I66" s="13"/>
      <c r="J66" s="14"/>
      <c r="K66" s="31"/>
      <c r="L66" s="31"/>
      <c r="M66" s="31"/>
      <c r="N66" s="31"/>
      <c r="O66" s="31"/>
      <c r="P66" s="31"/>
      <c r="Q66" s="31"/>
      <c r="R66" s="31"/>
      <c r="S66" s="31"/>
      <c r="T66" s="31"/>
      <c r="U66" s="31"/>
      <c r="V66" s="31"/>
      <c r="W66" s="31"/>
      <c r="X66" s="31"/>
      <c r="Y66" s="31"/>
      <c r="Z66" s="31"/>
      <c r="AA66" s="31"/>
      <c r="AB66" s="31"/>
      <c r="AC66" s="31"/>
    </row>
    <row r="67" spans="1:29">
      <c r="A67" s="175">
        <v>42</v>
      </c>
      <c r="B67" s="189"/>
      <c r="C67" s="177" t="s">
        <v>21</v>
      </c>
      <c r="D67" s="178"/>
      <c r="E67" s="179" t="s">
        <v>13</v>
      </c>
      <c r="F67" s="179"/>
      <c r="G67" s="147"/>
      <c r="H67" s="13"/>
      <c r="I67" s="13"/>
      <c r="J67" s="14"/>
      <c r="K67" s="31"/>
      <c r="L67" s="31"/>
      <c r="M67" s="31"/>
      <c r="N67" s="31"/>
      <c r="O67" s="31"/>
      <c r="P67" s="31"/>
      <c r="Q67" s="31"/>
      <c r="R67" s="31"/>
      <c r="S67" s="31"/>
      <c r="T67" s="31"/>
      <c r="U67" s="31"/>
      <c r="V67" s="31"/>
      <c r="W67" s="31"/>
      <c r="X67" s="31"/>
      <c r="Y67" s="31"/>
      <c r="Z67" s="31"/>
      <c r="AA67" s="31"/>
      <c r="AB67" s="31"/>
      <c r="AC67" s="31"/>
    </row>
    <row r="68" spans="1:29" ht="30">
      <c r="A68" s="175">
        <v>43</v>
      </c>
      <c r="B68" s="189"/>
      <c r="C68" s="177" t="s">
        <v>22</v>
      </c>
      <c r="D68" s="178"/>
      <c r="E68" s="179" t="s">
        <v>13</v>
      </c>
      <c r="F68" s="179"/>
      <c r="G68" s="147"/>
      <c r="H68" s="13"/>
      <c r="I68" s="13"/>
      <c r="J68" s="14"/>
      <c r="K68" s="31"/>
      <c r="L68" s="31"/>
      <c r="M68" s="31"/>
      <c r="N68" s="31"/>
      <c r="O68" s="31"/>
      <c r="P68" s="31"/>
      <c r="Q68" s="31"/>
      <c r="R68" s="31"/>
      <c r="S68" s="31"/>
      <c r="T68" s="31"/>
      <c r="U68" s="31"/>
      <c r="V68" s="31"/>
      <c r="W68" s="31"/>
      <c r="X68" s="31"/>
      <c r="Y68" s="31"/>
      <c r="Z68" s="31"/>
      <c r="AA68" s="31"/>
      <c r="AB68" s="31"/>
      <c r="AC68" s="31"/>
    </row>
    <row r="69" spans="1:29" ht="30">
      <c r="A69" s="175">
        <v>44</v>
      </c>
      <c r="B69" s="189"/>
      <c r="C69" s="177" t="s">
        <v>23</v>
      </c>
      <c r="D69" s="178"/>
      <c r="E69" s="179" t="s">
        <v>13</v>
      </c>
      <c r="F69" s="179"/>
      <c r="G69" s="147"/>
      <c r="H69" s="13"/>
      <c r="I69" s="13"/>
      <c r="J69" s="14"/>
      <c r="K69" s="31"/>
      <c r="L69" s="31"/>
      <c r="M69" s="31"/>
      <c r="N69" s="31"/>
      <c r="O69" s="31"/>
      <c r="P69" s="31"/>
      <c r="Q69" s="31"/>
      <c r="R69" s="31"/>
      <c r="S69" s="31"/>
      <c r="T69" s="31"/>
      <c r="U69" s="31"/>
      <c r="V69" s="31"/>
      <c r="W69" s="31"/>
      <c r="X69" s="31"/>
      <c r="Y69" s="31"/>
      <c r="Z69" s="31"/>
      <c r="AA69" s="31"/>
      <c r="AB69" s="31"/>
      <c r="AC69" s="31"/>
    </row>
    <row r="70" spans="1:29">
      <c r="A70" s="175">
        <v>45</v>
      </c>
      <c r="B70" s="189"/>
      <c r="C70" s="177" t="s">
        <v>24</v>
      </c>
      <c r="D70" s="178"/>
      <c r="E70" s="179" t="s">
        <v>13</v>
      </c>
      <c r="F70" s="179"/>
      <c r="G70" s="147"/>
      <c r="H70" s="13"/>
      <c r="I70" s="13"/>
      <c r="J70" s="14"/>
      <c r="K70" s="31"/>
      <c r="L70" s="31"/>
      <c r="M70" s="31"/>
      <c r="N70" s="31"/>
      <c r="O70" s="31"/>
      <c r="P70" s="31"/>
      <c r="Q70" s="31"/>
      <c r="R70" s="31"/>
      <c r="S70" s="31"/>
      <c r="T70" s="31"/>
      <c r="U70" s="31"/>
      <c r="V70" s="31"/>
      <c r="W70" s="31"/>
      <c r="X70" s="31"/>
      <c r="Y70" s="31"/>
      <c r="Z70" s="31"/>
      <c r="AA70" s="31"/>
      <c r="AB70" s="31"/>
      <c r="AC70" s="31"/>
    </row>
    <row r="71" spans="1:29">
      <c r="A71" s="175">
        <v>46</v>
      </c>
      <c r="B71" s="189"/>
      <c r="C71" s="177" t="s">
        <v>25</v>
      </c>
      <c r="D71" s="178"/>
      <c r="E71" s="179" t="s">
        <v>13</v>
      </c>
      <c r="F71" s="179"/>
      <c r="G71" s="147"/>
      <c r="H71" s="13"/>
      <c r="I71" s="13"/>
      <c r="J71" s="14"/>
      <c r="K71" s="31"/>
      <c r="L71" s="31"/>
      <c r="M71" s="31"/>
      <c r="N71" s="31"/>
      <c r="O71" s="31"/>
      <c r="P71" s="31"/>
      <c r="Q71" s="31"/>
      <c r="R71" s="31"/>
      <c r="S71" s="31"/>
      <c r="T71" s="31"/>
      <c r="U71" s="31"/>
      <c r="V71" s="31"/>
      <c r="W71" s="31"/>
      <c r="X71" s="31"/>
      <c r="Y71" s="31"/>
      <c r="Z71" s="31"/>
      <c r="AA71" s="31"/>
      <c r="AB71" s="31"/>
      <c r="AC71" s="31"/>
    </row>
    <row r="72" spans="1:29">
      <c r="A72" s="175">
        <v>47</v>
      </c>
      <c r="B72" s="189"/>
      <c r="C72" s="177" t="s">
        <v>26</v>
      </c>
      <c r="D72" s="178"/>
      <c r="E72" s="179" t="s">
        <v>13</v>
      </c>
      <c r="F72" s="179"/>
      <c r="G72" s="147"/>
      <c r="H72" s="13"/>
      <c r="I72" s="13"/>
      <c r="J72" s="14"/>
      <c r="K72" s="31"/>
      <c r="L72" s="31"/>
      <c r="M72" s="31"/>
      <c r="N72" s="31"/>
      <c r="O72" s="31"/>
      <c r="P72" s="31"/>
      <c r="Q72" s="31"/>
      <c r="R72" s="31"/>
      <c r="S72" s="31"/>
      <c r="T72" s="31"/>
      <c r="U72" s="31"/>
      <c r="V72" s="31"/>
      <c r="W72" s="31"/>
      <c r="X72" s="31"/>
      <c r="Y72" s="31"/>
      <c r="Z72" s="31"/>
      <c r="AA72" s="31"/>
      <c r="AB72" s="31"/>
      <c r="AC72" s="31"/>
    </row>
    <row r="73" spans="1:29">
      <c r="A73" s="175">
        <v>48</v>
      </c>
      <c r="B73" s="189"/>
      <c r="C73" s="177" t="s">
        <v>27</v>
      </c>
      <c r="D73" s="178"/>
      <c r="E73" s="179" t="s">
        <v>13</v>
      </c>
      <c r="F73" s="179"/>
      <c r="G73" s="147"/>
      <c r="H73" s="13"/>
      <c r="I73" s="13"/>
      <c r="J73" s="14"/>
      <c r="K73" s="31"/>
      <c r="L73" s="31"/>
      <c r="M73" s="31"/>
      <c r="N73" s="31"/>
      <c r="O73" s="31"/>
      <c r="P73" s="31"/>
      <c r="Q73" s="31"/>
      <c r="R73" s="31"/>
      <c r="S73" s="31"/>
      <c r="T73" s="31"/>
      <c r="U73" s="31"/>
      <c r="V73" s="31"/>
      <c r="W73" s="31"/>
      <c r="X73" s="31"/>
      <c r="Y73" s="31"/>
      <c r="Z73" s="31"/>
      <c r="AA73" s="31"/>
      <c r="AB73" s="31"/>
      <c r="AC73" s="31"/>
    </row>
    <row r="74" spans="1:29" ht="30">
      <c r="A74" s="175">
        <v>49</v>
      </c>
      <c r="B74" s="189"/>
      <c r="C74" s="177" t="s">
        <v>28</v>
      </c>
      <c r="D74" s="178"/>
      <c r="E74" s="179" t="s">
        <v>13</v>
      </c>
      <c r="F74" s="179"/>
      <c r="G74" s="147"/>
      <c r="H74" s="13"/>
      <c r="I74" s="13"/>
      <c r="J74" s="14"/>
      <c r="K74" s="31"/>
      <c r="L74" s="31"/>
      <c r="M74" s="31"/>
      <c r="N74" s="31"/>
      <c r="O74" s="31"/>
      <c r="P74" s="31"/>
      <c r="Q74" s="31"/>
      <c r="R74" s="31"/>
      <c r="S74" s="31"/>
      <c r="T74" s="31"/>
      <c r="U74" s="31"/>
      <c r="V74" s="31"/>
      <c r="W74" s="31"/>
      <c r="X74" s="31"/>
      <c r="Y74" s="31"/>
      <c r="Z74" s="31"/>
      <c r="AA74" s="31"/>
      <c r="AB74" s="31"/>
      <c r="AC74" s="31"/>
    </row>
    <row r="75" spans="1:29" ht="30">
      <c r="A75" s="175">
        <v>50</v>
      </c>
      <c r="B75" s="189"/>
      <c r="C75" s="177" t="s">
        <v>31</v>
      </c>
      <c r="D75" s="178"/>
      <c r="E75" s="179" t="s">
        <v>13</v>
      </c>
      <c r="F75" s="179"/>
      <c r="G75" s="147"/>
      <c r="H75" s="13"/>
      <c r="I75" s="13"/>
      <c r="J75" s="14"/>
      <c r="K75" s="31"/>
      <c r="L75" s="31"/>
      <c r="M75" s="31"/>
      <c r="N75" s="31"/>
      <c r="O75" s="31"/>
      <c r="P75" s="31"/>
      <c r="Q75" s="31"/>
      <c r="R75" s="31"/>
      <c r="S75" s="31"/>
      <c r="T75" s="31"/>
      <c r="U75" s="31"/>
      <c r="V75" s="31"/>
      <c r="W75" s="31"/>
      <c r="X75" s="31"/>
      <c r="Y75" s="31"/>
      <c r="Z75" s="31"/>
      <c r="AA75" s="31"/>
      <c r="AB75" s="31"/>
      <c r="AC75" s="31"/>
    </row>
    <row r="76" spans="1:29">
      <c r="A76" s="175">
        <v>51</v>
      </c>
      <c r="B76" s="189"/>
      <c r="C76" s="177" t="s">
        <v>32</v>
      </c>
      <c r="D76" s="178"/>
      <c r="E76" s="179" t="s">
        <v>13</v>
      </c>
      <c r="F76" s="179"/>
      <c r="G76" s="147"/>
      <c r="H76" s="13"/>
      <c r="I76" s="13"/>
      <c r="J76" s="14"/>
      <c r="K76" s="31"/>
      <c r="L76" s="31"/>
      <c r="M76" s="31"/>
      <c r="N76" s="31"/>
      <c r="O76" s="31"/>
      <c r="P76" s="31"/>
      <c r="Q76" s="31"/>
      <c r="R76" s="31"/>
      <c r="S76" s="31"/>
      <c r="T76" s="31"/>
      <c r="U76" s="31"/>
      <c r="V76" s="31"/>
      <c r="W76" s="31"/>
      <c r="X76" s="31"/>
      <c r="Y76" s="31"/>
      <c r="Z76" s="31"/>
      <c r="AA76" s="31"/>
      <c r="AB76" s="31"/>
      <c r="AC76" s="31"/>
    </row>
    <row r="77" spans="1:29" ht="30">
      <c r="A77" s="175">
        <v>52</v>
      </c>
      <c r="B77" s="189"/>
      <c r="C77" s="177" t="s">
        <v>31</v>
      </c>
      <c r="D77" s="178"/>
      <c r="E77" s="179" t="s">
        <v>13</v>
      </c>
      <c r="F77" s="179"/>
      <c r="G77" s="147"/>
      <c r="H77" s="13"/>
      <c r="I77" s="13"/>
      <c r="J77" s="14"/>
      <c r="K77" s="31"/>
      <c r="L77" s="31"/>
      <c r="M77" s="31"/>
      <c r="N77" s="31"/>
      <c r="O77" s="31"/>
      <c r="P77" s="31"/>
      <c r="Q77" s="31"/>
      <c r="R77" s="31"/>
      <c r="S77" s="31"/>
      <c r="T77" s="31"/>
      <c r="U77" s="31"/>
      <c r="V77" s="31"/>
      <c r="W77" s="31"/>
      <c r="X77" s="31"/>
      <c r="Y77" s="31"/>
      <c r="Z77" s="31"/>
      <c r="AA77" s="31"/>
      <c r="AB77" s="31"/>
      <c r="AC77" s="31"/>
    </row>
    <row r="78" spans="1:29" ht="30">
      <c r="A78" s="175">
        <v>53</v>
      </c>
      <c r="B78" s="189"/>
      <c r="C78" s="177" t="s">
        <v>33</v>
      </c>
      <c r="D78" s="178"/>
      <c r="E78" s="179" t="s">
        <v>13</v>
      </c>
      <c r="F78" s="179"/>
      <c r="G78" s="147"/>
      <c r="H78" s="13"/>
      <c r="I78" s="13"/>
      <c r="J78" s="14"/>
      <c r="K78" s="31"/>
      <c r="L78" s="31"/>
      <c r="M78" s="31"/>
      <c r="N78" s="31"/>
      <c r="O78" s="31"/>
      <c r="P78" s="31"/>
      <c r="Q78" s="31"/>
      <c r="R78" s="31"/>
      <c r="S78" s="31"/>
      <c r="T78" s="31"/>
      <c r="U78" s="31"/>
      <c r="V78" s="31"/>
      <c r="W78" s="31"/>
      <c r="X78" s="31"/>
      <c r="Y78" s="31"/>
      <c r="Z78" s="31"/>
      <c r="AA78" s="31"/>
      <c r="AB78" s="31"/>
      <c r="AC78" s="31"/>
    </row>
    <row r="79" spans="1:29" ht="30">
      <c r="A79" s="175">
        <v>54</v>
      </c>
      <c r="B79" s="189"/>
      <c r="C79" s="177" t="s">
        <v>34</v>
      </c>
      <c r="D79" s="178"/>
      <c r="E79" s="179" t="s">
        <v>13</v>
      </c>
      <c r="F79" s="179"/>
      <c r="G79" s="147"/>
      <c r="H79" s="13"/>
      <c r="I79" s="13"/>
      <c r="J79" s="14"/>
      <c r="K79" s="31"/>
      <c r="L79" s="31"/>
      <c r="M79" s="31"/>
      <c r="N79" s="31"/>
      <c r="O79" s="31"/>
      <c r="P79" s="31"/>
      <c r="Q79" s="31"/>
      <c r="R79" s="31"/>
      <c r="S79" s="31"/>
      <c r="T79" s="31"/>
      <c r="U79" s="31"/>
      <c r="V79" s="31"/>
      <c r="W79" s="31"/>
      <c r="X79" s="31"/>
      <c r="Y79" s="31"/>
      <c r="Z79" s="31"/>
      <c r="AA79" s="31"/>
      <c r="AB79" s="31"/>
      <c r="AC79" s="31"/>
    </row>
    <row r="80" spans="1:29" ht="30">
      <c r="A80" s="175">
        <v>55</v>
      </c>
      <c r="B80" s="189"/>
      <c r="C80" s="177" t="s">
        <v>35</v>
      </c>
      <c r="D80" s="178"/>
      <c r="E80" s="179" t="s">
        <v>13</v>
      </c>
      <c r="F80" s="179"/>
      <c r="G80" s="147"/>
      <c r="H80" s="13"/>
      <c r="I80" s="13"/>
      <c r="J80" s="14"/>
      <c r="K80" s="31"/>
      <c r="L80" s="31"/>
      <c r="M80" s="31"/>
      <c r="N80" s="31"/>
      <c r="O80" s="31"/>
      <c r="P80" s="31"/>
      <c r="Q80" s="31"/>
      <c r="R80" s="31"/>
      <c r="S80" s="31"/>
      <c r="T80" s="31"/>
      <c r="U80" s="31"/>
      <c r="V80" s="31"/>
      <c r="W80" s="31"/>
      <c r="X80" s="31"/>
      <c r="Y80" s="31"/>
      <c r="Z80" s="31"/>
      <c r="AA80" s="31"/>
      <c r="AB80" s="31"/>
      <c r="AC80" s="31"/>
    </row>
    <row r="81" spans="1:29" ht="30">
      <c r="A81" s="175">
        <v>56</v>
      </c>
      <c r="B81" s="189"/>
      <c r="C81" s="177" t="s">
        <v>53</v>
      </c>
      <c r="D81" s="178"/>
      <c r="E81" s="179" t="s">
        <v>13</v>
      </c>
      <c r="F81" s="179"/>
      <c r="G81" s="147"/>
      <c r="H81" s="13" t="s">
        <v>443</v>
      </c>
      <c r="I81" s="13"/>
      <c r="J81" s="14"/>
      <c r="K81" s="31"/>
      <c r="L81" s="31"/>
      <c r="M81" s="31"/>
      <c r="N81" s="31"/>
      <c r="O81" s="31"/>
      <c r="P81" s="31"/>
      <c r="Q81" s="31"/>
      <c r="R81" s="31"/>
      <c r="S81" s="31"/>
      <c r="T81" s="31"/>
      <c r="U81" s="31"/>
      <c r="V81" s="31"/>
      <c r="W81" s="31"/>
      <c r="X81" s="31"/>
      <c r="Y81" s="31"/>
      <c r="Z81" s="31"/>
      <c r="AA81" s="31"/>
      <c r="AB81" s="31"/>
      <c r="AC81" s="31"/>
    </row>
    <row r="82" spans="1:29" ht="30">
      <c r="A82" s="175">
        <v>57</v>
      </c>
      <c r="B82" s="189"/>
      <c r="C82" s="177" t="s">
        <v>54</v>
      </c>
      <c r="D82" s="178"/>
      <c r="E82" s="179" t="s">
        <v>13</v>
      </c>
      <c r="F82" s="179"/>
      <c r="G82" s="147"/>
      <c r="H82" s="13" t="s">
        <v>443</v>
      </c>
      <c r="I82" s="13"/>
      <c r="J82" s="14"/>
      <c r="K82" s="31"/>
      <c r="L82" s="31"/>
      <c r="M82" s="31"/>
      <c r="N82" s="31"/>
      <c r="O82" s="31"/>
      <c r="P82" s="31"/>
      <c r="Q82" s="31"/>
      <c r="R82" s="31"/>
      <c r="S82" s="31"/>
      <c r="T82" s="31"/>
      <c r="U82" s="31"/>
      <c r="V82" s="31"/>
      <c r="W82" s="31"/>
      <c r="X82" s="31"/>
      <c r="Y82" s="31"/>
      <c r="Z82" s="31"/>
      <c r="AA82" s="31"/>
      <c r="AB82" s="31"/>
      <c r="AC82" s="31"/>
    </row>
    <row r="83" spans="1:29" ht="30">
      <c r="A83" s="175">
        <v>58</v>
      </c>
      <c r="B83" s="189"/>
      <c r="C83" s="177" t="s">
        <v>55</v>
      </c>
      <c r="D83" s="178"/>
      <c r="E83" s="179" t="s">
        <v>13</v>
      </c>
      <c r="F83" s="179"/>
      <c r="G83" s="147"/>
      <c r="H83" s="13" t="s">
        <v>443</v>
      </c>
      <c r="I83" s="13"/>
      <c r="J83" s="14"/>
      <c r="K83" s="31"/>
      <c r="L83" s="31"/>
      <c r="M83" s="31"/>
      <c r="N83" s="31"/>
      <c r="O83" s="31"/>
      <c r="P83" s="31"/>
      <c r="Q83" s="31"/>
      <c r="R83" s="31"/>
      <c r="S83" s="31"/>
      <c r="T83" s="31"/>
      <c r="U83" s="31"/>
      <c r="V83" s="31"/>
      <c r="W83" s="31"/>
      <c r="X83" s="31"/>
      <c r="Y83" s="31"/>
      <c r="Z83" s="31"/>
      <c r="AA83" s="31"/>
      <c r="AB83" s="31"/>
      <c r="AC83" s="31"/>
    </row>
    <row r="84" spans="1:29" ht="30">
      <c r="A84" s="175">
        <v>59</v>
      </c>
      <c r="B84" s="189"/>
      <c r="C84" s="177" t="s">
        <v>56</v>
      </c>
      <c r="D84" s="178"/>
      <c r="E84" s="179" t="s">
        <v>13</v>
      </c>
      <c r="F84" s="179"/>
      <c r="G84" s="147"/>
      <c r="H84" s="13" t="s">
        <v>443</v>
      </c>
      <c r="I84" s="13"/>
      <c r="J84" s="14"/>
      <c r="K84" s="31"/>
      <c r="L84" s="31"/>
      <c r="M84" s="31"/>
      <c r="N84" s="31"/>
      <c r="O84" s="31"/>
      <c r="P84" s="31"/>
      <c r="Q84" s="31"/>
      <c r="R84" s="31"/>
      <c r="S84" s="31"/>
      <c r="T84" s="31"/>
      <c r="U84" s="31"/>
      <c r="V84" s="31"/>
      <c r="W84" s="31"/>
      <c r="X84" s="31"/>
      <c r="Y84" s="31"/>
      <c r="Z84" s="31"/>
      <c r="AA84" s="31"/>
      <c r="AB84" s="31"/>
      <c r="AC84" s="31"/>
    </row>
    <row r="85" spans="1:29" ht="30">
      <c r="A85" s="175">
        <v>60</v>
      </c>
      <c r="B85" s="189"/>
      <c r="C85" s="177" t="s">
        <v>57</v>
      </c>
      <c r="D85" s="178"/>
      <c r="E85" s="179" t="s">
        <v>13</v>
      </c>
      <c r="F85" s="179"/>
      <c r="G85" s="147"/>
      <c r="H85" s="13" t="s">
        <v>443</v>
      </c>
      <c r="I85" s="13"/>
      <c r="J85" s="14"/>
      <c r="K85" s="31"/>
      <c r="L85" s="31"/>
      <c r="M85" s="31"/>
      <c r="N85" s="31"/>
      <c r="O85" s="31"/>
      <c r="P85" s="31"/>
      <c r="Q85" s="31"/>
      <c r="R85" s="31"/>
      <c r="S85" s="31"/>
      <c r="T85" s="31"/>
      <c r="U85" s="31"/>
      <c r="V85" s="31"/>
      <c r="W85" s="31"/>
      <c r="X85" s="31"/>
      <c r="Y85" s="31"/>
      <c r="Z85" s="31"/>
      <c r="AA85" s="31"/>
      <c r="AB85" s="31"/>
      <c r="AC85" s="31"/>
    </row>
    <row r="86" spans="1:29">
      <c r="A86" s="175">
        <v>61</v>
      </c>
      <c r="B86" s="189"/>
      <c r="C86" s="177" t="s">
        <v>58</v>
      </c>
      <c r="D86" s="178"/>
      <c r="E86" s="179" t="s">
        <v>13</v>
      </c>
      <c r="F86" s="179"/>
      <c r="G86" s="147"/>
      <c r="H86" s="13"/>
      <c r="I86" s="13"/>
      <c r="J86" s="14"/>
      <c r="K86" s="31"/>
      <c r="L86" s="31"/>
      <c r="M86" s="31"/>
      <c r="N86" s="31"/>
      <c r="O86" s="31"/>
      <c r="P86" s="31"/>
      <c r="Q86" s="31"/>
      <c r="R86" s="31"/>
      <c r="S86" s="31"/>
      <c r="T86" s="31"/>
      <c r="U86" s="31"/>
      <c r="V86" s="31"/>
      <c r="W86" s="31"/>
      <c r="X86" s="31"/>
      <c r="Y86" s="31"/>
      <c r="Z86" s="31"/>
      <c r="AA86" s="31"/>
      <c r="AB86" s="31"/>
      <c r="AC86" s="31"/>
    </row>
    <row r="87" spans="1:29">
      <c r="A87" s="175">
        <v>62</v>
      </c>
      <c r="B87" s="189"/>
      <c r="C87" s="177" t="s">
        <v>59</v>
      </c>
      <c r="D87" s="178"/>
      <c r="E87" s="179" t="s">
        <v>13</v>
      </c>
      <c r="F87" s="179"/>
      <c r="G87" s="147"/>
      <c r="H87" s="13"/>
      <c r="I87" s="13"/>
      <c r="J87" s="14"/>
      <c r="K87" s="31"/>
      <c r="L87" s="31"/>
      <c r="M87" s="31"/>
      <c r="N87" s="31"/>
      <c r="O87" s="31"/>
      <c r="P87" s="31"/>
      <c r="Q87" s="31"/>
      <c r="R87" s="31"/>
      <c r="S87" s="31"/>
      <c r="T87" s="31"/>
      <c r="U87" s="31"/>
      <c r="V87" s="31"/>
      <c r="W87" s="31"/>
      <c r="X87" s="31"/>
      <c r="Y87" s="31"/>
      <c r="Z87" s="31"/>
      <c r="AA87" s="31"/>
      <c r="AB87" s="31"/>
      <c r="AC87" s="31"/>
    </row>
    <row r="88" spans="1:29" ht="30">
      <c r="A88" s="175">
        <v>63</v>
      </c>
      <c r="B88" s="189"/>
      <c r="C88" s="177" t="s">
        <v>60</v>
      </c>
      <c r="D88" s="178"/>
      <c r="E88" s="179" t="s">
        <v>13</v>
      </c>
      <c r="F88" s="179"/>
      <c r="G88" s="147"/>
      <c r="H88" s="13" t="s">
        <v>443</v>
      </c>
      <c r="I88" s="13"/>
      <c r="J88" s="14"/>
      <c r="K88" s="31"/>
      <c r="L88" s="31"/>
      <c r="M88" s="31"/>
      <c r="N88" s="31"/>
      <c r="O88" s="31"/>
      <c r="P88" s="31"/>
      <c r="Q88" s="31"/>
      <c r="R88" s="31"/>
      <c r="S88" s="31"/>
      <c r="T88" s="31"/>
      <c r="U88" s="31"/>
      <c r="V88" s="31"/>
      <c r="W88" s="31"/>
      <c r="X88" s="31"/>
      <c r="Y88" s="31"/>
      <c r="Z88" s="31"/>
      <c r="AA88" s="31"/>
      <c r="AB88" s="31"/>
      <c r="AC88" s="31"/>
    </row>
    <row r="89" spans="1:29" ht="30">
      <c r="A89" s="175">
        <v>64</v>
      </c>
      <c r="B89" s="189"/>
      <c r="C89" s="177" t="s">
        <v>61</v>
      </c>
      <c r="D89" s="178"/>
      <c r="E89" s="179" t="s">
        <v>13</v>
      </c>
      <c r="F89" s="179"/>
      <c r="G89" s="147"/>
      <c r="H89" s="13" t="s">
        <v>443</v>
      </c>
      <c r="I89" s="13"/>
      <c r="J89" s="14"/>
      <c r="K89" s="31"/>
      <c r="L89" s="31"/>
      <c r="M89" s="31"/>
      <c r="N89" s="31"/>
      <c r="O89" s="31"/>
      <c r="P89" s="31"/>
      <c r="Q89" s="31"/>
      <c r="R89" s="31"/>
      <c r="S89" s="31"/>
      <c r="T89" s="31"/>
      <c r="U89" s="31"/>
      <c r="V89" s="31"/>
      <c r="W89" s="31"/>
      <c r="X89" s="31"/>
      <c r="Y89" s="31"/>
      <c r="Z89" s="31"/>
      <c r="AA89" s="31"/>
      <c r="AB89" s="31"/>
      <c r="AC89" s="31"/>
    </row>
    <row r="90" spans="1:29" ht="30">
      <c r="A90" s="175">
        <v>65</v>
      </c>
      <c r="B90" s="189"/>
      <c r="C90" s="177" t="s">
        <v>64</v>
      </c>
      <c r="D90" s="178"/>
      <c r="E90" s="179" t="s">
        <v>13</v>
      </c>
      <c r="F90" s="179"/>
      <c r="G90" s="147"/>
      <c r="H90" s="13" t="s">
        <v>443</v>
      </c>
      <c r="I90" s="13"/>
      <c r="J90" s="14"/>
      <c r="K90" s="31"/>
      <c r="L90" s="31"/>
      <c r="M90" s="31"/>
      <c r="N90" s="31"/>
      <c r="O90" s="31"/>
      <c r="P90" s="31"/>
      <c r="Q90" s="31"/>
      <c r="R90" s="31"/>
      <c r="S90" s="31"/>
      <c r="T90" s="31"/>
      <c r="U90" s="31"/>
      <c r="V90" s="31"/>
      <c r="W90" s="31"/>
      <c r="X90" s="31"/>
      <c r="Y90" s="31"/>
      <c r="Z90" s="31"/>
      <c r="AA90" s="31"/>
      <c r="AB90" s="31"/>
      <c r="AC90" s="31"/>
    </row>
    <row r="91" spans="1:29" ht="30">
      <c r="A91" s="175">
        <v>66</v>
      </c>
      <c r="B91" s="189"/>
      <c r="C91" s="177" t="s">
        <v>88</v>
      </c>
      <c r="D91" s="178"/>
      <c r="E91" s="179" t="s">
        <v>13</v>
      </c>
      <c r="F91" s="179"/>
      <c r="G91" s="147"/>
      <c r="H91" s="13"/>
      <c r="I91" s="13"/>
      <c r="J91" s="14"/>
      <c r="K91" s="31"/>
      <c r="L91" s="31"/>
      <c r="M91" s="31"/>
      <c r="N91" s="31"/>
      <c r="O91" s="31"/>
      <c r="P91" s="31"/>
      <c r="Q91" s="31"/>
      <c r="R91" s="31"/>
      <c r="S91" s="31"/>
      <c r="T91" s="31"/>
      <c r="U91" s="31"/>
      <c r="V91" s="31"/>
      <c r="W91" s="31"/>
      <c r="X91" s="31"/>
      <c r="Y91" s="31"/>
      <c r="Z91" s="31"/>
      <c r="AA91" s="31"/>
      <c r="AB91" s="31"/>
      <c r="AC91" s="31"/>
    </row>
    <row r="92" spans="1:29" ht="30">
      <c r="A92" s="175">
        <v>67</v>
      </c>
      <c r="B92" s="189"/>
      <c r="C92" s="177" t="s">
        <v>89</v>
      </c>
      <c r="D92" s="178"/>
      <c r="E92" s="179" t="s">
        <v>13</v>
      </c>
      <c r="F92" s="179"/>
      <c r="G92" s="147"/>
      <c r="H92" s="13"/>
      <c r="I92" s="13"/>
      <c r="J92" s="14"/>
      <c r="K92" s="31"/>
      <c r="L92" s="31"/>
      <c r="M92" s="31"/>
      <c r="N92" s="31"/>
      <c r="O92" s="31"/>
      <c r="P92" s="31"/>
      <c r="Q92" s="31"/>
      <c r="R92" s="31"/>
      <c r="S92" s="31"/>
      <c r="T92" s="31"/>
      <c r="U92" s="31"/>
      <c r="V92" s="31"/>
      <c r="W92" s="31"/>
      <c r="X92" s="31"/>
      <c r="Y92" s="31"/>
      <c r="Z92" s="31"/>
      <c r="AA92" s="31"/>
      <c r="AB92" s="31"/>
      <c r="AC92" s="31"/>
    </row>
    <row r="93" spans="1:29" ht="30">
      <c r="A93" s="175">
        <v>68</v>
      </c>
      <c r="B93" s="189"/>
      <c r="C93" s="177" t="s">
        <v>96</v>
      </c>
      <c r="D93" s="178"/>
      <c r="E93" s="179" t="s">
        <v>13</v>
      </c>
      <c r="F93" s="179"/>
      <c r="G93" s="147"/>
      <c r="H93" s="13"/>
      <c r="I93" s="13"/>
      <c r="J93" s="14"/>
      <c r="K93" s="31"/>
      <c r="L93" s="31"/>
      <c r="M93" s="31"/>
      <c r="N93" s="31"/>
      <c r="O93" s="31"/>
      <c r="P93" s="31"/>
      <c r="Q93" s="31"/>
      <c r="R93" s="31"/>
      <c r="S93" s="31"/>
      <c r="T93" s="31"/>
      <c r="U93" s="31"/>
      <c r="V93" s="31"/>
      <c r="W93" s="31"/>
      <c r="X93" s="31"/>
      <c r="Y93" s="31"/>
      <c r="Z93" s="31"/>
      <c r="AA93" s="31"/>
      <c r="AB93" s="31"/>
      <c r="AC93" s="31"/>
    </row>
    <row r="94" spans="1:29">
      <c r="A94" s="175">
        <v>69</v>
      </c>
      <c r="B94" s="189"/>
      <c r="C94" s="177" t="s">
        <v>97</v>
      </c>
      <c r="D94" s="178"/>
      <c r="E94" s="179" t="s">
        <v>13</v>
      </c>
      <c r="F94" s="179"/>
      <c r="G94" s="147"/>
      <c r="H94" s="13"/>
      <c r="I94" s="13"/>
      <c r="J94" s="14"/>
      <c r="K94" s="31"/>
      <c r="L94" s="31"/>
      <c r="M94" s="31"/>
      <c r="N94" s="31"/>
      <c r="O94" s="31"/>
      <c r="P94" s="31"/>
      <c r="Q94" s="31"/>
      <c r="R94" s="31"/>
      <c r="S94" s="31"/>
      <c r="T94" s="31"/>
      <c r="U94" s="31"/>
      <c r="V94" s="31"/>
      <c r="W94" s="31"/>
      <c r="X94" s="31"/>
      <c r="Y94" s="31"/>
      <c r="Z94" s="31"/>
      <c r="AA94" s="31"/>
      <c r="AB94" s="31"/>
      <c r="AC94" s="31"/>
    </row>
    <row r="95" spans="1:29" ht="30">
      <c r="A95" s="175">
        <v>70</v>
      </c>
      <c r="B95" s="189"/>
      <c r="C95" s="177" t="s">
        <v>100</v>
      </c>
      <c r="D95" s="178"/>
      <c r="E95" s="179" t="s">
        <v>13</v>
      </c>
      <c r="F95" s="179"/>
      <c r="G95" s="147"/>
      <c r="H95" s="13"/>
      <c r="I95" s="13"/>
      <c r="J95" s="14"/>
      <c r="K95" s="31"/>
      <c r="L95" s="31"/>
      <c r="M95" s="31"/>
      <c r="N95" s="31"/>
      <c r="O95" s="31"/>
      <c r="P95" s="31"/>
      <c r="Q95" s="31"/>
      <c r="R95" s="31"/>
      <c r="S95" s="31"/>
      <c r="T95" s="31"/>
      <c r="U95" s="31"/>
      <c r="V95" s="31"/>
      <c r="W95" s="31"/>
      <c r="X95" s="31"/>
      <c r="Y95" s="31"/>
      <c r="Z95" s="31"/>
      <c r="AA95" s="31"/>
      <c r="AB95" s="31"/>
      <c r="AC95" s="31"/>
    </row>
    <row r="96" spans="1:29" ht="30">
      <c r="A96" s="175">
        <v>71</v>
      </c>
      <c r="B96" s="189"/>
      <c r="C96" s="177" t="s">
        <v>101</v>
      </c>
      <c r="D96" s="178"/>
      <c r="E96" s="179" t="s">
        <v>13</v>
      </c>
      <c r="F96" s="179"/>
      <c r="G96" s="147"/>
      <c r="H96" s="13"/>
      <c r="I96" s="13"/>
      <c r="J96" s="14"/>
      <c r="K96" s="31"/>
      <c r="L96" s="31"/>
      <c r="M96" s="31"/>
      <c r="N96" s="31"/>
      <c r="O96" s="31"/>
      <c r="P96" s="31"/>
      <c r="Q96" s="31"/>
      <c r="R96" s="31"/>
      <c r="S96" s="31"/>
      <c r="T96" s="31"/>
      <c r="U96" s="31"/>
      <c r="V96" s="31"/>
      <c r="W96" s="31"/>
      <c r="X96" s="31"/>
      <c r="Y96" s="31"/>
      <c r="Z96" s="31"/>
      <c r="AA96" s="31"/>
      <c r="AB96" s="31"/>
      <c r="AC96" s="31"/>
    </row>
    <row r="97" spans="1:29" ht="37.5" customHeight="1">
      <c r="A97" s="175">
        <v>72</v>
      </c>
      <c r="B97" s="189"/>
      <c r="C97" s="177" t="s">
        <v>104</v>
      </c>
      <c r="D97" s="178"/>
      <c r="E97" s="179" t="s">
        <v>13</v>
      </c>
      <c r="F97" s="179"/>
      <c r="G97" s="147"/>
      <c r="H97" s="13"/>
      <c r="I97" s="13"/>
      <c r="J97" s="14"/>
      <c r="K97" s="31"/>
      <c r="L97" s="31"/>
      <c r="M97" s="31"/>
      <c r="N97" s="31"/>
      <c r="O97" s="31"/>
      <c r="P97" s="31"/>
      <c r="Q97" s="31"/>
      <c r="R97" s="31"/>
      <c r="S97" s="31"/>
      <c r="T97" s="31"/>
      <c r="U97" s="31"/>
      <c r="V97" s="31"/>
      <c r="W97" s="31"/>
      <c r="X97" s="31"/>
      <c r="Y97" s="31"/>
      <c r="Z97" s="31"/>
      <c r="AA97" s="31"/>
      <c r="AB97" s="31"/>
      <c r="AC97" s="31"/>
    </row>
    <row r="98" spans="1:29" ht="25.5" customHeight="1">
      <c r="A98" s="175">
        <v>73</v>
      </c>
      <c r="B98" s="189"/>
      <c r="C98" s="177" t="s">
        <v>105</v>
      </c>
      <c r="D98" s="178"/>
      <c r="E98" s="179" t="s">
        <v>13</v>
      </c>
      <c r="F98" s="179"/>
      <c r="G98" s="147"/>
      <c r="H98" s="13"/>
      <c r="I98" s="13"/>
      <c r="J98" s="14"/>
      <c r="K98" s="31"/>
      <c r="L98" s="31"/>
      <c r="M98" s="31"/>
      <c r="N98" s="31"/>
      <c r="O98" s="31"/>
      <c r="P98" s="31"/>
      <c r="Q98" s="31"/>
      <c r="R98" s="31"/>
      <c r="S98" s="31"/>
      <c r="T98" s="31"/>
      <c r="U98" s="31"/>
      <c r="V98" s="31"/>
      <c r="W98" s="31"/>
      <c r="X98" s="31"/>
      <c r="Y98" s="31"/>
      <c r="Z98" s="31"/>
      <c r="AA98" s="31"/>
      <c r="AB98" s="31"/>
      <c r="AC98" s="31"/>
    </row>
    <row r="99" spans="1:29" ht="30">
      <c r="A99" s="175">
        <v>74</v>
      </c>
      <c r="B99" s="189"/>
      <c r="C99" s="177" t="s">
        <v>106</v>
      </c>
      <c r="D99" s="178"/>
      <c r="E99" s="179" t="s">
        <v>13</v>
      </c>
      <c r="F99" s="179"/>
      <c r="G99" s="147"/>
      <c r="H99" s="13"/>
      <c r="I99" s="13"/>
      <c r="J99" s="14"/>
      <c r="K99" s="31"/>
      <c r="L99" s="31"/>
      <c r="M99" s="31"/>
      <c r="N99" s="31"/>
      <c r="O99" s="31"/>
      <c r="P99" s="31"/>
      <c r="Q99" s="31"/>
      <c r="R99" s="31"/>
      <c r="S99" s="31"/>
      <c r="T99" s="31"/>
      <c r="U99" s="31"/>
      <c r="V99" s="31"/>
      <c r="W99" s="31"/>
      <c r="X99" s="31"/>
      <c r="Y99" s="31"/>
      <c r="Z99" s="31"/>
      <c r="AA99" s="31"/>
      <c r="AB99" s="31"/>
      <c r="AC99" s="31"/>
    </row>
    <row r="100" spans="1:29" ht="37.5" customHeight="1">
      <c r="A100" s="175">
        <v>75</v>
      </c>
      <c r="B100" s="189"/>
      <c r="C100" s="177" t="s">
        <v>107</v>
      </c>
      <c r="D100" s="178"/>
      <c r="E100" s="179" t="s">
        <v>13</v>
      </c>
      <c r="F100" s="179"/>
      <c r="G100" s="147"/>
      <c r="H100" s="13"/>
      <c r="I100" s="13"/>
      <c r="J100" s="14"/>
      <c r="K100" s="31"/>
      <c r="L100" s="31"/>
      <c r="M100" s="31"/>
      <c r="N100" s="31"/>
      <c r="O100" s="31"/>
      <c r="P100" s="31"/>
      <c r="Q100" s="31"/>
      <c r="R100" s="31"/>
      <c r="S100" s="31"/>
      <c r="T100" s="31"/>
      <c r="U100" s="31"/>
      <c r="V100" s="31"/>
      <c r="W100" s="31"/>
      <c r="X100" s="31"/>
      <c r="Y100" s="31"/>
      <c r="Z100" s="31"/>
      <c r="AA100" s="31"/>
      <c r="AB100" s="31"/>
      <c r="AC100" s="31"/>
    </row>
    <row r="101" spans="1:29" ht="37.5" customHeight="1">
      <c r="A101" s="175">
        <v>76</v>
      </c>
      <c r="B101" s="189"/>
      <c r="C101" s="177" t="s">
        <v>108</v>
      </c>
      <c r="D101" s="178"/>
      <c r="E101" s="179" t="s">
        <v>13</v>
      </c>
      <c r="F101" s="179"/>
      <c r="G101" s="147"/>
      <c r="H101" s="13"/>
      <c r="I101" s="13"/>
      <c r="J101" s="14"/>
      <c r="K101" s="31"/>
      <c r="L101" s="31"/>
      <c r="M101" s="31"/>
      <c r="N101" s="31"/>
      <c r="O101" s="31"/>
      <c r="P101" s="31"/>
      <c r="Q101" s="31"/>
      <c r="R101" s="31"/>
      <c r="S101" s="31"/>
      <c r="T101" s="31"/>
      <c r="U101" s="31"/>
      <c r="V101" s="31"/>
      <c r="W101" s="31"/>
      <c r="X101" s="31"/>
      <c r="Y101" s="31"/>
      <c r="Z101" s="31"/>
      <c r="AA101" s="31"/>
      <c r="AB101" s="31"/>
      <c r="AC101" s="31"/>
    </row>
    <row r="102" spans="1:29" ht="35.25" customHeight="1">
      <c r="A102" s="175">
        <v>77</v>
      </c>
      <c r="B102" s="189"/>
      <c r="C102" s="177" t="s">
        <v>109</v>
      </c>
      <c r="D102" s="178"/>
      <c r="E102" s="179" t="s">
        <v>13</v>
      </c>
      <c r="F102" s="179"/>
      <c r="G102" s="147"/>
      <c r="H102" s="13"/>
      <c r="I102" s="13"/>
      <c r="J102" s="14"/>
      <c r="K102" s="31"/>
      <c r="L102" s="31"/>
      <c r="M102" s="31"/>
      <c r="N102" s="31"/>
      <c r="O102" s="31"/>
      <c r="P102" s="31"/>
      <c r="Q102" s="31"/>
      <c r="R102" s="31"/>
      <c r="S102" s="31"/>
      <c r="T102" s="31"/>
      <c r="U102" s="31"/>
      <c r="V102" s="31"/>
      <c r="W102" s="31"/>
      <c r="X102" s="31"/>
      <c r="Y102" s="31"/>
      <c r="Z102" s="31"/>
      <c r="AA102" s="31"/>
      <c r="AB102" s="31"/>
      <c r="AC102" s="31"/>
    </row>
    <row r="103" spans="1:29" ht="35.25" customHeight="1">
      <c r="A103" s="175">
        <v>78</v>
      </c>
      <c r="B103" s="189"/>
      <c r="C103" s="177" t="s">
        <v>110</v>
      </c>
      <c r="D103" s="178"/>
      <c r="E103" s="179" t="s">
        <v>13</v>
      </c>
      <c r="F103" s="179"/>
      <c r="G103" s="147"/>
      <c r="H103" s="13"/>
      <c r="I103" s="13"/>
      <c r="J103" s="14"/>
      <c r="K103" s="31"/>
      <c r="L103" s="31"/>
      <c r="M103" s="31"/>
      <c r="N103" s="31"/>
      <c r="O103" s="31"/>
      <c r="P103" s="31"/>
      <c r="Q103" s="31"/>
      <c r="R103" s="31"/>
      <c r="S103" s="31"/>
      <c r="T103" s="31"/>
      <c r="U103" s="31"/>
      <c r="V103" s="31"/>
      <c r="W103" s="31"/>
      <c r="X103" s="31"/>
      <c r="Y103" s="31"/>
      <c r="Z103" s="31"/>
      <c r="AA103" s="31"/>
      <c r="AB103" s="31"/>
      <c r="AC103" s="31"/>
    </row>
    <row r="104" spans="1:29" ht="30">
      <c r="A104" s="175">
        <v>79</v>
      </c>
      <c r="B104" s="189"/>
      <c r="C104" s="177" t="s">
        <v>111</v>
      </c>
      <c r="D104" s="178"/>
      <c r="E104" s="179" t="s">
        <v>13</v>
      </c>
      <c r="F104" s="179"/>
      <c r="G104" s="147"/>
      <c r="H104" s="13"/>
      <c r="I104" s="13"/>
      <c r="J104" s="14"/>
      <c r="K104" s="31"/>
      <c r="L104" s="31"/>
      <c r="M104" s="31"/>
      <c r="N104" s="31"/>
      <c r="O104" s="31"/>
      <c r="P104" s="31"/>
      <c r="Q104" s="31"/>
      <c r="R104" s="31"/>
      <c r="S104" s="31"/>
      <c r="T104" s="31"/>
      <c r="U104" s="31"/>
      <c r="V104" s="31"/>
      <c r="W104" s="31"/>
      <c r="X104" s="31"/>
      <c r="Y104" s="31"/>
      <c r="Z104" s="31"/>
      <c r="AA104" s="31"/>
      <c r="AB104" s="31"/>
      <c r="AC104" s="31"/>
    </row>
    <row r="105" spans="1:29" ht="30">
      <c r="A105" s="175">
        <v>80</v>
      </c>
      <c r="B105" s="189"/>
      <c r="C105" s="177" t="s">
        <v>112</v>
      </c>
      <c r="D105" s="178"/>
      <c r="E105" s="179" t="s">
        <v>13</v>
      </c>
      <c r="F105" s="179"/>
      <c r="G105" s="147"/>
      <c r="H105" s="13" t="s">
        <v>268</v>
      </c>
      <c r="I105" s="13"/>
      <c r="J105" s="14"/>
      <c r="K105" s="31"/>
      <c r="L105" s="31"/>
      <c r="M105" s="31"/>
      <c r="N105" s="31"/>
      <c r="O105" s="31"/>
      <c r="P105" s="31"/>
      <c r="Q105" s="31"/>
      <c r="R105" s="31"/>
      <c r="S105" s="31"/>
      <c r="T105" s="31"/>
      <c r="U105" s="31"/>
      <c r="V105" s="31"/>
      <c r="W105" s="31"/>
      <c r="X105" s="31"/>
      <c r="Y105" s="31"/>
      <c r="Z105" s="31"/>
      <c r="AA105" s="31"/>
      <c r="AB105" s="31"/>
      <c r="AC105" s="31"/>
    </row>
    <row r="106" spans="1:29" ht="30">
      <c r="A106" s="175">
        <v>81</v>
      </c>
      <c r="B106" s="189"/>
      <c r="C106" s="177" t="s">
        <v>116</v>
      </c>
      <c r="D106" s="178"/>
      <c r="E106" s="179" t="s">
        <v>13</v>
      </c>
      <c r="F106" s="179"/>
      <c r="G106" s="147"/>
      <c r="H106" s="13"/>
      <c r="I106" s="13"/>
      <c r="J106" s="14"/>
      <c r="K106" s="31"/>
      <c r="L106" s="31"/>
      <c r="M106" s="31"/>
      <c r="N106" s="31"/>
      <c r="O106" s="31"/>
      <c r="P106" s="31"/>
      <c r="Q106" s="31"/>
      <c r="R106" s="31"/>
      <c r="S106" s="31"/>
      <c r="T106" s="31"/>
      <c r="U106" s="31"/>
      <c r="V106" s="31"/>
      <c r="W106" s="31"/>
      <c r="X106" s="31"/>
      <c r="Y106" s="31"/>
      <c r="Z106" s="31"/>
      <c r="AA106" s="31"/>
      <c r="AB106" s="31"/>
      <c r="AC106" s="31"/>
    </row>
    <row r="107" spans="1:29" ht="45">
      <c r="A107" s="175">
        <v>82</v>
      </c>
      <c r="B107" s="189"/>
      <c r="C107" s="177" t="s">
        <v>117</v>
      </c>
      <c r="D107" s="178"/>
      <c r="E107" s="179" t="s">
        <v>13</v>
      </c>
      <c r="F107" s="179"/>
      <c r="G107" s="147"/>
      <c r="H107" s="13"/>
      <c r="I107" s="13"/>
      <c r="J107" s="14"/>
      <c r="K107" s="31"/>
      <c r="L107" s="31"/>
      <c r="M107" s="31"/>
      <c r="N107" s="31"/>
      <c r="O107" s="31"/>
      <c r="P107" s="31"/>
      <c r="Q107" s="31"/>
      <c r="R107" s="31"/>
      <c r="S107" s="31"/>
      <c r="T107" s="31"/>
      <c r="U107" s="31"/>
      <c r="V107" s="31"/>
      <c r="W107" s="31"/>
      <c r="X107" s="31"/>
      <c r="Y107" s="31"/>
      <c r="Z107" s="31"/>
      <c r="AA107" s="31"/>
      <c r="AB107" s="31"/>
      <c r="AC107" s="31"/>
    </row>
    <row r="108" spans="1:29" ht="45">
      <c r="A108" s="175">
        <v>83</v>
      </c>
      <c r="B108" s="189"/>
      <c r="C108" s="177" t="s">
        <v>118</v>
      </c>
      <c r="D108" s="178"/>
      <c r="E108" s="179" t="s">
        <v>13</v>
      </c>
      <c r="F108" s="179"/>
      <c r="G108" s="147"/>
      <c r="H108" s="13"/>
      <c r="I108" s="13"/>
      <c r="J108" s="14"/>
      <c r="K108" s="31"/>
      <c r="L108" s="31"/>
      <c r="M108" s="31"/>
      <c r="N108" s="31"/>
      <c r="O108" s="31"/>
      <c r="P108" s="31"/>
      <c r="Q108" s="31"/>
      <c r="R108" s="31"/>
      <c r="S108" s="31"/>
      <c r="T108" s="31"/>
      <c r="U108" s="31"/>
      <c r="V108" s="31"/>
      <c r="W108" s="31"/>
      <c r="X108" s="31"/>
      <c r="Y108" s="31"/>
      <c r="Z108" s="31"/>
      <c r="AA108" s="31"/>
      <c r="AB108" s="31"/>
      <c r="AC108" s="31"/>
    </row>
    <row r="109" spans="1:29" ht="30">
      <c r="A109" s="175">
        <v>84</v>
      </c>
      <c r="B109" s="189"/>
      <c r="C109" s="177" t="s">
        <v>119</v>
      </c>
      <c r="D109" s="178"/>
      <c r="E109" s="179" t="s">
        <v>13</v>
      </c>
      <c r="F109" s="179"/>
      <c r="G109" s="147"/>
      <c r="H109" s="13"/>
      <c r="I109" s="13"/>
      <c r="J109" s="14"/>
      <c r="K109" s="31"/>
      <c r="L109" s="31"/>
      <c r="M109" s="31"/>
      <c r="N109" s="31"/>
      <c r="O109" s="31"/>
      <c r="P109" s="31"/>
      <c r="Q109" s="31"/>
      <c r="R109" s="31"/>
      <c r="S109" s="31"/>
      <c r="T109" s="31"/>
      <c r="U109" s="31"/>
      <c r="V109" s="31"/>
      <c r="W109" s="31"/>
      <c r="X109" s="31"/>
      <c r="Y109" s="31"/>
      <c r="Z109" s="31"/>
      <c r="AA109" s="31"/>
      <c r="AB109" s="31"/>
      <c r="AC109" s="31"/>
    </row>
    <row r="110" spans="1:29" ht="45">
      <c r="A110" s="175">
        <v>85</v>
      </c>
      <c r="B110" s="189"/>
      <c r="C110" s="177" t="s">
        <v>120</v>
      </c>
      <c r="D110" s="178"/>
      <c r="E110" s="179" t="s">
        <v>13</v>
      </c>
      <c r="F110" s="179"/>
      <c r="G110" s="147"/>
      <c r="H110" s="13"/>
      <c r="I110" s="13"/>
      <c r="J110" s="14"/>
      <c r="K110" s="31"/>
      <c r="L110" s="31"/>
      <c r="M110" s="31"/>
      <c r="N110" s="31"/>
      <c r="O110" s="31"/>
      <c r="P110" s="31"/>
      <c r="Q110" s="31"/>
      <c r="R110" s="31"/>
      <c r="S110" s="31"/>
      <c r="T110" s="31"/>
      <c r="U110" s="31"/>
      <c r="V110" s="31"/>
      <c r="W110" s="31"/>
      <c r="X110" s="31"/>
      <c r="Y110" s="31"/>
      <c r="Z110" s="31"/>
      <c r="AA110" s="31"/>
      <c r="AB110" s="31"/>
      <c r="AC110" s="31"/>
    </row>
    <row r="111" spans="1:29" ht="30">
      <c r="A111" s="175">
        <v>86</v>
      </c>
      <c r="B111" s="189"/>
      <c r="C111" s="177" t="s">
        <v>122</v>
      </c>
      <c r="D111" s="178"/>
      <c r="E111" s="179" t="s">
        <v>13</v>
      </c>
      <c r="F111" s="179"/>
      <c r="G111" s="147"/>
      <c r="H111" s="13"/>
      <c r="I111" s="13"/>
      <c r="J111" s="14"/>
      <c r="K111" s="31"/>
      <c r="L111" s="31"/>
      <c r="M111" s="31"/>
      <c r="N111" s="31"/>
      <c r="O111" s="31"/>
      <c r="P111" s="31"/>
      <c r="Q111" s="31"/>
      <c r="R111" s="31"/>
      <c r="S111" s="31"/>
      <c r="T111" s="31"/>
      <c r="U111" s="31"/>
      <c r="V111" s="31"/>
      <c r="W111" s="31"/>
      <c r="X111" s="31"/>
      <c r="Y111" s="31"/>
      <c r="Z111" s="31"/>
      <c r="AA111" s="31"/>
      <c r="AB111" s="31"/>
      <c r="AC111" s="31"/>
    </row>
    <row r="112" spans="1:29" ht="30">
      <c r="A112" s="175">
        <v>87</v>
      </c>
      <c r="B112" s="189"/>
      <c r="C112" s="177" t="s">
        <v>123</v>
      </c>
      <c r="D112" s="178"/>
      <c r="E112" s="179" t="s">
        <v>13</v>
      </c>
      <c r="F112" s="179"/>
      <c r="G112" s="147"/>
      <c r="H112" s="13"/>
      <c r="I112" s="13"/>
      <c r="J112" s="14"/>
      <c r="K112" s="31"/>
      <c r="L112" s="31"/>
      <c r="M112" s="31"/>
      <c r="N112" s="31"/>
      <c r="O112" s="31"/>
      <c r="P112" s="31"/>
      <c r="Q112" s="31"/>
      <c r="R112" s="31"/>
      <c r="S112" s="31"/>
      <c r="T112" s="31"/>
      <c r="U112" s="31"/>
      <c r="V112" s="31"/>
      <c r="W112" s="31"/>
      <c r="X112" s="31"/>
      <c r="Y112" s="31"/>
      <c r="Z112" s="31"/>
      <c r="AA112" s="31"/>
      <c r="AB112" s="31"/>
      <c r="AC112" s="31"/>
    </row>
    <row r="113" spans="1:29" ht="45">
      <c r="A113" s="175">
        <v>88</v>
      </c>
      <c r="B113" s="189"/>
      <c r="C113" s="177" t="s">
        <v>124</v>
      </c>
      <c r="D113" s="178"/>
      <c r="E113" s="179" t="s">
        <v>13</v>
      </c>
      <c r="F113" s="179"/>
      <c r="G113" s="147"/>
      <c r="H113" s="13"/>
      <c r="I113" s="13"/>
      <c r="J113" s="14"/>
      <c r="K113" s="31"/>
      <c r="L113" s="31"/>
      <c r="M113" s="31"/>
      <c r="N113" s="31"/>
      <c r="O113" s="31"/>
      <c r="P113" s="31"/>
      <c r="Q113" s="31"/>
      <c r="R113" s="31"/>
      <c r="S113" s="31"/>
      <c r="T113" s="31"/>
      <c r="U113" s="31"/>
      <c r="V113" s="31"/>
      <c r="W113" s="31"/>
      <c r="X113" s="31"/>
      <c r="Y113" s="31"/>
      <c r="Z113" s="31"/>
      <c r="AA113" s="31"/>
      <c r="AB113" s="31"/>
      <c r="AC113" s="31"/>
    </row>
    <row r="114" spans="1:29" ht="60">
      <c r="A114" s="175">
        <v>89</v>
      </c>
      <c r="B114" s="189"/>
      <c r="C114" s="177" t="s">
        <v>125</v>
      </c>
      <c r="D114" s="178"/>
      <c r="E114" s="179" t="s">
        <v>13</v>
      </c>
      <c r="F114" s="179"/>
      <c r="G114" s="147"/>
      <c r="H114" s="13"/>
      <c r="I114" s="13"/>
      <c r="J114" s="14"/>
      <c r="K114" s="31"/>
      <c r="L114" s="31"/>
      <c r="M114" s="31"/>
      <c r="N114" s="31"/>
      <c r="O114" s="31"/>
      <c r="P114" s="31"/>
      <c r="Q114" s="31"/>
      <c r="R114" s="31"/>
      <c r="S114" s="31"/>
      <c r="T114" s="31"/>
      <c r="U114" s="31"/>
      <c r="V114" s="31"/>
      <c r="W114" s="31"/>
      <c r="X114" s="31"/>
      <c r="Y114" s="31"/>
      <c r="Z114" s="31"/>
      <c r="AA114" s="31"/>
      <c r="AB114" s="31"/>
      <c r="AC114" s="31"/>
    </row>
    <row r="115" spans="1:29" ht="45">
      <c r="A115" s="175">
        <v>90</v>
      </c>
      <c r="B115" s="189"/>
      <c r="C115" s="177" t="s">
        <v>126</v>
      </c>
      <c r="D115" s="178"/>
      <c r="E115" s="179" t="s">
        <v>13</v>
      </c>
      <c r="F115" s="179"/>
      <c r="G115" s="147"/>
      <c r="H115" s="13"/>
      <c r="I115" s="13"/>
      <c r="J115" s="14"/>
      <c r="K115" s="31"/>
      <c r="L115" s="31"/>
      <c r="M115" s="31"/>
      <c r="N115" s="31"/>
      <c r="O115" s="31"/>
      <c r="P115" s="31"/>
      <c r="Q115" s="31"/>
      <c r="R115" s="31"/>
      <c r="S115" s="31"/>
      <c r="T115" s="31"/>
      <c r="U115" s="31"/>
      <c r="V115" s="31"/>
      <c r="W115" s="31"/>
      <c r="X115" s="31"/>
      <c r="Y115" s="31"/>
      <c r="Z115" s="31"/>
      <c r="AA115" s="31"/>
      <c r="AB115" s="31"/>
      <c r="AC115" s="31"/>
    </row>
    <row r="116" spans="1:29" ht="45">
      <c r="A116" s="175">
        <v>91</v>
      </c>
      <c r="B116" s="189"/>
      <c r="C116" s="177" t="s">
        <v>127</v>
      </c>
      <c r="D116" s="178"/>
      <c r="E116" s="179" t="s">
        <v>13</v>
      </c>
      <c r="F116" s="179"/>
      <c r="G116" s="147"/>
      <c r="H116" s="13"/>
      <c r="I116" s="13"/>
      <c r="J116" s="14"/>
      <c r="K116" s="31"/>
      <c r="L116" s="31"/>
      <c r="M116" s="31"/>
      <c r="N116" s="31"/>
      <c r="O116" s="31"/>
      <c r="P116" s="31"/>
      <c r="Q116" s="31"/>
      <c r="R116" s="31"/>
      <c r="S116" s="31"/>
      <c r="T116" s="31"/>
      <c r="U116" s="31"/>
      <c r="V116" s="31"/>
      <c r="W116" s="31"/>
      <c r="X116" s="31"/>
      <c r="Y116" s="31"/>
      <c r="Z116" s="31"/>
      <c r="AA116" s="31"/>
      <c r="AB116" s="31"/>
      <c r="AC116" s="31"/>
    </row>
    <row r="117" spans="1:29" ht="30">
      <c r="A117" s="175">
        <v>92</v>
      </c>
      <c r="B117" s="189"/>
      <c r="C117" s="177" t="s">
        <v>128</v>
      </c>
      <c r="D117" s="178"/>
      <c r="E117" s="179" t="s">
        <v>13</v>
      </c>
      <c r="F117" s="179"/>
      <c r="G117" s="147"/>
      <c r="H117" s="13"/>
      <c r="I117" s="13"/>
      <c r="J117" s="14"/>
      <c r="K117" s="31"/>
      <c r="L117" s="31"/>
      <c r="M117" s="31"/>
      <c r="N117" s="31"/>
      <c r="O117" s="31"/>
      <c r="P117" s="31"/>
      <c r="Q117" s="31"/>
      <c r="R117" s="31"/>
      <c r="S117" s="31"/>
      <c r="T117" s="31"/>
      <c r="U117" s="31"/>
      <c r="V117" s="31"/>
      <c r="W117" s="31"/>
      <c r="X117" s="31"/>
      <c r="Y117" s="31"/>
      <c r="Z117" s="31"/>
      <c r="AA117" s="31"/>
      <c r="AB117" s="31"/>
      <c r="AC117" s="31"/>
    </row>
    <row r="118" spans="1:29" ht="60">
      <c r="A118" s="175">
        <v>93</v>
      </c>
      <c r="B118" s="189"/>
      <c r="C118" s="177" t="s">
        <v>129</v>
      </c>
      <c r="D118" s="178"/>
      <c r="E118" s="179" t="s">
        <v>13</v>
      </c>
      <c r="F118" s="179"/>
      <c r="G118" s="147"/>
      <c r="H118" s="13"/>
      <c r="I118" s="13"/>
      <c r="J118" s="14"/>
      <c r="K118" s="31"/>
      <c r="L118" s="31"/>
      <c r="M118" s="31"/>
      <c r="N118" s="31"/>
      <c r="O118" s="31"/>
      <c r="P118" s="31"/>
      <c r="Q118" s="31"/>
      <c r="R118" s="31"/>
      <c r="S118" s="31"/>
      <c r="T118" s="31"/>
      <c r="U118" s="31"/>
      <c r="V118" s="31"/>
      <c r="W118" s="31"/>
      <c r="X118" s="31"/>
      <c r="Y118" s="31"/>
      <c r="Z118" s="31"/>
      <c r="AA118" s="31"/>
      <c r="AB118" s="31"/>
      <c r="AC118" s="31"/>
    </row>
    <row r="119" spans="1:29" ht="45">
      <c r="A119" s="175">
        <v>94</v>
      </c>
      <c r="B119" s="189"/>
      <c r="C119" s="177" t="s">
        <v>130</v>
      </c>
      <c r="D119" s="178"/>
      <c r="E119" s="179" t="s">
        <v>13</v>
      </c>
      <c r="F119" s="179"/>
      <c r="G119" s="147"/>
      <c r="H119" s="13"/>
      <c r="I119" s="13"/>
      <c r="J119" s="14"/>
      <c r="K119" s="31"/>
      <c r="L119" s="31"/>
      <c r="M119" s="31"/>
      <c r="N119" s="31"/>
      <c r="O119" s="31"/>
      <c r="P119" s="31"/>
      <c r="Q119" s="31"/>
      <c r="R119" s="31"/>
      <c r="S119" s="31"/>
      <c r="T119" s="31"/>
      <c r="U119" s="31"/>
      <c r="V119" s="31"/>
      <c r="W119" s="31"/>
      <c r="X119" s="31"/>
      <c r="Y119" s="31"/>
      <c r="Z119" s="31"/>
      <c r="AA119" s="31"/>
      <c r="AB119" s="31"/>
      <c r="AC119" s="31"/>
    </row>
    <row r="120" spans="1:29" ht="30">
      <c r="A120" s="175">
        <v>95</v>
      </c>
      <c r="B120" s="189"/>
      <c r="C120" s="177" t="s">
        <v>131</v>
      </c>
      <c r="D120" s="178"/>
      <c r="E120" s="179" t="s">
        <v>13</v>
      </c>
      <c r="F120" s="179"/>
      <c r="G120" s="147"/>
      <c r="H120" s="13"/>
      <c r="I120" s="13"/>
      <c r="J120" s="14"/>
      <c r="K120" s="31"/>
      <c r="L120" s="31"/>
      <c r="M120" s="31"/>
      <c r="N120" s="31"/>
      <c r="O120" s="31"/>
      <c r="P120" s="31"/>
      <c r="Q120" s="31"/>
      <c r="R120" s="31"/>
      <c r="S120" s="31"/>
      <c r="T120" s="31"/>
      <c r="U120" s="31"/>
      <c r="V120" s="31"/>
      <c r="W120" s="31"/>
      <c r="X120" s="31"/>
      <c r="Y120" s="31"/>
      <c r="Z120" s="31"/>
      <c r="AA120" s="31"/>
      <c r="AB120" s="31"/>
      <c r="AC120" s="31"/>
    </row>
    <row r="121" spans="1:29" ht="45">
      <c r="A121" s="175">
        <v>96</v>
      </c>
      <c r="B121" s="189"/>
      <c r="C121" s="177" t="s">
        <v>132</v>
      </c>
      <c r="D121" s="178"/>
      <c r="E121" s="179" t="s">
        <v>13</v>
      </c>
      <c r="F121" s="179"/>
      <c r="G121" s="147"/>
      <c r="H121" s="13"/>
      <c r="I121" s="13"/>
      <c r="J121" s="14"/>
      <c r="K121" s="31"/>
      <c r="L121" s="31"/>
      <c r="M121" s="31"/>
      <c r="N121" s="31"/>
      <c r="O121" s="31"/>
      <c r="P121" s="31"/>
      <c r="Q121" s="31"/>
      <c r="R121" s="31"/>
      <c r="S121" s="31"/>
      <c r="T121" s="31"/>
      <c r="U121" s="31"/>
      <c r="V121" s="31"/>
      <c r="W121" s="31"/>
      <c r="X121" s="31"/>
      <c r="Y121" s="31"/>
      <c r="Z121" s="31"/>
      <c r="AA121" s="31"/>
      <c r="AB121" s="31"/>
      <c r="AC121" s="31"/>
    </row>
    <row r="122" spans="1:29" ht="45">
      <c r="A122" s="175">
        <v>97</v>
      </c>
      <c r="B122" s="189"/>
      <c r="C122" s="177" t="s">
        <v>137</v>
      </c>
      <c r="D122" s="178"/>
      <c r="E122" s="179" t="s">
        <v>13</v>
      </c>
      <c r="F122" s="179"/>
      <c r="G122" s="147"/>
      <c r="H122" s="13"/>
      <c r="I122" s="13"/>
      <c r="J122" s="14"/>
      <c r="K122" s="31"/>
      <c r="L122" s="31"/>
      <c r="M122" s="31"/>
      <c r="N122" s="31"/>
      <c r="O122" s="31"/>
      <c r="P122" s="31"/>
      <c r="Q122" s="31"/>
      <c r="R122" s="31"/>
      <c r="S122" s="31"/>
      <c r="T122" s="31"/>
      <c r="U122" s="31"/>
      <c r="V122" s="31"/>
      <c r="W122" s="31"/>
      <c r="X122" s="31"/>
      <c r="Y122" s="31"/>
      <c r="Z122" s="31"/>
      <c r="AA122" s="31"/>
      <c r="AB122" s="31"/>
      <c r="AC122" s="31"/>
    </row>
    <row r="123" spans="1:29" ht="30">
      <c r="A123" s="175">
        <v>98</v>
      </c>
      <c r="B123" s="189"/>
      <c r="C123" s="177" t="s">
        <v>138</v>
      </c>
      <c r="D123" s="178"/>
      <c r="E123" s="179" t="s">
        <v>13</v>
      </c>
      <c r="F123" s="179"/>
      <c r="G123" s="147"/>
      <c r="H123" s="13"/>
      <c r="I123" s="13"/>
      <c r="J123" s="14"/>
      <c r="K123" s="31"/>
      <c r="L123" s="31"/>
      <c r="M123" s="31"/>
      <c r="N123" s="31"/>
      <c r="O123" s="31"/>
      <c r="P123" s="31"/>
      <c r="Q123" s="31"/>
      <c r="R123" s="31"/>
      <c r="S123" s="31"/>
      <c r="T123" s="31"/>
      <c r="U123" s="31"/>
      <c r="V123" s="31"/>
      <c r="W123" s="31"/>
      <c r="X123" s="31"/>
      <c r="Y123" s="31"/>
      <c r="Z123" s="31"/>
      <c r="AA123" s="31"/>
      <c r="AB123" s="31"/>
      <c r="AC123" s="31"/>
    </row>
    <row r="124" spans="1:29" ht="30">
      <c r="A124" s="175">
        <v>99</v>
      </c>
      <c r="B124" s="189"/>
      <c r="C124" s="177" t="s">
        <v>139</v>
      </c>
      <c r="D124" s="178"/>
      <c r="E124" s="179" t="s">
        <v>13</v>
      </c>
      <c r="F124" s="179"/>
      <c r="G124" s="147"/>
      <c r="H124" s="13"/>
      <c r="I124" s="13"/>
      <c r="J124" s="14"/>
      <c r="K124" s="31"/>
      <c r="L124" s="31"/>
      <c r="M124" s="31"/>
      <c r="N124" s="31"/>
      <c r="O124" s="31"/>
      <c r="P124" s="31"/>
      <c r="Q124" s="31"/>
      <c r="R124" s="31"/>
      <c r="S124" s="31"/>
      <c r="T124" s="31"/>
      <c r="U124" s="31"/>
      <c r="V124" s="31"/>
      <c r="W124" s="31"/>
      <c r="X124" s="31"/>
      <c r="Y124" s="31"/>
      <c r="Z124" s="31"/>
      <c r="AA124" s="31"/>
      <c r="AB124" s="31"/>
      <c r="AC124" s="31"/>
    </row>
    <row r="125" spans="1:29" ht="30">
      <c r="A125" s="175">
        <v>100</v>
      </c>
      <c r="B125" s="189"/>
      <c r="C125" s="177" t="s">
        <v>140</v>
      </c>
      <c r="D125" s="178"/>
      <c r="E125" s="179" t="s">
        <v>13</v>
      </c>
      <c r="F125" s="179"/>
      <c r="G125" s="147"/>
      <c r="H125" s="13"/>
      <c r="I125" s="13"/>
      <c r="J125" s="14"/>
      <c r="K125" s="31"/>
      <c r="L125" s="31"/>
      <c r="M125" s="31"/>
      <c r="N125" s="31"/>
      <c r="O125" s="31"/>
      <c r="P125" s="31"/>
      <c r="Q125" s="31"/>
      <c r="R125" s="31"/>
      <c r="S125" s="31"/>
      <c r="T125" s="31"/>
      <c r="U125" s="31"/>
      <c r="V125" s="31"/>
      <c r="W125" s="31"/>
      <c r="X125" s="31"/>
      <c r="Y125" s="31"/>
      <c r="Z125" s="31"/>
      <c r="AA125" s="31"/>
      <c r="AB125" s="31"/>
      <c r="AC125" s="31"/>
    </row>
    <row r="126" spans="1:29" ht="30">
      <c r="A126" s="175">
        <v>101</v>
      </c>
      <c r="B126" s="189"/>
      <c r="C126" s="177" t="s">
        <v>141</v>
      </c>
      <c r="D126" s="178"/>
      <c r="E126" s="179" t="s">
        <v>13</v>
      </c>
      <c r="F126" s="179"/>
      <c r="G126" s="147"/>
      <c r="H126" s="13"/>
      <c r="I126" s="13"/>
      <c r="J126" s="14"/>
      <c r="K126" s="31"/>
      <c r="L126" s="31"/>
      <c r="M126" s="31"/>
      <c r="N126" s="31"/>
      <c r="O126" s="31"/>
      <c r="P126" s="31"/>
      <c r="Q126" s="31"/>
      <c r="R126" s="31"/>
      <c r="S126" s="31"/>
      <c r="T126" s="31"/>
      <c r="U126" s="31"/>
      <c r="V126" s="31"/>
      <c r="W126" s="31"/>
      <c r="X126" s="31"/>
      <c r="Y126" s="31"/>
      <c r="Z126" s="31"/>
      <c r="AA126" s="31"/>
      <c r="AB126" s="31"/>
      <c r="AC126" s="31"/>
    </row>
    <row r="127" spans="1:29" ht="45">
      <c r="A127" s="175">
        <v>102</v>
      </c>
      <c r="B127" s="189"/>
      <c r="C127" s="177" t="s">
        <v>142</v>
      </c>
      <c r="D127" s="178"/>
      <c r="E127" s="179" t="s">
        <v>13</v>
      </c>
      <c r="F127" s="179"/>
      <c r="G127" s="147"/>
      <c r="H127" s="13"/>
      <c r="I127" s="13"/>
      <c r="J127" s="14"/>
      <c r="K127" s="31"/>
      <c r="L127" s="31"/>
      <c r="M127" s="31"/>
      <c r="N127" s="31"/>
      <c r="O127" s="31"/>
      <c r="P127" s="31"/>
      <c r="Q127" s="31"/>
      <c r="R127" s="31"/>
      <c r="S127" s="31"/>
      <c r="T127" s="31"/>
      <c r="U127" s="31"/>
      <c r="V127" s="31"/>
      <c r="W127" s="31"/>
      <c r="X127" s="31"/>
      <c r="Y127" s="31"/>
      <c r="Z127" s="31"/>
      <c r="AA127" s="31"/>
      <c r="AB127" s="31"/>
      <c r="AC127" s="31"/>
    </row>
    <row r="128" spans="1:29" ht="30">
      <c r="A128" s="175">
        <v>103</v>
      </c>
      <c r="B128" s="189"/>
      <c r="C128" s="177" t="s">
        <v>147</v>
      </c>
      <c r="D128" s="178"/>
      <c r="E128" s="179" t="s">
        <v>13</v>
      </c>
      <c r="F128" s="179"/>
      <c r="G128" s="147"/>
      <c r="H128" s="13"/>
      <c r="I128" s="13"/>
      <c r="J128" s="14"/>
      <c r="K128" s="31"/>
      <c r="L128" s="31"/>
      <c r="M128" s="31"/>
      <c r="N128" s="31"/>
      <c r="O128" s="31"/>
      <c r="P128" s="31"/>
      <c r="Q128" s="31"/>
      <c r="R128" s="31"/>
      <c r="S128" s="31"/>
      <c r="T128" s="31"/>
      <c r="U128" s="31"/>
      <c r="V128" s="31"/>
      <c r="W128" s="31"/>
      <c r="X128" s="31"/>
      <c r="Y128" s="31"/>
      <c r="Z128" s="31"/>
      <c r="AA128" s="31"/>
      <c r="AB128" s="31"/>
      <c r="AC128" s="31"/>
    </row>
    <row r="129" spans="1:29" ht="45">
      <c r="A129" s="175">
        <v>104</v>
      </c>
      <c r="B129" s="189"/>
      <c r="C129" s="177" t="s">
        <v>149</v>
      </c>
      <c r="D129" s="178"/>
      <c r="E129" s="179" t="s">
        <v>13</v>
      </c>
      <c r="F129" s="179"/>
      <c r="G129" s="147"/>
      <c r="H129" s="13"/>
      <c r="I129" s="13"/>
      <c r="J129" s="14"/>
      <c r="K129" s="31"/>
      <c r="L129" s="31"/>
      <c r="M129" s="31"/>
      <c r="N129" s="31"/>
      <c r="O129" s="31"/>
      <c r="P129" s="31"/>
      <c r="Q129" s="31"/>
      <c r="R129" s="31"/>
      <c r="S129" s="31"/>
      <c r="T129" s="31"/>
      <c r="U129" s="31"/>
      <c r="V129" s="31"/>
      <c r="W129" s="31"/>
      <c r="X129" s="31"/>
      <c r="Y129" s="31"/>
      <c r="Z129" s="31"/>
      <c r="AA129" s="31"/>
      <c r="AB129" s="31"/>
      <c r="AC129" s="31"/>
    </row>
    <row r="130" spans="1:29" ht="45">
      <c r="A130" s="175">
        <v>105</v>
      </c>
      <c r="B130" s="189"/>
      <c r="C130" s="177" t="s">
        <v>150</v>
      </c>
      <c r="D130" s="178"/>
      <c r="E130" s="179" t="s">
        <v>13</v>
      </c>
      <c r="F130" s="179"/>
      <c r="G130" s="147"/>
      <c r="H130" s="13"/>
      <c r="I130" s="13"/>
      <c r="J130" s="14"/>
      <c r="K130" s="31"/>
      <c r="L130" s="31"/>
      <c r="M130" s="31"/>
      <c r="N130" s="31"/>
      <c r="O130" s="31"/>
      <c r="P130" s="31"/>
      <c r="Q130" s="31"/>
      <c r="R130" s="31"/>
      <c r="S130" s="31"/>
      <c r="T130" s="31"/>
      <c r="U130" s="31"/>
      <c r="V130" s="31"/>
      <c r="W130" s="31"/>
      <c r="X130" s="31"/>
      <c r="Y130" s="31"/>
      <c r="Z130" s="31"/>
      <c r="AA130" s="31"/>
      <c r="AB130" s="31"/>
      <c r="AC130" s="31"/>
    </row>
    <row r="131" spans="1:29" s="182" customFormat="1" ht="28.5">
      <c r="A131" s="49" t="s">
        <v>325</v>
      </c>
      <c r="B131" s="171"/>
      <c r="C131" s="48" t="s">
        <v>472</v>
      </c>
      <c r="D131" s="12"/>
      <c r="E131" s="12"/>
      <c r="F131" s="12"/>
      <c r="G131" s="146"/>
      <c r="H131" s="48"/>
      <c r="I131" s="48"/>
      <c r="J131" s="181"/>
      <c r="K131" s="143"/>
      <c r="L131" s="143"/>
      <c r="M131" s="143"/>
      <c r="N131" s="143"/>
      <c r="O131" s="143"/>
      <c r="P131" s="143"/>
      <c r="Q131" s="143"/>
      <c r="R131" s="143"/>
      <c r="S131" s="143"/>
      <c r="T131" s="143"/>
      <c r="U131" s="143"/>
      <c r="V131" s="143"/>
      <c r="W131" s="143"/>
      <c r="X131" s="143"/>
      <c r="Y131" s="143"/>
      <c r="Z131" s="143"/>
      <c r="AA131" s="143"/>
      <c r="AB131" s="143"/>
      <c r="AC131" s="143"/>
    </row>
    <row r="132" spans="1:29" s="216" customFormat="1" ht="45">
      <c r="A132" s="217">
        <v>27</v>
      </c>
      <c r="B132" s="218"/>
      <c r="C132" s="219" t="s">
        <v>133</v>
      </c>
      <c r="D132" s="220"/>
      <c r="E132" s="221"/>
      <c r="F132" s="221" t="s">
        <v>13</v>
      </c>
      <c r="G132" s="223" t="s">
        <v>475</v>
      </c>
      <c r="H132" s="222" t="s">
        <v>268</v>
      </c>
      <c r="I132" s="213"/>
      <c r="J132" s="214"/>
      <c r="K132" s="224" t="s">
        <v>476</v>
      </c>
      <c r="L132" s="215"/>
      <c r="M132" s="215"/>
      <c r="N132" s="215"/>
      <c r="O132" s="215"/>
      <c r="P132" s="215"/>
      <c r="Q132" s="215"/>
      <c r="R132" s="215"/>
      <c r="S132" s="215"/>
      <c r="T132" s="215"/>
      <c r="U132" s="215"/>
      <c r="V132" s="215"/>
      <c r="W132" s="215"/>
      <c r="X132" s="215"/>
      <c r="Y132" s="215"/>
      <c r="Z132" s="215"/>
      <c r="AA132" s="215"/>
      <c r="AB132" s="215"/>
      <c r="AC132" s="215"/>
    </row>
    <row r="133" spans="1:29" ht="45">
      <c r="A133" s="175">
        <v>28</v>
      </c>
      <c r="B133" s="189"/>
      <c r="C133" s="177" t="s">
        <v>134</v>
      </c>
      <c r="D133" s="178"/>
      <c r="E133" s="179"/>
      <c r="F133" s="179" t="s">
        <v>13</v>
      </c>
      <c r="G133" s="147" t="s">
        <v>446</v>
      </c>
      <c r="H133" s="13" t="s">
        <v>268</v>
      </c>
      <c r="I133" s="13"/>
      <c r="J133" s="14"/>
      <c r="K133" s="31"/>
      <c r="L133" s="31"/>
      <c r="M133" s="31"/>
      <c r="N133" s="31"/>
      <c r="O133" s="31"/>
      <c r="P133" s="31"/>
      <c r="Q133" s="31"/>
      <c r="R133" s="31"/>
      <c r="S133" s="31"/>
      <c r="T133" s="31"/>
      <c r="U133" s="31"/>
      <c r="V133" s="31"/>
      <c r="W133" s="31"/>
      <c r="X133" s="31"/>
      <c r="Y133" s="31"/>
      <c r="Z133" s="31"/>
      <c r="AA133" s="31"/>
      <c r="AB133" s="31"/>
      <c r="AC133" s="31"/>
    </row>
    <row r="134" spans="1:29" ht="45">
      <c r="A134" s="175">
        <v>29</v>
      </c>
      <c r="B134" s="189"/>
      <c r="C134" s="177" t="s">
        <v>135</v>
      </c>
      <c r="D134" s="178"/>
      <c r="E134" s="179"/>
      <c r="F134" s="179" t="s">
        <v>13</v>
      </c>
      <c r="G134" s="147" t="s">
        <v>446</v>
      </c>
      <c r="H134" s="13" t="s">
        <v>268</v>
      </c>
      <c r="I134" s="13"/>
      <c r="J134" s="14"/>
      <c r="K134" s="31"/>
      <c r="L134" s="31"/>
      <c r="M134" s="31"/>
      <c r="N134" s="31"/>
      <c r="O134" s="31"/>
      <c r="P134" s="31"/>
      <c r="Q134" s="31"/>
      <c r="R134" s="31"/>
      <c r="S134" s="31"/>
      <c r="T134" s="31"/>
      <c r="U134" s="31"/>
      <c r="V134" s="31"/>
      <c r="W134" s="31"/>
      <c r="X134" s="31"/>
      <c r="Y134" s="31"/>
      <c r="Z134" s="31"/>
      <c r="AA134" s="31"/>
      <c r="AB134" s="31"/>
      <c r="AC134" s="31"/>
    </row>
    <row r="135" spans="1:29" ht="30">
      <c r="A135" s="175">
        <v>30</v>
      </c>
      <c r="B135" s="189"/>
      <c r="C135" s="177" t="s">
        <v>136</v>
      </c>
      <c r="D135" s="178"/>
      <c r="E135" s="179"/>
      <c r="F135" s="179" t="s">
        <v>13</v>
      </c>
      <c r="G135" s="147" t="s">
        <v>446</v>
      </c>
      <c r="H135" s="13" t="s">
        <v>268</v>
      </c>
      <c r="I135" s="13"/>
      <c r="J135" s="14"/>
      <c r="K135" s="31"/>
      <c r="L135" s="31"/>
      <c r="M135" s="31"/>
      <c r="N135" s="31"/>
      <c r="O135" s="31"/>
      <c r="P135" s="31"/>
      <c r="Q135" s="31"/>
      <c r="R135" s="31"/>
      <c r="S135" s="31"/>
      <c r="T135" s="31"/>
      <c r="U135" s="31"/>
      <c r="V135" s="31"/>
      <c r="W135" s="31"/>
      <c r="X135" s="31"/>
      <c r="Y135" s="31"/>
      <c r="Z135" s="31"/>
      <c r="AA135" s="31"/>
      <c r="AB135" s="31"/>
      <c r="AC135" s="31"/>
    </row>
    <row r="136" spans="1:29" ht="45">
      <c r="A136" s="175">
        <v>31</v>
      </c>
      <c r="B136" s="189"/>
      <c r="C136" s="177" t="s">
        <v>146</v>
      </c>
      <c r="D136" s="178"/>
      <c r="E136" s="179"/>
      <c r="F136" s="179" t="s">
        <v>13</v>
      </c>
      <c r="G136" s="147" t="s">
        <v>446</v>
      </c>
      <c r="H136" s="13" t="s">
        <v>268</v>
      </c>
      <c r="I136" s="13"/>
      <c r="J136" s="14"/>
      <c r="K136" s="31"/>
      <c r="L136" s="31"/>
      <c r="M136" s="31"/>
      <c r="N136" s="31"/>
      <c r="O136" s="31"/>
      <c r="P136" s="31"/>
      <c r="Q136" s="31"/>
      <c r="R136" s="31"/>
      <c r="S136" s="31"/>
      <c r="T136" s="31"/>
      <c r="U136" s="31"/>
      <c r="V136" s="31"/>
      <c r="W136" s="31"/>
      <c r="X136" s="31"/>
      <c r="Y136" s="31"/>
      <c r="Z136" s="31"/>
      <c r="AA136" s="31"/>
      <c r="AB136" s="31"/>
      <c r="AC136" s="31"/>
    </row>
    <row r="137" spans="1:29" ht="15.75" customHeight="1">
      <c r="A137" s="103"/>
      <c r="B137" s="168"/>
      <c r="C137" s="109"/>
      <c r="D137" s="103"/>
      <c r="E137" s="103"/>
      <c r="F137" s="103"/>
      <c r="G137" s="60"/>
      <c r="H137" s="31"/>
      <c r="I137" s="31"/>
      <c r="J137" s="31"/>
      <c r="K137" s="31"/>
      <c r="L137" s="31"/>
      <c r="M137" s="31"/>
      <c r="N137" s="31"/>
      <c r="O137" s="31"/>
      <c r="P137" s="31"/>
      <c r="Q137" s="31"/>
      <c r="R137" s="31"/>
      <c r="S137" s="31"/>
      <c r="T137" s="31"/>
      <c r="U137" s="31"/>
      <c r="V137" s="31"/>
      <c r="W137" s="31"/>
      <c r="X137" s="31"/>
      <c r="Y137" s="31"/>
      <c r="Z137" s="31"/>
      <c r="AA137" s="31"/>
      <c r="AB137" s="31"/>
      <c r="AC137" s="31"/>
    </row>
    <row r="138" spans="1:29" ht="15.75" customHeight="1">
      <c r="A138" s="103"/>
      <c r="B138" s="168"/>
      <c r="C138" s="109"/>
      <c r="D138" s="103"/>
      <c r="E138" s="103"/>
      <c r="F138" s="103"/>
      <c r="G138" s="60"/>
      <c r="H138" s="31"/>
      <c r="I138" s="31"/>
      <c r="J138" s="31"/>
      <c r="K138" s="31"/>
      <c r="L138" s="31"/>
      <c r="M138" s="31"/>
      <c r="N138" s="31"/>
      <c r="O138" s="31"/>
      <c r="P138" s="31"/>
      <c r="Q138" s="31"/>
      <c r="R138" s="31"/>
      <c r="S138" s="31"/>
      <c r="T138" s="31"/>
      <c r="U138" s="31"/>
      <c r="V138" s="31"/>
      <c r="W138" s="31"/>
      <c r="X138" s="31"/>
      <c r="Y138" s="31"/>
      <c r="Z138" s="31"/>
      <c r="AA138" s="31"/>
      <c r="AB138" s="31"/>
      <c r="AC138" s="31"/>
    </row>
    <row r="139" spans="1:29" ht="15.75" customHeight="1">
      <c r="A139" s="103"/>
      <c r="B139" s="168"/>
      <c r="C139" s="109"/>
      <c r="D139" s="103"/>
      <c r="E139" s="103"/>
      <c r="F139" s="103"/>
      <c r="G139" s="60"/>
      <c r="H139" s="31"/>
      <c r="I139" s="31"/>
      <c r="J139" s="31"/>
      <c r="K139" s="31"/>
      <c r="L139" s="31"/>
      <c r="M139" s="31"/>
      <c r="N139" s="31"/>
      <c r="O139" s="31"/>
      <c r="P139" s="31"/>
      <c r="Q139" s="31"/>
      <c r="R139" s="31"/>
      <c r="S139" s="31"/>
      <c r="T139" s="31"/>
      <c r="U139" s="31"/>
      <c r="V139" s="31"/>
      <c r="W139" s="31"/>
      <c r="X139" s="31"/>
      <c r="Y139" s="31"/>
      <c r="Z139" s="31"/>
      <c r="AA139" s="31"/>
      <c r="AB139" s="31"/>
      <c r="AC139" s="31"/>
    </row>
    <row r="140" spans="1:29" ht="15.75" customHeight="1">
      <c r="A140" s="103"/>
      <c r="B140" s="168"/>
      <c r="C140" s="109"/>
      <c r="D140" s="103"/>
      <c r="E140" s="103"/>
      <c r="F140" s="103"/>
      <c r="G140" s="60"/>
      <c r="H140" s="31"/>
      <c r="I140" s="31"/>
      <c r="J140" s="31"/>
      <c r="K140" s="31"/>
      <c r="L140" s="31"/>
      <c r="M140" s="31"/>
      <c r="N140" s="31"/>
      <c r="O140" s="31"/>
      <c r="P140" s="31"/>
      <c r="Q140" s="31"/>
      <c r="R140" s="31"/>
      <c r="S140" s="31"/>
      <c r="T140" s="31"/>
      <c r="U140" s="31"/>
      <c r="V140" s="31"/>
      <c r="W140" s="31"/>
      <c r="X140" s="31"/>
      <c r="Y140" s="31"/>
      <c r="Z140" s="31"/>
      <c r="AA140" s="31"/>
      <c r="AB140" s="31"/>
      <c r="AC140" s="31"/>
    </row>
    <row r="141" spans="1:29" ht="15.75" customHeight="1">
      <c r="A141" s="103"/>
      <c r="B141" s="168"/>
      <c r="C141" s="109"/>
      <c r="D141" s="103"/>
      <c r="E141" s="103"/>
      <c r="F141" s="103"/>
      <c r="G141" s="60"/>
      <c r="H141" s="31"/>
      <c r="I141" s="31"/>
      <c r="J141" s="31"/>
      <c r="K141" s="31"/>
      <c r="L141" s="31"/>
      <c r="M141" s="31"/>
      <c r="N141" s="31"/>
      <c r="O141" s="31"/>
      <c r="P141" s="31"/>
      <c r="Q141" s="31"/>
      <c r="R141" s="31"/>
      <c r="S141" s="31"/>
      <c r="T141" s="31"/>
      <c r="U141" s="31"/>
      <c r="V141" s="31"/>
      <c r="W141" s="31"/>
      <c r="X141" s="31"/>
      <c r="Y141" s="31"/>
      <c r="Z141" s="31"/>
      <c r="AA141" s="31"/>
      <c r="AB141" s="31"/>
      <c r="AC141" s="31"/>
    </row>
    <row r="142" spans="1:29" ht="15.75" customHeight="1">
      <c r="A142" s="103"/>
      <c r="B142" s="168"/>
      <c r="C142" s="109"/>
      <c r="D142" s="103"/>
      <c r="E142" s="103"/>
      <c r="F142" s="103"/>
      <c r="G142" s="60"/>
      <c r="H142" s="31"/>
      <c r="I142" s="31"/>
      <c r="J142" s="31"/>
      <c r="K142" s="31"/>
      <c r="L142" s="31"/>
      <c r="M142" s="31"/>
      <c r="N142" s="31"/>
      <c r="O142" s="31"/>
      <c r="P142" s="31"/>
      <c r="Q142" s="31"/>
      <c r="R142" s="31"/>
      <c r="S142" s="31"/>
      <c r="T142" s="31"/>
      <c r="U142" s="31"/>
      <c r="V142" s="31"/>
      <c r="W142" s="31"/>
      <c r="X142" s="31"/>
      <c r="Y142" s="31"/>
      <c r="Z142" s="31"/>
      <c r="AA142" s="31"/>
      <c r="AB142" s="31"/>
      <c r="AC142" s="31"/>
    </row>
    <row r="143" spans="1:29" ht="15.75" customHeight="1">
      <c r="A143" s="103"/>
      <c r="B143" s="168"/>
      <c r="C143" s="109"/>
      <c r="D143" s="103"/>
      <c r="E143" s="103"/>
      <c r="F143" s="103"/>
      <c r="G143" s="60"/>
      <c r="H143" s="31"/>
      <c r="I143" s="31"/>
      <c r="J143" s="31"/>
      <c r="K143" s="31"/>
      <c r="L143" s="31"/>
      <c r="M143" s="31"/>
      <c r="N143" s="31"/>
      <c r="O143" s="31"/>
      <c r="P143" s="31"/>
      <c r="Q143" s="31"/>
      <c r="R143" s="31"/>
      <c r="S143" s="31"/>
      <c r="T143" s="31"/>
      <c r="U143" s="31"/>
      <c r="V143" s="31"/>
      <c r="W143" s="31"/>
      <c r="X143" s="31"/>
      <c r="Y143" s="31"/>
      <c r="Z143" s="31"/>
      <c r="AA143" s="31"/>
      <c r="AB143" s="31"/>
      <c r="AC143" s="31"/>
    </row>
    <row r="144" spans="1:29" ht="15.75" customHeight="1">
      <c r="A144" s="103"/>
      <c r="B144" s="168"/>
      <c r="C144" s="109"/>
      <c r="D144" s="103"/>
      <c r="E144" s="103"/>
      <c r="F144" s="103"/>
      <c r="G144" s="60"/>
      <c r="H144" s="31"/>
      <c r="I144" s="31"/>
      <c r="J144" s="31"/>
      <c r="K144" s="31"/>
      <c r="L144" s="31"/>
      <c r="M144" s="31"/>
      <c r="N144" s="31"/>
      <c r="O144" s="31"/>
      <c r="P144" s="31"/>
      <c r="Q144" s="31"/>
      <c r="R144" s="31"/>
      <c r="S144" s="31"/>
      <c r="T144" s="31"/>
      <c r="U144" s="31"/>
      <c r="V144" s="31"/>
      <c r="W144" s="31"/>
      <c r="X144" s="31"/>
      <c r="Y144" s="31"/>
      <c r="Z144" s="31"/>
      <c r="AA144" s="31"/>
      <c r="AB144" s="31"/>
      <c r="AC144" s="31"/>
    </row>
    <row r="145" spans="1:29" ht="15.75" customHeight="1">
      <c r="A145" s="103"/>
      <c r="B145" s="168"/>
      <c r="C145" s="109"/>
      <c r="D145" s="103"/>
      <c r="E145" s="103"/>
      <c r="F145" s="103"/>
      <c r="G145" s="60"/>
      <c r="H145" s="31"/>
      <c r="I145" s="31"/>
      <c r="J145" s="31"/>
      <c r="K145" s="31"/>
      <c r="L145" s="31"/>
      <c r="M145" s="31"/>
      <c r="N145" s="31"/>
      <c r="O145" s="31"/>
      <c r="P145" s="31"/>
      <c r="Q145" s="31"/>
      <c r="R145" s="31"/>
      <c r="S145" s="31"/>
      <c r="T145" s="31"/>
      <c r="U145" s="31"/>
      <c r="V145" s="31"/>
      <c r="W145" s="31"/>
      <c r="X145" s="31"/>
      <c r="Y145" s="31"/>
      <c r="Z145" s="31"/>
      <c r="AA145" s="31"/>
      <c r="AB145" s="31"/>
      <c r="AC145" s="31"/>
    </row>
    <row r="146" spans="1:29" ht="15.75" customHeight="1">
      <c r="A146" s="103"/>
      <c r="B146" s="168"/>
      <c r="C146" s="109"/>
      <c r="D146" s="103"/>
      <c r="E146" s="103"/>
      <c r="F146" s="103"/>
      <c r="G146" s="60"/>
      <c r="H146" s="31"/>
      <c r="I146" s="31"/>
      <c r="J146" s="31"/>
      <c r="K146" s="31"/>
      <c r="L146" s="31"/>
      <c r="M146" s="31"/>
      <c r="N146" s="31"/>
      <c r="O146" s="31"/>
      <c r="P146" s="31"/>
      <c r="Q146" s="31"/>
      <c r="R146" s="31"/>
      <c r="S146" s="31"/>
      <c r="T146" s="31"/>
      <c r="U146" s="31"/>
      <c r="V146" s="31"/>
      <c r="W146" s="31"/>
      <c r="X146" s="31"/>
      <c r="Y146" s="31"/>
      <c r="Z146" s="31"/>
      <c r="AA146" s="31"/>
      <c r="AB146" s="31"/>
      <c r="AC146" s="31"/>
    </row>
    <row r="147" spans="1:29" ht="15.75" customHeight="1">
      <c r="A147" s="103"/>
      <c r="B147" s="168"/>
      <c r="C147" s="109"/>
      <c r="D147" s="103"/>
      <c r="E147" s="103"/>
      <c r="F147" s="103"/>
      <c r="G147" s="60"/>
      <c r="H147" s="31"/>
      <c r="I147" s="31"/>
      <c r="J147" s="31"/>
      <c r="K147" s="31"/>
      <c r="L147" s="31"/>
      <c r="M147" s="31"/>
      <c r="N147" s="31"/>
      <c r="O147" s="31"/>
      <c r="P147" s="31"/>
      <c r="Q147" s="31"/>
      <c r="R147" s="31"/>
      <c r="S147" s="31"/>
      <c r="T147" s="31"/>
      <c r="U147" s="31"/>
      <c r="V147" s="31"/>
      <c r="W147" s="31"/>
      <c r="X147" s="31"/>
      <c r="Y147" s="31"/>
      <c r="Z147" s="31"/>
      <c r="AA147" s="31"/>
      <c r="AB147" s="31"/>
      <c r="AC147" s="31"/>
    </row>
    <row r="148" spans="1:29" ht="15.75" customHeight="1">
      <c r="A148" s="103"/>
      <c r="B148" s="168"/>
      <c r="C148" s="109"/>
      <c r="D148" s="103"/>
      <c r="E148" s="103"/>
      <c r="F148" s="103"/>
      <c r="G148" s="60"/>
      <c r="H148" s="31"/>
      <c r="I148" s="31"/>
      <c r="J148" s="31"/>
      <c r="K148" s="31"/>
      <c r="L148" s="31"/>
      <c r="M148" s="31"/>
      <c r="N148" s="31"/>
      <c r="O148" s="31"/>
      <c r="P148" s="31"/>
      <c r="Q148" s="31"/>
      <c r="R148" s="31"/>
      <c r="S148" s="31"/>
      <c r="T148" s="31"/>
      <c r="U148" s="31"/>
      <c r="V148" s="31"/>
      <c r="W148" s="31"/>
      <c r="X148" s="31"/>
      <c r="Y148" s="31"/>
      <c r="Z148" s="31"/>
      <c r="AA148" s="31"/>
      <c r="AB148" s="31"/>
      <c r="AC148" s="31"/>
    </row>
    <row r="149" spans="1:29" ht="15.75" customHeight="1">
      <c r="A149" s="103"/>
      <c r="B149" s="168"/>
      <c r="C149" s="109"/>
      <c r="D149" s="103"/>
      <c r="E149" s="103"/>
      <c r="F149" s="103"/>
      <c r="G149" s="60"/>
      <c r="H149" s="31"/>
      <c r="I149" s="31"/>
      <c r="J149" s="31"/>
      <c r="K149" s="31"/>
      <c r="L149" s="31"/>
      <c r="M149" s="31"/>
      <c r="N149" s="31"/>
      <c r="O149" s="31"/>
      <c r="P149" s="31"/>
      <c r="Q149" s="31"/>
      <c r="R149" s="31"/>
      <c r="S149" s="31"/>
      <c r="T149" s="31"/>
      <c r="U149" s="31"/>
      <c r="V149" s="31"/>
      <c r="W149" s="31"/>
      <c r="X149" s="31"/>
      <c r="Y149" s="31"/>
      <c r="Z149" s="31"/>
      <c r="AA149" s="31"/>
      <c r="AB149" s="31"/>
      <c r="AC149" s="31"/>
    </row>
    <row r="150" spans="1:29" ht="15.75" customHeight="1">
      <c r="A150" s="103"/>
      <c r="B150" s="168"/>
      <c r="C150" s="109"/>
      <c r="D150" s="103"/>
      <c r="E150" s="103"/>
      <c r="F150" s="103"/>
      <c r="G150" s="60"/>
      <c r="H150" s="31"/>
      <c r="I150" s="31"/>
      <c r="J150" s="31"/>
      <c r="K150" s="31"/>
      <c r="L150" s="31"/>
      <c r="M150" s="31"/>
      <c r="N150" s="31"/>
      <c r="O150" s="31"/>
      <c r="P150" s="31"/>
      <c r="Q150" s="31"/>
      <c r="R150" s="31"/>
      <c r="S150" s="31"/>
      <c r="T150" s="31"/>
      <c r="U150" s="31"/>
      <c r="V150" s="31"/>
      <c r="W150" s="31"/>
      <c r="X150" s="31"/>
      <c r="Y150" s="31"/>
      <c r="Z150" s="31"/>
      <c r="AA150" s="31"/>
      <c r="AB150" s="31"/>
      <c r="AC150" s="31"/>
    </row>
    <row r="151" spans="1:29" ht="15.75" customHeight="1">
      <c r="A151" s="103"/>
      <c r="B151" s="168"/>
      <c r="C151" s="109"/>
      <c r="D151" s="103"/>
      <c r="E151" s="103"/>
      <c r="F151" s="103"/>
      <c r="G151" s="60"/>
      <c r="H151" s="31"/>
      <c r="I151" s="31"/>
      <c r="J151" s="31"/>
      <c r="K151" s="31"/>
      <c r="L151" s="31"/>
      <c r="M151" s="31"/>
      <c r="N151" s="31"/>
      <c r="O151" s="31"/>
      <c r="P151" s="31"/>
      <c r="Q151" s="31"/>
      <c r="R151" s="31"/>
      <c r="S151" s="31"/>
      <c r="T151" s="31"/>
      <c r="U151" s="31"/>
      <c r="V151" s="31"/>
      <c r="W151" s="31"/>
      <c r="X151" s="31"/>
      <c r="Y151" s="31"/>
      <c r="Z151" s="31"/>
      <c r="AA151" s="31"/>
      <c r="AB151" s="31"/>
      <c r="AC151" s="31"/>
    </row>
    <row r="152" spans="1:29" ht="15.75" customHeight="1">
      <c r="A152" s="103"/>
      <c r="B152" s="168"/>
      <c r="C152" s="109"/>
      <c r="D152" s="103"/>
      <c r="E152" s="103"/>
      <c r="F152" s="103"/>
      <c r="G152" s="60"/>
      <c r="H152" s="31"/>
      <c r="I152" s="31"/>
      <c r="J152" s="31"/>
      <c r="K152" s="31"/>
      <c r="L152" s="31"/>
      <c r="M152" s="31"/>
      <c r="N152" s="31"/>
      <c r="O152" s="31"/>
      <c r="P152" s="31"/>
      <c r="Q152" s="31"/>
      <c r="R152" s="31"/>
      <c r="S152" s="31"/>
      <c r="T152" s="31"/>
      <c r="U152" s="31"/>
      <c r="V152" s="31"/>
      <c r="W152" s="31"/>
      <c r="X152" s="31"/>
      <c r="Y152" s="31"/>
      <c r="Z152" s="31"/>
      <c r="AA152" s="31"/>
      <c r="AB152" s="31"/>
      <c r="AC152" s="31"/>
    </row>
    <row r="153" spans="1:29" ht="15.75" customHeight="1">
      <c r="A153" s="103"/>
      <c r="B153" s="168"/>
      <c r="C153" s="109"/>
      <c r="D153" s="103"/>
      <c r="E153" s="103"/>
      <c r="F153" s="103"/>
      <c r="G153" s="60"/>
      <c r="H153" s="31"/>
      <c r="I153" s="31"/>
      <c r="J153" s="31"/>
      <c r="K153" s="31"/>
      <c r="L153" s="31"/>
      <c r="M153" s="31"/>
      <c r="N153" s="31"/>
      <c r="O153" s="31"/>
      <c r="P153" s="31"/>
      <c r="Q153" s="31"/>
      <c r="R153" s="31"/>
      <c r="S153" s="31"/>
      <c r="T153" s="31"/>
      <c r="U153" s="31"/>
      <c r="V153" s="31"/>
      <c r="W153" s="31"/>
      <c r="X153" s="31"/>
      <c r="Y153" s="31"/>
      <c r="Z153" s="31"/>
      <c r="AA153" s="31"/>
      <c r="AB153" s="31"/>
      <c r="AC153" s="31"/>
    </row>
    <row r="154" spans="1:29" ht="15.75" customHeight="1">
      <c r="A154" s="103"/>
      <c r="B154" s="168"/>
      <c r="C154" s="109"/>
      <c r="D154" s="103"/>
      <c r="E154" s="103"/>
      <c r="F154" s="103"/>
      <c r="G154" s="60"/>
      <c r="H154" s="31"/>
      <c r="I154" s="31"/>
      <c r="J154" s="31"/>
      <c r="K154" s="31"/>
      <c r="L154" s="31"/>
      <c r="M154" s="31"/>
      <c r="N154" s="31"/>
      <c r="O154" s="31"/>
      <c r="P154" s="31"/>
      <c r="Q154" s="31"/>
      <c r="R154" s="31"/>
      <c r="S154" s="31"/>
      <c r="T154" s="31"/>
      <c r="U154" s="31"/>
      <c r="V154" s="31"/>
      <c r="W154" s="31"/>
      <c r="X154" s="31"/>
      <c r="Y154" s="31"/>
      <c r="Z154" s="31"/>
      <c r="AA154" s="31"/>
      <c r="AB154" s="31"/>
      <c r="AC154" s="31"/>
    </row>
    <row r="155" spans="1:29" ht="15.75" customHeight="1">
      <c r="A155" s="103"/>
      <c r="B155" s="168"/>
      <c r="C155" s="109"/>
      <c r="D155" s="103"/>
      <c r="E155" s="103"/>
      <c r="F155" s="103"/>
      <c r="G155" s="60"/>
      <c r="H155" s="31"/>
      <c r="I155" s="31"/>
      <c r="J155" s="31"/>
      <c r="K155" s="31"/>
      <c r="L155" s="31"/>
      <c r="M155" s="31"/>
      <c r="N155" s="31"/>
      <c r="O155" s="31"/>
      <c r="P155" s="31"/>
      <c r="Q155" s="31"/>
      <c r="R155" s="31"/>
      <c r="S155" s="31"/>
      <c r="T155" s="31"/>
      <c r="U155" s="31"/>
      <c r="V155" s="31"/>
      <c r="W155" s="31"/>
      <c r="X155" s="31"/>
      <c r="Y155" s="31"/>
      <c r="Z155" s="31"/>
      <c r="AA155" s="31"/>
      <c r="AB155" s="31"/>
      <c r="AC155" s="31"/>
    </row>
    <row r="156" spans="1:29" ht="15.75" customHeight="1">
      <c r="A156" s="103"/>
      <c r="B156" s="168"/>
      <c r="C156" s="109"/>
      <c r="D156" s="103"/>
      <c r="E156" s="103"/>
      <c r="F156" s="103"/>
      <c r="G156" s="60"/>
      <c r="H156" s="31"/>
      <c r="I156" s="31"/>
      <c r="J156" s="31"/>
      <c r="K156" s="31"/>
      <c r="L156" s="31"/>
      <c r="M156" s="31"/>
      <c r="N156" s="31"/>
      <c r="O156" s="31"/>
      <c r="P156" s="31"/>
      <c r="Q156" s="31"/>
      <c r="R156" s="31"/>
      <c r="S156" s="31"/>
      <c r="T156" s="31"/>
      <c r="U156" s="31"/>
      <c r="V156" s="31"/>
      <c r="W156" s="31"/>
      <c r="X156" s="31"/>
      <c r="Y156" s="31"/>
      <c r="Z156" s="31"/>
      <c r="AA156" s="31"/>
      <c r="AB156" s="31"/>
      <c r="AC156" s="31"/>
    </row>
    <row r="157" spans="1:29" ht="15.75" customHeight="1">
      <c r="A157" s="103"/>
      <c r="B157" s="168"/>
      <c r="C157" s="109"/>
      <c r="D157" s="103"/>
      <c r="E157" s="103"/>
      <c r="F157" s="103"/>
      <c r="G157" s="60"/>
      <c r="H157" s="31"/>
      <c r="I157" s="31"/>
      <c r="J157" s="31"/>
      <c r="K157" s="31"/>
      <c r="L157" s="31"/>
      <c r="M157" s="31"/>
      <c r="N157" s="31"/>
      <c r="O157" s="31"/>
      <c r="P157" s="31"/>
      <c r="Q157" s="31"/>
      <c r="R157" s="31"/>
      <c r="S157" s="31"/>
      <c r="T157" s="31"/>
      <c r="U157" s="31"/>
      <c r="V157" s="31"/>
      <c r="W157" s="31"/>
      <c r="X157" s="31"/>
      <c r="Y157" s="31"/>
      <c r="Z157" s="31"/>
      <c r="AA157" s="31"/>
      <c r="AB157" s="31"/>
      <c r="AC157" s="31"/>
    </row>
    <row r="158" spans="1:29" ht="15.75" customHeight="1">
      <c r="A158" s="103"/>
      <c r="B158" s="168"/>
      <c r="C158" s="109"/>
      <c r="D158" s="103"/>
      <c r="E158" s="103"/>
      <c r="F158" s="103"/>
      <c r="G158" s="60"/>
      <c r="H158" s="31"/>
      <c r="I158" s="31"/>
      <c r="J158" s="31"/>
      <c r="K158" s="31"/>
      <c r="L158" s="31"/>
      <c r="M158" s="31"/>
      <c r="N158" s="31"/>
      <c r="O158" s="31"/>
      <c r="P158" s="31"/>
      <c r="Q158" s="31"/>
      <c r="R158" s="31"/>
      <c r="S158" s="31"/>
      <c r="T158" s="31"/>
      <c r="U158" s="31"/>
      <c r="V158" s="31"/>
      <c r="W158" s="31"/>
      <c r="X158" s="31"/>
      <c r="Y158" s="31"/>
      <c r="Z158" s="31"/>
      <c r="AA158" s="31"/>
      <c r="AB158" s="31"/>
      <c r="AC158" s="31"/>
    </row>
    <row r="159" spans="1:29" ht="15.75" customHeight="1">
      <c r="A159" s="103"/>
      <c r="B159" s="168"/>
      <c r="C159" s="109"/>
      <c r="D159" s="103"/>
      <c r="E159" s="103"/>
      <c r="F159" s="103"/>
      <c r="G159" s="60"/>
      <c r="H159" s="31"/>
      <c r="I159" s="31"/>
      <c r="J159" s="31"/>
      <c r="K159" s="31"/>
      <c r="L159" s="31"/>
      <c r="M159" s="31"/>
      <c r="N159" s="31"/>
      <c r="O159" s="31"/>
      <c r="P159" s="31"/>
      <c r="Q159" s="31"/>
      <c r="R159" s="31"/>
      <c r="S159" s="31"/>
      <c r="T159" s="31"/>
      <c r="U159" s="31"/>
      <c r="V159" s="31"/>
      <c r="W159" s="31"/>
      <c r="X159" s="31"/>
      <c r="Y159" s="31"/>
      <c r="Z159" s="31"/>
      <c r="AA159" s="31"/>
      <c r="AB159" s="31"/>
      <c r="AC159" s="31"/>
    </row>
    <row r="160" spans="1:29" ht="15.75" customHeight="1">
      <c r="A160" s="103"/>
      <c r="B160" s="168"/>
      <c r="C160" s="109"/>
      <c r="D160" s="103"/>
      <c r="E160" s="103"/>
      <c r="F160" s="103"/>
      <c r="G160" s="60"/>
      <c r="H160" s="31"/>
      <c r="I160" s="31"/>
      <c r="J160" s="31"/>
      <c r="K160" s="31"/>
      <c r="L160" s="31"/>
      <c r="M160" s="31"/>
      <c r="N160" s="31"/>
      <c r="O160" s="31"/>
      <c r="P160" s="31"/>
      <c r="Q160" s="31"/>
      <c r="R160" s="31"/>
      <c r="S160" s="31"/>
      <c r="T160" s="31"/>
      <c r="U160" s="31"/>
      <c r="V160" s="31"/>
      <c r="W160" s="31"/>
      <c r="X160" s="31"/>
      <c r="Y160" s="31"/>
      <c r="Z160" s="31"/>
      <c r="AA160" s="31"/>
      <c r="AB160" s="31"/>
      <c r="AC160" s="31"/>
    </row>
    <row r="161" spans="1:29" ht="15.75" customHeight="1">
      <c r="A161" s="103"/>
      <c r="B161" s="168"/>
      <c r="C161" s="109"/>
      <c r="D161" s="103"/>
      <c r="E161" s="103"/>
      <c r="F161" s="103"/>
      <c r="G161" s="60"/>
      <c r="H161" s="31"/>
      <c r="I161" s="31"/>
      <c r="J161" s="31"/>
      <c r="K161" s="31"/>
      <c r="L161" s="31"/>
      <c r="M161" s="31"/>
      <c r="N161" s="31"/>
      <c r="O161" s="31"/>
      <c r="P161" s="31"/>
      <c r="Q161" s="31"/>
      <c r="R161" s="31"/>
      <c r="S161" s="31"/>
      <c r="T161" s="31"/>
      <c r="U161" s="31"/>
      <c r="V161" s="31"/>
      <c r="W161" s="31"/>
      <c r="X161" s="31"/>
      <c r="Y161" s="31"/>
      <c r="Z161" s="31"/>
      <c r="AA161" s="31"/>
      <c r="AB161" s="31"/>
      <c r="AC161" s="31"/>
    </row>
    <row r="162" spans="1:29" ht="15.75" customHeight="1">
      <c r="A162" s="103"/>
      <c r="B162" s="168"/>
      <c r="C162" s="109"/>
      <c r="D162" s="103"/>
      <c r="E162" s="103"/>
      <c r="F162" s="103"/>
      <c r="G162" s="60"/>
      <c r="H162" s="31"/>
      <c r="I162" s="31"/>
      <c r="J162" s="31"/>
      <c r="K162" s="31"/>
      <c r="L162" s="31"/>
      <c r="M162" s="31"/>
      <c r="N162" s="31"/>
      <c r="O162" s="31"/>
      <c r="P162" s="31"/>
      <c r="Q162" s="31"/>
      <c r="R162" s="31"/>
      <c r="S162" s="31"/>
      <c r="T162" s="31"/>
      <c r="U162" s="31"/>
      <c r="V162" s="31"/>
      <c r="W162" s="31"/>
      <c r="X162" s="31"/>
      <c r="Y162" s="31"/>
      <c r="Z162" s="31"/>
      <c r="AA162" s="31"/>
      <c r="AB162" s="31"/>
      <c r="AC162" s="31"/>
    </row>
    <row r="163" spans="1:29" ht="15.75" customHeight="1">
      <c r="A163" s="103"/>
      <c r="B163" s="168"/>
      <c r="C163" s="109"/>
      <c r="D163" s="103"/>
      <c r="E163" s="103"/>
      <c r="F163" s="103"/>
      <c r="G163" s="60"/>
      <c r="H163" s="31"/>
      <c r="I163" s="31"/>
      <c r="J163" s="31"/>
      <c r="K163" s="31"/>
      <c r="L163" s="31"/>
      <c r="M163" s="31"/>
      <c r="N163" s="31"/>
      <c r="O163" s="31"/>
      <c r="P163" s="31"/>
      <c r="Q163" s="31"/>
      <c r="R163" s="31"/>
      <c r="S163" s="31"/>
      <c r="T163" s="31"/>
      <c r="U163" s="31"/>
      <c r="V163" s="31"/>
      <c r="W163" s="31"/>
      <c r="X163" s="31"/>
      <c r="Y163" s="31"/>
      <c r="Z163" s="31"/>
      <c r="AA163" s="31"/>
      <c r="AB163" s="31"/>
      <c r="AC163" s="31"/>
    </row>
    <row r="164" spans="1:29" ht="15.75" customHeight="1">
      <c r="A164" s="103"/>
      <c r="B164" s="168"/>
      <c r="C164" s="109"/>
      <c r="D164" s="103"/>
      <c r="E164" s="103"/>
      <c r="F164" s="103"/>
      <c r="G164" s="60"/>
      <c r="H164" s="31"/>
      <c r="I164" s="31"/>
      <c r="J164" s="31"/>
      <c r="K164" s="31"/>
      <c r="L164" s="31"/>
      <c r="M164" s="31"/>
      <c r="N164" s="31"/>
      <c r="O164" s="31"/>
      <c r="P164" s="31"/>
      <c r="Q164" s="31"/>
      <c r="R164" s="31"/>
      <c r="S164" s="31"/>
      <c r="T164" s="31"/>
      <c r="U164" s="31"/>
      <c r="V164" s="31"/>
      <c r="W164" s="31"/>
      <c r="X164" s="31"/>
      <c r="Y164" s="31"/>
      <c r="Z164" s="31"/>
      <c r="AA164" s="31"/>
      <c r="AB164" s="31"/>
      <c r="AC164" s="31"/>
    </row>
    <row r="165" spans="1:29" ht="15.75" customHeight="1">
      <c r="A165" s="103"/>
      <c r="B165" s="168"/>
      <c r="C165" s="109"/>
      <c r="D165" s="103"/>
      <c r="E165" s="103"/>
      <c r="F165" s="103"/>
      <c r="G165" s="60"/>
      <c r="H165" s="31"/>
      <c r="I165" s="31"/>
      <c r="J165" s="31"/>
      <c r="K165" s="31"/>
      <c r="L165" s="31"/>
      <c r="M165" s="31"/>
      <c r="N165" s="31"/>
      <c r="O165" s="31"/>
      <c r="P165" s="31"/>
      <c r="Q165" s="31"/>
      <c r="R165" s="31"/>
      <c r="S165" s="31"/>
      <c r="T165" s="31"/>
      <c r="U165" s="31"/>
      <c r="V165" s="31"/>
      <c r="W165" s="31"/>
      <c r="X165" s="31"/>
      <c r="Y165" s="31"/>
      <c r="Z165" s="31"/>
      <c r="AA165" s="31"/>
      <c r="AB165" s="31"/>
      <c r="AC165" s="31"/>
    </row>
    <row r="166" spans="1:29" ht="15.75" customHeight="1">
      <c r="A166" s="103"/>
      <c r="B166" s="168"/>
      <c r="C166" s="109"/>
      <c r="D166" s="103"/>
      <c r="E166" s="103"/>
      <c r="F166" s="103"/>
      <c r="G166" s="60"/>
      <c r="H166" s="31"/>
      <c r="I166" s="31"/>
      <c r="J166" s="31"/>
      <c r="K166" s="31"/>
      <c r="L166" s="31"/>
      <c r="M166" s="31"/>
      <c r="N166" s="31"/>
      <c r="O166" s="31"/>
      <c r="P166" s="31"/>
      <c r="Q166" s="31"/>
      <c r="R166" s="31"/>
      <c r="S166" s="31"/>
      <c r="T166" s="31"/>
      <c r="U166" s="31"/>
      <c r="V166" s="31"/>
      <c r="W166" s="31"/>
      <c r="X166" s="31"/>
      <c r="Y166" s="31"/>
      <c r="Z166" s="31"/>
      <c r="AA166" s="31"/>
      <c r="AB166" s="31"/>
      <c r="AC166" s="31"/>
    </row>
    <row r="167" spans="1:29" ht="15.75" customHeight="1">
      <c r="A167" s="103"/>
      <c r="B167" s="168"/>
      <c r="C167" s="109"/>
      <c r="D167" s="103"/>
      <c r="E167" s="103"/>
      <c r="F167" s="103"/>
      <c r="G167" s="60"/>
      <c r="H167" s="31"/>
      <c r="I167" s="31"/>
      <c r="J167" s="31"/>
      <c r="K167" s="31"/>
      <c r="L167" s="31"/>
      <c r="M167" s="31"/>
      <c r="N167" s="31"/>
      <c r="O167" s="31"/>
      <c r="P167" s="31"/>
      <c r="Q167" s="31"/>
      <c r="R167" s="31"/>
      <c r="S167" s="31"/>
      <c r="T167" s="31"/>
      <c r="U167" s="31"/>
      <c r="V167" s="31"/>
      <c r="W167" s="31"/>
      <c r="X167" s="31"/>
      <c r="Y167" s="31"/>
      <c r="Z167" s="31"/>
      <c r="AA167" s="31"/>
      <c r="AB167" s="31"/>
      <c r="AC167" s="31"/>
    </row>
    <row r="168" spans="1:29" ht="15.75" customHeight="1">
      <c r="A168" s="103"/>
      <c r="B168" s="168"/>
      <c r="C168" s="109"/>
      <c r="D168" s="103"/>
      <c r="E168" s="103"/>
      <c r="F168" s="103"/>
      <c r="G168" s="60"/>
      <c r="H168" s="31"/>
      <c r="I168" s="31"/>
      <c r="J168" s="31"/>
      <c r="K168" s="31"/>
      <c r="L168" s="31"/>
      <c r="M168" s="31"/>
      <c r="N168" s="31"/>
      <c r="O168" s="31"/>
      <c r="P168" s="31"/>
      <c r="Q168" s="31"/>
      <c r="R168" s="31"/>
      <c r="S168" s="31"/>
      <c r="T168" s="31"/>
      <c r="U168" s="31"/>
      <c r="V168" s="31"/>
      <c r="W168" s="31"/>
      <c r="X168" s="31"/>
      <c r="Y168" s="31"/>
      <c r="Z168" s="31"/>
      <c r="AA168" s="31"/>
      <c r="AB168" s="31"/>
      <c r="AC168" s="31"/>
    </row>
    <row r="169" spans="1:29" ht="15.75" customHeight="1">
      <c r="A169" s="103"/>
      <c r="B169" s="168"/>
      <c r="C169" s="109"/>
      <c r="D169" s="103"/>
      <c r="E169" s="103"/>
      <c r="F169" s="103"/>
      <c r="G169" s="60"/>
      <c r="H169" s="31"/>
      <c r="I169" s="31"/>
      <c r="J169" s="31"/>
      <c r="K169" s="31"/>
      <c r="L169" s="31"/>
      <c r="M169" s="31"/>
      <c r="N169" s="31"/>
      <c r="O169" s="31"/>
      <c r="P169" s="31"/>
      <c r="Q169" s="31"/>
      <c r="R169" s="31"/>
      <c r="S169" s="31"/>
      <c r="T169" s="31"/>
      <c r="U169" s="31"/>
      <c r="V169" s="31"/>
      <c r="W169" s="31"/>
      <c r="X169" s="31"/>
      <c r="Y169" s="31"/>
      <c r="Z169" s="31"/>
      <c r="AA169" s="31"/>
      <c r="AB169" s="31"/>
      <c r="AC169" s="31"/>
    </row>
    <row r="170" spans="1:29" ht="15.75" customHeight="1">
      <c r="A170" s="103"/>
      <c r="B170" s="168"/>
      <c r="C170" s="109"/>
      <c r="D170" s="103"/>
      <c r="E170" s="103"/>
      <c r="F170" s="103"/>
      <c r="G170" s="60"/>
      <c r="H170" s="31"/>
      <c r="I170" s="31"/>
      <c r="J170" s="31"/>
      <c r="K170" s="31"/>
      <c r="L170" s="31"/>
      <c r="M170" s="31"/>
      <c r="N170" s="31"/>
      <c r="O170" s="31"/>
      <c r="P170" s="31"/>
      <c r="Q170" s="31"/>
      <c r="R170" s="31"/>
      <c r="S170" s="31"/>
      <c r="T170" s="31"/>
      <c r="U170" s="31"/>
      <c r="V170" s="31"/>
      <c r="W170" s="31"/>
      <c r="X170" s="31"/>
      <c r="Y170" s="31"/>
      <c r="Z170" s="31"/>
      <c r="AA170" s="31"/>
      <c r="AB170" s="31"/>
      <c r="AC170" s="31"/>
    </row>
    <row r="171" spans="1:29" ht="15.75" customHeight="1">
      <c r="A171" s="103"/>
      <c r="B171" s="168"/>
      <c r="C171" s="109"/>
      <c r="D171" s="103"/>
      <c r="E171" s="103"/>
      <c r="F171" s="103"/>
      <c r="G171" s="60"/>
      <c r="H171" s="31"/>
      <c r="I171" s="31"/>
      <c r="J171" s="31"/>
      <c r="K171" s="31"/>
      <c r="L171" s="31"/>
      <c r="M171" s="31"/>
      <c r="N171" s="31"/>
      <c r="O171" s="31"/>
      <c r="P171" s="31"/>
      <c r="Q171" s="31"/>
      <c r="R171" s="31"/>
      <c r="S171" s="31"/>
      <c r="T171" s="31"/>
      <c r="U171" s="31"/>
      <c r="V171" s="31"/>
      <c r="W171" s="31"/>
      <c r="X171" s="31"/>
      <c r="Y171" s="31"/>
      <c r="Z171" s="31"/>
      <c r="AA171" s="31"/>
      <c r="AB171" s="31"/>
      <c r="AC171" s="31"/>
    </row>
    <row r="172" spans="1:29" ht="15.75" customHeight="1">
      <c r="A172" s="103"/>
      <c r="B172" s="168"/>
      <c r="C172" s="109"/>
      <c r="D172" s="103"/>
      <c r="E172" s="103"/>
      <c r="F172" s="103"/>
      <c r="G172" s="60"/>
      <c r="H172" s="31"/>
      <c r="I172" s="31"/>
      <c r="J172" s="31"/>
      <c r="K172" s="31"/>
      <c r="L172" s="31"/>
      <c r="M172" s="31"/>
      <c r="N172" s="31"/>
      <c r="O172" s="31"/>
      <c r="P172" s="31"/>
      <c r="Q172" s="31"/>
      <c r="R172" s="31"/>
      <c r="S172" s="31"/>
      <c r="T172" s="31"/>
      <c r="U172" s="31"/>
      <c r="V172" s="31"/>
      <c r="W172" s="31"/>
      <c r="X172" s="31"/>
      <c r="Y172" s="31"/>
      <c r="Z172" s="31"/>
      <c r="AA172" s="31"/>
      <c r="AB172" s="31"/>
      <c r="AC172" s="31"/>
    </row>
    <row r="173" spans="1:29" ht="15.75" customHeight="1">
      <c r="A173" s="103"/>
      <c r="B173" s="168"/>
      <c r="C173" s="109"/>
      <c r="D173" s="103"/>
      <c r="E173" s="103"/>
      <c r="F173" s="103"/>
      <c r="G173" s="60"/>
      <c r="H173" s="31"/>
      <c r="I173" s="31"/>
      <c r="J173" s="31"/>
      <c r="K173" s="31"/>
      <c r="L173" s="31"/>
      <c r="M173" s="31"/>
      <c r="N173" s="31"/>
      <c r="O173" s="31"/>
      <c r="P173" s="31"/>
      <c r="Q173" s="31"/>
      <c r="R173" s="31"/>
      <c r="S173" s="31"/>
      <c r="T173" s="31"/>
      <c r="U173" s="31"/>
      <c r="V173" s="31"/>
      <c r="W173" s="31"/>
      <c r="X173" s="31"/>
      <c r="Y173" s="31"/>
      <c r="Z173" s="31"/>
      <c r="AA173" s="31"/>
      <c r="AB173" s="31"/>
      <c r="AC173" s="31"/>
    </row>
    <row r="174" spans="1:29" ht="15.75" customHeight="1">
      <c r="A174" s="103"/>
      <c r="B174" s="168"/>
      <c r="C174" s="109"/>
      <c r="D174" s="103"/>
      <c r="E174" s="103"/>
      <c r="F174" s="103"/>
      <c r="G174" s="60"/>
      <c r="H174" s="31"/>
      <c r="I174" s="31"/>
      <c r="J174" s="31"/>
      <c r="K174" s="31"/>
      <c r="L174" s="31"/>
      <c r="M174" s="31"/>
      <c r="N174" s="31"/>
      <c r="O174" s="31"/>
      <c r="P174" s="31"/>
      <c r="Q174" s="31"/>
      <c r="R174" s="31"/>
      <c r="S174" s="31"/>
      <c r="T174" s="31"/>
      <c r="U174" s="31"/>
      <c r="V174" s="31"/>
      <c r="W174" s="31"/>
      <c r="X174" s="31"/>
      <c r="Y174" s="31"/>
      <c r="Z174" s="31"/>
      <c r="AA174" s="31"/>
      <c r="AB174" s="31"/>
      <c r="AC174" s="31"/>
    </row>
    <row r="175" spans="1:29" ht="15.75" customHeight="1">
      <c r="A175" s="103"/>
      <c r="B175" s="168"/>
      <c r="C175" s="109"/>
      <c r="D175" s="103"/>
      <c r="E175" s="103"/>
      <c r="F175" s="103"/>
      <c r="G175" s="60"/>
      <c r="H175" s="31"/>
      <c r="I175" s="31"/>
      <c r="J175" s="31"/>
      <c r="K175" s="31"/>
      <c r="L175" s="31"/>
      <c r="M175" s="31"/>
      <c r="N175" s="31"/>
      <c r="O175" s="31"/>
      <c r="P175" s="31"/>
      <c r="Q175" s="31"/>
      <c r="R175" s="31"/>
      <c r="S175" s="31"/>
      <c r="T175" s="31"/>
      <c r="U175" s="31"/>
      <c r="V175" s="31"/>
      <c r="W175" s="31"/>
      <c r="X175" s="31"/>
      <c r="Y175" s="31"/>
      <c r="Z175" s="31"/>
      <c r="AA175" s="31"/>
      <c r="AB175" s="31"/>
      <c r="AC175" s="31"/>
    </row>
    <row r="176" spans="1:29" ht="15.75" customHeight="1">
      <c r="A176" s="103"/>
      <c r="B176" s="168"/>
      <c r="C176" s="109"/>
      <c r="D176" s="103"/>
      <c r="E176" s="103"/>
      <c r="F176" s="103"/>
      <c r="G176" s="60"/>
      <c r="H176" s="31"/>
      <c r="I176" s="31"/>
      <c r="J176" s="31"/>
      <c r="K176" s="31"/>
      <c r="L176" s="31"/>
      <c r="M176" s="31"/>
      <c r="N176" s="31"/>
      <c r="O176" s="31"/>
      <c r="P176" s="31"/>
      <c r="Q176" s="31"/>
      <c r="R176" s="31"/>
      <c r="S176" s="31"/>
      <c r="T176" s="31"/>
      <c r="U176" s="31"/>
      <c r="V176" s="31"/>
      <c r="W176" s="31"/>
      <c r="X176" s="31"/>
      <c r="Y176" s="31"/>
      <c r="Z176" s="31"/>
      <c r="AA176" s="31"/>
      <c r="AB176" s="31"/>
      <c r="AC176" s="31"/>
    </row>
    <row r="177" spans="1:29" ht="15.75" customHeight="1">
      <c r="A177" s="103"/>
      <c r="B177" s="168"/>
      <c r="C177" s="109"/>
      <c r="D177" s="103"/>
      <c r="E177" s="103"/>
      <c r="F177" s="103"/>
      <c r="G177" s="60"/>
      <c r="H177" s="31"/>
      <c r="I177" s="31"/>
      <c r="J177" s="31"/>
      <c r="K177" s="31"/>
      <c r="L177" s="31"/>
      <c r="M177" s="31"/>
      <c r="N177" s="31"/>
      <c r="O177" s="31"/>
      <c r="P177" s="31"/>
      <c r="Q177" s="31"/>
      <c r="R177" s="31"/>
      <c r="S177" s="31"/>
      <c r="T177" s="31"/>
      <c r="U177" s="31"/>
      <c r="V177" s="31"/>
      <c r="W177" s="31"/>
      <c r="X177" s="31"/>
      <c r="Y177" s="31"/>
      <c r="Z177" s="31"/>
      <c r="AA177" s="31"/>
      <c r="AB177" s="31"/>
      <c r="AC177" s="31"/>
    </row>
    <row r="178" spans="1:29" ht="15.75" customHeight="1">
      <c r="A178" s="103"/>
      <c r="B178" s="168"/>
      <c r="C178" s="109"/>
      <c r="D178" s="103"/>
      <c r="E178" s="103"/>
      <c r="F178" s="103"/>
      <c r="G178" s="60"/>
      <c r="H178" s="31"/>
      <c r="I178" s="31"/>
      <c r="J178" s="31"/>
      <c r="K178" s="31"/>
      <c r="L178" s="31"/>
      <c r="M178" s="31"/>
      <c r="N178" s="31"/>
      <c r="O178" s="31"/>
      <c r="P178" s="31"/>
      <c r="Q178" s="31"/>
      <c r="R178" s="31"/>
      <c r="S178" s="31"/>
      <c r="T178" s="31"/>
      <c r="U178" s="31"/>
      <c r="V178" s="31"/>
      <c r="W178" s="31"/>
      <c r="X178" s="31"/>
      <c r="Y178" s="31"/>
      <c r="Z178" s="31"/>
      <c r="AA178" s="31"/>
      <c r="AB178" s="31"/>
      <c r="AC178" s="31"/>
    </row>
    <row r="179" spans="1:29" ht="15.75" customHeight="1">
      <c r="A179" s="103"/>
      <c r="B179" s="168"/>
      <c r="C179" s="109"/>
      <c r="D179" s="103"/>
      <c r="E179" s="103"/>
      <c r="F179" s="103"/>
      <c r="G179" s="60"/>
      <c r="H179" s="31"/>
      <c r="I179" s="31"/>
      <c r="J179" s="31"/>
      <c r="K179" s="31"/>
      <c r="L179" s="31"/>
      <c r="M179" s="31"/>
      <c r="N179" s="31"/>
      <c r="O179" s="31"/>
      <c r="P179" s="31"/>
      <c r="Q179" s="31"/>
      <c r="R179" s="31"/>
      <c r="S179" s="31"/>
      <c r="T179" s="31"/>
      <c r="U179" s="31"/>
      <c r="V179" s="31"/>
      <c r="W179" s="31"/>
      <c r="X179" s="31"/>
      <c r="Y179" s="31"/>
      <c r="Z179" s="31"/>
      <c r="AA179" s="31"/>
      <c r="AB179" s="31"/>
      <c r="AC179" s="31"/>
    </row>
    <row r="180" spans="1:29" ht="15.75" customHeight="1">
      <c r="A180" s="103"/>
      <c r="B180" s="168"/>
      <c r="C180" s="109"/>
      <c r="D180" s="103"/>
      <c r="E180" s="103"/>
      <c r="F180" s="103"/>
      <c r="G180" s="60"/>
      <c r="H180" s="31"/>
      <c r="I180" s="31"/>
      <c r="J180" s="31"/>
      <c r="K180" s="31"/>
      <c r="L180" s="31"/>
      <c r="M180" s="31"/>
      <c r="N180" s="31"/>
      <c r="O180" s="31"/>
      <c r="P180" s="31"/>
      <c r="Q180" s="31"/>
      <c r="R180" s="31"/>
      <c r="S180" s="31"/>
      <c r="T180" s="31"/>
      <c r="U180" s="31"/>
      <c r="V180" s="31"/>
      <c r="W180" s="31"/>
      <c r="X180" s="31"/>
      <c r="Y180" s="31"/>
      <c r="Z180" s="31"/>
      <c r="AA180" s="31"/>
      <c r="AB180" s="31"/>
      <c r="AC180" s="31"/>
    </row>
    <row r="181" spans="1:29" ht="15.75" customHeight="1">
      <c r="A181" s="103"/>
      <c r="B181" s="168"/>
      <c r="C181" s="109"/>
      <c r="D181" s="103"/>
      <c r="E181" s="103"/>
      <c r="F181" s="103"/>
      <c r="G181" s="60"/>
      <c r="H181" s="31"/>
      <c r="I181" s="31"/>
      <c r="J181" s="31"/>
      <c r="K181" s="31"/>
      <c r="L181" s="31"/>
      <c r="M181" s="31"/>
      <c r="N181" s="31"/>
      <c r="O181" s="31"/>
      <c r="P181" s="31"/>
      <c r="Q181" s="31"/>
      <c r="R181" s="31"/>
      <c r="S181" s="31"/>
      <c r="T181" s="31"/>
      <c r="U181" s="31"/>
      <c r="V181" s="31"/>
      <c r="W181" s="31"/>
      <c r="X181" s="31"/>
      <c r="Y181" s="31"/>
      <c r="Z181" s="31"/>
      <c r="AA181" s="31"/>
      <c r="AB181" s="31"/>
      <c r="AC181" s="31"/>
    </row>
    <row r="182" spans="1:29" ht="15.75" customHeight="1">
      <c r="A182" s="103"/>
      <c r="B182" s="168"/>
      <c r="C182" s="109"/>
      <c r="D182" s="103"/>
      <c r="E182" s="103"/>
      <c r="F182" s="103"/>
      <c r="G182" s="60"/>
      <c r="H182" s="31"/>
      <c r="I182" s="31"/>
      <c r="J182" s="31"/>
      <c r="K182" s="31"/>
      <c r="L182" s="31"/>
      <c r="M182" s="31"/>
      <c r="N182" s="31"/>
      <c r="O182" s="31"/>
      <c r="P182" s="31"/>
      <c r="Q182" s="31"/>
      <c r="R182" s="31"/>
      <c r="S182" s="31"/>
      <c r="T182" s="31"/>
      <c r="U182" s="31"/>
      <c r="V182" s="31"/>
      <c r="W182" s="31"/>
      <c r="X182" s="31"/>
      <c r="Y182" s="31"/>
      <c r="Z182" s="31"/>
      <c r="AA182" s="31"/>
      <c r="AB182" s="31"/>
      <c r="AC182" s="31"/>
    </row>
    <row r="183" spans="1:29" ht="15.75" customHeight="1">
      <c r="A183" s="103"/>
      <c r="B183" s="168"/>
      <c r="C183" s="109"/>
      <c r="D183" s="103"/>
      <c r="E183" s="103"/>
      <c r="F183" s="103"/>
      <c r="G183" s="60"/>
      <c r="H183" s="31"/>
      <c r="I183" s="31"/>
      <c r="J183" s="31"/>
      <c r="K183" s="31"/>
      <c r="L183" s="31"/>
      <c r="M183" s="31"/>
      <c r="N183" s="31"/>
      <c r="O183" s="31"/>
      <c r="P183" s="31"/>
      <c r="Q183" s="31"/>
      <c r="R183" s="31"/>
      <c r="S183" s="31"/>
      <c r="T183" s="31"/>
      <c r="U183" s="31"/>
      <c r="V183" s="31"/>
      <c r="W183" s="31"/>
      <c r="X183" s="31"/>
      <c r="Y183" s="31"/>
      <c r="Z183" s="31"/>
      <c r="AA183" s="31"/>
      <c r="AB183" s="31"/>
      <c r="AC183" s="31"/>
    </row>
    <row r="184" spans="1:29" ht="15.75" customHeight="1">
      <c r="A184" s="103"/>
      <c r="B184" s="168"/>
      <c r="C184" s="109"/>
      <c r="D184" s="103"/>
      <c r="E184" s="103"/>
      <c r="F184" s="103"/>
      <c r="G184" s="60"/>
      <c r="H184" s="31"/>
      <c r="I184" s="31"/>
      <c r="J184" s="31"/>
      <c r="K184" s="31"/>
      <c r="L184" s="31"/>
      <c r="M184" s="31"/>
      <c r="N184" s="31"/>
      <c r="O184" s="31"/>
      <c r="P184" s="31"/>
      <c r="Q184" s="31"/>
      <c r="R184" s="31"/>
      <c r="S184" s="31"/>
      <c r="T184" s="31"/>
      <c r="U184" s="31"/>
      <c r="V184" s="31"/>
      <c r="W184" s="31"/>
      <c r="X184" s="31"/>
      <c r="Y184" s="31"/>
      <c r="Z184" s="31"/>
      <c r="AA184" s="31"/>
      <c r="AB184" s="31"/>
      <c r="AC184" s="31"/>
    </row>
    <row r="185" spans="1:29" ht="15.75" customHeight="1">
      <c r="A185" s="103"/>
      <c r="B185" s="168"/>
      <c r="C185" s="109"/>
      <c r="D185" s="103"/>
      <c r="E185" s="103"/>
      <c r="F185" s="103"/>
      <c r="G185" s="60"/>
      <c r="H185" s="31"/>
      <c r="I185" s="31"/>
      <c r="J185" s="31"/>
      <c r="K185" s="31"/>
      <c r="L185" s="31"/>
      <c r="M185" s="31"/>
      <c r="N185" s="31"/>
      <c r="O185" s="31"/>
      <c r="P185" s="31"/>
      <c r="Q185" s="31"/>
      <c r="R185" s="31"/>
      <c r="S185" s="31"/>
      <c r="T185" s="31"/>
      <c r="U185" s="31"/>
      <c r="V185" s="31"/>
      <c r="W185" s="31"/>
      <c r="X185" s="31"/>
      <c r="Y185" s="31"/>
      <c r="Z185" s="31"/>
      <c r="AA185" s="31"/>
      <c r="AB185" s="31"/>
      <c r="AC185" s="31"/>
    </row>
    <row r="186" spans="1:29" ht="15.75" customHeight="1">
      <c r="A186" s="103"/>
      <c r="B186" s="168"/>
      <c r="C186" s="109"/>
      <c r="D186" s="103"/>
      <c r="E186" s="103"/>
      <c r="F186" s="103"/>
      <c r="G186" s="60"/>
      <c r="H186" s="31"/>
      <c r="I186" s="31"/>
      <c r="J186" s="31"/>
      <c r="K186" s="31"/>
      <c r="L186" s="31"/>
      <c r="M186" s="31"/>
      <c r="N186" s="31"/>
      <c r="O186" s="31"/>
      <c r="P186" s="31"/>
      <c r="Q186" s="31"/>
      <c r="R186" s="31"/>
      <c r="S186" s="31"/>
      <c r="T186" s="31"/>
      <c r="U186" s="31"/>
      <c r="V186" s="31"/>
      <c r="W186" s="31"/>
      <c r="X186" s="31"/>
      <c r="Y186" s="31"/>
      <c r="Z186" s="31"/>
      <c r="AA186" s="31"/>
      <c r="AB186" s="31"/>
      <c r="AC186" s="31"/>
    </row>
    <row r="187" spans="1:29" ht="15.75" customHeight="1">
      <c r="A187" s="103"/>
      <c r="B187" s="168"/>
      <c r="C187" s="109"/>
      <c r="D187" s="103"/>
      <c r="E187" s="103"/>
      <c r="F187" s="103"/>
      <c r="G187" s="60"/>
      <c r="H187" s="31"/>
      <c r="I187" s="31"/>
      <c r="J187" s="31"/>
      <c r="K187" s="31"/>
      <c r="L187" s="31"/>
      <c r="M187" s="31"/>
      <c r="N187" s="31"/>
      <c r="O187" s="31"/>
      <c r="P187" s="31"/>
      <c r="Q187" s="31"/>
      <c r="R187" s="31"/>
      <c r="S187" s="31"/>
      <c r="T187" s="31"/>
      <c r="U187" s="31"/>
      <c r="V187" s="31"/>
      <c r="W187" s="31"/>
      <c r="X187" s="31"/>
      <c r="Y187" s="31"/>
      <c r="Z187" s="31"/>
      <c r="AA187" s="31"/>
      <c r="AB187" s="31"/>
      <c r="AC187" s="31"/>
    </row>
    <row r="188" spans="1:29" ht="15.75" customHeight="1">
      <c r="A188" s="103"/>
      <c r="B188" s="168"/>
      <c r="C188" s="109"/>
      <c r="D188" s="103"/>
      <c r="E188" s="103"/>
      <c r="F188" s="103"/>
      <c r="G188" s="60"/>
      <c r="H188" s="31"/>
      <c r="I188" s="31"/>
      <c r="J188" s="31"/>
      <c r="K188" s="31"/>
      <c r="L188" s="31"/>
      <c r="M188" s="31"/>
      <c r="N188" s="31"/>
      <c r="O188" s="31"/>
      <c r="P188" s="31"/>
      <c r="Q188" s="31"/>
      <c r="R188" s="31"/>
      <c r="S188" s="31"/>
      <c r="T188" s="31"/>
      <c r="U188" s="31"/>
      <c r="V188" s="31"/>
      <c r="W188" s="31"/>
      <c r="X188" s="31"/>
      <c r="Y188" s="31"/>
      <c r="Z188" s="31"/>
      <c r="AA188" s="31"/>
      <c r="AB188" s="31"/>
      <c r="AC188" s="31"/>
    </row>
    <row r="189" spans="1:29" ht="15.75" customHeight="1">
      <c r="A189" s="103"/>
      <c r="B189" s="168"/>
      <c r="C189" s="109"/>
      <c r="D189" s="103"/>
      <c r="E189" s="103"/>
      <c r="F189" s="103"/>
      <c r="G189" s="60"/>
      <c r="H189" s="31"/>
      <c r="I189" s="31"/>
      <c r="J189" s="31"/>
      <c r="K189" s="31"/>
      <c r="L189" s="31"/>
      <c r="M189" s="31"/>
      <c r="N189" s="31"/>
      <c r="O189" s="31"/>
      <c r="P189" s="31"/>
      <c r="Q189" s="31"/>
      <c r="R189" s="31"/>
      <c r="S189" s="31"/>
      <c r="T189" s="31"/>
      <c r="U189" s="31"/>
      <c r="V189" s="31"/>
      <c r="W189" s="31"/>
      <c r="X189" s="31"/>
      <c r="Y189" s="31"/>
      <c r="Z189" s="31"/>
      <c r="AA189" s="31"/>
      <c r="AB189" s="31"/>
      <c r="AC189" s="31"/>
    </row>
    <row r="190" spans="1:29" ht="15.75" customHeight="1">
      <c r="A190" s="103"/>
      <c r="B190" s="168"/>
      <c r="C190" s="109"/>
      <c r="D190" s="103"/>
      <c r="E190" s="103"/>
      <c r="F190" s="103"/>
      <c r="G190" s="60"/>
      <c r="H190" s="31"/>
      <c r="I190" s="31"/>
      <c r="J190" s="31"/>
      <c r="K190" s="31"/>
      <c r="L190" s="31"/>
      <c r="M190" s="31"/>
      <c r="N190" s="31"/>
      <c r="O190" s="31"/>
      <c r="P190" s="31"/>
      <c r="Q190" s="31"/>
      <c r="R190" s="31"/>
      <c r="S190" s="31"/>
      <c r="T190" s="31"/>
      <c r="U190" s="31"/>
      <c r="V190" s="31"/>
      <c r="W190" s="31"/>
      <c r="X190" s="31"/>
      <c r="Y190" s="31"/>
      <c r="Z190" s="31"/>
      <c r="AA190" s="31"/>
      <c r="AB190" s="31"/>
      <c r="AC190" s="31"/>
    </row>
    <row r="191" spans="1:29" ht="15.75" customHeight="1">
      <c r="A191" s="103"/>
      <c r="B191" s="168"/>
      <c r="C191" s="109"/>
      <c r="D191" s="103"/>
      <c r="E191" s="103"/>
      <c r="F191" s="103"/>
      <c r="G191" s="60"/>
      <c r="H191" s="31"/>
      <c r="I191" s="31"/>
      <c r="J191" s="31"/>
      <c r="K191" s="31"/>
      <c r="L191" s="31"/>
      <c r="M191" s="31"/>
      <c r="N191" s="31"/>
      <c r="O191" s="31"/>
      <c r="P191" s="31"/>
      <c r="Q191" s="31"/>
      <c r="R191" s="31"/>
      <c r="S191" s="31"/>
      <c r="T191" s="31"/>
      <c r="U191" s="31"/>
      <c r="V191" s="31"/>
      <c r="W191" s="31"/>
      <c r="X191" s="31"/>
      <c r="Y191" s="31"/>
      <c r="Z191" s="31"/>
      <c r="AA191" s="31"/>
      <c r="AB191" s="31"/>
      <c r="AC191" s="31"/>
    </row>
    <row r="192" spans="1:29" ht="15.75" customHeight="1">
      <c r="A192" s="103"/>
      <c r="B192" s="168"/>
      <c r="C192" s="109"/>
      <c r="D192" s="103"/>
      <c r="E192" s="103"/>
      <c r="F192" s="103"/>
      <c r="G192" s="60"/>
      <c r="H192" s="31"/>
      <c r="I192" s="31"/>
      <c r="J192" s="31"/>
      <c r="K192" s="31"/>
      <c r="L192" s="31"/>
      <c r="M192" s="31"/>
      <c r="N192" s="31"/>
      <c r="O192" s="31"/>
      <c r="P192" s="31"/>
      <c r="Q192" s="31"/>
      <c r="R192" s="31"/>
      <c r="S192" s="31"/>
      <c r="T192" s="31"/>
      <c r="U192" s="31"/>
      <c r="V192" s="31"/>
      <c r="W192" s="31"/>
      <c r="X192" s="31"/>
      <c r="Y192" s="31"/>
      <c r="Z192" s="31"/>
      <c r="AA192" s="31"/>
      <c r="AB192" s="31"/>
      <c r="AC192" s="31"/>
    </row>
    <row r="193" spans="1:29" ht="15.75" customHeight="1">
      <c r="A193" s="103"/>
      <c r="B193" s="168"/>
      <c r="C193" s="109"/>
      <c r="D193" s="103"/>
      <c r="E193" s="103"/>
      <c r="F193" s="103"/>
      <c r="G193" s="60"/>
      <c r="H193" s="31"/>
      <c r="I193" s="31"/>
      <c r="J193" s="31"/>
      <c r="K193" s="31"/>
      <c r="L193" s="31"/>
      <c r="M193" s="31"/>
      <c r="N193" s="31"/>
      <c r="O193" s="31"/>
      <c r="P193" s="31"/>
      <c r="Q193" s="31"/>
      <c r="R193" s="31"/>
      <c r="S193" s="31"/>
      <c r="T193" s="31"/>
      <c r="U193" s="31"/>
      <c r="V193" s="31"/>
      <c r="W193" s="31"/>
      <c r="X193" s="31"/>
      <c r="Y193" s="31"/>
      <c r="Z193" s="31"/>
      <c r="AA193" s="31"/>
      <c r="AB193" s="31"/>
      <c r="AC193" s="31"/>
    </row>
    <row r="194" spans="1:29" ht="15.75" customHeight="1">
      <c r="A194" s="103"/>
      <c r="B194" s="168"/>
      <c r="C194" s="109"/>
      <c r="D194" s="103"/>
      <c r="E194" s="103"/>
      <c r="F194" s="103"/>
      <c r="G194" s="60"/>
      <c r="H194" s="31"/>
      <c r="I194" s="31"/>
      <c r="J194" s="31"/>
      <c r="K194" s="31"/>
      <c r="L194" s="31"/>
      <c r="M194" s="31"/>
      <c r="N194" s="31"/>
      <c r="O194" s="31"/>
      <c r="P194" s="31"/>
      <c r="Q194" s="31"/>
      <c r="R194" s="31"/>
      <c r="S194" s="31"/>
      <c r="T194" s="31"/>
      <c r="U194" s="31"/>
      <c r="V194" s="31"/>
      <c r="W194" s="31"/>
      <c r="X194" s="31"/>
      <c r="Y194" s="31"/>
      <c r="Z194" s="31"/>
      <c r="AA194" s="31"/>
      <c r="AB194" s="31"/>
      <c r="AC194" s="31"/>
    </row>
    <row r="195" spans="1:29" ht="15.75" customHeight="1">
      <c r="A195" s="103"/>
      <c r="B195" s="168"/>
      <c r="C195" s="109"/>
      <c r="D195" s="103"/>
      <c r="E195" s="103"/>
      <c r="F195" s="103"/>
      <c r="G195" s="60"/>
      <c r="H195" s="31"/>
      <c r="I195" s="31"/>
      <c r="J195" s="31"/>
      <c r="K195" s="31"/>
      <c r="L195" s="31"/>
      <c r="M195" s="31"/>
      <c r="N195" s="31"/>
      <c r="O195" s="31"/>
      <c r="P195" s="31"/>
      <c r="Q195" s="31"/>
      <c r="R195" s="31"/>
      <c r="S195" s="31"/>
      <c r="T195" s="31"/>
      <c r="U195" s="31"/>
      <c r="V195" s="31"/>
      <c r="W195" s="31"/>
      <c r="X195" s="31"/>
      <c r="Y195" s="31"/>
      <c r="Z195" s="31"/>
      <c r="AA195" s="31"/>
      <c r="AB195" s="31"/>
      <c r="AC195" s="31"/>
    </row>
    <row r="196" spans="1:29" ht="15.75" customHeight="1">
      <c r="A196" s="103"/>
      <c r="B196" s="168"/>
      <c r="C196" s="109"/>
      <c r="D196" s="103"/>
      <c r="E196" s="103"/>
      <c r="F196" s="103"/>
      <c r="G196" s="60"/>
      <c r="H196" s="31"/>
      <c r="I196" s="31"/>
      <c r="J196" s="31"/>
      <c r="K196" s="31"/>
      <c r="L196" s="31"/>
      <c r="M196" s="31"/>
      <c r="N196" s="31"/>
      <c r="O196" s="31"/>
      <c r="P196" s="31"/>
      <c r="Q196" s="31"/>
      <c r="R196" s="31"/>
      <c r="S196" s="31"/>
      <c r="T196" s="31"/>
      <c r="U196" s="31"/>
      <c r="V196" s="31"/>
      <c r="W196" s="31"/>
      <c r="X196" s="31"/>
      <c r="Y196" s="31"/>
      <c r="Z196" s="31"/>
      <c r="AA196" s="31"/>
      <c r="AB196" s="31"/>
      <c r="AC196" s="31"/>
    </row>
    <row r="197" spans="1:29" ht="15.75" customHeight="1">
      <c r="A197" s="103"/>
      <c r="B197" s="168"/>
      <c r="C197" s="109"/>
      <c r="D197" s="103"/>
      <c r="E197" s="103"/>
      <c r="F197" s="103"/>
      <c r="G197" s="60"/>
      <c r="H197" s="31"/>
      <c r="I197" s="31"/>
      <c r="J197" s="31"/>
      <c r="K197" s="31"/>
      <c r="L197" s="31"/>
      <c r="M197" s="31"/>
      <c r="N197" s="31"/>
      <c r="O197" s="31"/>
      <c r="P197" s="31"/>
      <c r="Q197" s="31"/>
      <c r="R197" s="31"/>
      <c r="S197" s="31"/>
      <c r="T197" s="31"/>
      <c r="U197" s="31"/>
      <c r="V197" s="31"/>
      <c r="W197" s="31"/>
      <c r="X197" s="31"/>
      <c r="Y197" s="31"/>
      <c r="Z197" s="31"/>
      <c r="AA197" s="31"/>
      <c r="AB197" s="31"/>
      <c r="AC197" s="31"/>
    </row>
    <row r="198" spans="1:29" ht="15.75" customHeight="1">
      <c r="A198" s="103"/>
      <c r="B198" s="168"/>
      <c r="C198" s="109"/>
      <c r="D198" s="103"/>
      <c r="E198" s="103"/>
      <c r="F198" s="103"/>
      <c r="G198" s="60"/>
      <c r="H198" s="31"/>
      <c r="I198" s="31"/>
      <c r="J198" s="31"/>
      <c r="K198" s="31"/>
      <c r="L198" s="31"/>
      <c r="M198" s="31"/>
      <c r="N198" s="31"/>
      <c r="O198" s="31"/>
      <c r="P198" s="31"/>
      <c r="Q198" s="31"/>
      <c r="R198" s="31"/>
      <c r="S198" s="31"/>
      <c r="T198" s="31"/>
      <c r="U198" s="31"/>
      <c r="V198" s="31"/>
      <c r="W198" s="31"/>
      <c r="X198" s="31"/>
      <c r="Y198" s="31"/>
      <c r="Z198" s="31"/>
      <c r="AA198" s="31"/>
      <c r="AB198" s="31"/>
      <c r="AC198" s="31"/>
    </row>
    <row r="199" spans="1:29" ht="15.75" customHeight="1">
      <c r="A199" s="103"/>
      <c r="B199" s="168"/>
      <c r="C199" s="109"/>
      <c r="D199" s="103"/>
      <c r="E199" s="103"/>
      <c r="F199" s="103"/>
      <c r="G199" s="60"/>
      <c r="H199" s="31"/>
      <c r="I199" s="31"/>
      <c r="J199" s="31"/>
      <c r="K199" s="31"/>
      <c r="L199" s="31"/>
      <c r="M199" s="31"/>
      <c r="N199" s="31"/>
      <c r="O199" s="31"/>
      <c r="P199" s="31"/>
      <c r="Q199" s="31"/>
      <c r="R199" s="31"/>
      <c r="S199" s="31"/>
      <c r="T199" s="31"/>
      <c r="U199" s="31"/>
      <c r="V199" s="31"/>
      <c r="W199" s="31"/>
      <c r="X199" s="31"/>
      <c r="Y199" s="31"/>
      <c r="Z199" s="31"/>
      <c r="AA199" s="31"/>
      <c r="AB199" s="31"/>
      <c r="AC199" s="31"/>
    </row>
    <row r="200" spans="1:29" ht="15.75" customHeight="1">
      <c r="A200" s="103"/>
      <c r="B200" s="168"/>
      <c r="C200" s="109"/>
      <c r="D200" s="103"/>
      <c r="E200" s="103"/>
      <c r="F200" s="103"/>
      <c r="G200" s="60"/>
      <c r="H200" s="31"/>
      <c r="I200" s="31"/>
      <c r="J200" s="31"/>
      <c r="K200" s="31"/>
      <c r="L200" s="31"/>
      <c r="M200" s="31"/>
      <c r="N200" s="31"/>
      <c r="O200" s="31"/>
      <c r="P200" s="31"/>
      <c r="Q200" s="31"/>
      <c r="R200" s="31"/>
      <c r="S200" s="31"/>
      <c r="T200" s="31"/>
      <c r="U200" s="31"/>
      <c r="V200" s="31"/>
      <c r="W200" s="31"/>
      <c r="X200" s="31"/>
      <c r="Y200" s="31"/>
      <c r="Z200" s="31"/>
      <c r="AA200" s="31"/>
      <c r="AB200" s="31"/>
      <c r="AC200" s="31"/>
    </row>
    <row r="201" spans="1:29" ht="15.75" customHeight="1">
      <c r="A201" s="103"/>
      <c r="B201" s="168"/>
      <c r="C201" s="109"/>
      <c r="D201" s="103"/>
      <c r="E201" s="103"/>
      <c r="F201" s="103"/>
      <c r="G201" s="60"/>
      <c r="H201" s="31"/>
      <c r="I201" s="31"/>
      <c r="J201" s="31"/>
      <c r="K201" s="31"/>
      <c r="L201" s="31"/>
      <c r="M201" s="31"/>
      <c r="N201" s="31"/>
      <c r="O201" s="31"/>
      <c r="P201" s="31"/>
      <c r="Q201" s="31"/>
      <c r="R201" s="31"/>
      <c r="S201" s="31"/>
      <c r="T201" s="31"/>
      <c r="U201" s="31"/>
      <c r="V201" s="31"/>
      <c r="W201" s="31"/>
      <c r="X201" s="31"/>
      <c r="Y201" s="31"/>
      <c r="Z201" s="31"/>
      <c r="AA201" s="31"/>
      <c r="AB201" s="31"/>
      <c r="AC201" s="31"/>
    </row>
    <row r="202" spans="1:29" ht="15.75" customHeight="1">
      <c r="A202" s="103"/>
      <c r="B202" s="168"/>
      <c r="C202" s="109"/>
      <c r="D202" s="103"/>
      <c r="E202" s="103"/>
      <c r="F202" s="103"/>
      <c r="G202" s="60"/>
      <c r="H202" s="31"/>
      <c r="I202" s="31"/>
      <c r="J202" s="31"/>
      <c r="K202" s="31"/>
      <c r="L202" s="31"/>
      <c r="M202" s="31"/>
      <c r="N202" s="31"/>
      <c r="O202" s="31"/>
      <c r="P202" s="31"/>
      <c r="Q202" s="31"/>
      <c r="R202" s="31"/>
      <c r="S202" s="31"/>
      <c r="T202" s="31"/>
      <c r="U202" s="31"/>
      <c r="V202" s="31"/>
      <c r="W202" s="31"/>
      <c r="X202" s="31"/>
      <c r="Y202" s="31"/>
      <c r="Z202" s="31"/>
      <c r="AA202" s="31"/>
      <c r="AB202" s="31"/>
      <c r="AC202" s="31"/>
    </row>
    <row r="203" spans="1:29" ht="15.75" customHeight="1">
      <c r="A203" s="103"/>
      <c r="B203" s="168"/>
      <c r="C203" s="109"/>
      <c r="D203" s="103"/>
      <c r="E203" s="103"/>
      <c r="F203" s="103"/>
      <c r="G203" s="60"/>
      <c r="H203" s="31"/>
      <c r="I203" s="31"/>
      <c r="J203" s="31"/>
      <c r="K203" s="31"/>
      <c r="L203" s="31"/>
      <c r="M203" s="31"/>
      <c r="N203" s="31"/>
      <c r="O203" s="31"/>
      <c r="P203" s="31"/>
      <c r="Q203" s="31"/>
      <c r="R203" s="31"/>
      <c r="S203" s="31"/>
      <c r="T203" s="31"/>
      <c r="U203" s="31"/>
      <c r="V203" s="31"/>
      <c r="W203" s="31"/>
      <c r="X203" s="31"/>
      <c r="Y203" s="31"/>
      <c r="Z203" s="31"/>
      <c r="AA203" s="31"/>
      <c r="AB203" s="31"/>
      <c r="AC203" s="31"/>
    </row>
    <row r="204" spans="1:29" ht="15.75" customHeight="1">
      <c r="A204" s="103"/>
      <c r="B204" s="168"/>
      <c r="C204" s="109"/>
      <c r="D204" s="103"/>
      <c r="E204" s="103"/>
      <c r="F204" s="103"/>
      <c r="G204" s="60"/>
      <c r="H204" s="31"/>
      <c r="I204" s="31"/>
      <c r="J204" s="31"/>
      <c r="K204" s="31"/>
      <c r="L204" s="31"/>
      <c r="M204" s="31"/>
      <c r="N204" s="31"/>
      <c r="O204" s="31"/>
      <c r="P204" s="31"/>
      <c r="Q204" s="31"/>
      <c r="R204" s="31"/>
      <c r="S204" s="31"/>
      <c r="T204" s="31"/>
      <c r="U204" s="31"/>
      <c r="V204" s="31"/>
      <c r="W204" s="31"/>
      <c r="X204" s="31"/>
      <c r="Y204" s="31"/>
      <c r="Z204" s="31"/>
      <c r="AA204" s="31"/>
      <c r="AB204" s="31"/>
      <c r="AC204" s="31"/>
    </row>
    <row r="205" spans="1:29" ht="15.75" customHeight="1">
      <c r="A205" s="103"/>
      <c r="B205" s="168"/>
      <c r="C205" s="109"/>
      <c r="D205" s="103"/>
      <c r="E205" s="103"/>
      <c r="F205" s="103"/>
      <c r="G205" s="60"/>
      <c r="H205" s="31"/>
      <c r="I205" s="31"/>
      <c r="J205" s="31"/>
      <c r="K205" s="31"/>
      <c r="L205" s="31"/>
      <c r="M205" s="31"/>
      <c r="N205" s="31"/>
      <c r="O205" s="31"/>
      <c r="P205" s="31"/>
      <c r="Q205" s="31"/>
      <c r="R205" s="31"/>
      <c r="S205" s="31"/>
      <c r="T205" s="31"/>
      <c r="U205" s="31"/>
      <c r="V205" s="31"/>
      <c r="W205" s="31"/>
      <c r="X205" s="31"/>
      <c r="Y205" s="31"/>
      <c r="Z205" s="31"/>
      <c r="AA205" s="31"/>
      <c r="AB205" s="31"/>
      <c r="AC205" s="31"/>
    </row>
    <row r="206" spans="1:29" ht="15.75" customHeight="1">
      <c r="A206" s="103"/>
      <c r="B206" s="168"/>
      <c r="C206" s="109"/>
      <c r="D206" s="103"/>
      <c r="E206" s="103"/>
      <c r="F206" s="103"/>
      <c r="G206" s="60"/>
      <c r="H206" s="31"/>
      <c r="I206" s="31"/>
      <c r="J206" s="31"/>
      <c r="K206" s="31"/>
      <c r="L206" s="31"/>
      <c r="M206" s="31"/>
      <c r="N206" s="31"/>
      <c r="O206" s="31"/>
      <c r="P206" s="31"/>
      <c r="Q206" s="31"/>
      <c r="R206" s="31"/>
      <c r="S206" s="31"/>
      <c r="T206" s="31"/>
      <c r="U206" s="31"/>
      <c r="V206" s="31"/>
      <c r="W206" s="31"/>
      <c r="X206" s="31"/>
      <c r="Y206" s="31"/>
      <c r="Z206" s="31"/>
      <c r="AA206" s="31"/>
      <c r="AB206" s="31"/>
      <c r="AC206" s="31"/>
    </row>
    <row r="207" spans="1:29" ht="15.75" customHeight="1">
      <c r="A207" s="103"/>
      <c r="B207" s="168"/>
      <c r="C207" s="109"/>
      <c r="D207" s="103"/>
      <c r="E207" s="103"/>
      <c r="F207" s="103"/>
      <c r="G207" s="60"/>
      <c r="H207" s="31"/>
      <c r="I207" s="31"/>
      <c r="J207" s="31"/>
      <c r="K207" s="31"/>
      <c r="L207" s="31"/>
      <c r="M207" s="31"/>
      <c r="N207" s="31"/>
      <c r="O207" s="31"/>
      <c r="P207" s="31"/>
      <c r="Q207" s="31"/>
      <c r="R207" s="31"/>
      <c r="S207" s="31"/>
      <c r="T207" s="31"/>
      <c r="U207" s="31"/>
      <c r="V207" s="31"/>
      <c r="W207" s="31"/>
      <c r="X207" s="31"/>
      <c r="Y207" s="31"/>
      <c r="Z207" s="31"/>
      <c r="AA207" s="31"/>
      <c r="AB207" s="31"/>
      <c r="AC207" s="31"/>
    </row>
    <row r="208" spans="1:29" ht="15.75" customHeight="1">
      <c r="A208" s="103"/>
      <c r="B208" s="168"/>
      <c r="C208" s="109"/>
      <c r="D208" s="103"/>
      <c r="E208" s="103"/>
      <c r="F208" s="103"/>
      <c r="G208" s="60"/>
      <c r="H208" s="31"/>
      <c r="I208" s="31"/>
      <c r="J208" s="31"/>
      <c r="K208" s="31"/>
      <c r="L208" s="31"/>
      <c r="M208" s="31"/>
      <c r="N208" s="31"/>
      <c r="O208" s="31"/>
      <c r="P208" s="31"/>
      <c r="Q208" s="31"/>
      <c r="R208" s="31"/>
      <c r="S208" s="31"/>
      <c r="T208" s="31"/>
      <c r="U208" s="31"/>
      <c r="V208" s="31"/>
      <c r="W208" s="31"/>
      <c r="X208" s="31"/>
      <c r="Y208" s="31"/>
      <c r="Z208" s="31"/>
      <c r="AA208" s="31"/>
      <c r="AB208" s="31"/>
      <c r="AC208" s="31"/>
    </row>
    <row r="209" spans="1:29" ht="15.75" customHeight="1">
      <c r="A209" s="103"/>
      <c r="B209" s="168"/>
      <c r="C209" s="109"/>
      <c r="D209" s="103"/>
      <c r="E209" s="103"/>
      <c r="F209" s="103"/>
      <c r="G209" s="60"/>
      <c r="H209" s="31"/>
      <c r="I209" s="31"/>
      <c r="J209" s="31"/>
      <c r="K209" s="31"/>
      <c r="L209" s="31"/>
      <c r="M209" s="31"/>
      <c r="N209" s="31"/>
      <c r="O209" s="31"/>
      <c r="P209" s="31"/>
      <c r="Q209" s="31"/>
      <c r="R209" s="31"/>
      <c r="S209" s="31"/>
      <c r="T209" s="31"/>
      <c r="U209" s="31"/>
      <c r="V209" s="31"/>
      <c r="W209" s="31"/>
      <c r="X209" s="31"/>
      <c r="Y209" s="31"/>
      <c r="Z209" s="31"/>
      <c r="AA209" s="31"/>
      <c r="AB209" s="31"/>
      <c r="AC209" s="31"/>
    </row>
    <row r="210" spans="1:29" ht="15.75" customHeight="1">
      <c r="A210" s="103"/>
      <c r="B210" s="168"/>
      <c r="C210" s="109"/>
      <c r="D210" s="103"/>
      <c r="E210" s="103"/>
      <c r="F210" s="103"/>
      <c r="G210" s="60"/>
      <c r="H210" s="31"/>
      <c r="I210" s="31"/>
      <c r="J210" s="31"/>
      <c r="K210" s="31"/>
      <c r="L210" s="31"/>
      <c r="M210" s="31"/>
      <c r="N210" s="31"/>
      <c r="O210" s="31"/>
      <c r="P210" s="31"/>
      <c r="Q210" s="31"/>
      <c r="R210" s="31"/>
      <c r="S210" s="31"/>
      <c r="T210" s="31"/>
      <c r="U210" s="31"/>
      <c r="V210" s="31"/>
      <c r="W210" s="31"/>
      <c r="X210" s="31"/>
      <c r="Y210" s="31"/>
      <c r="Z210" s="31"/>
      <c r="AA210" s="31"/>
      <c r="AB210" s="31"/>
      <c r="AC210" s="31"/>
    </row>
    <row r="211" spans="1:29" ht="15.75" customHeight="1">
      <c r="A211" s="103"/>
      <c r="B211" s="168"/>
      <c r="C211" s="109"/>
      <c r="D211" s="103"/>
      <c r="E211" s="103"/>
      <c r="F211" s="103"/>
      <c r="G211" s="60"/>
      <c r="H211" s="31"/>
      <c r="I211" s="31"/>
      <c r="J211" s="31"/>
      <c r="K211" s="31"/>
      <c r="L211" s="31"/>
      <c r="M211" s="31"/>
      <c r="N211" s="31"/>
      <c r="O211" s="31"/>
      <c r="P211" s="31"/>
      <c r="Q211" s="31"/>
      <c r="R211" s="31"/>
      <c r="S211" s="31"/>
      <c r="T211" s="31"/>
      <c r="U211" s="31"/>
      <c r="V211" s="31"/>
      <c r="W211" s="31"/>
      <c r="X211" s="31"/>
      <c r="Y211" s="31"/>
      <c r="Z211" s="31"/>
      <c r="AA211" s="31"/>
      <c r="AB211" s="31"/>
      <c r="AC211" s="31"/>
    </row>
    <row r="212" spans="1:29" ht="15.75" customHeight="1">
      <c r="A212" s="103"/>
      <c r="B212" s="168"/>
      <c r="C212" s="109"/>
      <c r="D212" s="103"/>
      <c r="E212" s="103"/>
      <c r="F212" s="103"/>
      <c r="G212" s="60"/>
      <c r="H212" s="31"/>
      <c r="I212" s="31"/>
      <c r="J212" s="31"/>
      <c r="K212" s="31"/>
      <c r="L212" s="31"/>
      <c r="M212" s="31"/>
      <c r="N212" s="31"/>
      <c r="O212" s="31"/>
      <c r="P212" s="31"/>
      <c r="Q212" s="31"/>
      <c r="R212" s="31"/>
      <c r="S212" s="31"/>
      <c r="T212" s="31"/>
      <c r="U212" s="31"/>
      <c r="V212" s="31"/>
      <c r="W212" s="31"/>
      <c r="X212" s="31"/>
      <c r="Y212" s="31"/>
      <c r="Z212" s="31"/>
      <c r="AA212" s="31"/>
      <c r="AB212" s="31"/>
      <c r="AC212" s="31"/>
    </row>
    <row r="213" spans="1:29" ht="15.75" customHeight="1">
      <c r="A213" s="103"/>
      <c r="B213" s="168"/>
      <c r="C213" s="109"/>
      <c r="D213" s="103"/>
      <c r="E213" s="103"/>
      <c r="F213" s="103"/>
      <c r="G213" s="60"/>
      <c r="H213" s="31"/>
      <c r="I213" s="31"/>
      <c r="J213" s="31"/>
      <c r="K213" s="31"/>
      <c r="L213" s="31"/>
      <c r="M213" s="31"/>
      <c r="N213" s="31"/>
      <c r="O213" s="31"/>
      <c r="P213" s="31"/>
      <c r="Q213" s="31"/>
      <c r="R213" s="31"/>
      <c r="S213" s="31"/>
      <c r="T213" s="31"/>
      <c r="U213" s="31"/>
      <c r="V213" s="31"/>
      <c r="W213" s="31"/>
      <c r="X213" s="31"/>
      <c r="Y213" s="31"/>
      <c r="Z213" s="31"/>
      <c r="AA213" s="31"/>
      <c r="AB213" s="31"/>
      <c r="AC213" s="31"/>
    </row>
    <row r="214" spans="1:29" ht="15.75" customHeight="1">
      <c r="A214" s="103"/>
      <c r="B214" s="168"/>
      <c r="C214" s="109"/>
      <c r="D214" s="103"/>
      <c r="E214" s="103"/>
      <c r="F214" s="103"/>
      <c r="G214" s="60"/>
      <c r="H214" s="31"/>
      <c r="I214" s="31"/>
      <c r="J214" s="31"/>
      <c r="K214" s="31"/>
      <c r="L214" s="31"/>
      <c r="M214" s="31"/>
      <c r="N214" s="31"/>
      <c r="O214" s="31"/>
      <c r="P214" s="31"/>
      <c r="Q214" s="31"/>
      <c r="R214" s="31"/>
      <c r="S214" s="31"/>
      <c r="T214" s="31"/>
      <c r="U214" s="31"/>
      <c r="V214" s="31"/>
      <c r="W214" s="31"/>
      <c r="X214" s="31"/>
      <c r="Y214" s="31"/>
      <c r="Z214" s="31"/>
      <c r="AA214" s="31"/>
      <c r="AB214" s="31"/>
      <c r="AC214" s="31"/>
    </row>
    <row r="215" spans="1:29" ht="15.75" customHeight="1">
      <c r="A215" s="103"/>
      <c r="B215" s="168"/>
      <c r="C215" s="109"/>
      <c r="D215" s="103"/>
      <c r="E215" s="103"/>
      <c r="F215" s="103"/>
      <c r="G215" s="60"/>
      <c r="H215" s="31"/>
      <c r="I215" s="31"/>
      <c r="J215" s="31"/>
      <c r="K215" s="31"/>
      <c r="L215" s="31"/>
      <c r="M215" s="31"/>
      <c r="N215" s="31"/>
      <c r="O215" s="31"/>
      <c r="P215" s="31"/>
      <c r="Q215" s="31"/>
      <c r="R215" s="31"/>
      <c r="S215" s="31"/>
      <c r="T215" s="31"/>
      <c r="U215" s="31"/>
      <c r="V215" s="31"/>
      <c r="W215" s="31"/>
      <c r="X215" s="31"/>
      <c r="Y215" s="31"/>
      <c r="Z215" s="31"/>
      <c r="AA215" s="31"/>
      <c r="AB215" s="31"/>
      <c r="AC215" s="31"/>
    </row>
    <row r="216" spans="1:29" ht="15.75" customHeight="1">
      <c r="A216" s="103"/>
      <c r="B216" s="168"/>
      <c r="C216" s="109"/>
      <c r="D216" s="103"/>
      <c r="E216" s="103"/>
      <c r="F216" s="103"/>
      <c r="G216" s="60"/>
      <c r="H216" s="31"/>
      <c r="I216" s="31"/>
      <c r="J216" s="31"/>
      <c r="K216" s="31"/>
      <c r="L216" s="31"/>
      <c r="M216" s="31"/>
      <c r="N216" s="31"/>
      <c r="O216" s="31"/>
      <c r="P216" s="31"/>
      <c r="Q216" s="31"/>
      <c r="R216" s="31"/>
      <c r="S216" s="31"/>
      <c r="T216" s="31"/>
      <c r="U216" s="31"/>
      <c r="V216" s="31"/>
      <c r="W216" s="31"/>
      <c r="X216" s="31"/>
      <c r="Y216" s="31"/>
      <c r="Z216" s="31"/>
      <c r="AA216" s="31"/>
      <c r="AB216" s="31"/>
      <c r="AC216" s="31"/>
    </row>
    <row r="217" spans="1:29" ht="15.75" customHeight="1">
      <c r="A217" s="103"/>
      <c r="B217" s="168"/>
      <c r="C217" s="109"/>
      <c r="D217" s="103"/>
      <c r="E217" s="103"/>
      <c r="F217" s="103"/>
      <c r="G217" s="60"/>
      <c r="H217" s="31"/>
      <c r="I217" s="31"/>
      <c r="J217" s="31"/>
      <c r="K217" s="31"/>
      <c r="L217" s="31"/>
      <c r="M217" s="31"/>
      <c r="N217" s="31"/>
      <c r="O217" s="31"/>
      <c r="P217" s="31"/>
      <c r="Q217" s="31"/>
      <c r="R217" s="31"/>
      <c r="S217" s="31"/>
      <c r="T217" s="31"/>
      <c r="U217" s="31"/>
      <c r="V217" s="31"/>
      <c r="W217" s="31"/>
      <c r="X217" s="31"/>
      <c r="Y217" s="31"/>
      <c r="Z217" s="31"/>
      <c r="AA217" s="31"/>
      <c r="AB217" s="31"/>
      <c r="AC217" s="31"/>
    </row>
    <row r="218" spans="1:29" ht="15.75" customHeight="1">
      <c r="A218" s="103"/>
      <c r="B218" s="168"/>
      <c r="C218" s="109"/>
      <c r="D218" s="103"/>
      <c r="E218" s="103"/>
      <c r="F218" s="103"/>
      <c r="G218" s="60"/>
      <c r="H218" s="31"/>
      <c r="I218" s="31"/>
      <c r="J218" s="31"/>
      <c r="K218" s="31"/>
      <c r="L218" s="31"/>
      <c r="M218" s="31"/>
      <c r="N218" s="31"/>
      <c r="O218" s="31"/>
      <c r="P218" s="31"/>
      <c r="Q218" s="31"/>
      <c r="R218" s="31"/>
      <c r="S218" s="31"/>
      <c r="T218" s="31"/>
      <c r="U218" s="31"/>
      <c r="V218" s="31"/>
      <c r="W218" s="31"/>
      <c r="X218" s="31"/>
      <c r="Y218" s="31"/>
      <c r="Z218" s="31"/>
      <c r="AA218" s="31"/>
      <c r="AB218" s="31"/>
      <c r="AC218" s="31"/>
    </row>
    <row r="219" spans="1:29" ht="15.75" customHeight="1">
      <c r="A219" s="103"/>
      <c r="B219" s="168"/>
      <c r="C219" s="109"/>
      <c r="D219" s="103"/>
      <c r="E219" s="103"/>
      <c r="F219" s="103"/>
      <c r="G219" s="60"/>
      <c r="H219" s="31"/>
      <c r="I219" s="31"/>
      <c r="J219" s="31"/>
      <c r="K219" s="31"/>
      <c r="L219" s="31"/>
      <c r="M219" s="31"/>
      <c r="N219" s="31"/>
      <c r="O219" s="31"/>
      <c r="P219" s="31"/>
      <c r="Q219" s="31"/>
      <c r="R219" s="31"/>
      <c r="S219" s="31"/>
      <c r="T219" s="31"/>
      <c r="U219" s="31"/>
      <c r="V219" s="31"/>
      <c r="W219" s="31"/>
      <c r="X219" s="31"/>
      <c r="Y219" s="31"/>
      <c r="Z219" s="31"/>
      <c r="AA219" s="31"/>
      <c r="AB219" s="31"/>
      <c r="AC219" s="31"/>
    </row>
    <row r="220" spans="1:29" ht="15.75" customHeight="1">
      <c r="A220" s="103"/>
      <c r="B220" s="168"/>
      <c r="C220" s="109"/>
      <c r="D220" s="103"/>
      <c r="E220" s="103"/>
      <c r="F220" s="103"/>
      <c r="G220" s="60"/>
      <c r="H220" s="31"/>
      <c r="I220" s="31"/>
      <c r="J220" s="31"/>
      <c r="K220" s="31"/>
      <c r="L220" s="31"/>
      <c r="M220" s="31"/>
      <c r="N220" s="31"/>
      <c r="O220" s="31"/>
      <c r="P220" s="31"/>
      <c r="Q220" s="31"/>
      <c r="R220" s="31"/>
      <c r="S220" s="31"/>
      <c r="T220" s="31"/>
      <c r="U220" s="31"/>
      <c r="V220" s="31"/>
      <c r="W220" s="31"/>
      <c r="X220" s="31"/>
      <c r="Y220" s="31"/>
      <c r="Z220" s="31"/>
      <c r="AA220" s="31"/>
      <c r="AB220" s="31"/>
      <c r="AC220" s="31"/>
    </row>
    <row r="221" spans="1:29" ht="15.75" customHeight="1">
      <c r="A221" s="103"/>
      <c r="B221" s="168"/>
      <c r="C221" s="109"/>
      <c r="D221" s="103"/>
      <c r="E221" s="103"/>
      <c r="F221" s="103"/>
      <c r="G221" s="60"/>
      <c r="H221" s="31"/>
      <c r="I221" s="31"/>
      <c r="J221" s="31"/>
      <c r="K221" s="31"/>
      <c r="L221" s="31"/>
      <c r="M221" s="31"/>
      <c r="N221" s="31"/>
      <c r="O221" s="31"/>
      <c r="P221" s="31"/>
      <c r="Q221" s="31"/>
      <c r="R221" s="31"/>
      <c r="S221" s="31"/>
      <c r="T221" s="31"/>
      <c r="U221" s="31"/>
      <c r="V221" s="31"/>
      <c r="W221" s="31"/>
      <c r="X221" s="31"/>
      <c r="Y221" s="31"/>
      <c r="Z221" s="31"/>
      <c r="AA221" s="31"/>
      <c r="AB221" s="31"/>
      <c r="AC221" s="31"/>
    </row>
    <row r="222" spans="1:29" ht="15.75" customHeight="1">
      <c r="A222" s="103"/>
      <c r="B222" s="168"/>
      <c r="C222" s="109"/>
      <c r="D222" s="103"/>
      <c r="E222" s="103"/>
      <c r="F222" s="103"/>
      <c r="G222" s="60"/>
      <c r="H222" s="31"/>
      <c r="I222" s="31"/>
      <c r="J222" s="31"/>
      <c r="K222" s="31"/>
      <c r="L222" s="31"/>
      <c r="M222" s="31"/>
      <c r="N222" s="31"/>
      <c r="O222" s="31"/>
      <c r="P222" s="31"/>
      <c r="Q222" s="31"/>
      <c r="R222" s="31"/>
      <c r="S222" s="31"/>
      <c r="T222" s="31"/>
      <c r="U222" s="31"/>
      <c r="V222" s="31"/>
      <c r="W222" s="31"/>
      <c r="X222" s="31"/>
      <c r="Y222" s="31"/>
      <c r="Z222" s="31"/>
      <c r="AA222" s="31"/>
      <c r="AB222" s="31"/>
      <c r="AC222" s="31"/>
    </row>
    <row r="223" spans="1:29" ht="15.75" customHeight="1">
      <c r="A223" s="103"/>
      <c r="B223" s="168"/>
      <c r="C223" s="109"/>
      <c r="D223" s="103"/>
      <c r="E223" s="103"/>
      <c r="F223" s="103"/>
      <c r="G223" s="60"/>
      <c r="H223" s="31"/>
      <c r="I223" s="31"/>
      <c r="J223" s="31"/>
      <c r="K223" s="31"/>
      <c r="L223" s="31"/>
      <c r="M223" s="31"/>
      <c r="N223" s="31"/>
      <c r="O223" s="31"/>
      <c r="P223" s="31"/>
      <c r="Q223" s="31"/>
      <c r="R223" s="31"/>
      <c r="S223" s="31"/>
      <c r="T223" s="31"/>
      <c r="U223" s="31"/>
      <c r="V223" s="31"/>
      <c r="W223" s="31"/>
      <c r="X223" s="31"/>
      <c r="Y223" s="31"/>
      <c r="Z223" s="31"/>
      <c r="AA223" s="31"/>
      <c r="AB223" s="31"/>
      <c r="AC223" s="31"/>
    </row>
    <row r="224" spans="1:29" ht="15.75" customHeight="1">
      <c r="A224" s="103"/>
      <c r="B224" s="168"/>
      <c r="C224" s="109"/>
      <c r="D224" s="103"/>
      <c r="E224" s="103"/>
      <c r="F224" s="103"/>
      <c r="G224" s="60"/>
      <c r="H224" s="31"/>
      <c r="I224" s="31"/>
      <c r="J224" s="31"/>
      <c r="K224" s="31"/>
      <c r="L224" s="31"/>
      <c r="M224" s="31"/>
      <c r="N224" s="31"/>
      <c r="O224" s="31"/>
      <c r="P224" s="31"/>
      <c r="Q224" s="31"/>
      <c r="R224" s="31"/>
      <c r="S224" s="31"/>
      <c r="T224" s="31"/>
      <c r="U224" s="31"/>
      <c r="V224" s="31"/>
      <c r="W224" s="31"/>
      <c r="X224" s="31"/>
      <c r="Y224" s="31"/>
      <c r="Z224" s="31"/>
      <c r="AA224" s="31"/>
      <c r="AB224" s="31"/>
      <c r="AC224" s="31"/>
    </row>
    <row r="225" spans="1:29" ht="15.75" customHeight="1">
      <c r="A225" s="103"/>
      <c r="B225" s="168"/>
      <c r="C225" s="109"/>
      <c r="D225" s="103"/>
      <c r="E225" s="103"/>
      <c r="F225" s="103"/>
      <c r="G225" s="60"/>
      <c r="H225" s="31"/>
      <c r="I225" s="31"/>
      <c r="J225" s="31"/>
      <c r="K225" s="31"/>
      <c r="L225" s="31"/>
      <c r="M225" s="31"/>
      <c r="N225" s="31"/>
      <c r="O225" s="31"/>
      <c r="P225" s="31"/>
      <c r="Q225" s="31"/>
      <c r="R225" s="31"/>
      <c r="S225" s="31"/>
      <c r="T225" s="31"/>
      <c r="U225" s="31"/>
      <c r="V225" s="31"/>
      <c r="W225" s="31"/>
      <c r="X225" s="31"/>
      <c r="Y225" s="31"/>
      <c r="Z225" s="31"/>
      <c r="AA225" s="31"/>
      <c r="AB225" s="31"/>
      <c r="AC225" s="31"/>
    </row>
    <row r="226" spans="1:29" ht="15.75" customHeight="1">
      <c r="A226" s="103"/>
      <c r="B226" s="168"/>
      <c r="C226" s="109"/>
      <c r="D226" s="103"/>
      <c r="E226" s="103"/>
      <c r="F226" s="103"/>
      <c r="G226" s="60"/>
      <c r="H226" s="31"/>
      <c r="I226" s="31"/>
      <c r="J226" s="31"/>
      <c r="K226" s="31"/>
      <c r="L226" s="31"/>
      <c r="M226" s="31"/>
      <c r="N226" s="31"/>
      <c r="O226" s="31"/>
      <c r="P226" s="31"/>
      <c r="Q226" s="31"/>
      <c r="R226" s="31"/>
      <c r="S226" s="31"/>
      <c r="T226" s="31"/>
      <c r="U226" s="31"/>
      <c r="V226" s="31"/>
      <c r="W226" s="31"/>
      <c r="X226" s="31"/>
      <c r="Y226" s="31"/>
      <c r="Z226" s="31"/>
      <c r="AA226" s="31"/>
      <c r="AB226" s="31"/>
      <c r="AC226" s="31"/>
    </row>
    <row r="227" spans="1:29" ht="15.75" customHeight="1">
      <c r="A227" s="103"/>
      <c r="B227" s="168"/>
      <c r="C227" s="109"/>
      <c r="D227" s="103"/>
      <c r="E227" s="103"/>
      <c r="F227" s="103"/>
      <c r="G227" s="60"/>
      <c r="H227" s="31"/>
      <c r="I227" s="31"/>
      <c r="J227" s="31"/>
      <c r="K227" s="31"/>
      <c r="L227" s="31"/>
      <c r="M227" s="31"/>
      <c r="N227" s="31"/>
      <c r="O227" s="31"/>
      <c r="P227" s="31"/>
      <c r="Q227" s="31"/>
      <c r="R227" s="31"/>
      <c r="S227" s="31"/>
      <c r="T227" s="31"/>
      <c r="U227" s="31"/>
      <c r="V227" s="31"/>
      <c r="W227" s="31"/>
      <c r="X227" s="31"/>
      <c r="Y227" s="31"/>
      <c r="Z227" s="31"/>
      <c r="AA227" s="31"/>
      <c r="AB227" s="31"/>
      <c r="AC227" s="31"/>
    </row>
    <row r="228" spans="1:29" ht="15.75" customHeight="1">
      <c r="A228" s="103"/>
      <c r="B228" s="168"/>
      <c r="C228" s="109"/>
      <c r="D228" s="103"/>
      <c r="E228" s="103"/>
      <c r="F228" s="103"/>
      <c r="G228" s="60"/>
      <c r="H228" s="31"/>
      <c r="I228" s="31"/>
      <c r="J228" s="31"/>
      <c r="K228" s="31"/>
      <c r="L228" s="31"/>
      <c r="M228" s="31"/>
      <c r="N228" s="31"/>
      <c r="O228" s="31"/>
      <c r="P228" s="31"/>
      <c r="Q228" s="31"/>
      <c r="R228" s="31"/>
      <c r="S228" s="31"/>
      <c r="T228" s="31"/>
      <c r="U228" s="31"/>
      <c r="V228" s="31"/>
      <c r="W228" s="31"/>
      <c r="X228" s="31"/>
      <c r="Y228" s="31"/>
      <c r="Z228" s="31"/>
      <c r="AA228" s="31"/>
      <c r="AB228" s="31"/>
      <c r="AC228" s="31"/>
    </row>
    <row r="229" spans="1:29" ht="15.75" customHeight="1">
      <c r="A229" s="103"/>
      <c r="B229" s="168"/>
      <c r="C229" s="109"/>
      <c r="D229" s="103"/>
      <c r="E229" s="103"/>
      <c r="F229" s="103"/>
      <c r="G229" s="60"/>
      <c r="H229" s="31"/>
      <c r="I229" s="31"/>
      <c r="J229" s="31"/>
      <c r="K229" s="31"/>
      <c r="L229" s="31"/>
      <c r="M229" s="31"/>
      <c r="N229" s="31"/>
      <c r="O229" s="31"/>
      <c r="P229" s="31"/>
      <c r="Q229" s="31"/>
      <c r="R229" s="31"/>
      <c r="S229" s="31"/>
      <c r="T229" s="31"/>
      <c r="U229" s="31"/>
      <c r="V229" s="31"/>
      <c r="W229" s="31"/>
      <c r="X229" s="31"/>
      <c r="Y229" s="31"/>
      <c r="Z229" s="31"/>
      <c r="AA229" s="31"/>
      <c r="AB229" s="31"/>
      <c r="AC229" s="31"/>
    </row>
    <row r="230" spans="1:29" ht="15.75" customHeight="1">
      <c r="A230" s="103"/>
      <c r="B230" s="168"/>
      <c r="C230" s="109"/>
      <c r="D230" s="103"/>
      <c r="E230" s="103"/>
      <c r="F230" s="103"/>
      <c r="G230" s="60"/>
      <c r="H230" s="31"/>
      <c r="I230" s="31"/>
      <c r="J230" s="31"/>
      <c r="K230" s="31"/>
      <c r="L230" s="31"/>
      <c r="M230" s="31"/>
      <c r="N230" s="31"/>
      <c r="O230" s="31"/>
      <c r="P230" s="31"/>
      <c r="Q230" s="31"/>
      <c r="R230" s="31"/>
      <c r="S230" s="31"/>
      <c r="T230" s="31"/>
      <c r="U230" s="31"/>
      <c r="V230" s="31"/>
      <c r="W230" s="31"/>
      <c r="X230" s="31"/>
      <c r="Y230" s="31"/>
      <c r="Z230" s="31"/>
      <c r="AA230" s="31"/>
      <c r="AB230" s="31"/>
      <c r="AC230" s="31"/>
    </row>
    <row r="231" spans="1:29" ht="15.75" customHeight="1">
      <c r="A231" s="103"/>
      <c r="B231" s="168"/>
      <c r="C231" s="109"/>
      <c r="D231" s="103"/>
      <c r="E231" s="103"/>
      <c r="F231" s="103"/>
      <c r="G231" s="60"/>
      <c r="H231" s="31"/>
      <c r="I231" s="31"/>
      <c r="J231" s="31"/>
      <c r="K231" s="31"/>
      <c r="L231" s="31"/>
      <c r="M231" s="31"/>
      <c r="N231" s="31"/>
      <c r="O231" s="31"/>
      <c r="P231" s="31"/>
      <c r="Q231" s="31"/>
      <c r="R231" s="31"/>
      <c r="S231" s="31"/>
      <c r="T231" s="31"/>
      <c r="U231" s="31"/>
      <c r="V231" s="31"/>
      <c r="W231" s="31"/>
      <c r="X231" s="31"/>
      <c r="Y231" s="31"/>
      <c r="Z231" s="31"/>
      <c r="AA231" s="31"/>
      <c r="AB231" s="31"/>
      <c r="AC231" s="31"/>
    </row>
    <row r="232" spans="1:29" ht="15.75" customHeight="1">
      <c r="A232" s="103"/>
      <c r="B232" s="168"/>
      <c r="C232" s="109"/>
      <c r="D232" s="103"/>
      <c r="E232" s="103"/>
      <c r="F232" s="103"/>
      <c r="G232" s="60"/>
      <c r="H232" s="31"/>
      <c r="I232" s="31"/>
      <c r="J232" s="31"/>
      <c r="K232" s="31"/>
      <c r="L232" s="31"/>
      <c r="M232" s="31"/>
      <c r="N232" s="31"/>
      <c r="O232" s="31"/>
      <c r="P232" s="31"/>
      <c r="Q232" s="31"/>
      <c r="R232" s="31"/>
      <c r="S232" s="31"/>
      <c r="T232" s="31"/>
      <c r="U232" s="31"/>
      <c r="V232" s="31"/>
      <c r="W232" s="31"/>
      <c r="X232" s="31"/>
      <c r="Y232" s="31"/>
      <c r="Z232" s="31"/>
      <c r="AA232" s="31"/>
      <c r="AB232" s="31"/>
      <c r="AC232" s="31"/>
    </row>
    <row r="233" spans="1:29" ht="15.75" customHeight="1">
      <c r="A233" s="103"/>
      <c r="B233" s="168"/>
      <c r="C233" s="109"/>
      <c r="D233" s="103"/>
      <c r="E233" s="103"/>
      <c r="F233" s="103"/>
      <c r="G233" s="60"/>
      <c r="H233" s="31"/>
      <c r="I233" s="31"/>
      <c r="J233" s="31"/>
      <c r="K233" s="31"/>
      <c r="L233" s="31"/>
      <c r="M233" s="31"/>
      <c r="N233" s="31"/>
      <c r="O233" s="31"/>
      <c r="P233" s="31"/>
      <c r="Q233" s="31"/>
      <c r="R233" s="31"/>
      <c r="S233" s="31"/>
      <c r="T233" s="31"/>
      <c r="U233" s="31"/>
      <c r="V233" s="31"/>
      <c r="W233" s="31"/>
      <c r="X233" s="31"/>
      <c r="Y233" s="31"/>
      <c r="Z233" s="31"/>
      <c r="AA233" s="31"/>
      <c r="AB233" s="31"/>
      <c r="AC233" s="31"/>
    </row>
    <row r="234" spans="1:29" ht="15.75" customHeight="1">
      <c r="A234" s="103"/>
      <c r="B234" s="168"/>
      <c r="C234" s="109"/>
      <c r="D234" s="103"/>
      <c r="E234" s="103"/>
      <c r="F234" s="103"/>
      <c r="G234" s="60"/>
      <c r="H234" s="31"/>
      <c r="I234" s="31"/>
      <c r="J234" s="31"/>
      <c r="K234" s="31"/>
      <c r="L234" s="31"/>
      <c r="M234" s="31"/>
      <c r="N234" s="31"/>
      <c r="O234" s="31"/>
      <c r="P234" s="31"/>
      <c r="Q234" s="31"/>
      <c r="R234" s="31"/>
      <c r="S234" s="31"/>
      <c r="T234" s="31"/>
      <c r="U234" s="31"/>
      <c r="V234" s="31"/>
      <c r="W234" s="31"/>
      <c r="X234" s="31"/>
      <c r="Y234" s="31"/>
      <c r="Z234" s="31"/>
      <c r="AA234" s="31"/>
      <c r="AB234" s="31"/>
      <c r="AC234" s="31"/>
    </row>
    <row r="235" spans="1:29" ht="15.75" customHeight="1">
      <c r="A235" s="103"/>
      <c r="B235" s="168"/>
      <c r="C235" s="109"/>
      <c r="D235" s="103"/>
      <c r="E235" s="103"/>
      <c r="F235" s="103"/>
      <c r="G235" s="60"/>
      <c r="H235" s="31"/>
      <c r="I235" s="31"/>
      <c r="J235" s="31"/>
      <c r="K235" s="31"/>
      <c r="L235" s="31"/>
      <c r="M235" s="31"/>
      <c r="N235" s="31"/>
      <c r="O235" s="31"/>
      <c r="P235" s="31"/>
      <c r="Q235" s="31"/>
      <c r="R235" s="31"/>
      <c r="S235" s="31"/>
      <c r="T235" s="31"/>
      <c r="U235" s="31"/>
      <c r="V235" s="31"/>
      <c r="W235" s="31"/>
      <c r="X235" s="31"/>
      <c r="Y235" s="31"/>
      <c r="Z235" s="31"/>
      <c r="AA235" s="31"/>
      <c r="AB235" s="31"/>
      <c r="AC235" s="31"/>
    </row>
    <row r="236" spans="1:29" ht="15.75" customHeight="1">
      <c r="A236" s="103"/>
      <c r="B236" s="168"/>
      <c r="C236" s="109"/>
      <c r="D236" s="103"/>
      <c r="E236" s="103"/>
      <c r="F236" s="103"/>
      <c r="G236" s="60"/>
      <c r="H236" s="31"/>
      <c r="I236" s="31"/>
      <c r="J236" s="31"/>
      <c r="K236" s="31"/>
      <c r="L236" s="31"/>
      <c r="M236" s="31"/>
      <c r="N236" s="31"/>
      <c r="O236" s="31"/>
      <c r="P236" s="31"/>
      <c r="Q236" s="31"/>
      <c r="R236" s="31"/>
      <c r="S236" s="31"/>
      <c r="T236" s="31"/>
      <c r="U236" s="31"/>
      <c r="V236" s="31"/>
      <c r="W236" s="31"/>
      <c r="X236" s="31"/>
      <c r="Y236" s="31"/>
      <c r="Z236" s="31"/>
      <c r="AA236" s="31"/>
      <c r="AB236" s="31"/>
      <c r="AC236" s="31"/>
    </row>
    <row r="237" spans="1:29" ht="15.75" customHeight="1">
      <c r="A237" s="103"/>
      <c r="B237" s="168"/>
      <c r="C237" s="109"/>
      <c r="D237" s="103"/>
      <c r="E237" s="103"/>
      <c r="F237" s="103"/>
      <c r="G237" s="60"/>
      <c r="H237" s="31"/>
      <c r="I237" s="31"/>
      <c r="J237" s="31"/>
      <c r="K237" s="31"/>
      <c r="L237" s="31"/>
      <c r="M237" s="31"/>
      <c r="N237" s="31"/>
      <c r="O237" s="31"/>
      <c r="P237" s="31"/>
      <c r="Q237" s="31"/>
      <c r="R237" s="31"/>
      <c r="S237" s="31"/>
      <c r="T237" s="31"/>
      <c r="U237" s="31"/>
      <c r="V237" s="31"/>
      <c r="W237" s="31"/>
      <c r="X237" s="31"/>
      <c r="Y237" s="31"/>
      <c r="Z237" s="31"/>
      <c r="AA237" s="31"/>
      <c r="AB237" s="31"/>
      <c r="AC237" s="31"/>
    </row>
    <row r="238" spans="1:29" ht="15.75" customHeight="1">
      <c r="A238" s="103"/>
      <c r="B238" s="168"/>
      <c r="C238" s="109"/>
      <c r="D238" s="103"/>
      <c r="E238" s="103"/>
      <c r="F238" s="103"/>
      <c r="G238" s="60"/>
      <c r="H238" s="31"/>
      <c r="I238" s="31"/>
      <c r="J238" s="31"/>
      <c r="K238" s="31"/>
      <c r="L238" s="31"/>
      <c r="M238" s="31"/>
      <c r="N238" s="31"/>
      <c r="O238" s="31"/>
      <c r="P238" s="31"/>
      <c r="Q238" s="31"/>
      <c r="R238" s="31"/>
      <c r="S238" s="31"/>
      <c r="T238" s="31"/>
      <c r="U238" s="31"/>
      <c r="V238" s="31"/>
      <c r="W238" s="31"/>
      <c r="X238" s="31"/>
      <c r="Y238" s="31"/>
      <c r="Z238" s="31"/>
      <c r="AA238" s="31"/>
      <c r="AB238" s="31"/>
      <c r="AC238" s="31"/>
    </row>
    <row r="239" spans="1:29" ht="15.75" customHeight="1">
      <c r="A239" s="103"/>
      <c r="B239" s="168"/>
      <c r="C239" s="109"/>
      <c r="D239" s="103"/>
      <c r="E239" s="103"/>
      <c r="F239" s="103"/>
      <c r="G239" s="60"/>
      <c r="H239" s="31"/>
      <c r="I239" s="31"/>
      <c r="J239" s="31"/>
      <c r="K239" s="31"/>
      <c r="L239" s="31"/>
      <c r="M239" s="31"/>
      <c r="N239" s="31"/>
      <c r="O239" s="31"/>
      <c r="P239" s="31"/>
      <c r="Q239" s="31"/>
      <c r="R239" s="31"/>
      <c r="S239" s="31"/>
      <c r="T239" s="31"/>
      <c r="U239" s="31"/>
      <c r="V239" s="31"/>
      <c r="W239" s="31"/>
      <c r="X239" s="31"/>
      <c r="Y239" s="31"/>
      <c r="Z239" s="31"/>
      <c r="AA239" s="31"/>
      <c r="AB239" s="31"/>
      <c r="AC239" s="31"/>
    </row>
    <row r="240" spans="1:29" ht="15.75" customHeight="1">
      <c r="A240" s="103"/>
      <c r="B240" s="168"/>
      <c r="C240" s="109"/>
      <c r="D240" s="103"/>
      <c r="E240" s="103"/>
      <c r="F240" s="103"/>
      <c r="G240" s="60"/>
      <c r="H240" s="31"/>
      <c r="I240" s="31"/>
      <c r="J240" s="31"/>
      <c r="K240" s="31"/>
      <c r="L240" s="31"/>
      <c r="M240" s="31"/>
      <c r="N240" s="31"/>
      <c r="O240" s="31"/>
      <c r="P240" s="31"/>
      <c r="Q240" s="31"/>
      <c r="R240" s="31"/>
      <c r="S240" s="31"/>
      <c r="T240" s="31"/>
      <c r="U240" s="31"/>
      <c r="V240" s="31"/>
      <c r="W240" s="31"/>
      <c r="X240" s="31"/>
      <c r="Y240" s="31"/>
      <c r="Z240" s="31"/>
      <c r="AA240" s="31"/>
      <c r="AB240" s="31"/>
      <c r="AC240" s="31"/>
    </row>
    <row r="241" spans="1:29" ht="15.75" customHeight="1">
      <c r="A241" s="103"/>
      <c r="B241" s="168"/>
      <c r="C241" s="109"/>
      <c r="D241" s="103"/>
      <c r="E241" s="103"/>
      <c r="F241" s="103"/>
      <c r="G241" s="60"/>
      <c r="H241" s="31"/>
      <c r="I241" s="31"/>
      <c r="J241" s="31"/>
      <c r="K241" s="31"/>
      <c r="L241" s="31"/>
      <c r="M241" s="31"/>
      <c r="N241" s="31"/>
      <c r="O241" s="31"/>
      <c r="P241" s="31"/>
      <c r="Q241" s="31"/>
      <c r="R241" s="31"/>
      <c r="S241" s="31"/>
      <c r="T241" s="31"/>
      <c r="U241" s="31"/>
      <c r="V241" s="31"/>
      <c r="W241" s="31"/>
      <c r="X241" s="31"/>
      <c r="Y241" s="31"/>
      <c r="Z241" s="31"/>
      <c r="AA241" s="31"/>
      <c r="AB241" s="31"/>
      <c r="AC241" s="31"/>
    </row>
    <row r="242" spans="1:29" ht="15.75" customHeight="1">
      <c r="A242" s="103"/>
      <c r="B242" s="168"/>
      <c r="C242" s="109"/>
      <c r="D242" s="103"/>
      <c r="E242" s="103"/>
      <c r="F242" s="103"/>
      <c r="G242" s="60"/>
      <c r="H242" s="31"/>
      <c r="I242" s="31"/>
      <c r="J242" s="31"/>
      <c r="K242" s="31"/>
      <c r="L242" s="31"/>
      <c r="M242" s="31"/>
      <c r="N242" s="31"/>
      <c r="O242" s="31"/>
      <c r="P242" s="31"/>
      <c r="Q242" s="31"/>
      <c r="R242" s="31"/>
      <c r="S242" s="31"/>
      <c r="T242" s="31"/>
      <c r="U242" s="31"/>
      <c r="V242" s="31"/>
      <c r="W242" s="31"/>
      <c r="X242" s="31"/>
      <c r="Y242" s="31"/>
      <c r="Z242" s="31"/>
      <c r="AA242" s="31"/>
      <c r="AB242" s="31"/>
      <c r="AC242" s="31"/>
    </row>
    <row r="243" spans="1:29" ht="15.75" customHeight="1">
      <c r="A243" s="103"/>
      <c r="B243" s="168"/>
      <c r="C243" s="109"/>
      <c r="D243" s="103"/>
      <c r="E243" s="103"/>
      <c r="F243" s="103"/>
      <c r="G243" s="60"/>
      <c r="H243" s="31"/>
      <c r="I243" s="31"/>
      <c r="J243" s="31"/>
      <c r="K243" s="31"/>
      <c r="L243" s="31"/>
      <c r="M243" s="31"/>
      <c r="N243" s="31"/>
      <c r="O243" s="31"/>
      <c r="P243" s="31"/>
      <c r="Q243" s="31"/>
      <c r="R243" s="31"/>
      <c r="S243" s="31"/>
      <c r="T243" s="31"/>
      <c r="U243" s="31"/>
      <c r="V243" s="31"/>
      <c r="W243" s="31"/>
      <c r="X243" s="31"/>
      <c r="Y243" s="31"/>
      <c r="Z243" s="31"/>
      <c r="AA243" s="31"/>
      <c r="AB243" s="31"/>
      <c r="AC243" s="31"/>
    </row>
    <row r="244" spans="1:29" ht="15.75" customHeight="1">
      <c r="A244" s="103"/>
      <c r="B244" s="168"/>
      <c r="C244" s="109"/>
      <c r="D244" s="103"/>
      <c r="E244" s="103"/>
      <c r="F244" s="103"/>
      <c r="G244" s="60"/>
      <c r="H244" s="31"/>
      <c r="I244" s="31"/>
      <c r="J244" s="31"/>
      <c r="K244" s="31"/>
      <c r="L244" s="31"/>
      <c r="M244" s="31"/>
      <c r="N244" s="31"/>
      <c r="O244" s="31"/>
      <c r="P244" s="31"/>
      <c r="Q244" s="31"/>
      <c r="R244" s="31"/>
      <c r="S244" s="31"/>
      <c r="T244" s="31"/>
      <c r="U244" s="31"/>
      <c r="V244" s="31"/>
      <c r="W244" s="31"/>
      <c r="X244" s="31"/>
      <c r="Y244" s="31"/>
      <c r="Z244" s="31"/>
      <c r="AA244" s="31"/>
      <c r="AB244" s="31"/>
      <c r="AC244" s="31"/>
    </row>
    <row r="245" spans="1:29" ht="15.75" customHeight="1">
      <c r="A245" s="103"/>
      <c r="B245" s="168"/>
      <c r="C245" s="109"/>
      <c r="D245" s="103"/>
      <c r="E245" s="103"/>
      <c r="F245" s="103"/>
      <c r="G245" s="60"/>
      <c r="H245" s="31"/>
      <c r="I245" s="31"/>
      <c r="J245" s="31"/>
      <c r="K245" s="31"/>
      <c r="L245" s="31"/>
      <c r="M245" s="31"/>
      <c r="N245" s="31"/>
      <c r="O245" s="31"/>
      <c r="P245" s="31"/>
      <c r="Q245" s="31"/>
      <c r="R245" s="31"/>
      <c r="S245" s="31"/>
      <c r="T245" s="31"/>
      <c r="U245" s="31"/>
      <c r="V245" s="31"/>
      <c r="W245" s="31"/>
      <c r="X245" s="31"/>
      <c r="Y245" s="31"/>
      <c r="Z245" s="31"/>
      <c r="AA245" s="31"/>
      <c r="AB245" s="31"/>
      <c r="AC245" s="31"/>
    </row>
    <row r="246" spans="1:29" ht="15.75" customHeight="1">
      <c r="A246" s="103"/>
      <c r="B246" s="168"/>
      <c r="C246" s="109"/>
      <c r="D246" s="103"/>
      <c r="E246" s="103"/>
      <c r="F246" s="103"/>
      <c r="G246" s="60"/>
      <c r="H246" s="31"/>
      <c r="I246" s="31"/>
      <c r="J246" s="31"/>
      <c r="K246" s="31"/>
      <c r="L246" s="31"/>
      <c r="M246" s="31"/>
      <c r="N246" s="31"/>
      <c r="O246" s="31"/>
      <c r="P246" s="31"/>
      <c r="Q246" s="31"/>
      <c r="R246" s="31"/>
      <c r="S246" s="31"/>
      <c r="T246" s="31"/>
      <c r="U246" s="31"/>
      <c r="V246" s="31"/>
      <c r="W246" s="31"/>
      <c r="X246" s="31"/>
      <c r="Y246" s="31"/>
      <c r="Z246" s="31"/>
      <c r="AA246" s="31"/>
      <c r="AB246" s="31"/>
      <c r="AC246" s="31"/>
    </row>
    <row r="247" spans="1:29" ht="15.75" customHeight="1">
      <c r="A247" s="103"/>
      <c r="B247" s="168"/>
      <c r="C247" s="109"/>
      <c r="D247" s="103"/>
      <c r="E247" s="103"/>
      <c r="F247" s="103"/>
      <c r="G247" s="60"/>
      <c r="H247" s="31"/>
      <c r="I247" s="31"/>
      <c r="J247" s="31"/>
      <c r="K247" s="31"/>
      <c r="L247" s="31"/>
      <c r="M247" s="31"/>
      <c r="N247" s="31"/>
      <c r="O247" s="31"/>
      <c r="P247" s="31"/>
      <c r="Q247" s="31"/>
      <c r="R247" s="31"/>
      <c r="S247" s="31"/>
      <c r="T247" s="31"/>
      <c r="U247" s="31"/>
      <c r="V247" s="31"/>
      <c r="W247" s="31"/>
      <c r="X247" s="31"/>
      <c r="Y247" s="31"/>
      <c r="Z247" s="31"/>
      <c r="AA247" s="31"/>
      <c r="AB247" s="31"/>
      <c r="AC247" s="31"/>
    </row>
    <row r="248" spans="1:29" ht="15.75" customHeight="1">
      <c r="A248" s="103"/>
      <c r="B248" s="168"/>
      <c r="C248" s="109"/>
      <c r="D248" s="103"/>
      <c r="E248" s="103"/>
      <c r="F248" s="103"/>
      <c r="G248" s="60"/>
      <c r="H248" s="31"/>
      <c r="I248" s="31"/>
      <c r="J248" s="31"/>
      <c r="K248" s="31"/>
      <c r="L248" s="31"/>
      <c r="M248" s="31"/>
      <c r="N248" s="31"/>
      <c r="O248" s="31"/>
      <c r="P248" s="31"/>
      <c r="Q248" s="31"/>
      <c r="R248" s="31"/>
      <c r="S248" s="31"/>
      <c r="T248" s="31"/>
      <c r="U248" s="31"/>
      <c r="V248" s="31"/>
      <c r="W248" s="31"/>
      <c r="X248" s="31"/>
      <c r="Y248" s="31"/>
      <c r="Z248" s="31"/>
      <c r="AA248" s="31"/>
      <c r="AB248" s="31"/>
      <c r="AC248" s="31"/>
    </row>
    <row r="249" spans="1:29" ht="15.75" customHeight="1">
      <c r="A249" s="103"/>
      <c r="B249" s="168"/>
      <c r="C249" s="109"/>
      <c r="D249" s="103"/>
      <c r="E249" s="103"/>
      <c r="F249" s="103"/>
      <c r="G249" s="60"/>
      <c r="H249" s="31"/>
      <c r="I249" s="31"/>
      <c r="J249" s="31"/>
      <c r="K249" s="31"/>
      <c r="L249" s="31"/>
      <c r="M249" s="31"/>
      <c r="N249" s="31"/>
      <c r="O249" s="31"/>
      <c r="P249" s="31"/>
      <c r="Q249" s="31"/>
      <c r="R249" s="31"/>
      <c r="S249" s="31"/>
      <c r="T249" s="31"/>
      <c r="U249" s="31"/>
      <c r="V249" s="31"/>
      <c r="W249" s="31"/>
      <c r="X249" s="31"/>
      <c r="Y249" s="31"/>
      <c r="Z249" s="31"/>
      <c r="AA249" s="31"/>
      <c r="AB249" s="31"/>
      <c r="AC249" s="31"/>
    </row>
    <row r="250" spans="1:29" ht="15.75" customHeight="1">
      <c r="A250" s="103"/>
      <c r="B250" s="168"/>
      <c r="C250" s="109"/>
      <c r="D250" s="103"/>
      <c r="E250" s="103"/>
      <c r="F250" s="103"/>
      <c r="G250" s="60"/>
      <c r="H250" s="31"/>
      <c r="I250" s="31"/>
      <c r="J250" s="31"/>
      <c r="K250" s="31"/>
      <c r="L250" s="31"/>
      <c r="M250" s="31"/>
      <c r="N250" s="31"/>
      <c r="O250" s="31"/>
      <c r="P250" s="31"/>
      <c r="Q250" s="31"/>
      <c r="R250" s="31"/>
      <c r="S250" s="31"/>
      <c r="T250" s="31"/>
      <c r="U250" s="31"/>
      <c r="V250" s="31"/>
      <c r="W250" s="31"/>
      <c r="X250" s="31"/>
      <c r="Y250" s="31"/>
      <c r="Z250" s="31"/>
      <c r="AA250" s="31"/>
      <c r="AB250" s="31"/>
      <c r="AC250" s="31"/>
    </row>
    <row r="251" spans="1:29" ht="15.75" customHeight="1">
      <c r="A251" s="103"/>
      <c r="B251" s="168"/>
      <c r="C251" s="109"/>
      <c r="D251" s="103"/>
      <c r="E251" s="103"/>
      <c r="F251" s="103"/>
      <c r="G251" s="60"/>
      <c r="H251" s="31"/>
      <c r="I251" s="31"/>
      <c r="J251" s="31"/>
      <c r="K251" s="31"/>
      <c r="L251" s="31"/>
      <c r="M251" s="31"/>
      <c r="N251" s="31"/>
      <c r="O251" s="31"/>
      <c r="P251" s="31"/>
      <c r="Q251" s="31"/>
      <c r="R251" s="31"/>
      <c r="S251" s="31"/>
      <c r="T251" s="31"/>
      <c r="U251" s="31"/>
      <c r="V251" s="31"/>
      <c r="W251" s="31"/>
      <c r="X251" s="31"/>
      <c r="Y251" s="31"/>
      <c r="Z251" s="31"/>
      <c r="AA251" s="31"/>
      <c r="AB251" s="31"/>
      <c r="AC251" s="31"/>
    </row>
    <row r="252" spans="1:29" ht="15.75" customHeight="1">
      <c r="A252" s="103"/>
      <c r="B252" s="168"/>
      <c r="C252" s="109"/>
      <c r="D252" s="103"/>
      <c r="E252" s="103"/>
      <c r="F252" s="103"/>
      <c r="G252" s="60"/>
      <c r="H252" s="31"/>
      <c r="I252" s="31"/>
      <c r="J252" s="31"/>
      <c r="K252" s="31"/>
      <c r="L252" s="31"/>
      <c r="M252" s="31"/>
      <c r="N252" s="31"/>
      <c r="O252" s="31"/>
      <c r="P252" s="31"/>
      <c r="Q252" s="31"/>
      <c r="R252" s="31"/>
      <c r="S252" s="31"/>
      <c r="T252" s="31"/>
      <c r="U252" s="31"/>
      <c r="V252" s="31"/>
      <c r="W252" s="31"/>
      <c r="X252" s="31"/>
      <c r="Y252" s="31"/>
      <c r="Z252" s="31"/>
      <c r="AA252" s="31"/>
      <c r="AB252" s="31"/>
      <c r="AC252" s="31"/>
    </row>
    <row r="253" spans="1:29" ht="15.75" customHeight="1">
      <c r="A253" s="103"/>
      <c r="B253" s="168"/>
      <c r="C253" s="109"/>
      <c r="D253" s="103"/>
      <c r="E253" s="103"/>
      <c r="F253" s="103"/>
      <c r="G253" s="60"/>
      <c r="H253" s="31"/>
      <c r="I253" s="31"/>
      <c r="J253" s="31"/>
      <c r="K253" s="31"/>
      <c r="L253" s="31"/>
      <c r="M253" s="31"/>
      <c r="N253" s="31"/>
      <c r="O253" s="31"/>
      <c r="P253" s="31"/>
      <c r="Q253" s="31"/>
      <c r="R253" s="31"/>
      <c r="S253" s="31"/>
      <c r="T253" s="31"/>
      <c r="U253" s="31"/>
      <c r="V253" s="31"/>
      <c r="W253" s="31"/>
      <c r="X253" s="31"/>
      <c r="Y253" s="31"/>
      <c r="Z253" s="31"/>
      <c r="AA253" s="31"/>
      <c r="AB253" s="31"/>
      <c r="AC253" s="31"/>
    </row>
    <row r="254" spans="1:29" ht="15.75" customHeight="1">
      <c r="A254" s="103"/>
      <c r="B254" s="168"/>
      <c r="C254" s="109"/>
      <c r="D254" s="103"/>
      <c r="E254" s="103"/>
      <c r="F254" s="103"/>
      <c r="G254" s="60"/>
      <c r="H254" s="31"/>
      <c r="I254" s="31"/>
      <c r="J254" s="31"/>
      <c r="K254" s="31"/>
      <c r="L254" s="31"/>
      <c r="M254" s="31"/>
      <c r="N254" s="31"/>
      <c r="O254" s="31"/>
      <c r="P254" s="31"/>
      <c r="Q254" s="31"/>
      <c r="R254" s="31"/>
      <c r="S254" s="31"/>
      <c r="T254" s="31"/>
      <c r="U254" s="31"/>
      <c r="V254" s="31"/>
      <c r="W254" s="31"/>
      <c r="X254" s="31"/>
      <c r="Y254" s="31"/>
      <c r="Z254" s="31"/>
      <c r="AA254" s="31"/>
      <c r="AB254" s="31"/>
      <c r="AC254" s="31"/>
    </row>
    <row r="255" spans="1:29" ht="15.75" customHeight="1">
      <c r="A255" s="103"/>
      <c r="B255" s="168"/>
      <c r="C255" s="109"/>
      <c r="D255" s="103"/>
      <c r="E255" s="103"/>
      <c r="F255" s="103"/>
      <c r="G255" s="60"/>
      <c r="H255" s="31"/>
      <c r="I255" s="31"/>
      <c r="J255" s="31"/>
      <c r="K255" s="31"/>
      <c r="L255" s="31"/>
      <c r="M255" s="31"/>
      <c r="N255" s="31"/>
      <c r="O255" s="31"/>
      <c r="P255" s="31"/>
      <c r="Q255" s="31"/>
      <c r="R255" s="31"/>
      <c r="S255" s="31"/>
      <c r="T255" s="31"/>
      <c r="U255" s="31"/>
      <c r="V255" s="31"/>
      <c r="W255" s="31"/>
      <c r="X255" s="31"/>
      <c r="Y255" s="31"/>
      <c r="Z255" s="31"/>
      <c r="AA255" s="31"/>
      <c r="AB255" s="31"/>
      <c r="AC255" s="31"/>
    </row>
    <row r="256" spans="1:29" ht="15.75" customHeight="1">
      <c r="A256" s="103"/>
      <c r="B256" s="168"/>
      <c r="C256" s="109"/>
      <c r="D256" s="103"/>
      <c r="E256" s="103"/>
      <c r="F256" s="103"/>
      <c r="G256" s="60"/>
      <c r="H256" s="31"/>
      <c r="I256" s="31"/>
      <c r="J256" s="31"/>
      <c r="K256" s="31"/>
      <c r="L256" s="31"/>
      <c r="M256" s="31"/>
      <c r="N256" s="31"/>
      <c r="O256" s="31"/>
      <c r="P256" s="31"/>
      <c r="Q256" s="31"/>
      <c r="R256" s="31"/>
      <c r="S256" s="31"/>
      <c r="T256" s="31"/>
      <c r="U256" s="31"/>
      <c r="V256" s="31"/>
      <c r="W256" s="31"/>
      <c r="X256" s="31"/>
      <c r="Y256" s="31"/>
      <c r="Z256" s="31"/>
      <c r="AA256" s="31"/>
      <c r="AB256" s="31"/>
      <c r="AC256" s="31"/>
    </row>
    <row r="257" spans="1:29" ht="15.75" customHeight="1">
      <c r="A257" s="103"/>
      <c r="B257" s="168"/>
      <c r="C257" s="109"/>
      <c r="D257" s="103"/>
      <c r="E257" s="103"/>
      <c r="F257" s="103"/>
      <c r="G257" s="60"/>
      <c r="H257" s="31"/>
      <c r="I257" s="31"/>
      <c r="J257" s="31"/>
      <c r="K257" s="31"/>
      <c r="L257" s="31"/>
      <c r="M257" s="31"/>
      <c r="N257" s="31"/>
      <c r="O257" s="31"/>
      <c r="P257" s="31"/>
      <c r="Q257" s="31"/>
      <c r="R257" s="31"/>
      <c r="S257" s="31"/>
      <c r="T257" s="31"/>
      <c r="U257" s="31"/>
      <c r="V257" s="31"/>
      <c r="W257" s="31"/>
      <c r="X257" s="31"/>
      <c r="Y257" s="31"/>
      <c r="Z257" s="31"/>
      <c r="AA257" s="31"/>
      <c r="AB257" s="31"/>
      <c r="AC257" s="31"/>
    </row>
    <row r="258" spans="1:29" ht="15.75" customHeight="1">
      <c r="A258" s="103"/>
      <c r="B258" s="168"/>
      <c r="C258" s="109"/>
      <c r="D258" s="103"/>
      <c r="E258" s="103"/>
      <c r="F258" s="103"/>
      <c r="G258" s="60"/>
      <c r="H258" s="31"/>
      <c r="I258" s="31"/>
      <c r="J258" s="31"/>
      <c r="K258" s="31"/>
      <c r="L258" s="31"/>
      <c r="M258" s="31"/>
      <c r="N258" s="31"/>
      <c r="O258" s="31"/>
      <c r="P258" s="31"/>
      <c r="Q258" s="31"/>
      <c r="R258" s="31"/>
      <c r="S258" s="31"/>
      <c r="T258" s="31"/>
      <c r="U258" s="31"/>
      <c r="V258" s="31"/>
      <c r="W258" s="31"/>
      <c r="X258" s="31"/>
      <c r="Y258" s="31"/>
      <c r="Z258" s="31"/>
      <c r="AA258" s="31"/>
      <c r="AB258" s="31"/>
      <c r="AC258" s="31"/>
    </row>
    <row r="259" spans="1:29" ht="15.75" customHeight="1">
      <c r="A259" s="103"/>
      <c r="B259" s="168"/>
      <c r="C259" s="109"/>
      <c r="D259" s="103"/>
      <c r="E259" s="103"/>
      <c r="F259" s="103"/>
      <c r="G259" s="60"/>
      <c r="H259" s="31"/>
      <c r="I259" s="31"/>
      <c r="J259" s="31"/>
      <c r="K259" s="31"/>
      <c r="L259" s="31"/>
      <c r="M259" s="31"/>
      <c r="N259" s="31"/>
      <c r="O259" s="31"/>
      <c r="P259" s="31"/>
      <c r="Q259" s="31"/>
      <c r="R259" s="31"/>
      <c r="S259" s="31"/>
      <c r="T259" s="31"/>
      <c r="U259" s="31"/>
      <c r="V259" s="31"/>
      <c r="W259" s="31"/>
      <c r="X259" s="31"/>
      <c r="Y259" s="31"/>
      <c r="Z259" s="31"/>
      <c r="AA259" s="31"/>
      <c r="AB259" s="31"/>
      <c r="AC259" s="31"/>
    </row>
    <row r="260" spans="1:29" ht="15.75" customHeight="1">
      <c r="A260" s="103"/>
      <c r="B260" s="168"/>
      <c r="C260" s="109"/>
      <c r="D260" s="103"/>
      <c r="E260" s="103"/>
      <c r="F260" s="103"/>
      <c r="G260" s="60"/>
      <c r="H260" s="31"/>
      <c r="I260" s="31"/>
      <c r="J260" s="31"/>
      <c r="K260" s="31"/>
      <c r="L260" s="31"/>
      <c r="M260" s="31"/>
      <c r="N260" s="31"/>
      <c r="O260" s="31"/>
      <c r="P260" s="31"/>
      <c r="Q260" s="31"/>
      <c r="R260" s="31"/>
      <c r="S260" s="31"/>
      <c r="T260" s="31"/>
      <c r="U260" s="31"/>
      <c r="V260" s="31"/>
      <c r="W260" s="31"/>
      <c r="X260" s="31"/>
      <c r="Y260" s="31"/>
      <c r="Z260" s="31"/>
      <c r="AA260" s="31"/>
      <c r="AB260" s="31"/>
      <c r="AC260" s="31"/>
    </row>
    <row r="261" spans="1:29" ht="15.75" customHeight="1">
      <c r="A261" s="103"/>
      <c r="B261" s="168"/>
      <c r="C261" s="109"/>
      <c r="D261" s="103"/>
      <c r="E261" s="103"/>
      <c r="F261" s="103"/>
      <c r="G261" s="60"/>
      <c r="H261" s="31"/>
      <c r="I261" s="31"/>
      <c r="J261" s="31"/>
      <c r="K261" s="31"/>
      <c r="L261" s="31"/>
      <c r="M261" s="31"/>
      <c r="N261" s="31"/>
      <c r="O261" s="31"/>
      <c r="P261" s="31"/>
      <c r="Q261" s="31"/>
      <c r="R261" s="31"/>
      <c r="S261" s="31"/>
      <c r="T261" s="31"/>
      <c r="U261" s="31"/>
      <c r="V261" s="31"/>
      <c r="W261" s="31"/>
      <c r="X261" s="31"/>
      <c r="Y261" s="31"/>
      <c r="Z261" s="31"/>
      <c r="AA261" s="31"/>
      <c r="AB261" s="31"/>
      <c r="AC261" s="31"/>
    </row>
    <row r="262" spans="1:29" ht="15.75" customHeight="1">
      <c r="A262" s="103"/>
      <c r="B262" s="168"/>
      <c r="C262" s="109"/>
      <c r="D262" s="103"/>
      <c r="E262" s="103"/>
      <c r="F262" s="103"/>
      <c r="G262" s="60"/>
      <c r="H262" s="31"/>
      <c r="I262" s="31"/>
      <c r="J262" s="31"/>
      <c r="K262" s="31"/>
      <c r="L262" s="31"/>
      <c r="M262" s="31"/>
      <c r="N262" s="31"/>
      <c r="O262" s="31"/>
      <c r="P262" s="31"/>
      <c r="Q262" s="31"/>
      <c r="R262" s="31"/>
      <c r="S262" s="31"/>
      <c r="T262" s="31"/>
      <c r="U262" s="31"/>
      <c r="V262" s="31"/>
      <c r="W262" s="31"/>
      <c r="X262" s="31"/>
      <c r="Y262" s="31"/>
      <c r="Z262" s="31"/>
      <c r="AA262" s="31"/>
      <c r="AB262" s="31"/>
      <c r="AC262" s="31"/>
    </row>
    <row r="263" spans="1:29" ht="15.75" customHeight="1">
      <c r="A263" s="103"/>
      <c r="B263" s="168"/>
      <c r="C263" s="109"/>
      <c r="D263" s="103"/>
      <c r="E263" s="103"/>
      <c r="F263" s="103"/>
      <c r="G263" s="60"/>
      <c r="H263" s="31"/>
      <c r="I263" s="31"/>
      <c r="J263" s="31"/>
      <c r="K263" s="31"/>
      <c r="L263" s="31"/>
      <c r="M263" s="31"/>
      <c r="N263" s="31"/>
      <c r="O263" s="31"/>
      <c r="P263" s="31"/>
      <c r="Q263" s="31"/>
      <c r="R263" s="31"/>
      <c r="S263" s="31"/>
      <c r="T263" s="31"/>
      <c r="U263" s="31"/>
      <c r="V263" s="31"/>
      <c r="W263" s="31"/>
      <c r="X263" s="31"/>
      <c r="Y263" s="31"/>
      <c r="Z263" s="31"/>
      <c r="AA263" s="31"/>
      <c r="AB263" s="31"/>
      <c r="AC263" s="31"/>
    </row>
    <row r="264" spans="1:29" ht="15.75" customHeight="1">
      <c r="A264" s="103"/>
      <c r="B264" s="168"/>
      <c r="C264" s="109"/>
      <c r="D264" s="103"/>
      <c r="E264" s="103"/>
      <c r="F264" s="103"/>
      <c r="G264" s="60"/>
      <c r="H264" s="31"/>
      <c r="I264" s="31"/>
      <c r="J264" s="31"/>
      <c r="K264" s="31"/>
      <c r="L264" s="31"/>
      <c r="M264" s="31"/>
      <c r="N264" s="31"/>
      <c r="O264" s="31"/>
      <c r="P264" s="31"/>
      <c r="Q264" s="31"/>
      <c r="R264" s="31"/>
      <c r="S264" s="31"/>
      <c r="T264" s="31"/>
      <c r="U264" s="31"/>
      <c r="V264" s="31"/>
      <c r="W264" s="31"/>
      <c r="X264" s="31"/>
      <c r="Y264" s="31"/>
      <c r="Z264" s="31"/>
      <c r="AA264" s="31"/>
      <c r="AB264" s="31"/>
      <c r="AC264" s="31"/>
    </row>
    <row r="265" spans="1:29" ht="15.75" customHeight="1">
      <c r="A265" s="103"/>
      <c r="B265" s="168"/>
      <c r="C265" s="109"/>
      <c r="D265" s="103"/>
      <c r="E265" s="103"/>
      <c r="F265" s="103"/>
      <c r="G265" s="60"/>
      <c r="H265" s="31"/>
      <c r="I265" s="31"/>
      <c r="J265" s="31"/>
      <c r="K265" s="31"/>
      <c r="L265" s="31"/>
      <c r="M265" s="31"/>
      <c r="N265" s="31"/>
      <c r="O265" s="31"/>
      <c r="P265" s="31"/>
      <c r="Q265" s="31"/>
      <c r="R265" s="31"/>
      <c r="S265" s="31"/>
      <c r="T265" s="31"/>
      <c r="U265" s="31"/>
      <c r="V265" s="31"/>
      <c r="W265" s="31"/>
      <c r="X265" s="31"/>
      <c r="Y265" s="31"/>
      <c r="Z265" s="31"/>
      <c r="AA265" s="31"/>
      <c r="AB265" s="31"/>
      <c r="AC265" s="31"/>
    </row>
    <row r="266" spans="1:29" ht="15.75" customHeight="1">
      <c r="A266" s="103"/>
      <c r="B266" s="168"/>
      <c r="C266" s="109"/>
      <c r="D266" s="103"/>
      <c r="E266" s="103"/>
      <c r="F266" s="103"/>
      <c r="G266" s="60"/>
      <c r="H266" s="31"/>
      <c r="I266" s="31"/>
      <c r="J266" s="31"/>
      <c r="K266" s="31"/>
      <c r="L266" s="31"/>
      <c r="M266" s="31"/>
      <c r="N266" s="31"/>
      <c r="O266" s="31"/>
      <c r="P266" s="31"/>
      <c r="Q266" s="31"/>
      <c r="R266" s="31"/>
      <c r="S266" s="31"/>
      <c r="T266" s="31"/>
      <c r="U266" s="31"/>
      <c r="V266" s="31"/>
      <c r="W266" s="31"/>
      <c r="X266" s="31"/>
      <c r="Y266" s="31"/>
      <c r="Z266" s="31"/>
      <c r="AA266" s="31"/>
      <c r="AB266" s="31"/>
      <c r="AC266" s="31"/>
    </row>
    <row r="267" spans="1:29" ht="15.75" customHeight="1">
      <c r="A267" s="103"/>
      <c r="B267" s="168"/>
      <c r="C267" s="109"/>
      <c r="D267" s="103"/>
      <c r="E267" s="103"/>
      <c r="F267" s="103"/>
      <c r="G267" s="60"/>
      <c r="H267" s="31"/>
      <c r="I267" s="31"/>
      <c r="J267" s="31"/>
      <c r="K267" s="31"/>
      <c r="L267" s="31"/>
      <c r="M267" s="31"/>
      <c r="N267" s="31"/>
      <c r="O267" s="31"/>
      <c r="P267" s="31"/>
      <c r="Q267" s="31"/>
      <c r="R267" s="31"/>
      <c r="S267" s="31"/>
      <c r="T267" s="31"/>
      <c r="U267" s="31"/>
      <c r="V267" s="31"/>
      <c r="W267" s="31"/>
      <c r="X267" s="31"/>
      <c r="Y267" s="31"/>
      <c r="Z267" s="31"/>
      <c r="AA267" s="31"/>
      <c r="AB267" s="31"/>
      <c r="AC267" s="31"/>
    </row>
    <row r="268" spans="1:29" ht="15.75" customHeight="1">
      <c r="A268" s="103"/>
      <c r="B268" s="168"/>
      <c r="C268" s="109"/>
      <c r="D268" s="103"/>
      <c r="E268" s="103"/>
      <c r="F268" s="103"/>
      <c r="G268" s="60"/>
      <c r="H268" s="31"/>
      <c r="I268" s="31"/>
      <c r="J268" s="31"/>
      <c r="K268" s="31"/>
      <c r="L268" s="31"/>
      <c r="M268" s="31"/>
      <c r="N268" s="31"/>
      <c r="O268" s="31"/>
      <c r="P268" s="31"/>
      <c r="Q268" s="31"/>
      <c r="R268" s="31"/>
      <c r="S268" s="31"/>
      <c r="T268" s="31"/>
      <c r="U268" s="31"/>
      <c r="V268" s="31"/>
      <c r="W268" s="31"/>
      <c r="X268" s="31"/>
      <c r="Y268" s="31"/>
      <c r="Z268" s="31"/>
      <c r="AA268" s="31"/>
      <c r="AB268" s="31"/>
      <c r="AC268" s="31"/>
    </row>
    <row r="269" spans="1:29" ht="15.75" customHeight="1">
      <c r="A269" s="103"/>
      <c r="B269" s="168"/>
      <c r="C269" s="109"/>
      <c r="D269" s="103"/>
      <c r="E269" s="103"/>
      <c r="F269" s="103"/>
      <c r="G269" s="60"/>
      <c r="H269" s="31"/>
      <c r="I269" s="31"/>
      <c r="J269" s="31"/>
      <c r="K269" s="31"/>
      <c r="L269" s="31"/>
      <c r="M269" s="31"/>
      <c r="N269" s="31"/>
      <c r="O269" s="31"/>
      <c r="P269" s="31"/>
      <c r="Q269" s="31"/>
      <c r="R269" s="31"/>
      <c r="S269" s="31"/>
      <c r="T269" s="31"/>
      <c r="U269" s="31"/>
      <c r="V269" s="31"/>
      <c r="W269" s="31"/>
      <c r="X269" s="31"/>
      <c r="Y269" s="31"/>
      <c r="Z269" s="31"/>
      <c r="AA269" s="31"/>
      <c r="AB269" s="31"/>
      <c r="AC269" s="31"/>
    </row>
    <row r="270" spans="1:29" ht="15.75" customHeight="1">
      <c r="A270" s="103"/>
      <c r="B270" s="168"/>
      <c r="C270" s="109"/>
      <c r="D270" s="103"/>
      <c r="E270" s="103"/>
      <c r="F270" s="103"/>
      <c r="G270" s="60"/>
      <c r="H270" s="31"/>
      <c r="I270" s="31"/>
      <c r="J270" s="31"/>
      <c r="K270" s="31"/>
      <c r="L270" s="31"/>
      <c r="M270" s="31"/>
      <c r="N270" s="31"/>
      <c r="O270" s="31"/>
      <c r="P270" s="31"/>
      <c r="Q270" s="31"/>
      <c r="R270" s="31"/>
      <c r="S270" s="31"/>
      <c r="T270" s="31"/>
      <c r="U270" s="31"/>
      <c r="V270" s="31"/>
      <c r="W270" s="31"/>
      <c r="X270" s="31"/>
      <c r="Y270" s="31"/>
      <c r="Z270" s="31"/>
      <c r="AA270" s="31"/>
      <c r="AB270" s="31"/>
      <c r="AC270" s="31"/>
    </row>
    <row r="271" spans="1:29" ht="15.75" customHeight="1">
      <c r="A271" s="103"/>
      <c r="B271" s="168"/>
      <c r="C271" s="109"/>
      <c r="D271" s="103"/>
      <c r="E271" s="103"/>
      <c r="F271" s="103"/>
      <c r="G271" s="60"/>
      <c r="H271" s="31"/>
      <c r="I271" s="31"/>
      <c r="J271" s="31"/>
      <c r="K271" s="31"/>
      <c r="L271" s="31"/>
      <c r="M271" s="31"/>
      <c r="N271" s="31"/>
      <c r="O271" s="31"/>
      <c r="P271" s="31"/>
      <c r="Q271" s="31"/>
      <c r="R271" s="31"/>
      <c r="S271" s="31"/>
      <c r="T271" s="31"/>
      <c r="U271" s="31"/>
      <c r="V271" s="31"/>
      <c r="W271" s="31"/>
      <c r="X271" s="31"/>
      <c r="Y271" s="31"/>
      <c r="Z271" s="31"/>
      <c r="AA271" s="31"/>
      <c r="AB271" s="31"/>
      <c r="AC271" s="31"/>
    </row>
    <row r="272" spans="1:29" ht="15.75" customHeight="1">
      <c r="A272" s="103"/>
      <c r="B272" s="168"/>
      <c r="C272" s="109"/>
      <c r="D272" s="103"/>
      <c r="E272" s="103"/>
      <c r="F272" s="103"/>
      <c r="G272" s="60"/>
      <c r="H272" s="31"/>
      <c r="I272" s="31"/>
      <c r="J272" s="31"/>
      <c r="K272" s="31"/>
      <c r="L272" s="31"/>
      <c r="M272" s="31"/>
      <c r="N272" s="31"/>
      <c r="O272" s="31"/>
      <c r="P272" s="31"/>
      <c r="Q272" s="31"/>
      <c r="R272" s="31"/>
      <c r="S272" s="31"/>
      <c r="T272" s="31"/>
      <c r="U272" s="31"/>
      <c r="V272" s="31"/>
      <c r="W272" s="31"/>
      <c r="X272" s="31"/>
      <c r="Y272" s="31"/>
      <c r="Z272" s="31"/>
      <c r="AA272" s="31"/>
      <c r="AB272" s="31"/>
      <c r="AC272" s="31"/>
    </row>
    <row r="273" spans="1:29" ht="15.75" customHeight="1">
      <c r="A273" s="103"/>
      <c r="B273" s="168"/>
      <c r="C273" s="109"/>
      <c r="D273" s="103"/>
      <c r="E273" s="103"/>
      <c r="F273" s="103"/>
      <c r="G273" s="60"/>
      <c r="H273" s="31"/>
      <c r="I273" s="31"/>
      <c r="J273" s="31"/>
      <c r="K273" s="31"/>
      <c r="L273" s="31"/>
      <c r="M273" s="31"/>
      <c r="N273" s="31"/>
      <c r="O273" s="31"/>
      <c r="P273" s="31"/>
      <c r="Q273" s="31"/>
      <c r="R273" s="31"/>
      <c r="S273" s="31"/>
      <c r="T273" s="31"/>
      <c r="U273" s="31"/>
      <c r="V273" s="31"/>
      <c r="W273" s="31"/>
      <c r="X273" s="31"/>
      <c r="Y273" s="31"/>
      <c r="Z273" s="31"/>
      <c r="AA273" s="31"/>
      <c r="AB273" s="31"/>
      <c r="AC273" s="31"/>
    </row>
    <row r="274" spans="1:29" ht="15.75" customHeight="1">
      <c r="A274" s="103"/>
      <c r="B274" s="168"/>
      <c r="C274" s="109"/>
      <c r="D274" s="103"/>
      <c r="E274" s="103"/>
      <c r="F274" s="103"/>
      <c r="G274" s="60"/>
      <c r="H274" s="31"/>
      <c r="I274" s="31"/>
      <c r="J274" s="31"/>
      <c r="K274" s="31"/>
      <c r="L274" s="31"/>
      <c r="M274" s="31"/>
      <c r="N274" s="31"/>
      <c r="O274" s="31"/>
      <c r="P274" s="31"/>
      <c r="Q274" s="31"/>
      <c r="R274" s="31"/>
      <c r="S274" s="31"/>
      <c r="T274" s="31"/>
      <c r="U274" s="31"/>
      <c r="V274" s="31"/>
      <c r="W274" s="31"/>
      <c r="X274" s="31"/>
      <c r="Y274" s="31"/>
      <c r="Z274" s="31"/>
      <c r="AA274" s="31"/>
      <c r="AB274" s="31"/>
      <c r="AC274" s="31"/>
    </row>
    <row r="275" spans="1:29" ht="15.75" customHeight="1">
      <c r="A275" s="103"/>
      <c r="B275" s="168"/>
      <c r="C275" s="109"/>
      <c r="D275" s="103"/>
      <c r="E275" s="103"/>
      <c r="F275" s="103"/>
      <c r="G275" s="60"/>
      <c r="H275" s="31"/>
      <c r="I275" s="31"/>
      <c r="J275" s="31"/>
      <c r="K275" s="31"/>
      <c r="L275" s="31"/>
      <c r="M275" s="31"/>
      <c r="N275" s="31"/>
      <c r="O275" s="31"/>
      <c r="P275" s="31"/>
      <c r="Q275" s="31"/>
      <c r="R275" s="31"/>
      <c r="S275" s="31"/>
      <c r="T275" s="31"/>
      <c r="U275" s="31"/>
      <c r="V275" s="31"/>
      <c r="W275" s="31"/>
      <c r="X275" s="31"/>
      <c r="Y275" s="31"/>
      <c r="Z275" s="31"/>
      <c r="AA275" s="31"/>
      <c r="AB275" s="31"/>
      <c r="AC275" s="31"/>
    </row>
    <row r="276" spans="1:29" ht="15.75" customHeight="1">
      <c r="A276" s="103"/>
      <c r="B276" s="168"/>
      <c r="C276" s="109"/>
      <c r="D276" s="103"/>
      <c r="E276" s="103"/>
      <c r="F276" s="103"/>
      <c r="G276" s="60"/>
      <c r="H276" s="31"/>
      <c r="I276" s="31"/>
      <c r="J276" s="31"/>
      <c r="K276" s="31"/>
      <c r="L276" s="31"/>
      <c r="M276" s="31"/>
      <c r="N276" s="31"/>
      <c r="O276" s="31"/>
      <c r="P276" s="31"/>
      <c r="Q276" s="31"/>
      <c r="R276" s="31"/>
      <c r="S276" s="31"/>
      <c r="T276" s="31"/>
      <c r="U276" s="31"/>
      <c r="V276" s="31"/>
      <c r="W276" s="31"/>
      <c r="X276" s="31"/>
      <c r="Y276" s="31"/>
      <c r="Z276" s="31"/>
      <c r="AA276" s="31"/>
      <c r="AB276" s="31"/>
      <c r="AC276" s="31"/>
    </row>
    <row r="277" spans="1:29" ht="15.75" customHeight="1">
      <c r="A277" s="103"/>
      <c r="B277" s="168"/>
      <c r="C277" s="109"/>
      <c r="D277" s="103"/>
      <c r="E277" s="103"/>
      <c r="F277" s="103"/>
      <c r="G277" s="60"/>
      <c r="H277" s="31"/>
      <c r="I277" s="31"/>
      <c r="J277" s="31"/>
      <c r="K277" s="31"/>
      <c r="L277" s="31"/>
      <c r="M277" s="31"/>
      <c r="N277" s="31"/>
      <c r="O277" s="31"/>
      <c r="P277" s="31"/>
      <c r="Q277" s="31"/>
      <c r="R277" s="31"/>
      <c r="S277" s="31"/>
      <c r="T277" s="31"/>
      <c r="U277" s="31"/>
      <c r="V277" s="31"/>
      <c r="W277" s="31"/>
      <c r="X277" s="31"/>
      <c r="Y277" s="31"/>
      <c r="Z277" s="31"/>
      <c r="AA277" s="31"/>
      <c r="AB277" s="31"/>
      <c r="AC277" s="31"/>
    </row>
    <row r="278" spans="1:29" ht="15.75" customHeight="1">
      <c r="A278" s="103"/>
      <c r="B278" s="168"/>
      <c r="C278" s="109"/>
      <c r="D278" s="103"/>
      <c r="E278" s="103"/>
      <c r="F278" s="103"/>
      <c r="G278" s="60"/>
      <c r="H278" s="31"/>
      <c r="I278" s="31"/>
      <c r="J278" s="31"/>
      <c r="K278" s="31"/>
      <c r="L278" s="31"/>
      <c r="M278" s="31"/>
      <c r="N278" s="31"/>
      <c r="O278" s="31"/>
      <c r="P278" s="31"/>
      <c r="Q278" s="31"/>
      <c r="R278" s="31"/>
      <c r="S278" s="31"/>
      <c r="T278" s="31"/>
      <c r="U278" s="31"/>
      <c r="V278" s="31"/>
      <c r="W278" s="31"/>
      <c r="X278" s="31"/>
      <c r="Y278" s="31"/>
      <c r="Z278" s="31"/>
      <c r="AA278" s="31"/>
      <c r="AB278" s="31"/>
      <c r="AC278" s="31"/>
    </row>
    <row r="279" spans="1:29" ht="15.75" customHeight="1">
      <c r="A279" s="103"/>
      <c r="B279" s="168"/>
      <c r="C279" s="109"/>
      <c r="D279" s="103"/>
      <c r="E279" s="103"/>
      <c r="F279" s="103"/>
      <c r="G279" s="60"/>
      <c r="H279" s="31"/>
      <c r="I279" s="31"/>
      <c r="J279" s="31"/>
      <c r="K279" s="31"/>
      <c r="L279" s="31"/>
      <c r="M279" s="31"/>
      <c r="N279" s="31"/>
      <c r="O279" s="31"/>
      <c r="P279" s="31"/>
      <c r="Q279" s="31"/>
      <c r="R279" s="31"/>
      <c r="S279" s="31"/>
      <c r="T279" s="31"/>
      <c r="U279" s="31"/>
      <c r="V279" s="31"/>
      <c r="W279" s="31"/>
      <c r="X279" s="31"/>
      <c r="Y279" s="31"/>
      <c r="Z279" s="31"/>
      <c r="AA279" s="31"/>
      <c r="AB279" s="31"/>
      <c r="AC279" s="31"/>
    </row>
    <row r="280" spans="1:29" ht="15.75" customHeight="1">
      <c r="A280" s="103"/>
      <c r="B280" s="168"/>
      <c r="C280" s="109"/>
      <c r="D280" s="103"/>
      <c r="E280" s="103"/>
      <c r="F280" s="103"/>
      <c r="G280" s="60"/>
      <c r="H280" s="31"/>
      <c r="I280" s="31"/>
      <c r="J280" s="31"/>
      <c r="K280" s="31"/>
      <c r="L280" s="31"/>
      <c r="M280" s="31"/>
      <c r="N280" s="31"/>
      <c r="O280" s="31"/>
      <c r="P280" s="31"/>
      <c r="Q280" s="31"/>
      <c r="R280" s="31"/>
      <c r="S280" s="31"/>
      <c r="T280" s="31"/>
      <c r="U280" s="31"/>
      <c r="V280" s="31"/>
      <c r="W280" s="31"/>
      <c r="X280" s="31"/>
      <c r="Y280" s="31"/>
      <c r="Z280" s="31"/>
      <c r="AA280" s="31"/>
      <c r="AB280" s="31"/>
      <c r="AC280" s="31"/>
    </row>
    <row r="281" spans="1:29" ht="15.75" customHeight="1">
      <c r="A281" s="103"/>
      <c r="B281" s="168"/>
      <c r="C281" s="109"/>
      <c r="D281" s="103"/>
      <c r="E281" s="103"/>
      <c r="F281" s="103"/>
      <c r="G281" s="60"/>
      <c r="H281" s="31"/>
      <c r="I281" s="31"/>
      <c r="J281" s="31"/>
      <c r="K281" s="31"/>
      <c r="L281" s="31"/>
      <c r="M281" s="31"/>
      <c r="N281" s="31"/>
      <c r="O281" s="31"/>
      <c r="P281" s="31"/>
      <c r="Q281" s="31"/>
      <c r="R281" s="31"/>
      <c r="S281" s="31"/>
      <c r="T281" s="31"/>
      <c r="U281" s="31"/>
      <c r="V281" s="31"/>
      <c r="W281" s="31"/>
      <c r="X281" s="31"/>
      <c r="Y281" s="31"/>
      <c r="Z281" s="31"/>
      <c r="AA281" s="31"/>
      <c r="AB281" s="31"/>
      <c r="AC281" s="31"/>
    </row>
    <row r="282" spans="1:29" ht="15.75" customHeight="1">
      <c r="A282" s="103"/>
      <c r="B282" s="168"/>
      <c r="C282" s="109"/>
      <c r="D282" s="103"/>
      <c r="E282" s="103"/>
      <c r="F282" s="103"/>
      <c r="G282" s="60"/>
      <c r="H282" s="31"/>
      <c r="I282" s="31"/>
      <c r="J282" s="31"/>
      <c r="K282" s="31"/>
      <c r="L282" s="31"/>
      <c r="M282" s="31"/>
      <c r="N282" s="31"/>
      <c r="O282" s="31"/>
      <c r="P282" s="31"/>
      <c r="Q282" s="31"/>
      <c r="R282" s="31"/>
      <c r="S282" s="31"/>
      <c r="T282" s="31"/>
      <c r="U282" s="31"/>
      <c r="V282" s="31"/>
      <c r="W282" s="31"/>
      <c r="X282" s="31"/>
      <c r="Y282" s="31"/>
      <c r="Z282" s="31"/>
      <c r="AA282" s="31"/>
      <c r="AB282" s="31"/>
      <c r="AC282" s="31"/>
    </row>
    <row r="283" spans="1:29" ht="15.75" customHeight="1">
      <c r="A283" s="103"/>
      <c r="B283" s="168"/>
      <c r="C283" s="109"/>
      <c r="D283" s="103"/>
      <c r="E283" s="103"/>
      <c r="F283" s="103"/>
      <c r="G283" s="60"/>
      <c r="H283" s="31"/>
      <c r="I283" s="31"/>
      <c r="J283" s="31"/>
      <c r="K283" s="31"/>
      <c r="L283" s="31"/>
      <c r="M283" s="31"/>
      <c r="N283" s="31"/>
      <c r="O283" s="31"/>
      <c r="P283" s="31"/>
      <c r="Q283" s="31"/>
      <c r="R283" s="31"/>
      <c r="S283" s="31"/>
      <c r="T283" s="31"/>
      <c r="U283" s="31"/>
      <c r="V283" s="31"/>
      <c r="W283" s="31"/>
      <c r="X283" s="31"/>
      <c r="Y283" s="31"/>
      <c r="Z283" s="31"/>
      <c r="AA283" s="31"/>
      <c r="AB283" s="31"/>
      <c r="AC283" s="31"/>
    </row>
    <row r="284" spans="1:29" ht="15.75" customHeight="1">
      <c r="A284" s="103"/>
      <c r="B284" s="168"/>
      <c r="C284" s="109"/>
      <c r="D284" s="103"/>
      <c r="E284" s="103"/>
      <c r="F284" s="103"/>
      <c r="G284" s="60"/>
      <c r="H284" s="31"/>
      <c r="I284" s="31"/>
      <c r="J284" s="31"/>
      <c r="K284" s="31"/>
      <c r="L284" s="31"/>
      <c r="M284" s="31"/>
      <c r="N284" s="31"/>
      <c r="O284" s="31"/>
      <c r="P284" s="31"/>
      <c r="Q284" s="31"/>
      <c r="R284" s="31"/>
      <c r="S284" s="31"/>
      <c r="T284" s="31"/>
      <c r="U284" s="31"/>
      <c r="V284" s="31"/>
      <c r="W284" s="31"/>
      <c r="X284" s="31"/>
      <c r="Y284" s="31"/>
      <c r="Z284" s="31"/>
      <c r="AA284" s="31"/>
      <c r="AB284" s="31"/>
      <c r="AC284" s="31"/>
    </row>
    <row r="285" spans="1:29" ht="15.75" customHeight="1">
      <c r="A285" s="103"/>
      <c r="B285" s="168"/>
      <c r="C285" s="109"/>
      <c r="D285" s="103"/>
      <c r="E285" s="103"/>
      <c r="F285" s="103"/>
      <c r="G285" s="60"/>
      <c r="H285" s="31"/>
      <c r="I285" s="31"/>
      <c r="J285" s="31"/>
      <c r="K285" s="31"/>
      <c r="L285" s="31"/>
      <c r="M285" s="31"/>
      <c r="N285" s="31"/>
      <c r="O285" s="31"/>
      <c r="P285" s="31"/>
      <c r="Q285" s="31"/>
      <c r="R285" s="31"/>
      <c r="S285" s="31"/>
      <c r="T285" s="31"/>
      <c r="U285" s="31"/>
      <c r="V285" s="31"/>
      <c r="W285" s="31"/>
      <c r="X285" s="31"/>
      <c r="Y285" s="31"/>
      <c r="Z285" s="31"/>
      <c r="AA285" s="31"/>
      <c r="AB285" s="31"/>
      <c r="AC285" s="31"/>
    </row>
    <row r="286" spans="1:29" ht="15.75" customHeight="1">
      <c r="A286" s="103"/>
      <c r="B286" s="168"/>
      <c r="C286" s="109"/>
      <c r="D286" s="103"/>
      <c r="E286" s="103"/>
      <c r="F286" s="103"/>
      <c r="G286" s="60"/>
      <c r="H286" s="31"/>
      <c r="I286" s="31"/>
      <c r="J286" s="31"/>
      <c r="K286" s="31"/>
      <c r="L286" s="31"/>
      <c r="M286" s="31"/>
      <c r="N286" s="31"/>
      <c r="O286" s="31"/>
      <c r="P286" s="31"/>
      <c r="Q286" s="31"/>
      <c r="R286" s="31"/>
      <c r="S286" s="31"/>
      <c r="T286" s="31"/>
      <c r="U286" s="31"/>
      <c r="V286" s="31"/>
      <c r="W286" s="31"/>
      <c r="X286" s="31"/>
      <c r="Y286" s="31"/>
      <c r="Z286" s="31"/>
      <c r="AA286" s="31"/>
      <c r="AB286" s="31"/>
      <c r="AC286" s="31"/>
    </row>
    <row r="287" spans="1:29" ht="15.75" customHeight="1">
      <c r="A287" s="103"/>
      <c r="B287" s="168"/>
      <c r="C287" s="109"/>
      <c r="D287" s="103"/>
      <c r="E287" s="103"/>
      <c r="F287" s="103"/>
      <c r="G287" s="60"/>
      <c r="H287" s="31"/>
      <c r="I287" s="31"/>
      <c r="J287" s="31"/>
      <c r="K287" s="31"/>
      <c r="L287" s="31"/>
      <c r="M287" s="31"/>
      <c r="N287" s="31"/>
      <c r="O287" s="31"/>
      <c r="P287" s="31"/>
      <c r="Q287" s="31"/>
      <c r="R287" s="31"/>
      <c r="S287" s="31"/>
      <c r="T287" s="31"/>
      <c r="U287" s="31"/>
      <c r="V287" s="31"/>
      <c r="W287" s="31"/>
      <c r="X287" s="31"/>
      <c r="Y287" s="31"/>
      <c r="Z287" s="31"/>
      <c r="AA287" s="31"/>
      <c r="AB287" s="31"/>
      <c r="AC287" s="31"/>
    </row>
    <row r="288" spans="1:29" ht="15.75" customHeight="1">
      <c r="A288" s="103"/>
      <c r="B288" s="168"/>
      <c r="C288" s="109"/>
      <c r="D288" s="103"/>
      <c r="E288" s="103"/>
      <c r="F288" s="103"/>
      <c r="G288" s="60"/>
      <c r="H288" s="31"/>
      <c r="I288" s="31"/>
      <c r="J288" s="31"/>
      <c r="K288" s="31"/>
      <c r="L288" s="31"/>
      <c r="M288" s="31"/>
      <c r="N288" s="31"/>
      <c r="O288" s="31"/>
      <c r="P288" s="31"/>
      <c r="Q288" s="31"/>
      <c r="R288" s="31"/>
      <c r="S288" s="31"/>
      <c r="T288" s="31"/>
      <c r="U288" s="31"/>
      <c r="V288" s="31"/>
      <c r="W288" s="31"/>
      <c r="X288" s="31"/>
      <c r="Y288" s="31"/>
      <c r="Z288" s="31"/>
      <c r="AA288" s="31"/>
      <c r="AB288" s="31"/>
      <c r="AC288" s="31"/>
    </row>
    <row r="289" spans="1:29" ht="15.75" customHeight="1">
      <c r="A289" s="103"/>
      <c r="B289" s="168"/>
      <c r="C289" s="109"/>
      <c r="D289" s="103"/>
      <c r="E289" s="103"/>
      <c r="F289" s="103"/>
      <c r="G289" s="60"/>
      <c r="H289" s="31"/>
      <c r="I289" s="31"/>
      <c r="J289" s="31"/>
      <c r="K289" s="31"/>
      <c r="L289" s="31"/>
      <c r="M289" s="31"/>
      <c r="N289" s="31"/>
      <c r="O289" s="31"/>
      <c r="P289" s="31"/>
      <c r="Q289" s="31"/>
      <c r="R289" s="31"/>
      <c r="S289" s="31"/>
      <c r="T289" s="31"/>
      <c r="U289" s="31"/>
      <c r="V289" s="31"/>
      <c r="W289" s="31"/>
      <c r="X289" s="31"/>
      <c r="Y289" s="31"/>
      <c r="Z289" s="31"/>
      <c r="AA289" s="31"/>
      <c r="AB289" s="31"/>
      <c r="AC289" s="31"/>
    </row>
    <row r="290" spans="1:29" ht="15.75" customHeight="1">
      <c r="A290" s="103"/>
      <c r="B290" s="168"/>
      <c r="C290" s="109"/>
      <c r="D290" s="103"/>
      <c r="E290" s="103"/>
      <c r="F290" s="103"/>
      <c r="G290" s="60"/>
      <c r="H290" s="31"/>
      <c r="I290" s="31"/>
      <c r="J290" s="31"/>
      <c r="K290" s="31"/>
      <c r="L290" s="31"/>
      <c r="M290" s="31"/>
      <c r="N290" s="31"/>
      <c r="O290" s="31"/>
      <c r="P290" s="31"/>
      <c r="Q290" s="31"/>
      <c r="R290" s="31"/>
      <c r="S290" s="31"/>
      <c r="T290" s="31"/>
      <c r="U290" s="31"/>
      <c r="V290" s="31"/>
      <c r="W290" s="31"/>
      <c r="X290" s="31"/>
      <c r="Y290" s="31"/>
      <c r="Z290" s="31"/>
      <c r="AA290" s="31"/>
      <c r="AB290" s="31"/>
      <c r="AC290" s="31"/>
    </row>
    <row r="291" spans="1:29" ht="15.75" customHeight="1">
      <c r="A291" s="103"/>
      <c r="B291" s="168"/>
      <c r="C291" s="109"/>
      <c r="D291" s="103"/>
      <c r="E291" s="103"/>
      <c r="F291" s="103"/>
      <c r="G291" s="60"/>
      <c r="H291" s="31"/>
      <c r="I291" s="31"/>
      <c r="J291" s="31"/>
      <c r="K291" s="31"/>
      <c r="L291" s="31"/>
      <c r="M291" s="31"/>
      <c r="N291" s="31"/>
      <c r="O291" s="31"/>
      <c r="P291" s="31"/>
      <c r="Q291" s="31"/>
      <c r="R291" s="31"/>
      <c r="S291" s="31"/>
      <c r="T291" s="31"/>
      <c r="U291" s="31"/>
      <c r="V291" s="31"/>
      <c r="W291" s="31"/>
      <c r="X291" s="31"/>
      <c r="Y291" s="31"/>
      <c r="Z291" s="31"/>
      <c r="AA291" s="31"/>
      <c r="AB291" s="31"/>
      <c r="AC291" s="31"/>
    </row>
    <row r="292" spans="1:29" ht="15.75" customHeight="1">
      <c r="A292" s="103"/>
      <c r="B292" s="168"/>
      <c r="C292" s="109"/>
      <c r="D292" s="103"/>
      <c r="E292" s="103"/>
      <c r="F292" s="103"/>
      <c r="G292" s="60"/>
      <c r="H292" s="31"/>
      <c r="I292" s="31"/>
      <c r="J292" s="31"/>
      <c r="K292" s="31"/>
      <c r="L292" s="31"/>
      <c r="M292" s="31"/>
      <c r="N292" s="31"/>
      <c r="O292" s="31"/>
      <c r="P292" s="31"/>
      <c r="Q292" s="31"/>
      <c r="R292" s="31"/>
      <c r="S292" s="31"/>
      <c r="T292" s="31"/>
      <c r="U292" s="31"/>
      <c r="V292" s="31"/>
      <c r="W292" s="31"/>
      <c r="X292" s="31"/>
      <c r="Y292" s="31"/>
      <c r="Z292" s="31"/>
      <c r="AA292" s="31"/>
      <c r="AB292" s="31"/>
      <c r="AC292" s="31"/>
    </row>
    <row r="293" spans="1:29" ht="15.75" customHeight="1">
      <c r="A293" s="103"/>
      <c r="B293" s="168"/>
      <c r="C293" s="109"/>
      <c r="D293" s="103"/>
      <c r="E293" s="103"/>
      <c r="F293" s="103"/>
      <c r="G293" s="60"/>
      <c r="H293" s="31"/>
      <c r="I293" s="31"/>
      <c r="J293" s="31"/>
      <c r="K293" s="31"/>
      <c r="L293" s="31"/>
      <c r="M293" s="31"/>
      <c r="N293" s="31"/>
      <c r="O293" s="31"/>
      <c r="P293" s="31"/>
      <c r="Q293" s="31"/>
      <c r="R293" s="31"/>
      <c r="S293" s="31"/>
      <c r="T293" s="31"/>
      <c r="U293" s="31"/>
      <c r="V293" s="31"/>
      <c r="W293" s="31"/>
      <c r="X293" s="31"/>
      <c r="Y293" s="31"/>
      <c r="Z293" s="31"/>
      <c r="AA293" s="31"/>
      <c r="AB293" s="31"/>
      <c r="AC293" s="31"/>
    </row>
    <row r="294" spans="1:29" ht="15.75" customHeight="1">
      <c r="A294" s="103"/>
      <c r="B294" s="168"/>
      <c r="C294" s="109"/>
      <c r="D294" s="103"/>
      <c r="E294" s="103"/>
      <c r="F294" s="103"/>
      <c r="G294" s="60"/>
      <c r="H294" s="31"/>
      <c r="I294" s="31"/>
      <c r="J294" s="31"/>
      <c r="K294" s="31"/>
      <c r="L294" s="31"/>
      <c r="M294" s="31"/>
      <c r="N294" s="31"/>
      <c r="O294" s="31"/>
      <c r="P294" s="31"/>
      <c r="Q294" s="31"/>
      <c r="R294" s="31"/>
      <c r="S294" s="31"/>
      <c r="T294" s="31"/>
      <c r="U294" s="31"/>
      <c r="V294" s="31"/>
      <c r="W294" s="31"/>
      <c r="X294" s="31"/>
      <c r="Y294" s="31"/>
      <c r="Z294" s="31"/>
      <c r="AA294" s="31"/>
      <c r="AB294" s="31"/>
      <c r="AC294" s="31"/>
    </row>
    <row r="295" spans="1:29" ht="15.75" customHeight="1">
      <c r="A295" s="103"/>
      <c r="B295" s="168"/>
      <c r="C295" s="109"/>
      <c r="D295" s="103"/>
      <c r="E295" s="103"/>
      <c r="F295" s="103"/>
      <c r="G295" s="60"/>
      <c r="H295" s="31"/>
      <c r="I295" s="31"/>
      <c r="J295" s="31"/>
      <c r="K295" s="31"/>
      <c r="L295" s="31"/>
      <c r="M295" s="31"/>
      <c r="N295" s="31"/>
      <c r="O295" s="31"/>
      <c r="P295" s="31"/>
      <c r="Q295" s="31"/>
      <c r="R295" s="31"/>
      <c r="S295" s="31"/>
      <c r="T295" s="31"/>
      <c r="U295" s="31"/>
      <c r="V295" s="31"/>
      <c r="W295" s="31"/>
      <c r="X295" s="31"/>
      <c r="Y295" s="31"/>
      <c r="Z295" s="31"/>
      <c r="AA295" s="31"/>
      <c r="AB295" s="31"/>
      <c r="AC295" s="31"/>
    </row>
    <row r="296" spans="1:29" ht="15.75" customHeight="1">
      <c r="A296" s="103"/>
      <c r="B296" s="168"/>
      <c r="C296" s="109"/>
      <c r="D296" s="103"/>
      <c r="E296" s="103"/>
      <c r="F296" s="103"/>
      <c r="G296" s="60"/>
      <c r="H296" s="31"/>
      <c r="I296" s="31"/>
      <c r="J296" s="31"/>
      <c r="K296" s="31"/>
      <c r="L296" s="31"/>
      <c r="M296" s="31"/>
      <c r="N296" s="31"/>
      <c r="O296" s="31"/>
      <c r="P296" s="31"/>
      <c r="Q296" s="31"/>
      <c r="R296" s="31"/>
      <c r="S296" s="31"/>
      <c r="T296" s="31"/>
      <c r="U296" s="31"/>
      <c r="V296" s="31"/>
      <c r="W296" s="31"/>
      <c r="X296" s="31"/>
      <c r="Y296" s="31"/>
      <c r="Z296" s="31"/>
      <c r="AA296" s="31"/>
      <c r="AB296" s="31"/>
      <c r="AC296" s="31"/>
    </row>
    <row r="297" spans="1:29" ht="15.75" customHeight="1">
      <c r="A297" s="103"/>
      <c r="B297" s="168"/>
      <c r="C297" s="109"/>
      <c r="D297" s="103"/>
      <c r="E297" s="103"/>
      <c r="F297" s="103"/>
      <c r="G297" s="60"/>
      <c r="H297" s="31"/>
      <c r="I297" s="31"/>
      <c r="J297" s="31"/>
      <c r="K297" s="31"/>
      <c r="L297" s="31"/>
      <c r="M297" s="31"/>
      <c r="N297" s="31"/>
      <c r="O297" s="31"/>
      <c r="P297" s="31"/>
      <c r="Q297" s="31"/>
      <c r="R297" s="31"/>
      <c r="S297" s="31"/>
      <c r="T297" s="31"/>
      <c r="U297" s="31"/>
      <c r="V297" s="31"/>
      <c r="W297" s="31"/>
      <c r="X297" s="31"/>
      <c r="Y297" s="31"/>
      <c r="Z297" s="31"/>
      <c r="AA297" s="31"/>
      <c r="AB297" s="31"/>
      <c r="AC297" s="31"/>
    </row>
    <row r="298" spans="1:29" ht="15.75" customHeight="1">
      <c r="A298" s="103"/>
      <c r="B298" s="168"/>
      <c r="C298" s="109"/>
      <c r="D298" s="103"/>
      <c r="E298" s="103"/>
      <c r="F298" s="103"/>
      <c r="G298" s="60"/>
      <c r="H298" s="31"/>
      <c r="I298" s="31"/>
      <c r="J298" s="31"/>
      <c r="K298" s="31"/>
      <c r="L298" s="31"/>
      <c r="M298" s="31"/>
      <c r="N298" s="31"/>
      <c r="O298" s="31"/>
      <c r="P298" s="31"/>
      <c r="Q298" s="31"/>
      <c r="R298" s="31"/>
      <c r="S298" s="31"/>
      <c r="T298" s="31"/>
      <c r="U298" s="31"/>
      <c r="V298" s="31"/>
      <c r="W298" s="31"/>
      <c r="X298" s="31"/>
      <c r="Y298" s="31"/>
      <c r="Z298" s="31"/>
      <c r="AA298" s="31"/>
      <c r="AB298" s="31"/>
      <c r="AC298" s="31"/>
    </row>
    <row r="299" spans="1:29" ht="15.75" customHeight="1">
      <c r="A299" s="103"/>
      <c r="B299" s="168"/>
      <c r="C299" s="109"/>
      <c r="D299" s="103"/>
      <c r="E299" s="103"/>
      <c r="F299" s="103"/>
      <c r="G299" s="60"/>
      <c r="H299" s="31"/>
      <c r="I299" s="31"/>
      <c r="J299" s="31"/>
      <c r="K299" s="31"/>
      <c r="L299" s="31"/>
      <c r="M299" s="31"/>
      <c r="N299" s="31"/>
      <c r="O299" s="31"/>
      <c r="P299" s="31"/>
      <c r="Q299" s="31"/>
      <c r="R299" s="31"/>
      <c r="S299" s="31"/>
      <c r="T299" s="31"/>
      <c r="U299" s="31"/>
      <c r="V299" s="31"/>
      <c r="W299" s="31"/>
      <c r="X299" s="31"/>
      <c r="Y299" s="31"/>
      <c r="Z299" s="31"/>
      <c r="AA299" s="31"/>
      <c r="AB299" s="31"/>
      <c r="AC299" s="31"/>
    </row>
    <row r="300" spans="1:29" ht="15.75" customHeight="1">
      <c r="A300" s="103"/>
      <c r="B300" s="168"/>
      <c r="C300" s="109"/>
      <c r="D300" s="103"/>
      <c r="E300" s="103"/>
      <c r="F300" s="103"/>
      <c r="G300" s="60"/>
      <c r="H300" s="31"/>
      <c r="I300" s="31"/>
      <c r="J300" s="31"/>
      <c r="K300" s="31"/>
      <c r="L300" s="31"/>
      <c r="M300" s="31"/>
      <c r="N300" s="31"/>
      <c r="O300" s="31"/>
      <c r="P300" s="31"/>
      <c r="Q300" s="31"/>
      <c r="R300" s="31"/>
      <c r="S300" s="31"/>
      <c r="T300" s="31"/>
      <c r="U300" s="31"/>
      <c r="V300" s="31"/>
      <c r="W300" s="31"/>
      <c r="X300" s="31"/>
      <c r="Y300" s="31"/>
      <c r="Z300" s="31"/>
      <c r="AA300" s="31"/>
      <c r="AB300" s="31"/>
      <c r="AC300" s="31"/>
    </row>
    <row r="301" spans="1:29" ht="15.75" customHeight="1">
      <c r="A301" s="103"/>
      <c r="B301" s="168"/>
      <c r="C301" s="109"/>
      <c r="D301" s="103"/>
      <c r="E301" s="103"/>
      <c r="F301" s="103"/>
      <c r="G301" s="60"/>
      <c r="H301" s="31"/>
      <c r="I301" s="31"/>
      <c r="J301" s="31"/>
      <c r="K301" s="31"/>
      <c r="L301" s="31"/>
      <c r="M301" s="31"/>
      <c r="N301" s="31"/>
      <c r="O301" s="31"/>
      <c r="P301" s="31"/>
      <c r="Q301" s="31"/>
      <c r="R301" s="31"/>
      <c r="S301" s="31"/>
      <c r="T301" s="31"/>
      <c r="U301" s="31"/>
      <c r="V301" s="31"/>
      <c r="W301" s="31"/>
      <c r="X301" s="31"/>
      <c r="Y301" s="31"/>
      <c r="Z301" s="31"/>
      <c r="AA301" s="31"/>
      <c r="AB301" s="31"/>
      <c r="AC301" s="31"/>
    </row>
    <row r="302" spans="1:29" ht="15.75" customHeight="1">
      <c r="A302" s="103"/>
      <c r="B302" s="168"/>
      <c r="C302" s="109"/>
      <c r="D302" s="103"/>
      <c r="E302" s="103"/>
      <c r="F302" s="103"/>
      <c r="G302" s="60"/>
      <c r="H302" s="31"/>
      <c r="I302" s="31"/>
      <c r="J302" s="31"/>
      <c r="K302" s="31"/>
      <c r="L302" s="31"/>
      <c r="M302" s="31"/>
      <c r="N302" s="31"/>
      <c r="O302" s="31"/>
      <c r="P302" s="31"/>
      <c r="Q302" s="31"/>
      <c r="R302" s="31"/>
      <c r="S302" s="31"/>
      <c r="T302" s="31"/>
      <c r="U302" s="31"/>
      <c r="V302" s="31"/>
      <c r="W302" s="31"/>
      <c r="X302" s="31"/>
      <c r="Y302" s="31"/>
      <c r="Z302" s="31"/>
      <c r="AA302" s="31"/>
      <c r="AB302" s="31"/>
      <c r="AC302" s="31"/>
    </row>
    <row r="303" spans="1:29" ht="15.75" customHeight="1">
      <c r="A303" s="103"/>
      <c r="B303" s="168"/>
      <c r="C303" s="109"/>
      <c r="D303" s="103"/>
      <c r="E303" s="103"/>
      <c r="F303" s="103"/>
      <c r="G303" s="60"/>
      <c r="H303" s="31"/>
      <c r="I303" s="31"/>
      <c r="J303" s="31"/>
      <c r="K303" s="31"/>
      <c r="L303" s="31"/>
      <c r="M303" s="31"/>
      <c r="N303" s="31"/>
      <c r="O303" s="31"/>
      <c r="P303" s="31"/>
      <c r="Q303" s="31"/>
      <c r="R303" s="31"/>
      <c r="S303" s="31"/>
      <c r="T303" s="31"/>
      <c r="U303" s="31"/>
      <c r="V303" s="31"/>
      <c r="W303" s="31"/>
      <c r="X303" s="31"/>
      <c r="Y303" s="31"/>
      <c r="Z303" s="31"/>
      <c r="AA303" s="31"/>
      <c r="AB303" s="31"/>
      <c r="AC303" s="31"/>
    </row>
    <row r="304" spans="1:29" ht="15.75" customHeight="1">
      <c r="A304" s="103"/>
      <c r="B304" s="168"/>
      <c r="C304" s="109"/>
      <c r="D304" s="103"/>
      <c r="E304" s="103"/>
      <c r="F304" s="103"/>
      <c r="G304" s="60"/>
      <c r="H304" s="31"/>
      <c r="I304" s="31"/>
      <c r="J304" s="31"/>
      <c r="K304" s="31"/>
      <c r="L304" s="31"/>
      <c r="M304" s="31"/>
      <c r="N304" s="31"/>
      <c r="O304" s="31"/>
      <c r="P304" s="31"/>
      <c r="Q304" s="31"/>
      <c r="R304" s="31"/>
      <c r="S304" s="31"/>
      <c r="T304" s="31"/>
      <c r="U304" s="31"/>
      <c r="V304" s="31"/>
      <c r="W304" s="31"/>
      <c r="X304" s="31"/>
      <c r="Y304" s="31"/>
      <c r="Z304" s="31"/>
      <c r="AA304" s="31"/>
      <c r="AB304" s="31"/>
      <c r="AC304" s="31"/>
    </row>
    <row r="305" spans="1:29" ht="15.75" customHeight="1">
      <c r="A305" s="103"/>
      <c r="B305" s="168"/>
      <c r="C305" s="109"/>
      <c r="D305" s="103"/>
      <c r="E305" s="103"/>
      <c r="F305" s="103"/>
      <c r="G305" s="60"/>
      <c r="H305" s="31"/>
      <c r="I305" s="31"/>
      <c r="J305" s="31"/>
      <c r="K305" s="31"/>
      <c r="L305" s="31"/>
      <c r="M305" s="31"/>
      <c r="N305" s="31"/>
      <c r="O305" s="31"/>
      <c r="P305" s="31"/>
      <c r="Q305" s="31"/>
      <c r="R305" s="31"/>
      <c r="S305" s="31"/>
      <c r="T305" s="31"/>
      <c r="U305" s="31"/>
      <c r="V305" s="31"/>
      <c r="W305" s="31"/>
      <c r="X305" s="31"/>
      <c r="Y305" s="31"/>
      <c r="Z305" s="31"/>
      <c r="AA305" s="31"/>
      <c r="AB305" s="31"/>
      <c r="AC305" s="31"/>
    </row>
    <row r="306" spans="1:29" ht="15.75" customHeight="1">
      <c r="A306" s="103"/>
      <c r="B306" s="168"/>
      <c r="C306" s="109"/>
      <c r="D306" s="103"/>
      <c r="E306" s="103"/>
      <c r="F306" s="103"/>
      <c r="G306" s="60"/>
      <c r="H306" s="31"/>
      <c r="I306" s="31"/>
      <c r="J306" s="31"/>
      <c r="K306" s="31"/>
      <c r="L306" s="31"/>
      <c r="M306" s="31"/>
      <c r="N306" s="31"/>
      <c r="O306" s="31"/>
      <c r="P306" s="31"/>
      <c r="Q306" s="31"/>
      <c r="R306" s="31"/>
      <c r="S306" s="31"/>
      <c r="T306" s="31"/>
      <c r="U306" s="31"/>
      <c r="V306" s="31"/>
      <c r="W306" s="31"/>
      <c r="X306" s="31"/>
      <c r="Y306" s="31"/>
      <c r="Z306" s="31"/>
      <c r="AA306" s="31"/>
      <c r="AB306" s="31"/>
      <c r="AC306" s="31"/>
    </row>
    <row r="307" spans="1:29" ht="15.75" customHeight="1">
      <c r="A307" s="103"/>
      <c r="B307" s="168"/>
      <c r="C307" s="109"/>
      <c r="D307" s="103"/>
      <c r="E307" s="103"/>
      <c r="F307" s="103"/>
      <c r="G307" s="60"/>
      <c r="H307" s="31"/>
      <c r="I307" s="31"/>
      <c r="J307" s="31"/>
      <c r="K307" s="31"/>
      <c r="L307" s="31"/>
      <c r="M307" s="31"/>
      <c r="N307" s="31"/>
      <c r="O307" s="31"/>
      <c r="P307" s="31"/>
      <c r="Q307" s="31"/>
      <c r="R307" s="31"/>
      <c r="S307" s="31"/>
      <c r="T307" s="31"/>
      <c r="U307" s="31"/>
      <c r="V307" s="31"/>
      <c r="W307" s="31"/>
      <c r="X307" s="31"/>
      <c r="Y307" s="31"/>
      <c r="Z307" s="31"/>
      <c r="AA307" s="31"/>
      <c r="AB307" s="31"/>
      <c r="AC307" s="31"/>
    </row>
    <row r="308" spans="1:29" ht="15.75" customHeight="1">
      <c r="A308" s="103"/>
      <c r="B308" s="168"/>
      <c r="C308" s="109"/>
      <c r="D308" s="103"/>
      <c r="E308" s="103"/>
      <c r="F308" s="103"/>
      <c r="G308" s="60"/>
      <c r="H308" s="31"/>
      <c r="I308" s="31"/>
      <c r="J308" s="31"/>
      <c r="K308" s="31"/>
      <c r="L308" s="31"/>
      <c r="M308" s="31"/>
      <c r="N308" s="31"/>
      <c r="O308" s="31"/>
      <c r="P308" s="31"/>
      <c r="Q308" s="31"/>
      <c r="R308" s="31"/>
      <c r="S308" s="31"/>
      <c r="T308" s="31"/>
      <c r="U308" s="31"/>
      <c r="V308" s="31"/>
      <c r="W308" s="31"/>
      <c r="X308" s="31"/>
      <c r="Y308" s="31"/>
      <c r="Z308" s="31"/>
      <c r="AA308" s="31"/>
      <c r="AB308" s="31"/>
      <c r="AC308" s="31"/>
    </row>
    <row r="309" spans="1:29" ht="15.75" customHeight="1">
      <c r="A309" s="103"/>
      <c r="B309" s="168"/>
      <c r="C309" s="109"/>
      <c r="D309" s="103"/>
      <c r="E309" s="103"/>
      <c r="F309" s="103"/>
      <c r="G309" s="60"/>
      <c r="H309" s="31"/>
      <c r="I309" s="31"/>
      <c r="J309" s="31"/>
      <c r="K309" s="31"/>
      <c r="L309" s="31"/>
      <c r="M309" s="31"/>
      <c r="N309" s="31"/>
      <c r="O309" s="31"/>
      <c r="P309" s="31"/>
      <c r="Q309" s="31"/>
      <c r="R309" s="31"/>
      <c r="S309" s="31"/>
      <c r="T309" s="31"/>
      <c r="U309" s="31"/>
      <c r="V309" s="31"/>
      <c r="W309" s="31"/>
      <c r="X309" s="31"/>
      <c r="Y309" s="31"/>
      <c r="Z309" s="31"/>
      <c r="AA309" s="31"/>
      <c r="AB309" s="31"/>
      <c r="AC309" s="31"/>
    </row>
    <row r="310" spans="1:29" ht="15.75" customHeight="1">
      <c r="A310" s="103"/>
      <c r="B310" s="168"/>
      <c r="C310" s="109"/>
      <c r="D310" s="103"/>
      <c r="E310" s="103"/>
      <c r="F310" s="103"/>
      <c r="G310" s="60"/>
      <c r="H310" s="31"/>
      <c r="I310" s="31"/>
      <c r="J310" s="31"/>
      <c r="K310" s="31"/>
      <c r="L310" s="31"/>
      <c r="M310" s="31"/>
      <c r="N310" s="31"/>
      <c r="O310" s="31"/>
      <c r="P310" s="31"/>
      <c r="Q310" s="31"/>
      <c r="R310" s="31"/>
      <c r="S310" s="31"/>
      <c r="T310" s="31"/>
      <c r="U310" s="31"/>
      <c r="V310" s="31"/>
      <c r="W310" s="31"/>
      <c r="X310" s="31"/>
      <c r="Y310" s="31"/>
      <c r="Z310" s="31"/>
      <c r="AA310" s="31"/>
      <c r="AB310" s="31"/>
      <c r="AC310" s="31"/>
    </row>
    <row r="311" spans="1:29" ht="15.75" customHeight="1">
      <c r="A311" s="103"/>
      <c r="B311" s="168"/>
      <c r="C311" s="109"/>
      <c r="D311" s="103"/>
      <c r="E311" s="103"/>
      <c r="F311" s="103"/>
      <c r="G311" s="60"/>
      <c r="H311" s="31"/>
      <c r="I311" s="31"/>
      <c r="J311" s="31"/>
      <c r="K311" s="31"/>
      <c r="L311" s="31"/>
      <c r="M311" s="31"/>
      <c r="N311" s="31"/>
      <c r="O311" s="31"/>
      <c r="P311" s="31"/>
      <c r="Q311" s="31"/>
      <c r="R311" s="31"/>
      <c r="S311" s="31"/>
      <c r="T311" s="31"/>
      <c r="U311" s="31"/>
      <c r="V311" s="31"/>
      <c r="W311" s="31"/>
      <c r="X311" s="31"/>
      <c r="Y311" s="31"/>
      <c r="Z311" s="31"/>
      <c r="AA311" s="31"/>
      <c r="AB311" s="31"/>
      <c r="AC311" s="31"/>
    </row>
    <row r="312" spans="1:29" ht="15.75" customHeight="1">
      <c r="A312" s="103"/>
      <c r="B312" s="168"/>
      <c r="C312" s="109"/>
      <c r="D312" s="103"/>
      <c r="E312" s="103"/>
      <c r="F312" s="103"/>
      <c r="G312" s="60"/>
      <c r="H312" s="31"/>
      <c r="I312" s="31"/>
      <c r="J312" s="31"/>
      <c r="K312" s="31"/>
      <c r="L312" s="31"/>
      <c r="M312" s="31"/>
      <c r="N312" s="31"/>
      <c r="O312" s="31"/>
      <c r="P312" s="31"/>
      <c r="Q312" s="31"/>
      <c r="R312" s="31"/>
      <c r="S312" s="31"/>
      <c r="T312" s="31"/>
      <c r="U312" s="31"/>
      <c r="V312" s="31"/>
      <c r="W312" s="31"/>
      <c r="X312" s="31"/>
      <c r="Y312" s="31"/>
      <c r="Z312" s="31"/>
      <c r="AA312" s="31"/>
      <c r="AB312" s="31"/>
      <c r="AC312" s="31"/>
    </row>
    <row r="313" spans="1:29" ht="15.75" customHeight="1">
      <c r="A313" s="103"/>
      <c r="B313" s="168"/>
      <c r="C313" s="109"/>
      <c r="D313" s="103"/>
      <c r="E313" s="103"/>
      <c r="F313" s="103"/>
      <c r="G313" s="60"/>
      <c r="H313" s="31"/>
      <c r="I313" s="31"/>
      <c r="J313" s="31"/>
      <c r="K313" s="31"/>
      <c r="L313" s="31"/>
      <c r="M313" s="31"/>
      <c r="N313" s="31"/>
      <c r="O313" s="31"/>
      <c r="P313" s="31"/>
      <c r="Q313" s="31"/>
      <c r="R313" s="31"/>
      <c r="S313" s="31"/>
      <c r="T313" s="31"/>
      <c r="U313" s="31"/>
      <c r="V313" s="31"/>
      <c r="W313" s="31"/>
      <c r="X313" s="31"/>
      <c r="Y313" s="31"/>
      <c r="Z313" s="31"/>
      <c r="AA313" s="31"/>
      <c r="AB313" s="31"/>
      <c r="AC313" s="31"/>
    </row>
    <row r="314" spans="1:29" ht="15.75" customHeight="1">
      <c r="A314" s="103"/>
      <c r="B314" s="168"/>
      <c r="C314" s="109"/>
      <c r="D314" s="103"/>
      <c r="E314" s="103"/>
      <c r="F314" s="103"/>
      <c r="G314" s="60"/>
      <c r="H314" s="31"/>
      <c r="I314" s="31"/>
      <c r="J314" s="31"/>
      <c r="K314" s="31"/>
      <c r="L314" s="31"/>
      <c r="M314" s="31"/>
      <c r="N314" s="31"/>
      <c r="O314" s="31"/>
      <c r="P314" s="31"/>
      <c r="Q314" s="31"/>
      <c r="R314" s="31"/>
      <c r="S314" s="31"/>
      <c r="T314" s="31"/>
      <c r="U314" s="31"/>
      <c r="V314" s="31"/>
      <c r="W314" s="31"/>
      <c r="X314" s="31"/>
      <c r="Y314" s="31"/>
      <c r="Z314" s="31"/>
      <c r="AA314" s="31"/>
      <c r="AB314" s="31"/>
      <c r="AC314" s="31"/>
    </row>
    <row r="315" spans="1:29" ht="15.75" customHeight="1">
      <c r="A315" s="103"/>
      <c r="B315" s="168"/>
      <c r="C315" s="109"/>
      <c r="D315" s="103"/>
      <c r="E315" s="103"/>
      <c r="F315" s="103"/>
      <c r="G315" s="60"/>
      <c r="H315" s="31"/>
      <c r="I315" s="31"/>
      <c r="J315" s="31"/>
      <c r="K315" s="31"/>
      <c r="L315" s="31"/>
      <c r="M315" s="31"/>
      <c r="N315" s="31"/>
      <c r="O315" s="31"/>
      <c r="P315" s="31"/>
      <c r="Q315" s="31"/>
      <c r="R315" s="31"/>
      <c r="S315" s="31"/>
      <c r="T315" s="31"/>
      <c r="U315" s="31"/>
      <c r="V315" s="31"/>
      <c r="W315" s="31"/>
      <c r="X315" s="31"/>
      <c r="Y315" s="31"/>
      <c r="Z315" s="31"/>
      <c r="AA315" s="31"/>
      <c r="AB315" s="31"/>
      <c r="AC315" s="31"/>
    </row>
    <row r="316" spans="1:29" ht="15.75" customHeight="1">
      <c r="A316" s="103"/>
      <c r="B316" s="168"/>
      <c r="C316" s="109"/>
      <c r="D316" s="103"/>
      <c r="E316" s="103"/>
      <c r="F316" s="103"/>
      <c r="G316" s="60"/>
      <c r="H316" s="31"/>
      <c r="I316" s="31"/>
      <c r="J316" s="31"/>
      <c r="K316" s="31"/>
      <c r="L316" s="31"/>
      <c r="M316" s="31"/>
      <c r="N316" s="31"/>
      <c r="O316" s="31"/>
      <c r="P316" s="31"/>
      <c r="Q316" s="31"/>
      <c r="R316" s="31"/>
      <c r="S316" s="31"/>
      <c r="T316" s="31"/>
      <c r="U316" s="31"/>
      <c r="V316" s="31"/>
      <c r="W316" s="31"/>
      <c r="X316" s="31"/>
      <c r="Y316" s="31"/>
      <c r="Z316" s="31"/>
      <c r="AA316" s="31"/>
      <c r="AB316" s="31"/>
      <c r="AC316" s="31"/>
    </row>
    <row r="317" spans="1:29" ht="15.75" customHeight="1">
      <c r="A317" s="103"/>
      <c r="B317" s="168"/>
      <c r="C317" s="109"/>
      <c r="D317" s="103"/>
      <c r="E317" s="103"/>
      <c r="F317" s="103"/>
      <c r="G317" s="60"/>
      <c r="H317" s="31"/>
      <c r="I317" s="31"/>
      <c r="J317" s="31"/>
      <c r="K317" s="31"/>
      <c r="L317" s="31"/>
      <c r="M317" s="31"/>
      <c r="N317" s="31"/>
      <c r="O317" s="31"/>
      <c r="P317" s="31"/>
      <c r="Q317" s="31"/>
      <c r="R317" s="31"/>
      <c r="S317" s="31"/>
      <c r="T317" s="31"/>
      <c r="U317" s="31"/>
      <c r="V317" s="31"/>
      <c r="W317" s="31"/>
      <c r="X317" s="31"/>
      <c r="Y317" s="31"/>
      <c r="Z317" s="31"/>
      <c r="AA317" s="31"/>
      <c r="AB317" s="31"/>
      <c r="AC317" s="31"/>
    </row>
    <row r="318" spans="1:29" ht="15.75" customHeight="1">
      <c r="A318" s="103"/>
      <c r="B318" s="168"/>
      <c r="C318" s="109"/>
      <c r="D318" s="103"/>
      <c r="E318" s="103"/>
      <c r="F318" s="103"/>
      <c r="G318" s="60"/>
      <c r="H318" s="31"/>
      <c r="I318" s="31"/>
      <c r="J318" s="31"/>
      <c r="K318" s="31"/>
      <c r="L318" s="31"/>
      <c r="M318" s="31"/>
      <c r="N318" s="31"/>
      <c r="O318" s="31"/>
      <c r="P318" s="31"/>
      <c r="Q318" s="31"/>
      <c r="R318" s="31"/>
      <c r="S318" s="31"/>
      <c r="T318" s="31"/>
      <c r="U318" s="31"/>
      <c r="V318" s="31"/>
      <c r="W318" s="31"/>
      <c r="X318" s="31"/>
      <c r="Y318" s="31"/>
      <c r="Z318" s="31"/>
      <c r="AA318" s="31"/>
      <c r="AB318" s="31"/>
      <c r="AC318" s="31"/>
    </row>
    <row r="319" spans="1:29" ht="15.75" customHeight="1">
      <c r="A319" s="103"/>
      <c r="B319" s="168"/>
      <c r="C319" s="109"/>
      <c r="D319" s="103"/>
      <c r="E319" s="103"/>
      <c r="F319" s="103"/>
      <c r="G319" s="60"/>
      <c r="H319" s="31"/>
      <c r="I319" s="31"/>
      <c r="J319" s="31"/>
      <c r="K319" s="31"/>
      <c r="L319" s="31"/>
      <c r="M319" s="31"/>
      <c r="N319" s="31"/>
      <c r="O319" s="31"/>
      <c r="P319" s="31"/>
      <c r="Q319" s="31"/>
      <c r="R319" s="31"/>
      <c r="S319" s="31"/>
      <c r="T319" s="31"/>
      <c r="U319" s="31"/>
      <c r="V319" s="31"/>
      <c r="W319" s="31"/>
      <c r="X319" s="31"/>
      <c r="Y319" s="31"/>
      <c r="Z319" s="31"/>
      <c r="AA319" s="31"/>
      <c r="AB319" s="31"/>
      <c r="AC319" s="31"/>
    </row>
    <row r="320" spans="1:29" ht="15.75" customHeight="1">
      <c r="A320" s="103"/>
      <c r="B320" s="168"/>
      <c r="C320" s="109"/>
      <c r="D320" s="103"/>
      <c r="E320" s="103"/>
      <c r="F320" s="103"/>
      <c r="G320" s="60"/>
      <c r="H320" s="31"/>
      <c r="I320" s="31"/>
      <c r="J320" s="31"/>
      <c r="K320" s="31"/>
      <c r="L320" s="31"/>
      <c r="M320" s="31"/>
      <c r="N320" s="31"/>
      <c r="O320" s="31"/>
      <c r="P320" s="31"/>
      <c r="Q320" s="31"/>
      <c r="R320" s="31"/>
      <c r="S320" s="31"/>
      <c r="T320" s="31"/>
      <c r="U320" s="31"/>
      <c r="V320" s="31"/>
      <c r="W320" s="31"/>
      <c r="X320" s="31"/>
      <c r="Y320" s="31"/>
      <c r="Z320" s="31"/>
      <c r="AA320" s="31"/>
      <c r="AB320" s="31"/>
      <c r="AC320" s="31"/>
    </row>
    <row r="321" spans="1:29" ht="15.75" customHeight="1">
      <c r="A321" s="103"/>
      <c r="B321" s="168"/>
      <c r="C321" s="109"/>
      <c r="D321" s="103"/>
      <c r="E321" s="103"/>
      <c r="F321" s="103"/>
      <c r="G321" s="60"/>
      <c r="H321" s="31"/>
      <c r="I321" s="31"/>
      <c r="J321" s="31"/>
      <c r="K321" s="31"/>
      <c r="L321" s="31"/>
      <c r="M321" s="31"/>
      <c r="N321" s="31"/>
      <c r="O321" s="31"/>
      <c r="P321" s="31"/>
      <c r="Q321" s="31"/>
      <c r="R321" s="31"/>
      <c r="S321" s="31"/>
      <c r="T321" s="31"/>
      <c r="U321" s="31"/>
      <c r="V321" s="31"/>
      <c r="W321" s="31"/>
      <c r="X321" s="31"/>
      <c r="Y321" s="31"/>
      <c r="Z321" s="31"/>
      <c r="AA321" s="31"/>
      <c r="AB321" s="31"/>
      <c r="AC321" s="31"/>
    </row>
    <row r="322" spans="1:29" ht="15.75" customHeight="1">
      <c r="A322" s="103"/>
      <c r="B322" s="168"/>
      <c r="C322" s="109"/>
      <c r="D322" s="103"/>
      <c r="E322" s="103"/>
      <c r="F322" s="103"/>
      <c r="G322" s="60"/>
      <c r="H322" s="31"/>
      <c r="I322" s="31"/>
      <c r="J322" s="31"/>
      <c r="K322" s="31"/>
      <c r="L322" s="31"/>
      <c r="M322" s="31"/>
      <c r="N322" s="31"/>
      <c r="O322" s="31"/>
      <c r="P322" s="31"/>
      <c r="Q322" s="31"/>
      <c r="R322" s="31"/>
      <c r="S322" s="31"/>
      <c r="T322" s="31"/>
      <c r="U322" s="31"/>
      <c r="V322" s="31"/>
      <c r="W322" s="31"/>
      <c r="X322" s="31"/>
      <c r="Y322" s="31"/>
      <c r="Z322" s="31"/>
      <c r="AA322" s="31"/>
      <c r="AB322" s="31"/>
      <c r="AC322" s="31"/>
    </row>
    <row r="323" spans="1:29" ht="15.75" customHeight="1">
      <c r="A323" s="103"/>
      <c r="B323" s="168"/>
      <c r="C323" s="109"/>
      <c r="D323" s="103"/>
      <c r="E323" s="103"/>
      <c r="F323" s="103"/>
      <c r="G323" s="60"/>
      <c r="H323" s="31"/>
      <c r="I323" s="31"/>
      <c r="J323" s="31"/>
      <c r="K323" s="31"/>
      <c r="L323" s="31"/>
      <c r="M323" s="31"/>
      <c r="N323" s="31"/>
      <c r="O323" s="31"/>
      <c r="P323" s="31"/>
      <c r="Q323" s="31"/>
      <c r="R323" s="31"/>
      <c r="S323" s="31"/>
      <c r="T323" s="31"/>
      <c r="U323" s="31"/>
      <c r="V323" s="31"/>
      <c r="W323" s="31"/>
      <c r="X323" s="31"/>
      <c r="Y323" s="31"/>
      <c r="Z323" s="31"/>
      <c r="AA323" s="31"/>
      <c r="AB323" s="31"/>
      <c r="AC323" s="31"/>
    </row>
    <row r="324" spans="1:29" ht="15.75" customHeight="1">
      <c r="A324" s="103"/>
      <c r="B324" s="168"/>
      <c r="C324" s="109"/>
      <c r="D324" s="103"/>
      <c r="E324" s="103"/>
      <c r="F324" s="103"/>
      <c r="G324" s="60"/>
      <c r="H324" s="31"/>
      <c r="I324" s="31"/>
      <c r="J324" s="31"/>
      <c r="K324" s="31"/>
      <c r="L324" s="31"/>
      <c r="M324" s="31"/>
      <c r="N324" s="31"/>
      <c r="O324" s="31"/>
      <c r="P324" s="31"/>
      <c r="Q324" s="31"/>
      <c r="R324" s="31"/>
      <c r="S324" s="31"/>
      <c r="T324" s="31"/>
      <c r="U324" s="31"/>
      <c r="V324" s="31"/>
      <c r="W324" s="31"/>
      <c r="X324" s="31"/>
      <c r="Y324" s="31"/>
      <c r="Z324" s="31"/>
      <c r="AA324" s="31"/>
      <c r="AB324" s="31"/>
      <c r="AC324" s="31"/>
    </row>
    <row r="325" spans="1:29" ht="15.75" customHeight="1">
      <c r="A325" s="103"/>
      <c r="B325" s="168"/>
      <c r="C325" s="109"/>
      <c r="D325" s="103"/>
      <c r="E325" s="103"/>
      <c r="F325" s="103"/>
      <c r="G325" s="60"/>
      <c r="H325" s="31"/>
      <c r="I325" s="31"/>
      <c r="J325" s="31"/>
      <c r="K325" s="31"/>
      <c r="L325" s="31"/>
      <c r="M325" s="31"/>
      <c r="N325" s="31"/>
      <c r="O325" s="31"/>
      <c r="P325" s="31"/>
      <c r="Q325" s="31"/>
      <c r="R325" s="31"/>
      <c r="S325" s="31"/>
      <c r="T325" s="31"/>
      <c r="U325" s="31"/>
      <c r="V325" s="31"/>
      <c r="W325" s="31"/>
      <c r="X325" s="31"/>
      <c r="Y325" s="31"/>
      <c r="Z325" s="31"/>
      <c r="AA325" s="31"/>
      <c r="AB325" s="31"/>
      <c r="AC325" s="31"/>
    </row>
    <row r="326" spans="1:29" ht="15.75" customHeight="1">
      <c r="A326" s="103"/>
      <c r="B326" s="168"/>
      <c r="C326" s="109"/>
      <c r="D326" s="103"/>
      <c r="E326" s="103"/>
      <c r="F326" s="103"/>
      <c r="G326" s="60"/>
      <c r="H326" s="31"/>
      <c r="I326" s="31"/>
      <c r="J326" s="31"/>
      <c r="K326" s="31"/>
      <c r="L326" s="31"/>
      <c r="M326" s="31"/>
      <c r="N326" s="31"/>
      <c r="O326" s="31"/>
      <c r="P326" s="31"/>
      <c r="Q326" s="31"/>
      <c r="R326" s="31"/>
      <c r="S326" s="31"/>
      <c r="T326" s="31"/>
      <c r="U326" s="31"/>
      <c r="V326" s="31"/>
      <c r="W326" s="31"/>
      <c r="X326" s="31"/>
      <c r="Y326" s="31"/>
      <c r="Z326" s="31"/>
      <c r="AA326" s="31"/>
      <c r="AB326" s="31"/>
      <c r="AC326" s="31"/>
    </row>
    <row r="327" spans="1:29" ht="15.75" customHeight="1">
      <c r="A327" s="103"/>
      <c r="B327" s="168"/>
      <c r="C327" s="109"/>
      <c r="D327" s="103"/>
      <c r="E327" s="103"/>
      <c r="F327" s="103"/>
      <c r="G327" s="60"/>
      <c r="H327" s="31"/>
      <c r="I327" s="31"/>
      <c r="J327" s="31"/>
      <c r="K327" s="31"/>
      <c r="L327" s="31"/>
      <c r="M327" s="31"/>
      <c r="N327" s="31"/>
      <c r="O327" s="31"/>
      <c r="P327" s="31"/>
      <c r="Q327" s="31"/>
      <c r="R327" s="31"/>
      <c r="S327" s="31"/>
      <c r="T327" s="31"/>
      <c r="U327" s="31"/>
      <c r="V327" s="31"/>
      <c r="W327" s="31"/>
      <c r="X327" s="31"/>
      <c r="Y327" s="31"/>
      <c r="Z327" s="31"/>
      <c r="AA327" s="31"/>
      <c r="AB327" s="31"/>
      <c r="AC327" s="31"/>
    </row>
    <row r="328" spans="1:29" ht="15.75" customHeight="1">
      <c r="A328" s="103"/>
      <c r="B328" s="168"/>
      <c r="C328" s="109"/>
      <c r="D328" s="103"/>
      <c r="E328" s="103"/>
      <c r="F328" s="103"/>
      <c r="G328" s="60"/>
      <c r="H328" s="31"/>
      <c r="I328" s="31"/>
      <c r="J328" s="31"/>
      <c r="K328" s="31"/>
      <c r="L328" s="31"/>
      <c r="M328" s="31"/>
      <c r="N328" s="31"/>
      <c r="O328" s="31"/>
      <c r="P328" s="31"/>
      <c r="Q328" s="31"/>
      <c r="R328" s="31"/>
      <c r="S328" s="31"/>
      <c r="T328" s="31"/>
      <c r="U328" s="31"/>
      <c r="V328" s="31"/>
      <c r="W328" s="31"/>
      <c r="X328" s="31"/>
      <c r="Y328" s="31"/>
      <c r="Z328" s="31"/>
      <c r="AA328" s="31"/>
      <c r="AB328" s="31"/>
      <c r="AC328" s="31"/>
    </row>
    <row r="329" spans="1:29" ht="15.75" customHeight="1">
      <c r="A329" s="103"/>
      <c r="B329" s="168"/>
      <c r="C329" s="109"/>
      <c r="D329" s="103"/>
      <c r="E329" s="103"/>
      <c r="F329" s="103"/>
      <c r="G329" s="60"/>
      <c r="H329" s="31"/>
      <c r="I329" s="31"/>
      <c r="J329" s="31"/>
      <c r="K329" s="31"/>
      <c r="L329" s="31"/>
      <c r="M329" s="31"/>
      <c r="N329" s="31"/>
      <c r="O329" s="31"/>
      <c r="P329" s="31"/>
      <c r="Q329" s="31"/>
      <c r="R329" s="31"/>
      <c r="S329" s="31"/>
      <c r="T329" s="31"/>
      <c r="U329" s="31"/>
      <c r="V329" s="31"/>
      <c r="W329" s="31"/>
      <c r="X329" s="31"/>
      <c r="Y329" s="31"/>
      <c r="Z329" s="31"/>
      <c r="AA329" s="31"/>
      <c r="AB329" s="31"/>
      <c r="AC329" s="31"/>
    </row>
    <row r="330" spans="1:29" ht="15.75" customHeight="1">
      <c r="A330" s="103"/>
      <c r="B330" s="168"/>
      <c r="C330" s="109"/>
      <c r="D330" s="103"/>
      <c r="E330" s="103"/>
      <c r="F330" s="103"/>
      <c r="G330" s="60"/>
      <c r="H330" s="31"/>
      <c r="I330" s="31"/>
      <c r="J330" s="31"/>
      <c r="K330" s="31"/>
      <c r="L330" s="31"/>
      <c r="M330" s="31"/>
      <c r="N330" s="31"/>
      <c r="O330" s="31"/>
      <c r="P330" s="31"/>
      <c r="Q330" s="31"/>
      <c r="R330" s="31"/>
      <c r="S330" s="31"/>
      <c r="T330" s="31"/>
      <c r="U330" s="31"/>
      <c r="V330" s="31"/>
      <c r="W330" s="31"/>
      <c r="X330" s="31"/>
      <c r="Y330" s="31"/>
      <c r="Z330" s="31"/>
      <c r="AA330" s="31"/>
      <c r="AB330" s="31"/>
      <c r="AC330" s="31"/>
    </row>
    <row r="331" spans="1:29" ht="15.75" customHeight="1">
      <c r="A331" s="103"/>
      <c r="B331" s="168"/>
      <c r="C331" s="109"/>
      <c r="D331" s="103"/>
      <c r="E331" s="103"/>
      <c r="F331" s="103"/>
      <c r="G331" s="60"/>
      <c r="H331" s="31"/>
      <c r="I331" s="31"/>
      <c r="J331" s="31"/>
      <c r="K331" s="31"/>
      <c r="L331" s="31"/>
      <c r="M331" s="31"/>
      <c r="N331" s="31"/>
      <c r="O331" s="31"/>
      <c r="P331" s="31"/>
      <c r="Q331" s="31"/>
      <c r="R331" s="31"/>
      <c r="S331" s="31"/>
      <c r="T331" s="31"/>
      <c r="U331" s="31"/>
      <c r="V331" s="31"/>
      <c r="W331" s="31"/>
      <c r="X331" s="31"/>
      <c r="Y331" s="31"/>
      <c r="Z331" s="31"/>
      <c r="AA331" s="31"/>
      <c r="AB331" s="31"/>
      <c r="AC331" s="31"/>
    </row>
    <row r="332" spans="1:29" ht="15.75" customHeight="1">
      <c r="A332" s="103"/>
      <c r="B332" s="168"/>
      <c r="C332" s="109"/>
      <c r="D332" s="103"/>
      <c r="E332" s="103"/>
      <c r="F332" s="103"/>
      <c r="G332" s="60"/>
      <c r="H332" s="31"/>
      <c r="I332" s="31"/>
      <c r="J332" s="31"/>
      <c r="K332" s="31"/>
      <c r="L332" s="31"/>
      <c r="M332" s="31"/>
      <c r="N332" s="31"/>
      <c r="O332" s="31"/>
      <c r="P332" s="31"/>
      <c r="Q332" s="31"/>
      <c r="R332" s="31"/>
      <c r="S332" s="31"/>
      <c r="T332" s="31"/>
      <c r="U332" s="31"/>
      <c r="V332" s="31"/>
      <c r="W332" s="31"/>
      <c r="X332" s="31"/>
      <c r="Y332" s="31"/>
      <c r="Z332" s="31"/>
      <c r="AA332" s="31"/>
      <c r="AB332" s="31"/>
      <c r="AC332" s="31"/>
    </row>
    <row r="333" spans="1:29" ht="15.75" customHeight="1">
      <c r="A333" s="103"/>
      <c r="B333" s="168"/>
      <c r="C333" s="109"/>
      <c r="D333" s="103"/>
      <c r="E333" s="103"/>
      <c r="F333" s="103"/>
      <c r="G333" s="60"/>
      <c r="H333" s="31"/>
      <c r="I333" s="31"/>
      <c r="J333" s="31"/>
      <c r="K333" s="31"/>
      <c r="L333" s="31"/>
      <c r="M333" s="31"/>
      <c r="N333" s="31"/>
      <c r="O333" s="31"/>
      <c r="P333" s="31"/>
      <c r="Q333" s="31"/>
      <c r="R333" s="31"/>
      <c r="S333" s="31"/>
      <c r="T333" s="31"/>
      <c r="U333" s="31"/>
      <c r="V333" s="31"/>
      <c r="W333" s="31"/>
      <c r="X333" s="31"/>
      <c r="Y333" s="31"/>
      <c r="Z333" s="31"/>
      <c r="AA333" s="31"/>
      <c r="AB333" s="31"/>
      <c r="AC333" s="31"/>
    </row>
    <row r="334" spans="1:29" ht="15.75" customHeight="1">
      <c r="A334" s="103"/>
      <c r="B334" s="168"/>
      <c r="C334" s="109"/>
      <c r="D334" s="103"/>
      <c r="E334" s="103"/>
      <c r="F334" s="103"/>
      <c r="G334" s="60"/>
      <c r="H334" s="31"/>
      <c r="I334" s="31"/>
      <c r="J334" s="31"/>
      <c r="K334" s="31"/>
      <c r="L334" s="31"/>
      <c r="M334" s="31"/>
      <c r="N334" s="31"/>
      <c r="O334" s="31"/>
      <c r="P334" s="31"/>
      <c r="Q334" s="31"/>
      <c r="R334" s="31"/>
      <c r="S334" s="31"/>
      <c r="T334" s="31"/>
      <c r="U334" s="31"/>
      <c r="V334" s="31"/>
      <c r="W334" s="31"/>
      <c r="X334" s="31"/>
      <c r="Y334" s="31"/>
      <c r="Z334" s="31"/>
      <c r="AA334" s="31"/>
      <c r="AB334" s="31"/>
      <c r="AC334" s="31"/>
    </row>
    <row r="335" spans="1:29" ht="15.75" customHeight="1">
      <c r="A335" s="103"/>
      <c r="B335" s="168"/>
      <c r="C335" s="109"/>
      <c r="D335" s="103"/>
      <c r="E335" s="103"/>
      <c r="F335" s="103"/>
      <c r="G335" s="60"/>
      <c r="H335" s="31"/>
      <c r="I335" s="31"/>
      <c r="J335" s="31"/>
      <c r="K335" s="31"/>
      <c r="L335" s="31"/>
      <c r="M335" s="31"/>
      <c r="N335" s="31"/>
      <c r="O335" s="31"/>
      <c r="P335" s="31"/>
      <c r="Q335" s="31"/>
      <c r="R335" s="31"/>
      <c r="S335" s="31"/>
      <c r="T335" s="31"/>
      <c r="U335" s="31"/>
      <c r="V335" s="31"/>
      <c r="W335" s="31"/>
      <c r="X335" s="31"/>
      <c r="Y335" s="31"/>
      <c r="Z335" s="31"/>
      <c r="AA335" s="31"/>
      <c r="AB335" s="31"/>
      <c r="AC335" s="31"/>
    </row>
    <row r="336" spans="1:29" ht="15.75" customHeight="1">
      <c r="A336" s="103"/>
      <c r="B336" s="168"/>
      <c r="C336" s="109"/>
      <c r="D336" s="103"/>
      <c r="E336" s="103"/>
      <c r="F336" s="103"/>
      <c r="G336" s="60"/>
      <c r="H336" s="31"/>
      <c r="I336" s="31"/>
      <c r="J336" s="31"/>
      <c r="K336" s="31"/>
      <c r="L336" s="31"/>
      <c r="M336" s="31"/>
      <c r="N336" s="31"/>
      <c r="O336" s="31"/>
      <c r="P336" s="31"/>
      <c r="Q336" s="31"/>
      <c r="R336" s="31"/>
      <c r="S336" s="31"/>
      <c r="T336" s="31"/>
      <c r="U336" s="31"/>
      <c r="V336" s="31"/>
      <c r="W336" s="31"/>
      <c r="X336" s="31"/>
      <c r="Y336" s="31"/>
      <c r="Z336" s="31"/>
      <c r="AA336" s="31"/>
      <c r="AB336" s="31"/>
      <c r="AC336" s="31"/>
    </row>
    <row r="337" spans="1:29" ht="15.75" customHeight="1">
      <c r="A337" s="103"/>
      <c r="B337" s="168"/>
      <c r="C337" s="109"/>
      <c r="D337" s="103"/>
      <c r="E337" s="103"/>
      <c r="F337" s="103"/>
      <c r="G337" s="60"/>
      <c r="H337" s="31"/>
      <c r="I337" s="31"/>
      <c r="J337" s="31"/>
      <c r="K337" s="31"/>
      <c r="L337" s="31"/>
      <c r="M337" s="31"/>
      <c r="N337" s="31"/>
      <c r="O337" s="31"/>
      <c r="P337" s="31"/>
      <c r="Q337" s="31"/>
      <c r="R337" s="31"/>
      <c r="S337" s="31"/>
      <c r="T337" s="31"/>
      <c r="U337" s="31"/>
      <c r="V337" s="31"/>
      <c r="W337" s="31"/>
      <c r="X337" s="31"/>
      <c r="Y337" s="31"/>
      <c r="Z337" s="31"/>
      <c r="AA337" s="31"/>
      <c r="AB337" s="31"/>
      <c r="AC337" s="31"/>
    </row>
    <row r="338" spans="1:29" ht="15.75" customHeight="1">
      <c r="A338" s="103"/>
      <c r="B338" s="168"/>
      <c r="C338" s="109"/>
      <c r="D338" s="103"/>
      <c r="E338" s="103"/>
      <c r="F338" s="103"/>
      <c r="G338" s="60"/>
      <c r="H338" s="31"/>
      <c r="I338" s="31"/>
      <c r="J338" s="31"/>
      <c r="K338" s="31"/>
      <c r="L338" s="31"/>
      <c r="M338" s="31"/>
      <c r="N338" s="31"/>
      <c r="O338" s="31"/>
      <c r="P338" s="31"/>
      <c r="Q338" s="31"/>
      <c r="R338" s="31"/>
      <c r="S338" s="31"/>
      <c r="T338" s="31"/>
      <c r="U338" s="31"/>
      <c r="V338" s="31"/>
      <c r="W338" s="31"/>
      <c r="X338" s="31"/>
      <c r="Y338" s="31"/>
      <c r="Z338" s="31"/>
      <c r="AA338" s="31"/>
      <c r="AB338" s="31"/>
      <c r="AC338" s="31"/>
    </row>
    <row r="339" spans="1:29" ht="15.75" customHeight="1">
      <c r="A339" s="103"/>
      <c r="B339" s="168"/>
      <c r="C339" s="109"/>
      <c r="D339" s="103"/>
      <c r="E339" s="103"/>
      <c r="F339" s="103"/>
      <c r="G339" s="60"/>
      <c r="H339" s="31"/>
      <c r="I339" s="31"/>
      <c r="J339" s="31"/>
      <c r="K339" s="31"/>
      <c r="L339" s="31"/>
      <c r="M339" s="31"/>
      <c r="N339" s="31"/>
      <c r="O339" s="31"/>
      <c r="P339" s="31"/>
      <c r="Q339" s="31"/>
      <c r="R339" s="31"/>
      <c r="S339" s="31"/>
      <c r="T339" s="31"/>
      <c r="U339" s="31"/>
      <c r="V339" s="31"/>
      <c r="W339" s="31"/>
      <c r="X339" s="31"/>
      <c r="Y339" s="31"/>
      <c r="Z339" s="31"/>
      <c r="AA339" s="31"/>
      <c r="AB339" s="31"/>
      <c r="AC339" s="31"/>
    </row>
    <row r="340" spans="1:29" ht="15.75" customHeight="1">
      <c r="A340" s="103"/>
      <c r="B340" s="168"/>
      <c r="C340" s="109"/>
      <c r="D340" s="103"/>
      <c r="E340" s="103"/>
      <c r="F340" s="103"/>
      <c r="G340" s="60"/>
      <c r="H340" s="31"/>
      <c r="I340" s="31"/>
      <c r="J340" s="31"/>
      <c r="K340" s="31"/>
      <c r="L340" s="31"/>
      <c r="M340" s="31"/>
      <c r="N340" s="31"/>
      <c r="O340" s="31"/>
      <c r="P340" s="31"/>
      <c r="Q340" s="31"/>
      <c r="R340" s="31"/>
      <c r="S340" s="31"/>
      <c r="T340" s="31"/>
      <c r="U340" s="31"/>
      <c r="V340" s="31"/>
      <c r="W340" s="31"/>
      <c r="X340" s="31"/>
      <c r="Y340" s="31"/>
      <c r="Z340" s="31"/>
      <c r="AA340" s="31"/>
      <c r="AB340" s="31"/>
      <c r="AC340" s="31"/>
    </row>
    <row r="341" spans="1:29" ht="15.75" customHeight="1">
      <c r="A341" s="103"/>
      <c r="B341" s="168"/>
      <c r="C341" s="109"/>
      <c r="D341" s="103"/>
      <c r="E341" s="103"/>
      <c r="F341" s="103"/>
      <c r="G341" s="60"/>
      <c r="H341" s="31"/>
      <c r="I341" s="31"/>
      <c r="J341" s="31"/>
      <c r="K341" s="31"/>
      <c r="L341" s="31"/>
      <c r="M341" s="31"/>
      <c r="N341" s="31"/>
      <c r="O341" s="31"/>
      <c r="P341" s="31"/>
      <c r="Q341" s="31"/>
      <c r="R341" s="31"/>
      <c r="S341" s="31"/>
      <c r="T341" s="31"/>
      <c r="U341" s="31"/>
      <c r="V341" s="31"/>
      <c r="W341" s="31"/>
      <c r="X341" s="31"/>
      <c r="Y341" s="31"/>
      <c r="Z341" s="31"/>
      <c r="AA341" s="31"/>
      <c r="AB341" s="31"/>
      <c r="AC341" s="31"/>
    </row>
    <row r="342" spans="1:29" ht="15.75" customHeight="1">
      <c r="A342" s="103"/>
      <c r="B342" s="168"/>
      <c r="C342" s="109"/>
      <c r="D342" s="103"/>
      <c r="E342" s="103"/>
      <c r="F342" s="103"/>
      <c r="G342" s="60"/>
      <c r="H342" s="31"/>
      <c r="I342" s="31"/>
      <c r="J342" s="31"/>
      <c r="K342" s="31"/>
      <c r="L342" s="31"/>
      <c r="M342" s="31"/>
      <c r="N342" s="31"/>
      <c r="O342" s="31"/>
      <c r="P342" s="31"/>
      <c r="Q342" s="31"/>
      <c r="R342" s="31"/>
      <c r="S342" s="31"/>
      <c r="T342" s="31"/>
      <c r="U342" s="31"/>
      <c r="V342" s="31"/>
      <c r="W342" s="31"/>
      <c r="X342" s="31"/>
      <c r="Y342" s="31"/>
      <c r="Z342" s="31"/>
      <c r="AA342" s="31"/>
      <c r="AB342" s="31"/>
      <c r="AC342" s="31"/>
    </row>
    <row r="343" spans="1:29" ht="15.75" customHeight="1">
      <c r="A343" s="103"/>
      <c r="B343" s="168"/>
      <c r="C343" s="109"/>
      <c r="D343" s="103"/>
      <c r="E343" s="103"/>
      <c r="F343" s="103"/>
      <c r="G343" s="60"/>
      <c r="H343" s="31"/>
      <c r="I343" s="31"/>
      <c r="J343" s="31"/>
      <c r="K343" s="31"/>
      <c r="L343" s="31"/>
      <c r="M343" s="31"/>
      <c r="N343" s="31"/>
      <c r="O343" s="31"/>
      <c r="P343" s="31"/>
      <c r="Q343" s="31"/>
      <c r="R343" s="31"/>
      <c r="S343" s="31"/>
      <c r="T343" s="31"/>
      <c r="U343" s="31"/>
      <c r="V343" s="31"/>
      <c r="W343" s="31"/>
      <c r="X343" s="31"/>
      <c r="Y343" s="31"/>
      <c r="Z343" s="31"/>
      <c r="AA343" s="31"/>
      <c r="AB343" s="31"/>
      <c r="AC343" s="31"/>
    </row>
    <row r="344" spans="1:29" ht="15.75" customHeight="1">
      <c r="A344" s="103"/>
      <c r="B344" s="168"/>
      <c r="C344" s="109"/>
      <c r="D344" s="103"/>
      <c r="E344" s="103"/>
      <c r="F344" s="103"/>
      <c r="G344" s="60"/>
      <c r="H344" s="31"/>
      <c r="I344" s="31"/>
      <c r="J344" s="31"/>
      <c r="K344" s="31"/>
      <c r="L344" s="31"/>
      <c r="M344" s="31"/>
      <c r="N344" s="31"/>
      <c r="O344" s="31"/>
      <c r="P344" s="31"/>
      <c r="Q344" s="31"/>
      <c r="R344" s="31"/>
      <c r="S344" s="31"/>
      <c r="T344" s="31"/>
      <c r="U344" s="31"/>
      <c r="V344" s="31"/>
      <c r="W344" s="31"/>
      <c r="X344" s="31"/>
      <c r="Y344" s="31"/>
      <c r="Z344" s="31"/>
      <c r="AA344" s="31"/>
      <c r="AB344" s="31"/>
      <c r="AC344" s="31"/>
    </row>
    <row r="345" spans="1:29" ht="15.75" customHeight="1">
      <c r="A345" s="103"/>
      <c r="B345" s="168"/>
      <c r="C345" s="109"/>
      <c r="D345" s="103"/>
      <c r="E345" s="103"/>
      <c r="F345" s="103"/>
      <c r="G345" s="60"/>
      <c r="H345" s="31"/>
      <c r="I345" s="31"/>
      <c r="J345" s="31"/>
      <c r="K345" s="31"/>
      <c r="L345" s="31"/>
      <c r="M345" s="31"/>
      <c r="N345" s="31"/>
      <c r="O345" s="31"/>
      <c r="P345" s="31"/>
      <c r="Q345" s="31"/>
      <c r="R345" s="31"/>
      <c r="S345" s="31"/>
      <c r="T345" s="31"/>
      <c r="U345" s="31"/>
      <c r="V345" s="31"/>
      <c r="W345" s="31"/>
      <c r="X345" s="31"/>
      <c r="Y345" s="31"/>
      <c r="Z345" s="31"/>
      <c r="AA345" s="31"/>
      <c r="AB345" s="31"/>
      <c r="AC345" s="31"/>
    </row>
    <row r="346" spans="1:29" ht="15.75" customHeight="1">
      <c r="A346" s="103"/>
      <c r="B346" s="168"/>
      <c r="C346" s="109"/>
      <c r="D346" s="103"/>
      <c r="E346" s="103"/>
      <c r="F346" s="103"/>
      <c r="G346" s="60"/>
      <c r="H346" s="31"/>
      <c r="I346" s="31"/>
      <c r="J346" s="31"/>
      <c r="K346" s="31"/>
      <c r="L346" s="31"/>
      <c r="M346" s="31"/>
      <c r="N346" s="31"/>
      <c r="O346" s="31"/>
      <c r="P346" s="31"/>
      <c r="Q346" s="31"/>
      <c r="R346" s="31"/>
      <c r="S346" s="31"/>
      <c r="T346" s="31"/>
      <c r="U346" s="31"/>
      <c r="V346" s="31"/>
      <c r="W346" s="31"/>
      <c r="X346" s="31"/>
      <c r="Y346" s="31"/>
      <c r="Z346" s="31"/>
      <c r="AA346" s="31"/>
      <c r="AB346" s="31"/>
      <c r="AC346" s="31"/>
    </row>
    <row r="347" spans="1:29" ht="15.75" customHeight="1">
      <c r="A347" s="103"/>
      <c r="B347" s="168"/>
      <c r="C347" s="109"/>
      <c r="D347" s="103"/>
      <c r="E347" s="103"/>
      <c r="F347" s="103"/>
      <c r="G347" s="60"/>
      <c r="H347" s="31"/>
      <c r="I347" s="31"/>
      <c r="J347" s="31"/>
      <c r="K347" s="31"/>
      <c r="L347" s="31"/>
      <c r="M347" s="31"/>
      <c r="N347" s="31"/>
      <c r="O347" s="31"/>
      <c r="P347" s="31"/>
      <c r="Q347" s="31"/>
      <c r="R347" s="31"/>
      <c r="S347" s="31"/>
      <c r="T347" s="31"/>
      <c r="U347" s="31"/>
      <c r="V347" s="31"/>
      <c r="W347" s="31"/>
      <c r="X347" s="31"/>
      <c r="Y347" s="31"/>
      <c r="Z347" s="31"/>
      <c r="AA347" s="31"/>
      <c r="AB347" s="31"/>
      <c r="AC347" s="31"/>
    </row>
    <row r="348" spans="1:29" ht="15.75" customHeight="1">
      <c r="A348" s="103"/>
      <c r="B348" s="168"/>
      <c r="C348" s="109"/>
      <c r="D348" s="103"/>
      <c r="E348" s="103"/>
      <c r="F348" s="103"/>
      <c r="G348" s="60"/>
      <c r="H348" s="31"/>
      <c r="I348" s="31"/>
      <c r="J348" s="31"/>
      <c r="K348" s="31"/>
      <c r="L348" s="31"/>
      <c r="M348" s="31"/>
      <c r="N348" s="31"/>
      <c r="O348" s="31"/>
      <c r="P348" s="31"/>
      <c r="Q348" s="31"/>
      <c r="R348" s="31"/>
      <c r="S348" s="31"/>
      <c r="T348" s="31"/>
      <c r="U348" s="31"/>
      <c r="V348" s="31"/>
      <c r="W348" s="31"/>
      <c r="X348" s="31"/>
      <c r="Y348" s="31"/>
      <c r="Z348" s="31"/>
      <c r="AA348" s="31"/>
      <c r="AB348" s="31"/>
      <c r="AC348" s="31"/>
    </row>
    <row r="349" spans="1:29" ht="15.75" customHeight="1">
      <c r="A349" s="103"/>
      <c r="B349" s="168"/>
      <c r="C349" s="109"/>
      <c r="D349" s="103"/>
      <c r="E349" s="103"/>
      <c r="F349" s="103"/>
      <c r="G349" s="60"/>
      <c r="H349" s="31"/>
      <c r="I349" s="31"/>
      <c r="J349" s="31"/>
      <c r="K349" s="31"/>
      <c r="L349" s="31"/>
      <c r="M349" s="31"/>
      <c r="N349" s="31"/>
      <c r="O349" s="31"/>
      <c r="P349" s="31"/>
      <c r="Q349" s="31"/>
      <c r="R349" s="31"/>
      <c r="S349" s="31"/>
      <c r="T349" s="31"/>
      <c r="U349" s="31"/>
      <c r="V349" s="31"/>
      <c r="W349" s="31"/>
      <c r="X349" s="31"/>
      <c r="Y349" s="31"/>
      <c r="Z349" s="31"/>
      <c r="AA349" s="31"/>
      <c r="AB349" s="31"/>
      <c r="AC349" s="31"/>
    </row>
    <row r="350" spans="1:29" ht="15.75" customHeight="1">
      <c r="A350" s="103"/>
      <c r="B350" s="168"/>
      <c r="C350" s="109"/>
      <c r="D350" s="103"/>
      <c r="E350" s="103"/>
      <c r="F350" s="103"/>
      <c r="G350" s="60"/>
      <c r="H350" s="31"/>
      <c r="I350" s="31"/>
      <c r="J350" s="31"/>
      <c r="K350" s="31"/>
      <c r="L350" s="31"/>
      <c r="M350" s="31"/>
      <c r="N350" s="31"/>
      <c r="O350" s="31"/>
      <c r="P350" s="31"/>
      <c r="Q350" s="31"/>
      <c r="R350" s="31"/>
      <c r="S350" s="31"/>
      <c r="T350" s="31"/>
      <c r="U350" s="31"/>
      <c r="V350" s="31"/>
      <c r="W350" s="31"/>
      <c r="X350" s="31"/>
      <c r="Y350" s="31"/>
      <c r="Z350" s="31"/>
      <c r="AA350" s="31"/>
      <c r="AB350" s="31"/>
      <c r="AC350" s="31"/>
    </row>
    <row r="351" spans="1:29" ht="15.75" customHeight="1">
      <c r="A351" s="103"/>
      <c r="B351" s="168"/>
      <c r="C351" s="109"/>
      <c r="D351" s="103"/>
      <c r="E351" s="103"/>
      <c r="F351" s="103"/>
      <c r="G351" s="60"/>
      <c r="H351" s="31"/>
      <c r="I351" s="31"/>
      <c r="J351" s="31"/>
      <c r="K351" s="31"/>
      <c r="L351" s="31"/>
      <c r="M351" s="31"/>
      <c r="N351" s="31"/>
      <c r="O351" s="31"/>
      <c r="P351" s="31"/>
      <c r="Q351" s="31"/>
      <c r="R351" s="31"/>
      <c r="S351" s="31"/>
      <c r="T351" s="31"/>
      <c r="U351" s="31"/>
      <c r="V351" s="31"/>
      <c r="W351" s="31"/>
      <c r="X351" s="31"/>
      <c r="Y351" s="31"/>
      <c r="Z351" s="31"/>
      <c r="AA351" s="31"/>
      <c r="AB351" s="31"/>
      <c r="AC351" s="31"/>
    </row>
    <row r="352" spans="1:29" ht="15.75" customHeight="1">
      <c r="A352" s="103"/>
      <c r="B352" s="168"/>
      <c r="C352" s="109"/>
      <c r="D352" s="103"/>
      <c r="E352" s="103"/>
      <c r="F352" s="103"/>
      <c r="G352" s="60"/>
      <c r="H352" s="31"/>
      <c r="I352" s="31"/>
      <c r="J352" s="31"/>
      <c r="K352" s="31"/>
      <c r="L352" s="31"/>
      <c r="M352" s="31"/>
      <c r="N352" s="31"/>
      <c r="O352" s="31"/>
      <c r="P352" s="31"/>
      <c r="Q352" s="31"/>
      <c r="R352" s="31"/>
      <c r="S352" s="31"/>
      <c r="T352" s="31"/>
      <c r="U352" s="31"/>
      <c r="V352" s="31"/>
      <c r="W352" s="31"/>
      <c r="X352" s="31"/>
      <c r="Y352" s="31"/>
      <c r="Z352" s="31"/>
      <c r="AA352" s="31"/>
      <c r="AB352" s="31"/>
      <c r="AC352" s="31"/>
    </row>
    <row r="353" spans="1:29" ht="15.75" customHeight="1">
      <c r="A353" s="103"/>
      <c r="B353" s="168"/>
      <c r="C353" s="109"/>
      <c r="D353" s="103"/>
      <c r="E353" s="103"/>
      <c r="F353" s="103"/>
      <c r="G353" s="60"/>
      <c r="H353" s="31"/>
      <c r="I353" s="31"/>
      <c r="J353" s="31"/>
      <c r="K353" s="31"/>
      <c r="L353" s="31"/>
      <c r="M353" s="31"/>
      <c r="N353" s="31"/>
      <c r="O353" s="31"/>
      <c r="P353" s="31"/>
      <c r="Q353" s="31"/>
      <c r="R353" s="31"/>
      <c r="S353" s="31"/>
      <c r="T353" s="31"/>
      <c r="U353" s="31"/>
      <c r="V353" s="31"/>
      <c r="W353" s="31"/>
      <c r="X353" s="31"/>
      <c r="Y353" s="31"/>
      <c r="Z353" s="31"/>
      <c r="AA353" s="31"/>
      <c r="AB353" s="31"/>
      <c r="AC353" s="31"/>
    </row>
    <row r="354" spans="1:29" ht="15.75" customHeight="1">
      <c r="A354" s="103"/>
      <c r="B354" s="168"/>
      <c r="C354" s="109"/>
      <c r="D354" s="103"/>
      <c r="E354" s="103"/>
      <c r="F354" s="103"/>
      <c r="G354" s="60"/>
      <c r="H354" s="31"/>
      <c r="I354" s="31"/>
      <c r="J354" s="31"/>
      <c r="K354" s="31"/>
      <c r="L354" s="31"/>
      <c r="M354" s="31"/>
      <c r="N354" s="31"/>
      <c r="O354" s="31"/>
      <c r="P354" s="31"/>
      <c r="Q354" s="31"/>
      <c r="R354" s="31"/>
      <c r="S354" s="31"/>
      <c r="T354" s="31"/>
      <c r="U354" s="31"/>
      <c r="V354" s="31"/>
      <c r="W354" s="31"/>
      <c r="X354" s="31"/>
      <c r="Y354" s="31"/>
      <c r="Z354" s="31"/>
      <c r="AA354" s="31"/>
      <c r="AB354" s="31"/>
      <c r="AC354" s="31"/>
    </row>
    <row r="355" spans="1:29" ht="15.75" customHeight="1">
      <c r="A355" s="103"/>
      <c r="B355" s="168"/>
      <c r="C355" s="109"/>
      <c r="D355" s="103"/>
      <c r="E355" s="103"/>
      <c r="F355" s="103"/>
      <c r="G355" s="60"/>
      <c r="H355" s="31"/>
      <c r="I355" s="31"/>
      <c r="J355" s="31"/>
      <c r="K355" s="31"/>
      <c r="L355" s="31"/>
      <c r="M355" s="31"/>
      <c r="N355" s="31"/>
      <c r="O355" s="31"/>
      <c r="P355" s="31"/>
      <c r="Q355" s="31"/>
      <c r="R355" s="31"/>
      <c r="S355" s="31"/>
      <c r="T355" s="31"/>
      <c r="U355" s="31"/>
      <c r="V355" s="31"/>
      <c r="W355" s="31"/>
      <c r="X355" s="31"/>
      <c r="Y355" s="31"/>
      <c r="Z355" s="31"/>
      <c r="AA355" s="31"/>
      <c r="AB355" s="31"/>
      <c r="AC355" s="31"/>
    </row>
    <row r="356" spans="1:29" ht="15.75" customHeight="1">
      <c r="A356" s="103"/>
      <c r="B356" s="168"/>
      <c r="C356" s="109"/>
      <c r="D356" s="103"/>
      <c r="E356" s="103"/>
      <c r="F356" s="103"/>
      <c r="G356" s="60"/>
      <c r="H356" s="31"/>
      <c r="I356" s="31"/>
      <c r="J356" s="31"/>
      <c r="K356" s="31"/>
      <c r="L356" s="31"/>
      <c r="M356" s="31"/>
      <c r="N356" s="31"/>
      <c r="O356" s="31"/>
      <c r="P356" s="31"/>
      <c r="Q356" s="31"/>
      <c r="R356" s="31"/>
      <c r="S356" s="31"/>
      <c r="T356" s="31"/>
      <c r="U356" s="31"/>
      <c r="V356" s="31"/>
      <c r="W356" s="31"/>
      <c r="X356" s="31"/>
      <c r="Y356" s="31"/>
      <c r="Z356" s="31"/>
      <c r="AA356" s="31"/>
      <c r="AB356" s="31"/>
      <c r="AC356" s="31"/>
    </row>
    <row r="357" spans="1:29" ht="15.75" customHeight="1">
      <c r="A357" s="103"/>
      <c r="B357" s="168"/>
      <c r="C357" s="109"/>
      <c r="D357" s="103"/>
      <c r="E357" s="103"/>
      <c r="F357" s="103"/>
      <c r="G357" s="60"/>
      <c r="H357" s="31"/>
      <c r="I357" s="31"/>
      <c r="J357" s="31"/>
      <c r="K357" s="31"/>
      <c r="L357" s="31"/>
      <c r="M357" s="31"/>
      <c r="N357" s="31"/>
      <c r="O357" s="31"/>
      <c r="P357" s="31"/>
      <c r="Q357" s="31"/>
      <c r="R357" s="31"/>
      <c r="S357" s="31"/>
      <c r="T357" s="31"/>
      <c r="U357" s="31"/>
      <c r="V357" s="31"/>
      <c r="W357" s="31"/>
      <c r="X357" s="31"/>
      <c r="Y357" s="31"/>
      <c r="Z357" s="31"/>
      <c r="AA357" s="31"/>
      <c r="AB357" s="31"/>
      <c r="AC357" s="31"/>
    </row>
    <row r="358" spans="1:29" ht="15.75" customHeight="1">
      <c r="A358" s="103"/>
      <c r="B358" s="168"/>
      <c r="C358" s="109"/>
      <c r="D358" s="103"/>
      <c r="E358" s="103"/>
      <c r="F358" s="103"/>
      <c r="G358" s="60"/>
      <c r="H358" s="31"/>
      <c r="I358" s="31"/>
      <c r="J358" s="31"/>
      <c r="K358" s="31"/>
      <c r="L358" s="31"/>
      <c r="M358" s="31"/>
      <c r="N358" s="31"/>
      <c r="O358" s="31"/>
      <c r="P358" s="31"/>
      <c r="Q358" s="31"/>
      <c r="R358" s="31"/>
      <c r="S358" s="31"/>
      <c r="T358" s="31"/>
      <c r="U358" s="31"/>
      <c r="V358" s="31"/>
      <c r="W358" s="31"/>
      <c r="X358" s="31"/>
      <c r="Y358" s="31"/>
      <c r="Z358" s="31"/>
      <c r="AA358" s="31"/>
      <c r="AB358" s="31"/>
      <c r="AC358" s="31"/>
    </row>
    <row r="359" spans="1:29" ht="15.75" customHeight="1">
      <c r="A359" s="103"/>
      <c r="B359" s="168"/>
      <c r="C359" s="109"/>
      <c r="D359" s="103"/>
      <c r="E359" s="103"/>
      <c r="F359" s="103"/>
      <c r="G359" s="60"/>
      <c r="H359" s="31"/>
      <c r="I359" s="31"/>
      <c r="J359" s="31"/>
      <c r="K359" s="31"/>
      <c r="L359" s="31"/>
      <c r="M359" s="31"/>
      <c r="N359" s="31"/>
      <c r="O359" s="31"/>
      <c r="P359" s="31"/>
      <c r="Q359" s="31"/>
      <c r="R359" s="31"/>
      <c r="S359" s="31"/>
      <c r="T359" s="31"/>
      <c r="U359" s="31"/>
      <c r="V359" s="31"/>
      <c r="W359" s="31"/>
      <c r="X359" s="31"/>
      <c r="Y359" s="31"/>
      <c r="Z359" s="31"/>
      <c r="AA359" s="31"/>
      <c r="AB359" s="31"/>
      <c r="AC359" s="31"/>
    </row>
    <row r="360" spans="1:29" ht="15.75" customHeight="1">
      <c r="A360" s="103"/>
      <c r="B360" s="168"/>
      <c r="C360" s="109"/>
      <c r="D360" s="103"/>
      <c r="E360" s="103"/>
      <c r="F360" s="103"/>
      <c r="G360" s="60"/>
      <c r="H360" s="31"/>
      <c r="I360" s="31"/>
      <c r="J360" s="31"/>
      <c r="K360" s="31"/>
      <c r="L360" s="31"/>
      <c r="M360" s="31"/>
      <c r="N360" s="31"/>
      <c r="O360" s="31"/>
      <c r="P360" s="31"/>
      <c r="Q360" s="31"/>
      <c r="R360" s="31"/>
      <c r="S360" s="31"/>
      <c r="T360" s="31"/>
      <c r="U360" s="31"/>
      <c r="V360" s="31"/>
      <c r="W360" s="31"/>
      <c r="X360" s="31"/>
      <c r="Y360" s="31"/>
      <c r="Z360" s="31"/>
      <c r="AA360" s="31"/>
      <c r="AB360" s="31"/>
      <c r="AC360" s="31"/>
    </row>
    <row r="361" spans="1:29" ht="15.75" customHeight="1">
      <c r="A361" s="103"/>
      <c r="B361" s="168"/>
      <c r="C361" s="109"/>
      <c r="D361" s="103"/>
      <c r="E361" s="103"/>
      <c r="F361" s="103"/>
      <c r="G361" s="60"/>
      <c r="H361" s="31"/>
      <c r="I361" s="31"/>
      <c r="J361" s="31"/>
      <c r="K361" s="31"/>
      <c r="L361" s="31"/>
      <c r="M361" s="31"/>
      <c r="N361" s="31"/>
      <c r="O361" s="31"/>
      <c r="P361" s="31"/>
      <c r="Q361" s="31"/>
      <c r="R361" s="31"/>
      <c r="S361" s="31"/>
      <c r="T361" s="31"/>
      <c r="U361" s="31"/>
      <c r="V361" s="31"/>
      <c r="W361" s="31"/>
      <c r="X361" s="31"/>
      <c r="Y361" s="31"/>
      <c r="Z361" s="31"/>
      <c r="AA361" s="31"/>
      <c r="AB361" s="31"/>
      <c r="AC361" s="31"/>
    </row>
    <row r="362" spans="1:29" ht="15.75" customHeight="1">
      <c r="A362" s="103"/>
      <c r="B362" s="168"/>
      <c r="C362" s="109"/>
      <c r="D362" s="103"/>
      <c r="E362" s="103"/>
      <c r="F362" s="103"/>
      <c r="G362" s="60"/>
      <c r="H362" s="31"/>
      <c r="I362" s="31"/>
      <c r="J362" s="31"/>
      <c r="K362" s="31"/>
      <c r="L362" s="31"/>
      <c r="M362" s="31"/>
      <c r="N362" s="31"/>
      <c r="O362" s="31"/>
      <c r="P362" s="31"/>
      <c r="Q362" s="31"/>
      <c r="R362" s="31"/>
      <c r="S362" s="31"/>
      <c r="T362" s="31"/>
      <c r="U362" s="31"/>
      <c r="V362" s="31"/>
      <c r="W362" s="31"/>
      <c r="X362" s="31"/>
      <c r="Y362" s="31"/>
      <c r="Z362" s="31"/>
      <c r="AA362" s="31"/>
      <c r="AB362" s="31"/>
      <c r="AC362" s="31"/>
    </row>
    <row r="363" spans="1:29" ht="15.75" customHeight="1">
      <c r="A363" s="103"/>
      <c r="B363" s="168"/>
      <c r="C363" s="109"/>
      <c r="D363" s="103"/>
      <c r="E363" s="103"/>
      <c r="F363" s="103"/>
      <c r="G363" s="60"/>
      <c r="H363" s="31"/>
      <c r="I363" s="31"/>
      <c r="J363" s="31"/>
      <c r="K363" s="31"/>
      <c r="L363" s="31"/>
      <c r="M363" s="31"/>
      <c r="N363" s="31"/>
      <c r="O363" s="31"/>
      <c r="P363" s="31"/>
      <c r="Q363" s="31"/>
      <c r="R363" s="31"/>
      <c r="S363" s="31"/>
      <c r="T363" s="31"/>
      <c r="U363" s="31"/>
      <c r="V363" s="31"/>
      <c r="W363" s="31"/>
      <c r="X363" s="31"/>
      <c r="Y363" s="31"/>
      <c r="Z363" s="31"/>
      <c r="AA363" s="31"/>
      <c r="AB363" s="31"/>
      <c r="AC363" s="31"/>
    </row>
    <row r="364" spans="1:29" ht="15.75" customHeight="1">
      <c r="A364" s="103"/>
      <c r="B364" s="168"/>
      <c r="C364" s="109"/>
      <c r="D364" s="103"/>
      <c r="E364" s="103"/>
      <c r="F364" s="103"/>
      <c r="G364" s="60"/>
      <c r="H364" s="31"/>
      <c r="I364" s="31"/>
      <c r="J364" s="31"/>
      <c r="K364" s="31"/>
      <c r="L364" s="31"/>
      <c r="M364" s="31"/>
      <c r="N364" s="31"/>
      <c r="O364" s="31"/>
      <c r="P364" s="31"/>
      <c r="Q364" s="31"/>
      <c r="R364" s="31"/>
      <c r="S364" s="31"/>
      <c r="T364" s="31"/>
      <c r="U364" s="31"/>
      <c r="V364" s="31"/>
      <c r="W364" s="31"/>
      <c r="X364" s="31"/>
      <c r="Y364" s="31"/>
      <c r="Z364" s="31"/>
      <c r="AA364" s="31"/>
      <c r="AB364" s="31"/>
      <c r="AC364" s="31"/>
    </row>
    <row r="365" spans="1:29" ht="15.75" customHeight="1">
      <c r="A365" s="103"/>
      <c r="B365" s="168"/>
      <c r="C365" s="109"/>
      <c r="D365" s="103"/>
      <c r="E365" s="103"/>
      <c r="F365" s="103"/>
      <c r="G365" s="60"/>
      <c r="H365" s="31"/>
      <c r="I365" s="31"/>
      <c r="J365" s="31"/>
      <c r="K365" s="31"/>
      <c r="L365" s="31"/>
      <c r="M365" s="31"/>
      <c r="N365" s="31"/>
      <c r="O365" s="31"/>
      <c r="P365" s="31"/>
      <c r="Q365" s="31"/>
      <c r="R365" s="31"/>
      <c r="S365" s="31"/>
      <c r="T365" s="31"/>
      <c r="U365" s="31"/>
      <c r="V365" s="31"/>
      <c r="W365" s="31"/>
      <c r="X365" s="31"/>
      <c r="Y365" s="31"/>
      <c r="Z365" s="31"/>
      <c r="AA365" s="31"/>
      <c r="AB365" s="31"/>
      <c r="AC365" s="31"/>
    </row>
    <row r="366" spans="1:29" ht="15.75" customHeight="1">
      <c r="A366" s="103"/>
      <c r="B366" s="168"/>
      <c r="C366" s="109"/>
      <c r="D366" s="103"/>
      <c r="E366" s="103"/>
      <c r="F366" s="103"/>
      <c r="G366" s="60"/>
      <c r="H366" s="31"/>
      <c r="I366" s="31"/>
      <c r="J366" s="31"/>
      <c r="K366" s="31"/>
      <c r="L366" s="31"/>
      <c r="M366" s="31"/>
      <c r="N366" s="31"/>
      <c r="O366" s="31"/>
      <c r="P366" s="31"/>
      <c r="Q366" s="31"/>
      <c r="R366" s="31"/>
      <c r="S366" s="31"/>
      <c r="T366" s="31"/>
      <c r="U366" s="31"/>
      <c r="V366" s="31"/>
      <c r="W366" s="31"/>
      <c r="X366" s="31"/>
      <c r="Y366" s="31"/>
      <c r="Z366" s="31"/>
      <c r="AA366" s="31"/>
      <c r="AB366" s="31"/>
      <c r="AC366" s="31"/>
    </row>
    <row r="367" spans="1:29" ht="15.75" customHeight="1">
      <c r="A367" s="103"/>
      <c r="B367" s="168"/>
      <c r="C367" s="109"/>
      <c r="D367" s="103"/>
      <c r="E367" s="103"/>
      <c r="F367" s="103"/>
      <c r="G367" s="60"/>
      <c r="H367" s="31"/>
      <c r="I367" s="31"/>
      <c r="J367" s="31"/>
      <c r="K367" s="31"/>
      <c r="L367" s="31"/>
      <c r="M367" s="31"/>
      <c r="N367" s="31"/>
      <c r="O367" s="31"/>
      <c r="P367" s="31"/>
      <c r="Q367" s="31"/>
      <c r="R367" s="31"/>
      <c r="S367" s="31"/>
      <c r="T367" s="31"/>
      <c r="U367" s="31"/>
      <c r="V367" s="31"/>
      <c r="W367" s="31"/>
      <c r="X367" s="31"/>
      <c r="Y367" s="31"/>
      <c r="Z367" s="31"/>
      <c r="AA367" s="31"/>
      <c r="AB367" s="31"/>
      <c r="AC367" s="31"/>
    </row>
    <row r="368" spans="1:29" ht="15.75" customHeight="1">
      <c r="A368" s="103"/>
      <c r="B368" s="168"/>
      <c r="C368" s="109"/>
      <c r="D368" s="103"/>
      <c r="E368" s="103"/>
      <c r="F368" s="103"/>
      <c r="G368" s="60"/>
      <c r="H368" s="31"/>
      <c r="I368" s="31"/>
      <c r="J368" s="31"/>
      <c r="K368" s="31"/>
      <c r="L368" s="31"/>
      <c r="M368" s="31"/>
      <c r="N368" s="31"/>
      <c r="O368" s="31"/>
      <c r="P368" s="31"/>
      <c r="Q368" s="31"/>
      <c r="R368" s="31"/>
      <c r="S368" s="31"/>
      <c r="T368" s="31"/>
      <c r="U368" s="31"/>
      <c r="V368" s="31"/>
      <c r="W368" s="31"/>
      <c r="X368" s="31"/>
      <c r="Y368" s="31"/>
      <c r="Z368" s="31"/>
      <c r="AA368" s="31"/>
      <c r="AB368" s="31"/>
      <c r="AC368" s="31"/>
    </row>
    <row r="369" spans="1:29" ht="15.75" customHeight="1">
      <c r="A369" s="103"/>
      <c r="B369" s="168"/>
      <c r="C369" s="109"/>
      <c r="D369" s="103"/>
      <c r="E369" s="103"/>
      <c r="F369" s="103"/>
      <c r="G369" s="60"/>
      <c r="H369" s="31"/>
      <c r="I369" s="31"/>
      <c r="J369" s="31"/>
      <c r="K369" s="31"/>
      <c r="L369" s="31"/>
      <c r="M369" s="31"/>
      <c r="N369" s="31"/>
      <c r="O369" s="31"/>
      <c r="P369" s="31"/>
      <c r="Q369" s="31"/>
      <c r="R369" s="31"/>
      <c r="S369" s="31"/>
      <c r="T369" s="31"/>
      <c r="U369" s="31"/>
      <c r="V369" s="31"/>
      <c r="W369" s="31"/>
      <c r="X369" s="31"/>
      <c r="Y369" s="31"/>
      <c r="Z369" s="31"/>
      <c r="AA369" s="31"/>
      <c r="AB369" s="31"/>
      <c r="AC369" s="31"/>
    </row>
    <row r="370" spans="1:29" ht="15.75" customHeight="1">
      <c r="A370" s="103"/>
      <c r="B370" s="168"/>
      <c r="C370" s="109"/>
      <c r="D370" s="103"/>
      <c r="E370" s="103"/>
      <c r="F370" s="103"/>
      <c r="G370" s="60"/>
      <c r="H370" s="31"/>
      <c r="I370" s="31"/>
      <c r="J370" s="31"/>
      <c r="K370" s="31"/>
      <c r="L370" s="31"/>
      <c r="M370" s="31"/>
      <c r="N370" s="31"/>
      <c r="O370" s="31"/>
      <c r="P370" s="31"/>
      <c r="Q370" s="31"/>
      <c r="R370" s="31"/>
      <c r="S370" s="31"/>
      <c r="T370" s="31"/>
      <c r="U370" s="31"/>
      <c r="V370" s="31"/>
      <c r="W370" s="31"/>
      <c r="X370" s="31"/>
      <c r="Y370" s="31"/>
      <c r="Z370" s="31"/>
      <c r="AA370" s="31"/>
      <c r="AB370" s="31"/>
      <c r="AC370" s="31"/>
    </row>
    <row r="371" spans="1:29" ht="15.75" customHeight="1">
      <c r="A371" s="103"/>
      <c r="B371" s="168"/>
      <c r="C371" s="109"/>
      <c r="D371" s="103"/>
      <c r="E371" s="103"/>
      <c r="F371" s="103"/>
      <c r="G371" s="60"/>
      <c r="H371" s="31"/>
      <c r="I371" s="31"/>
      <c r="J371" s="31"/>
      <c r="K371" s="31"/>
      <c r="L371" s="31"/>
      <c r="M371" s="31"/>
      <c r="N371" s="31"/>
      <c r="O371" s="31"/>
      <c r="P371" s="31"/>
      <c r="Q371" s="31"/>
      <c r="R371" s="31"/>
      <c r="S371" s="31"/>
      <c r="T371" s="31"/>
      <c r="U371" s="31"/>
      <c r="V371" s="31"/>
      <c r="W371" s="31"/>
      <c r="X371" s="31"/>
      <c r="Y371" s="31"/>
      <c r="Z371" s="31"/>
      <c r="AA371" s="31"/>
      <c r="AB371" s="31"/>
      <c r="AC371" s="31"/>
    </row>
    <row r="372" spans="1:29" ht="15.75" customHeight="1">
      <c r="A372" s="103"/>
      <c r="B372" s="168"/>
      <c r="C372" s="109"/>
      <c r="D372" s="103"/>
      <c r="E372" s="103"/>
      <c r="F372" s="103"/>
      <c r="G372" s="60"/>
      <c r="H372" s="31"/>
      <c r="I372" s="31"/>
      <c r="J372" s="31"/>
      <c r="K372" s="31"/>
      <c r="L372" s="31"/>
      <c r="M372" s="31"/>
      <c r="N372" s="31"/>
      <c r="O372" s="31"/>
      <c r="P372" s="31"/>
      <c r="Q372" s="31"/>
      <c r="R372" s="31"/>
      <c r="S372" s="31"/>
      <c r="T372" s="31"/>
      <c r="U372" s="31"/>
      <c r="V372" s="31"/>
      <c r="W372" s="31"/>
      <c r="X372" s="31"/>
      <c r="Y372" s="31"/>
      <c r="Z372" s="31"/>
      <c r="AA372" s="31"/>
      <c r="AB372" s="31"/>
      <c r="AC372" s="31"/>
    </row>
    <row r="373" spans="1:29" ht="15.75" customHeight="1">
      <c r="A373" s="103"/>
      <c r="B373" s="168"/>
      <c r="C373" s="109"/>
      <c r="D373" s="103"/>
      <c r="E373" s="103"/>
      <c r="F373" s="103"/>
      <c r="G373" s="60"/>
      <c r="H373" s="31"/>
      <c r="I373" s="31"/>
      <c r="J373" s="31"/>
      <c r="K373" s="31"/>
      <c r="L373" s="31"/>
      <c r="M373" s="31"/>
      <c r="N373" s="31"/>
      <c r="O373" s="31"/>
      <c r="P373" s="31"/>
      <c r="Q373" s="31"/>
      <c r="R373" s="31"/>
      <c r="S373" s="31"/>
      <c r="T373" s="31"/>
      <c r="U373" s="31"/>
      <c r="V373" s="31"/>
      <c r="W373" s="31"/>
      <c r="X373" s="31"/>
      <c r="Y373" s="31"/>
      <c r="Z373" s="31"/>
      <c r="AA373" s="31"/>
      <c r="AB373" s="31"/>
      <c r="AC373" s="31"/>
    </row>
    <row r="374" spans="1:29" ht="15.75" customHeight="1">
      <c r="A374" s="103"/>
      <c r="B374" s="168"/>
      <c r="C374" s="109"/>
      <c r="D374" s="103"/>
      <c r="E374" s="103"/>
      <c r="F374" s="103"/>
      <c r="G374" s="60"/>
      <c r="H374" s="31"/>
      <c r="I374" s="31"/>
      <c r="J374" s="31"/>
      <c r="K374" s="31"/>
      <c r="L374" s="31"/>
      <c r="M374" s="31"/>
      <c r="N374" s="31"/>
      <c r="O374" s="31"/>
      <c r="P374" s="31"/>
      <c r="Q374" s="31"/>
      <c r="R374" s="31"/>
      <c r="S374" s="31"/>
      <c r="T374" s="31"/>
      <c r="U374" s="31"/>
      <c r="V374" s="31"/>
      <c r="W374" s="31"/>
      <c r="X374" s="31"/>
      <c r="Y374" s="31"/>
      <c r="Z374" s="31"/>
      <c r="AA374" s="31"/>
      <c r="AB374" s="31"/>
      <c r="AC374" s="31"/>
    </row>
    <row r="375" spans="1:29" ht="15.75" customHeight="1">
      <c r="A375" s="103"/>
      <c r="B375" s="168"/>
      <c r="C375" s="109"/>
      <c r="D375" s="103"/>
      <c r="E375" s="103"/>
      <c r="F375" s="103"/>
      <c r="G375" s="60"/>
      <c r="H375" s="31"/>
      <c r="I375" s="31"/>
      <c r="J375" s="31"/>
      <c r="K375" s="31"/>
      <c r="L375" s="31"/>
      <c r="M375" s="31"/>
      <c r="N375" s="31"/>
      <c r="O375" s="31"/>
      <c r="P375" s="31"/>
      <c r="Q375" s="31"/>
      <c r="R375" s="31"/>
      <c r="S375" s="31"/>
      <c r="T375" s="31"/>
      <c r="U375" s="31"/>
      <c r="V375" s="31"/>
      <c r="W375" s="31"/>
      <c r="X375" s="31"/>
      <c r="Y375" s="31"/>
      <c r="Z375" s="31"/>
      <c r="AA375" s="31"/>
      <c r="AB375" s="31"/>
      <c r="AC375" s="31"/>
    </row>
    <row r="376" spans="1:29" ht="15.75" customHeight="1">
      <c r="A376" s="103"/>
      <c r="B376" s="168"/>
      <c r="C376" s="109"/>
      <c r="D376" s="103"/>
      <c r="E376" s="103"/>
      <c r="F376" s="103"/>
      <c r="G376" s="60"/>
      <c r="H376" s="31"/>
      <c r="I376" s="31"/>
      <c r="J376" s="31"/>
      <c r="K376" s="31"/>
      <c r="L376" s="31"/>
      <c r="M376" s="31"/>
      <c r="N376" s="31"/>
      <c r="O376" s="31"/>
      <c r="P376" s="31"/>
      <c r="Q376" s="31"/>
      <c r="R376" s="31"/>
      <c r="S376" s="31"/>
      <c r="T376" s="31"/>
      <c r="U376" s="31"/>
      <c r="V376" s="31"/>
      <c r="W376" s="31"/>
      <c r="X376" s="31"/>
      <c r="Y376" s="31"/>
      <c r="Z376" s="31"/>
      <c r="AA376" s="31"/>
      <c r="AB376" s="31"/>
      <c r="AC376" s="31"/>
    </row>
    <row r="377" spans="1:29" ht="15.75" customHeight="1">
      <c r="A377" s="103"/>
      <c r="B377" s="168"/>
      <c r="C377" s="109"/>
      <c r="D377" s="103"/>
      <c r="E377" s="103"/>
      <c r="F377" s="103"/>
      <c r="G377" s="60"/>
      <c r="H377" s="31"/>
      <c r="I377" s="31"/>
      <c r="J377" s="31"/>
      <c r="K377" s="31"/>
      <c r="L377" s="31"/>
      <c r="M377" s="31"/>
      <c r="N377" s="31"/>
      <c r="O377" s="31"/>
      <c r="P377" s="31"/>
      <c r="Q377" s="31"/>
      <c r="R377" s="31"/>
      <c r="S377" s="31"/>
      <c r="T377" s="31"/>
      <c r="U377" s="31"/>
      <c r="V377" s="31"/>
      <c r="W377" s="31"/>
      <c r="X377" s="31"/>
      <c r="Y377" s="31"/>
      <c r="Z377" s="31"/>
      <c r="AA377" s="31"/>
      <c r="AB377" s="31"/>
      <c r="AC377" s="31"/>
    </row>
    <row r="378" spans="1:29" ht="15.75" customHeight="1">
      <c r="A378" s="103"/>
      <c r="B378" s="168"/>
      <c r="C378" s="109"/>
      <c r="D378" s="103"/>
      <c r="E378" s="103"/>
      <c r="F378" s="103"/>
      <c r="G378" s="60"/>
      <c r="H378" s="31"/>
      <c r="I378" s="31"/>
      <c r="J378" s="31"/>
      <c r="K378" s="31"/>
      <c r="L378" s="31"/>
      <c r="M378" s="31"/>
      <c r="N378" s="31"/>
      <c r="O378" s="31"/>
      <c r="P378" s="31"/>
      <c r="Q378" s="31"/>
      <c r="R378" s="31"/>
      <c r="S378" s="31"/>
      <c r="T378" s="31"/>
      <c r="U378" s="31"/>
      <c r="V378" s="31"/>
      <c r="W378" s="31"/>
      <c r="X378" s="31"/>
      <c r="Y378" s="31"/>
      <c r="Z378" s="31"/>
      <c r="AA378" s="31"/>
      <c r="AB378" s="31"/>
      <c r="AC378" s="31"/>
    </row>
    <row r="379" spans="1:29" ht="15.75" customHeight="1">
      <c r="A379" s="103"/>
      <c r="B379" s="168"/>
      <c r="C379" s="109"/>
      <c r="D379" s="103"/>
      <c r="E379" s="103"/>
      <c r="F379" s="103"/>
      <c r="G379" s="60"/>
      <c r="H379" s="31"/>
      <c r="I379" s="31"/>
      <c r="J379" s="31"/>
      <c r="K379" s="31"/>
      <c r="L379" s="31"/>
      <c r="M379" s="31"/>
      <c r="N379" s="31"/>
      <c r="O379" s="31"/>
      <c r="P379" s="31"/>
      <c r="Q379" s="31"/>
      <c r="R379" s="31"/>
      <c r="S379" s="31"/>
      <c r="T379" s="31"/>
      <c r="U379" s="31"/>
      <c r="V379" s="31"/>
      <c r="W379" s="31"/>
      <c r="X379" s="31"/>
      <c r="Y379" s="31"/>
      <c r="Z379" s="31"/>
      <c r="AA379" s="31"/>
      <c r="AB379" s="31"/>
      <c r="AC379" s="31"/>
    </row>
    <row r="380" spans="1:29" ht="15.75" customHeight="1">
      <c r="A380" s="103"/>
      <c r="B380" s="168"/>
      <c r="C380" s="109"/>
      <c r="D380" s="103"/>
      <c r="E380" s="103"/>
      <c r="F380" s="103"/>
      <c r="G380" s="60"/>
      <c r="H380" s="31"/>
      <c r="I380" s="31"/>
      <c r="J380" s="31"/>
      <c r="K380" s="31"/>
      <c r="L380" s="31"/>
      <c r="M380" s="31"/>
      <c r="N380" s="31"/>
      <c r="O380" s="31"/>
      <c r="P380" s="31"/>
      <c r="Q380" s="31"/>
      <c r="R380" s="31"/>
      <c r="S380" s="31"/>
      <c r="T380" s="31"/>
      <c r="U380" s="31"/>
      <c r="V380" s="31"/>
      <c r="W380" s="31"/>
      <c r="X380" s="31"/>
      <c r="Y380" s="31"/>
      <c r="Z380" s="31"/>
      <c r="AA380" s="31"/>
      <c r="AB380" s="31"/>
      <c r="AC380" s="31"/>
    </row>
    <row r="381" spans="1:29" ht="15.75" customHeight="1">
      <c r="A381" s="103"/>
      <c r="B381" s="168"/>
      <c r="C381" s="109"/>
      <c r="D381" s="103"/>
      <c r="E381" s="103"/>
      <c r="F381" s="103"/>
      <c r="G381" s="60"/>
      <c r="H381" s="31"/>
      <c r="I381" s="31"/>
      <c r="J381" s="31"/>
      <c r="K381" s="31"/>
      <c r="L381" s="31"/>
      <c r="M381" s="31"/>
      <c r="N381" s="31"/>
      <c r="O381" s="31"/>
      <c r="P381" s="31"/>
      <c r="Q381" s="31"/>
      <c r="R381" s="31"/>
      <c r="S381" s="31"/>
      <c r="T381" s="31"/>
      <c r="U381" s="31"/>
      <c r="V381" s="31"/>
      <c r="W381" s="31"/>
      <c r="X381" s="31"/>
      <c r="Y381" s="31"/>
      <c r="Z381" s="31"/>
      <c r="AA381" s="31"/>
      <c r="AB381" s="31"/>
      <c r="AC381" s="31"/>
    </row>
    <row r="382" spans="1:29" ht="15.75" customHeight="1">
      <c r="A382" s="103"/>
      <c r="B382" s="168"/>
      <c r="C382" s="109"/>
      <c r="D382" s="103"/>
      <c r="E382" s="103"/>
      <c r="F382" s="103"/>
      <c r="G382" s="60"/>
      <c r="H382" s="31"/>
      <c r="I382" s="31"/>
      <c r="J382" s="31"/>
      <c r="K382" s="31"/>
      <c r="L382" s="31"/>
      <c r="M382" s="31"/>
      <c r="N382" s="31"/>
      <c r="O382" s="31"/>
      <c r="P382" s="31"/>
      <c r="Q382" s="31"/>
      <c r="R382" s="31"/>
      <c r="S382" s="31"/>
      <c r="T382" s="31"/>
      <c r="U382" s="31"/>
      <c r="V382" s="31"/>
      <c r="W382" s="31"/>
      <c r="X382" s="31"/>
      <c r="Y382" s="31"/>
      <c r="Z382" s="31"/>
      <c r="AA382" s="31"/>
      <c r="AB382" s="31"/>
      <c r="AC382" s="31"/>
    </row>
    <row r="383" spans="1:29" ht="15.75" customHeight="1">
      <c r="A383" s="103"/>
      <c r="B383" s="168"/>
      <c r="C383" s="109"/>
      <c r="D383" s="103"/>
      <c r="E383" s="103"/>
      <c r="F383" s="103"/>
      <c r="G383" s="60"/>
      <c r="H383" s="31"/>
      <c r="I383" s="31"/>
      <c r="J383" s="31"/>
      <c r="K383" s="31"/>
      <c r="L383" s="31"/>
      <c r="M383" s="31"/>
      <c r="N383" s="31"/>
      <c r="O383" s="31"/>
      <c r="P383" s="31"/>
      <c r="Q383" s="31"/>
      <c r="R383" s="31"/>
      <c r="S383" s="31"/>
      <c r="T383" s="31"/>
      <c r="U383" s="31"/>
      <c r="V383" s="31"/>
      <c r="W383" s="31"/>
      <c r="X383" s="31"/>
      <c r="Y383" s="31"/>
      <c r="Z383" s="31"/>
      <c r="AA383" s="31"/>
      <c r="AB383" s="31"/>
      <c r="AC383" s="31"/>
    </row>
    <row r="384" spans="1:29" ht="15.75" customHeight="1">
      <c r="A384" s="103"/>
      <c r="B384" s="168"/>
      <c r="C384" s="109"/>
      <c r="D384" s="103"/>
      <c r="E384" s="103"/>
      <c r="F384" s="103"/>
      <c r="G384" s="60"/>
      <c r="H384" s="31"/>
      <c r="I384" s="31"/>
      <c r="J384" s="31"/>
      <c r="K384" s="31"/>
      <c r="L384" s="31"/>
      <c r="M384" s="31"/>
      <c r="N384" s="31"/>
      <c r="O384" s="31"/>
      <c r="P384" s="31"/>
      <c r="Q384" s="31"/>
      <c r="R384" s="31"/>
      <c r="S384" s="31"/>
      <c r="T384" s="31"/>
      <c r="U384" s="31"/>
      <c r="V384" s="31"/>
      <c r="W384" s="31"/>
      <c r="X384" s="31"/>
      <c r="Y384" s="31"/>
      <c r="Z384" s="31"/>
      <c r="AA384" s="31"/>
      <c r="AB384" s="31"/>
      <c r="AC384" s="31"/>
    </row>
    <row r="385" spans="1:29" ht="15.75" customHeight="1">
      <c r="A385" s="103"/>
      <c r="B385" s="168"/>
      <c r="C385" s="109"/>
      <c r="D385" s="103"/>
      <c r="E385" s="103"/>
      <c r="F385" s="103"/>
      <c r="G385" s="60"/>
      <c r="H385" s="31"/>
      <c r="I385" s="31"/>
      <c r="J385" s="31"/>
      <c r="K385" s="31"/>
      <c r="L385" s="31"/>
      <c r="M385" s="31"/>
      <c r="N385" s="31"/>
      <c r="O385" s="31"/>
      <c r="P385" s="31"/>
      <c r="Q385" s="31"/>
      <c r="R385" s="31"/>
      <c r="S385" s="31"/>
      <c r="T385" s="31"/>
      <c r="U385" s="31"/>
      <c r="V385" s="31"/>
      <c r="W385" s="31"/>
      <c r="X385" s="31"/>
      <c r="Y385" s="31"/>
      <c r="Z385" s="31"/>
      <c r="AA385" s="31"/>
      <c r="AB385" s="31"/>
      <c r="AC385" s="31"/>
    </row>
    <row r="386" spans="1:29" ht="15.75" customHeight="1">
      <c r="A386" s="103"/>
      <c r="B386" s="168"/>
      <c r="C386" s="109"/>
      <c r="D386" s="103"/>
      <c r="E386" s="103"/>
      <c r="F386" s="103"/>
      <c r="G386" s="60"/>
      <c r="H386" s="31"/>
      <c r="I386" s="31"/>
      <c r="J386" s="31"/>
      <c r="K386" s="31"/>
      <c r="L386" s="31"/>
      <c r="M386" s="31"/>
      <c r="N386" s="31"/>
      <c r="O386" s="31"/>
      <c r="P386" s="31"/>
      <c r="Q386" s="31"/>
      <c r="R386" s="31"/>
      <c r="S386" s="31"/>
      <c r="T386" s="31"/>
      <c r="U386" s="31"/>
      <c r="V386" s="31"/>
      <c r="W386" s="31"/>
      <c r="X386" s="31"/>
      <c r="Y386" s="31"/>
      <c r="Z386" s="31"/>
      <c r="AA386" s="31"/>
      <c r="AB386" s="31"/>
      <c r="AC386" s="31"/>
    </row>
    <row r="387" spans="1:29" ht="15.75" customHeight="1">
      <c r="A387" s="103"/>
      <c r="B387" s="168"/>
      <c r="C387" s="109"/>
      <c r="D387" s="103"/>
      <c r="E387" s="103"/>
      <c r="F387" s="103"/>
      <c r="G387" s="60"/>
      <c r="H387" s="31"/>
      <c r="I387" s="31"/>
      <c r="J387" s="31"/>
      <c r="K387" s="31"/>
      <c r="L387" s="31"/>
      <c r="M387" s="31"/>
      <c r="N387" s="31"/>
      <c r="O387" s="31"/>
      <c r="P387" s="31"/>
      <c r="Q387" s="31"/>
      <c r="R387" s="31"/>
      <c r="S387" s="31"/>
      <c r="T387" s="31"/>
      <c r="U387" s="31"/>
      <c r="V387" s="31"/>
      <c r="W387" s="31"/>
      <c r="X387" s="31"/>
      <c r="Y387" s="31"/>
      <c r="Z387" s="31"/>
      <c r="AA387" s="31"/>
      <c r="AB387" s="31"/>
      <c r="AC387" s="31"/>
    </row>
    <row r="388" spans="1:29" ht="15.75" customHeight="1">
      <c r="A388" s="103"/>
      <c r="B388" s="168"/>
      <c r="C388" s="109"/>
      <c r="D388" s="103"/>
      <c r="E388" s="103"/>
      <c r="F388" s="103"/>
      <c r="G388" s="60"/>
      <c r="H388" s="31"/>
      <c r="I388" s="31"/>
      <c r="J388" s="31"/>
      <c r="K388" s="31"/>
      <c r="L388" s="31"/>
      <c r="M388" s="31"/>
      <c r="N388" s="31"/>
      <c r="O388" s="31"/>
      <c r="P388" s="31"/>
      <c r="Q388" s="31"/>
      <c r="R388" s="31"/>
      <c r="S388" s="31"/>
      <c r="T388" s="31"/>
      <c r="U388" s="31"/>
      <c r="V388" s="31"/>
      <c r="W388" s="31"/>
      <c r="X388" s="31"/>
      <c r="Y388" s="31"/>
      <c r="Z388" s="31"/>
      <c r="AA388" s="31"/>
      <c r="AB388" s="31"/>
      <c r="AC388" s="31"/>
    </row>
    <row r="389" spans="1:29" ht="15.75" customHeight="1">
      <c r="A389" s="103"/>
      <c r="B389" s="168"/>
      <c r="C389" s="109"/>
      <c r="D389" s="103"/>
      <c r="E389" s="103"/>
      <c r="F389" s="103"/>
      <c r="G389" s="60"/>
      <c r="H389" s="31"/>
      <c r="I389" s="31"/>
      <c r="J389" s="31"/>
      <c r="K389" s="31"/>
      <c r="L389" s="31"/>
      <c r="M389" s="31"/>
      <c r="N389" s="31"/>
      <c r="O389" s="31"/>
      <c r="P389" s="31"/>
      <c r="Q389" s="31"/>
      <c r="R389" s="31"/>
      <c r="S389" s="31"/>
      <c r="T389" s="31"/>
      <c r="U389" s="31"/>
      <c r="V389" s="31"/>
      <c r="W389" s="31"/>
      <c r="X389" s="31"/>
      <c r="Y389" s="31"/>
      <c r="Z389" s="31"/>
      <c r="AA389" s="31"/>
      <c r="AB389" s="31"/>
      <c r="AC389" s="31"/>
    </row>
    <row r="390" spans="1:29" ht="15.75" customHeight="1">
      <c r="A390" s="103"/>
      <c r="B390" s="168"/>
      <c r="C390" s="109"/>
      <c r="D390" s="103"/>
      <c r="E390" s="103"/>
      <c r="F390" s="103"/>
      <c r="G390" s="60"/>
      <c r="H390" s="31"/>
      <c r="I390" s="31"/>
      <c r="J390" s="31"/>
      <c r="K390" s="31"/>
      <c r="L390" s="31"/>
      <c r="M390" s="31"/>
      <c r="N390" s="31"/>
      <c r="O390" s="31"/>
      <c r="P390" s="31"/>
      <c r="Q390" s="31"/>
      <c r="R390" s="31"/>
      <c r="S390" s="31"/>
      <c r="T390" s="31"/>
      <c r="U390" s="31"/>
      <c r="V390" s="31"/>
      <c r="W390" s="31"/>
      <c r="X390" s="31"/>
      <c r="Y390" s="31"/>
      <c r="Z390" s="31"/>
      <c r="AA390" s="31"/>
      <c r="AB390" s="31"/>
      <c r="AC390" s="31"/>
    </row>
    <row r="391" spans="1:29" ht="15.75" customHeight="1">
      <c r="A391" s="103"/>
      <c r="B391" s="168"/>
      <c r="C391" s="109"/>
      <c r="D391" s="103"/>
      <c r="E391" s="103"/>
      <c r="F391" s="103"/>
      <c r="G391" s="60"/>
      <c r="H391" s="31"/>
      <c r="I391" s="31"/>
      <c r="J391" s="31"/>
      <c r="K391" s="31"/>
      <c r="L391" s="31"/>
      <c r="M391" s="31"/>
      <c r="N391" s="31"/>
      <c r="O391" s="31"/>
      <c r="P391" s="31"/>
      <c r="Q391" s="31"/>
      <c r="R391" s="31"/>
      <c r="S391" s="31"/>
      <c r="T391" s="31"/>
      <c r="U391" s="31"/>
      <c r="V391" s="31"/>
      <c r="W391" s="31"/>
      <c r="X391" s="31"/>
      <c r="Y391" s="31"/>
      <c r="Z391" s="31"/>
      <c r="AA391" s="31"/>
      <c r="AB391" s="31"/>
      <c r="AC391" s="31"/>
    </row>
    <row r="392" spans="1:29" ht="15.75" customHeight="1">
      <c r="A392" s="103"/>
      <c r="B392" s="168"/>
      <c r="C392" s="109"/>
      <c r="D392" s="103"/>
      <c r="E392" s="103"/>
      <c r="F392" s="103"/>
      <c r="G392" s="60"/>
      <c r="H392" s="31"/>
      <c r="I392" s="31"/>
      <c r="J392" s="31"/>
      <c r="K392" s="31"/>
      <c r="L392" s="31"/>
      <c r="M392" s="31"/>
      <c r="N392" s="31"/>
      <c r="O392" s="31"/>
      <c r="P392" s="31"/>
      <c r="Q392" s="31"/>
      <c r="R392" s="31"/>
      <c r="S392" s="31"/>
      <c r="T392" s="31"/>
      <c r="U392" s="31"/>
      <c r="V392" s="31"/>
      <c r="W392" s="31"/>
      <c r="X392" s="31"/>
      <c r="Y392" s="31"/>
      <c r="Z392" s="31"/>
      <c r="AA392" s="31"/>
      <c r="AB392" s="31"/>
      <c r="AC392" s="31"/>
    </row>
    <row r="393" spans="1:29" ht="15.75" customHeight="1">
      <c r="A393" s="103"/>
      <c r="B393" s="168"/>
      <c r="C393" s="109"/>
      <c r="D393" s="103"/>
      <c r="E393" s="103"/>
      <c r="F393" s="103"/>
      <c r="G393" s="60"/>
      <c r="H393" s="31"/>
      <c r="I393" s="31"/>
      <c r="J393" s="31"/>
      <c r="K393" s="31"/>
      <c r="L393" s="31"/>
      <c r="M393" s="31"/>
      <c r="N393" s="31"/>
      <c r="O393" s="31"/>
      <c r="P393" s="31"/>
      <c r="Q393" s="31"/>
      <c r="R393" s="31"/>
      <c r="S393" s="31"/>
      <c r="T393" s="31"/>
      <c r="U393" s="31"/>
      <c r="V393" s="31"/>
      <c r="W393" s="31"/>
      <c r="X393" s="31"/>
      <c r="Y393" s="31"/>
      <c r="Z393" s="31"/>
      <c r="AA393" s="31"/>
      <c r="AB393" s="31"/>
      <c r="AC393" s="31"/>
    </row>
    <row r="394" spans="1:29" ht="15.75" customHeight="1">
      <c r="A394" s="103"/>
      <c r="B394" s="168"/>
      <c r="C394" s="109"/>
      <c r="D394" s="103"/>
      <c r="E394" s="103"/>
      <c r="F394" s="103"/>
      <c r="G394" s="60"/>
      <c r="H394" s="31"/>
      <c r="I394" s="31"/>
      <c r="J394" s="31"/>
      <c r="K394" s="31"/>
      <c r="L394" s="31"/>
      <c r="M394" s="31"/>
      <c r="N394" s="31"/>
      <c r="O394" s="31"/>
      <c r="P394" s="31"/>
      <c r="Q394" s="31"/>
      <c r="R394" s="31"/>
      <c r="S394" s="31"/>
      <c r="T394" s="31"/>
      <c r="U394" s="31"/>
      <c r="V394" s="31"/>
      <c r="W394" s="31"/>
      <c r="X394" s="31"/>
      <c r="Y394" s="31"/>
      <c r="Z394" s="31"/>
      <c r="AA394" s="31"/>
      <c r="AB394" s="31"/>
      <c r="AC394" s="31"/>
    </row>
    <row r="395" spans="1:29" ht="15.75" customHeight="1">
      <c r="A395" s="103"/>
      <c r="B395" s="168"/>
      <c r="C395" s="109"/>
      <c r="D395" s="103"/>
      <c r="E395" s="103"/>
      <c r="F395" s="103"/>
      <c r="G395" s="60"/>
      <c r="H395" s="31"/>
      <c r="I395" s="31"/>
      <c r="J395" s="31"/>
      <c r="K395" s="31"/>
      <c r="L395" s="31"/>
      <c r="M395" s="31"/>
      <c r="N395" s="31"/>
      <c r="O395" s="31"/>
      <c r="P395" s="31"/>
      <c r="Q395" s="31"/>
      <c r="R395" s="31"/>
      <c r="S395" s="31"/>
      <c r="T395" s="31"/>
      <c r="U395" s="31"/>
      <c r="V395" s="31"/>
      <c r="W395" s="31"/>
      <c r="X395" s="31"/>
      <c r="Y395" s="31"/>
      <c r="Z395" s="31"/>
      <c r="AA395" s="31"/>
      <c r="AB395" s="31"/>
      <c r="AC395" s="31"/>
    </row>
    <row r="396" spans="1:29" ht="15.75" customHeight="1">
      <c r="A396" s="103"/>
      <c r="B396" s="168"/>
      <c r="C396" s="109"/>
      <c r="D396" s="103"/>
      <c r="E396" s="103"/>
      <c r="F396" s="103"/>
      <c r="G396" s="60"/>
      <c r="H396" s="31"/>
      <c r="I396" s="31"/>
      <c r="J396" s="31"/>
      <c r="K396" s="31"/>
      <c r="L396" s="31"/>
      <c r="M396" s="31"/>
      <c r="N396" s="31"/>
      <c r="O396" s="31"/>
      <c r="P396" s="31"/>
      <c r="Q396" s="31"/>
      <c r="R396" s="31"/>
      <c r="S396" s="31"/>
      <c r="T396" s="31"/>
      <c r="U396" s="31"/>
      <c r="V396" s="31"/>
      <c r="W396" s="31"/>
      <c r="X396" s="31"/>
      <c r="Y396" s="31"/>
      <c r="Z396" s="31"/>
      <c r="AA396" s="31"/>
      <c r="AB396" s="31"/>
      <c r="AC396" s="31"/>
    </row>
    <row r="397" spans="1:29" ht="15.75" customHeight="1">
      <c r="A397" s="103"/>
      <c r="B397" s="168"/>
      <c r="C397" s="109"/>
      <c r="D397" s="103"/>
      <c r="E397" s="103"/>
      <c r="F397" s="103"/>
      <c r="G397" s="60"/>
      <c r="H397" s="31"/>
      <c r="I397" s="31"/>
      <c r="J397" s="31"/>
      <c r="K397" s="31"/>
      <c r="L397" s="31"/>
      <c r="M397" s="31"/>
      <c r="N397" s="31"/>
      <c r="O397" s="31"/>
      <c r="P397" s="31"/>
      <c r="Q397" s="31"/>
      <c r="R397" s="31"/>
      <c r="S397" s="31"/>
      <c r="T397" s="31"/>
      <c r="U397" s="31"/>
      <c r="V397" s="31"/>
      <c r="W397" s="31"/>
      <c r="X397" s="31"/>
      <c r="Y397" s="31"/>
      <c r="Z397" s="31"/>
      <c r="AA397" s="31"/>
      <c r="AB397" s="31"/>
      <c r="AC397" s="31"/>
    </row>
    <row r="398" spans="1:29" ht="15.75" customHeight="1">
      <c r="A398" s="103"/>
      <c r="B398" s="168"/>
      <c r="C398" s="109"/>
      <c r="D398" s="103"/>
      <c r="E398" s="103"/>
      <c r="F398" s="103"/>
      <c r="G398" s="60"/>
      <c r="H398" s="31"/>
      <c r="I398" s="31"/>
      <c r="J398" s="31"/>
      <c r="K398" s="31"/>
      <c r="L398" s="31"/>
      <c r="M398" s="31"/>
      <c r="N398" s="31"/>
      <c r="O398" s="31"/>
      <c r="P398" s="31"/>
      <c r="Q398" s="31"/>
      <c r="R398" s="31"/>
      <c r="S398" s="31"/>
      <c r="T398" s="31"/>
      <c r="U398" s="31"/>
      <c r="V398" s="31"/>
      <c r="W398" s="31"/>
      <c r="X398" s="31"/>
      <c r="Y398" s="31"/>
      <c r="Z398" s="31"/>
      <c r="AA398" s="31"/>
      <c r="AB398" s="31"/>
      <c r="AC398" s="31"/>
    </row>
    <row r="399" spans="1:29" ht="15.75" customHeight="1">
      <c r="A399" s="103"/>
      <c r="B399" s="168"/>
      <c r="C399" s="109"/>
      <c r="D399" s="103"/>
      <c r="E399" s="103"/>
      <c r="F399" s="103"/>
      <c r="G399" s="60"/>
      <c r="H399" s="31"/>
      <c r="I399" s="31"/>
      <c r="J399" s="31"/>
      <c r="K399" s="31"/>
      <c r="L399" s="31"/>
      <c r="M399" s="31"/>
      <c r="N399" s="31"/>
      <c r="O399" s="31"/>
      <c r="P399" s="31"/>
      <c r="Q399" s="31"/>
      <c r="R399" s="31"/>
      <c r="S399" s="31"/>
      <c r="T399" s="31"/>
      <c r="U399" s="31"/>
      <c r="V399" s="31"/>
      <c r="W399" s="31"/>
      <c r="X399" s="31"/>
      <c r="Y399" s="31"/>
      <c r="Z399" s="31"/>
      <c r="AA399" s="31"/>
      <c r="AB399" s="31"/>
      <c r="AC399" s="31"/>
    </row>
    <row r="400" spans="1:29" ht="15.75" customHeight="1">
      <c r="A400" s="103"/>
      <c r="B400" s="168"/>
      <c r="C400" s="109"/>
      <c r="D400" s="103"/>
      <c r="E400" s="103"/>
      <c r="F400" s="103"/>
      <c r="G400" s="60"/>
      <c r="H400" s="31"/>
      <c r="I400" s="31"/>
      <c r="J400" s="31"/>
      <c r="K400" s="31"/>
      <c r="L400" s="31"/>
      <c r="M400" s="31"/>
      <c r="N400" s="31"/>
      <c r="O400" s="31"/>
      <c r="P400" s="31"/>
      <c r="Q400" s="31"/>
      <c r="R400" s="31"/>
      <c r="S400" s="31"/>
      <c r="T400" s="31"/>
      <c r="U400" s="31"/>
      <c r="V400" s="31"/>
      <c r="W400" s="31"/>
      <c r="X400" s="31"/>
      <c r="Y400" s="31"/>
      <c r="Z400" s="31"/>
      <c r="AA400" s="31"/>
      <c r="AB400" s="31"/>
      <c r="AC400" s="31"/>
    </row>
    <row r="401" spans="1:29" ht="15.75" customHeight="1">
      <c r="A401" s="103"/>
      <c r="B401" s="168"/>
      <c r="C401" s="109"/>
      <c r="D401" s="103"/>
      <c r="E401" s="103"/>
      <c r="F401" s="103"/>
      <c r="G401" s="60"/>
      <c r="H401" s="31"/>
      <c r="I401" s="31"/>
      <c r="J401" s="31"/>
      <c r="K401" s="31"/>
      <c r="L401" s="31"/>
      <c r="M401" s="31"/>
      <c r="N401" s="31"/>
      <c r="O401" s="31"/>
      <c r="P401" s="31"/>
      <c r="Q401" s="31"/>
      <c r="R401" s="31"/>
      <c r="S401" s="31"/>
      <c r="T401" s="31"/>
      <c r="U401" s="31"/>
      <c r="V401" s="31"/>
      <c r="W401" s="31"/>
      <c r="X401" s="31"/>
      <c r="Y401" s="31"/>
      <c r="Z401" s="31"/>
      <c r="AA401" s="31"/>
      <c r="AB401" s="31"/>
      <c r="AC401" s="31"/>
    </row>
    <row r="402" spans="1:29" ht="15.75" customHeight="1">
      <c r="A402" s="103"/>
      <c r="B402" s="168"/>
      <c r="C402" s="109"/>
      <c r="D402" s="103"/>
      <c r="E402" s="103"/>
      <c r="F402" s="103"/>
      <c r="G402" s="60"/>
      <c r="H402" s="31"/>
      <c r="I402" s="31"/>
      <c r="J402" s="31"/>
      <c r="K402" s="31"/>
      <c r="L402" s="31"/>
      <c r="M402" s="31"/>
      <c r="N402" s="31"/>
      <c r="O402" s="31"/>
      <c r="P402" s="31"/>
      <c r="Q402" s="31"/>
      <c r="R402" s="31"/>
      <c r="S402" s="31"/>
      <c r="T402" s="31"/>
      <c r="U402" s="31"/>
      <c r="V402" s="31"/>
      <c r="W402" s="31"/>
      <c r="X402" s="31"/>
      <c r="Y402" s="31"/>
      <c r="Z402" s="31"/>
      <c r="AA402" s="31"/>
      <c r="AB402" s="31"/>
      <c r="AC402" s="31"/>
    </row>
    <row r="403" spans="1:29" ht="15.75" customHeight="1">
      <c r="A403" s="103"/>
      <c r="B403" s="168"/>
      <c r="C403" s="109"/>
      <c r="D403" s="103"/>
      <c r="E403" s="103"/>
      <c r="F403" s="103"/>
      <c r="G403" s="60"/>
      <c r="H403" s="31"/>
      <c r="I403" s="31"/>
      <c r="J403" s="31"/>
      <c r="K403" s="31"/>
      <c r="L403" s="31"/>
      <c r="M403" s="31"/>
      <c r="N403" s="31"/>
      <c r="O403" s="31"/>
      <c r="P403" s="31"/>
      <c r="Q403" s="31"/>
      <c r="R403" s="31"/>
      <c r="S403" s="31"/>
      <c r="T403" s="31"/>
      <c r="U403" s="31"/>
      <c r="V403" s="31"/>
      <c r="W403" s="31"/>
      <c r="X403" s="31"/>
      <c r="Y403" s="31"/>
      <c r="Z403" s="31"/>
      <c r="AA403" s="31"/>
      <c r="AB403" s="31"/>
      <c r="AC403" s="31"/>
    </row>
    <row r="404" spans="1:29" ht="15.75" customHeight="1">
      <c r="A404" s="103"/>
      <c r="B404" s="168"/>
      <c r="C404" s="109"/>
      <c r="D404" s="103"/>
      <c r="E404" s="103"/>
      <c r="F404" s="103"/>
      <c r="G404" s="60"/>
      <c r="H404" s="31"/>
      <c r="I404" s="31"/>
      <c r="J404" s="31"/>
      <c r="K404" s="31"/>
      <c r="L404" s="31"/>
      <c r="M404" s="31"/>
      <c r="N404" s="31"/>
      <c r="O404" s="31"/>
      <c r="P404" s="31"/>
      <c r="Q404" s="31"/>
      <c r="R404" s="31"/>
      <c r="S404" s="31"/>
      <c r="T404" s="31"/>
      <c r="U404" s="31"/>
      <c r="V404" s="31"/>
      <c r="W404" s="31"/>
      <c r="X404" s="31"/>
      <c r="Y404" s="31"/>
      <c r="Z404" s="31"/>
      <c r="AA404" s="31"/>
      <c r="AB404" s="31"/>
      <c r="AC404" s="31"/>
    </row>
    <row r="405" spans="1:29" ht="15.75" customHeight="1">
      <c r="A405" s="103"/>
      <c r="B405" s="168"/>
      <c r="C405" s="109"/>
      <c r="D405" s="103"/>
      <c r="E405" s="103"/>
      <c r="F405" s="103"/>
      <c r="G405" s="60"/>
      <c r="H405" s="31"/>
      <c r="I405" s="31"/>
      <c r="J405" s="31"/>
      <c r="K405" s="31"/>
      <c r="L405" s="31"/>
      <c r="M405" s="31"/>
      <c r="N405" s="31"/>
      <c r="O405" s="31"/>
      <c r="P405" s="31"/>
      <c r="Q405" s="31"/>
      <c r="R405" s="31"/>
      <c r="S405" s="31"/>
      <c r="T405" s="31"/>
      <c r="U405" s="31"/>
      <c r="V405" s="31"/>
      <c r="W405" s="31"/>
      <c r="X405" s="31"/>
      <c r="Y405" s="31"/>
      <c r="Z405" s="31"/>
      <c r="AA405" s="31"/>
      <c r="AB405" s="31"/>
      <c r="AC405" s="31"/>
    </row>
    <row r="406" spans="1:29" ht="15.75" customHeight="1">
      <c r="A406" s="103"/>
      <c r="B406" s="168"/>
      <c r="C406" s="109"/>
      <c r="D406" s="103"/>
      <c r="E406" s="103"/>
      <c r="F406" s="103"/>
      <c r="G406" s="60"/>
      <c r="H406" s="31"/>
      <c r="I406" s="31"/>
      <c r="J406" s="31"/>
      <c r="K406" s="31"/>
      <c r="L406" s="31"/>
      <c r="M406" s="31"/>
      <c r="N406" s="31"/>
      <c r="O406" s="31"/>
      <c r="P406" s="31"/>
      <c r="Q406" s="31"/>
      <c r="R406" s="31"/>
      <c r="S406" s="31"/>
      <c r="T406" s="31"/>
      <c r="U406" s="31"/>
      <c r="V406" s="31"/>
      <c r="W406" s="31"/>
      <c r="X406" s="31"/>
      <c r="Y406" s="31"/>
      <c r="Z406" s="31"/>
      <c r="AA406" s="31"/>
      <c r="AB406" s="31"/>
      <c r="AC406" s="31"/>
    </row>
    <row r="407" spans="1:29" ht="15.75" customHeight="1">
      <c r="A407" s="103"/>
      <c r="B407" s="168"/>
      <c r="C407" s="109"/>
      <c r="D407" s="103"/>
      <c r="E407" s="103"/>
      <c r="F407" s="103"/>
      <c r="G407" s="60"/>
      <c r="H407" s="31"/>
      <c r="I407" s="31"/>
      <c r="J407" s="31"/>
      <c r="K407" s="31"/>
      <c r="L407" s="31"/>
      <c r="M407" s="31"/>
      <c r="N407" s="31"/>
      <c r="O407" s="31"/>
      <c r="P407" s="31"/>
      <c r="Q407" s="31"/>
      <c r="R407" s="31"/>
      <c r="S407" s="31"/>
      <c r="T407" s="31"/>
      <c r="U407" s="31"/>
      <c r="V407" s="31"/>
      <c r="W407" s="31"/>
      <c r="X407" s="31"/>
      <c r="Y407" s="31"/>
      <c r="Z407" s="31"/>
      <c r="AA407" s="31"/>
      <c r="AB407" s="31"/>
      <c r="AC407" s="31"/>
    </row>
    <row r="408" spans="1:29" ht="15.75" customHeight="1">
      <c r="A408" s="103"/>
      <c r="B408" s="168"/>
      <c r="C408" s="109"/>
      <c r="D408" s="103"/>
      <c r="E408" s="103"/>
      <c r="F408" s="103"/>
      <c r="G408" s="60"/>
      <c r="H408" s="31"/>
      <c r="I408" s="31"/>
      <c r="J408" s="31"/>
      <c r="K408" s="31"/>
      <c r="L408" s="31"/>
      <c r="M408" s="31"/>
      <c r="N408" s="31"/>
      <c r="O408" s="31"/>
      <c r="P408" s="31"/>
      <c r="Q408" s="31"/>
      <c r="R408" s="31"/>
      <c r="S408" s="31"/>
      <c r="T408" s="31"/>
      <c r="U408" s="31"/>
      <c r="V408" s="31"/>
      <c r="W408" s="31"/>
      <c r="X408" s="31"/>
      <c r="Y408" s="31"/>
      <c r="Z408" s="31"/>
      <c r="AA408" s="31"/>
      <c r="AB408" s="31"/>
      <c r="AC408" s="31"/>
    </row>
    <row r="409" spans="1:29" ht="15.75" customHeight="1">
      <c r="A409" s="103"/>
      <c r="B409" s="168"/>
      <c r="C409" s="109"/>
      <c r="D409" s="103"/>
      <c r="E409" s="103"/>
      <c r="F409" s="103"/>
      <c r="G409" s="60"/>
      <c r="H409" s="31"/>
      <c r="I409" s="31"/>
      <c r="J409" s="31"/>
      <c r="K409" s="31"/>
      <c r="L409" s="31"/>
      <c r="M409" s="31"/>
      <c r="N409" s="31"/>
      <c r="O409" s="31"/>
      <c r="P409" s="31"/>
      <c r="Q409" s="31"/>
      <c r="R409" s="31"/>
      <c r="S409" s="31"/>
      <c r="T409" s="31"/>
      <c r="U409" s="31"/>
      <c r="V409" s="31"/>
      <c r="W409" s="31"/>
      <c r="X409" s="31"/>
      <c r="Y409" s="31"/>
      <c r="Z409" s="31"/>
      <c r="AA409" s="31"/>
      <c r="AB409" s="31"/>
      <c r="AC409" s="31"/>
    </row>
    <row r="410" spans="1:29" ht="15.75" customHeight="1">
      <c r="A410" s="103"/>
      <c r="B410" s="168"/>
      <c r="C410" s="109"/>
      <c r="D410" s="103"/>
      <c r="E410" s="103"/>
      <c r="F410" s="103"/>
      <c r="G410" s="60"/>
      <c r="H410" s="31"/>
      <c r="I410" s="31"/>
      <c r="J410" s="31"/>
      <c r="K410" s="31"/>
      <c r="L410" s="31"/>
      <c r="M410" s="31"/>
      <c r="N410" s="31"/>
      <c r="O410" s="31"/>
      <c r="P410" s="31"/>
      <c r="Q410" s="31"/>
      <c r="R410" s="31"/>
      <c r="S410" s="31"/>
      <c r="T410" s="31"/>
      <c r="U410" s="31"/>
      <c r="V410" s="31"/>
      <c r="W410" s="31"/>
      <c r="X410" s="31"/>
      <c r="Y410" s="31"/>
      <c r="Z410" s="31"/>
      <c r="AA410" s="31"/>
      <c r="AB410" s="31"/>
      <c r="AC410" s="31"/>
    </row>
    <row r="411" spans="1:29" ht="15.75" customHeight="1">
      <c r="A411" s="103"/>
      <c r="B411" s="168"/>
      <c r="C411" s="109"/>
      <c r="D411" s="103"/>
      <c r="E411" s="103"/>
      <c r="F411" s="103"/>
      <c r="G411" s="60"/>
      <c r="H411" s="31"/>
      <c r="I411" s="31"/>
      <c r="J411" s="31"/>
      <c r="K411" s="31"/>
      <c r="L411" s="31"/>
      <c r="M411" s="31"/>
      <c r="N411" s="31"/>
      <c r="O411" s="31"/>
      <c r="P411" s="31"/>
      <c r="Q411" s="31"/>
      <c r="R411" s="31"/>
      <c r="S411" s="31"/>
      <c r="T411" s="31"/>
      <c r="U411" s="31"/>
      <c r="V411" s="31"/>
      <c r="W411" s="31"/>
      <c r="X411" s="31"/>
      <c r="Y411" s="31"/>
      <c r="Z411" s="31"/>
      <c r="AA411" s="31"/>
      <c r="AB411" s="31"/>
      <c r="AC411" s="31"/>
    </row>
    <row r="412" spans="1:29" ht="15.75" customHeight="1">
      <c r="A412" s="103"/>
      <c r="B412" s="168"/>
      <c r="C412" s="109"/>
      <c r="D412" s="103"/>
      <c r="E412" s="103"/>
      <c r="F412" s="103"/>
      <c r="G412" s="60"/>
      <c r="H412" s="31"/>
      <c r="I412" s="31"/>
      <c r="J412" s="31"/>
      <c r="K412" s="31"/>
      <c r="L412" s="31"/>
      <c r="M412" s="31"/>
      <c r="N412" s="31"/>
      <c r="O412" s="31"/>
      <c r="P412" s="31"/>
      <c r="Q412" s="31"/>
      <c r="R412" s="31"/>
      <c r="S412" s="31"/>
      <c r="T412" s="31"/>
      <c r="U412" s="31"/>
      <c r="V412" s="31"/>
      <c r="W412" s="31"/>
      <c r="X412" s="31"/>
      <c r="Y412" s="31"/>
      <c r="Z412" s="31"/>
      <c r="AA412" s="31"/>
      <c r="AB412" s="31"/>
      <c r="AC412" s="31"/>
    </row>
    <row r="413" spans="1:29" ht="15.75" customHeight="1">
      <c r="A413" s="103"/>
      <c r="B413" s="168"/>
      <c r="C413" s="109"/>
      <c r="D413" s="103"/>
      <c r="E413" s="103"/>
      <c r="F413" s="103"/>
      <c r="G413" s="60"/>
      <c r="H413" s="31"/>
      <c r="I413" s="31"/>
      <c r="J413" s="31"/>
      <c r="K413" s="31"/>
      <c r="L413" s="31"/>
      <c r="M413" s="31"/>
      <c r="N413" s="31"/>
      <c r="O413" s="31"/>
      <c r="P413" s="31"/>
      <c r="Q413" s="31"/>
      <c r="R413" s="31"/>
      <c r="S413" s="31"/>
      <c r="T413" s="31"/>
      <c r="U413" s="31"/>
      <c r="V413" s="31"/>
      <c r="W413" s="31"/>
      <c r="X413" s="31"/>
      <c r="Y413" s="31"/>
      <c r="Z413" s="31"/>
      <c r="AA413" s="31"/>
      <c r="AB413" s="31"/>
      <c r="AC413" s="31"/>
    </row>
    <row r="414" spans="1:29" ht="15.75" customHeight="1">
      <c r="A414" s="103"/>
      <c r="B414" s="168"/>
      <c r="C414" s="109"/>
      <c r="D414" s="103"/>
      <c r="E414" s="103"/>
      <c r="F414" s="103"/>
      <c r="G414" s="60"/>
      <c r="H414" s="31"/>
      <c r="I414" s="31"/>
      <c r="J414" s="31"/>
      <c r="K414" s="31"/>
      <c r="L414" s="31"/>
      <c r="M414" s="31"/>
      <c r="N414" s="31"/>
      <c r="O414" s="31"/>
      <c r="P414" s="31"/>
      <c r="Q414" s="31"/>
      <c r="R414" s="31"/>
      <c r="S414" s="31"/>
      <c r="T414" s="31"/>
      <c r="U414" s="31"/>
      <c r="V414" s="31"/>
      <c r="W414" s="31"/>
      <c r="X414" s="31"/>
      <c r="Y414" s="31"/>
      <c r="Z414" s="31"/>
      <c r="AA414" s="31"/>
      <c r="AB414" s="31"/>
      <c r="AC414" s="31"/>
    </row>
    <row r="415" spans="1:29" ht="15.75" customHeight="1">
      <c r="A415" s="103"/>
      <c r="B415" s="168"/>
      <c r="C415" s="109"/>
      <c r="D415" s="103"/>
      <c r="E415" s="103"/>
      <c r="F415" s="103"/>
      <c r="G415" s="60"/>
      <c r="H415" s="31"/>
      <c r="I415" s="31"/>
      <c r="J415" s="31"/>
      <c r="K415" s="31"/>
      <c r="L415" s="31"/>
      <c r="M415" s="31"/>
      <c r="N415" s="31"/>
      <c r="O415" s="31"/>
      <c r="P415" s="31"/>
      <c r="Q415" s="31"/>
      <c r="R415" s="31"/>
      <c r="S415" s="31"/>
      <c r="T415" s="31"/>
      <c r="U415" s="31"/>
      <c r="V415" s="31"/>
      <c r="W415" s="31"/>
      <c r="X415" s="31"/>
      <c r="Y415" s="31"/>
      <c r="Z415" s="31"/>
      <c r="AA415" s="31"/>
      <c r="AB415" s="31"/>
      <c r="AC415" s="31"/>
    </row>
    <row r="416" spans="1:29" ht="15.75" customHeight="1">
      <c r="A416" s="103"/>
      <c r="B416" s="168"/>
      <c r="C416" s="109"/>
      <c r="D416" s="103"/>
      <c r="E416" s="103"/>
      <c r="F416" s="103"/>
      <c r="G416" s="60"/>
      <c r="H416" s="31"/>
      <c r="I416" s="31"/>
      <c r="J416" s="31"/>
      <c r="K416" s="31"/>
      <c r="L416" s="31"/>
      <c r="M416" s="31"/>
      <c r="N416" s="31"/>
      <c r="O416" s="31"/>
      <c r="P416" s="31"/>
      <c r="Q416" s="31"/>
      <c r="R416" s="31"/>
      <c r="S416" s="31"/>
      <c r="T416" s="31"/>
      <c r="U416" s="31"/>
      <c r="V416" s="31"/>
      <c r="W416" s="31"/>
      <c r="X416" s="31"/>
      <c r="Y416" s="31"/>
      <c r="Z416" s="31"/>
      <c r="AA416" s="31"/>
      <c r="AB416" s="31"/>
      <c r="AC416" s="31"/>
    </row>
    <row r="417" spans="1:29" ht="15.75" customHeight="1">
      <c r="A417" s="103"/>
      <c r="B417" s="168"/>
      <c r="C417" s="109"/>
      <c r="D417" s="103"/>
      <c r="E417" s="103"/>
      <c r="F417" s="103"/>
      <c r="G417" s="60"/>
      <c r="H417" s="31"/>
      <c r="I417" s="31"/>
      <c r="J417" s="31"/>
      <c r="K417" s="31"/>
      <c r="L417" s="31"/>
      <c r="M417" s="31"/>
      <c r="N417" s="31"/>
      <c r="O417" s="31"/>
      <c r="P417" s="31"/>
      <c r="Q417" s="31"/>
      <c r="R417" s="31"/>
      <c r="S417" s="31"/>
      <c r="T417" s="31"/>
      <c r="U417" s="31"/>
      <c r="V417" s="31"/>
      <c r="W417" s="31"/>
      <c r="X417" s="31"/>
      <c r="Y417" s="31"/>
      <c r="Z417" s="31"/>
      <c r="AA417" s="31"/>
      <c r="AB417" s="31"/>
      <c r="AC417" s="31"/>
    </row>
    <row r="418" spans="1:29" ht="15.75" customHeight="1">
      <c r="A418" s="103"/>
      <c r="B418" s="168"/>
      <c r="C418" s="109"/>
      <c r="D418" s="103"/>
      <c r="E418" s="103"/>
      <c r="F418" s="103"/>
      <c r="G418" s="60"/>
      <c r="H418" s="31"/>
      <c r="I418" s="31"/>
      <c r="J418" s="31"/>
      <c r="K418" s="31"/>
      <c r="L418" s="31"/>
      <c r="M418" s="31"/>
      <c r="N418" s="31"/>
      <c r="O418" s="31"/>
      <c r="P418" s="31"/>
      <c r="Q418" s="31"/>
      <c r="R418" s="31"/>
      <c r="S418" s="31"/>
      <c r="T418" s="31"/>
      <c r="U418" s="31"/>
      <c r="V418" s="31"/>
      <c r="W418" s="31"/>
      <c r="X418" s="31"/>
      <c r="Y418" s="31"/>
      <c r="Z418" s="31"/>
      <c r="AA418" s="31"/>
      <c r="AB418" s="31"/>
      <c r="AC418" s="31"/>
    </row>
    <row r="419" spans="1:29" ht="15.75" customHeight="1">
      <c r="A419" s="103"/>
      <c r="B419" s="168"/>
      <c r="C419" s="109"/>
      <c r="D419" s="103"/>
      <c r="E419" s="103"/>
      <c r="F419" s="103"/>
      <c r="G419" s="60"/>
      <c r="H419" s="31"/>
      <c r="I419" s="31"/>
      <c r="J419" s="31"/>
      <c r="K419" s="31"/>
      <c r="L419" s="31"/>
      <c r="M419" s="31"/>
      <c r="N419" s="31"/>
      <c r="O419" s="31"/>
      <c r="P419" s="31"/>
      <c r="Q419" s="31"/>
      <c r="R419" s="31"/>
      <c r="S419" s="31"/>
      <c r="T419" s="31"/>
      <c r="U419" s="31"/>
      <c r="V419" s="31"/>
      <c r="W419" s="31"/>
      <c r="X419" s="31"/>
      <c r="Y419" s="31"/>
      <c r="Z419" s="31"/>
      <c r="AA419" s="31"/>
      <c r="AB419" s="31"/>
      <c r="AC419" s="31"/>
    </row>
    <row r="420" spans="1:29" ht="15.75" customHeight="1">
      <c r="A420" s="103"/>
      <c r="B420" s="168"/>
      <c r="C420" s="109"/>
      <c r="D420" s="103"/>
      <c r="E420" s="103"/>
      <c r="F420" s="103"/>
      <c r="G420" s="60"/>
      <c r="H420" s="31"/>
      <c r="I420" s="31"/>
      <c r="J420" s="31"/>
      <c r="K420" s="31"/>
      <c r="L420" s="31"/>
      <c r="M420" s="31"/>
      <c r="N420" s="31"/>
      <c r="O420" s="31"/>
      <c r="P420" s="31"/>
      <c r="Q420" s="31"/>
      <c r="R420" s="31"/>
      <c r="S420" s="31"/>
      <c r="T420" s="31"/>
      <c r="U420" s="31"/>
      <c r="V420" s="31"/>
      <c r="W420" s="31"/>
      <c r="X420" s="31"/>
      <c r="Y420" s="31"/>
      <c r="Z420" s="31"/>
      <c r="AA420" s="31"/>
      <c r="AB420" s="31"/>
      <c r="AC420" s="31"/>
    </row>
    <row r="421" spans="1:29" ht="15.75" customHeight="1">
      <c r="A421" s="103"/>
      <c r="B421" s="168"/>
      <c r="C421" s="109"/>
      <c r="D421" s="103"/>
      <c r="E421" s="103"/>
      <c r="F421" s="103"/>
      <c r="G421" s="60"/>
      <c r="H421" s="31"/>
      <c r="I421" s="31"/>
      <c r="J421" s="31"/>
      <c r="K421" s="31"/>
      <c r="L421" s="31"/>
      <c r="M421" s="31"/>
      <c r="N421" s="31"/>
      <c r="O421" s="31"/>
      <c r="P421" s="31"/>
      <c r="Q421" s="31"/>
      <c r="R421" s="31"/>
      <c r="S421" s="31"/>
      <c r="T421" s="31"/>
      <c r="U421" s="31"/>
      <c r="V421" s="31"/>
      <c r="W421" s="31"/>
      <c r="X421" s="31"/>
      <c r="Y421" s="31"/>
      <c r="Z421" s="31"/>
      <c r="AA421" s="31"/>
      <c r="AB421" s="31"/>
      <c r="AC421" s="31"/>
    </row>
    <row r="422" spans="1:29" ht="15.75" customHeight="1">
      <c r="A422" s="103"/>
      <c r="B422" s="168"/>
      <c r="C422" s="109"/>
      <c r="D422" s="103"/>
      <c r="E422" s="103"/>
      <c r="F422" s="103"/>
      <c r="G422" s="60"/>
      <c r="H422" s="31"/>
      <c r="I422" s="31"/>
      <c r="J422" s="31"/>
      <c r="K422" s="31"/>
      <c r="L422" s="31"/>
      <c r="M422" s="31"/>
      <c r="N422" s="31"/>
      <c r="O422" s="31"/>
      <c r="P422" s="31"/>
      <c r="Q422" s="31"/>
      <c r="R422" s="31"/>
      <c r="S422" s="31"/>
      <c r="T422" s="31"/>
      <c r="U422" s="31"/>
      <c r="V422" s="31"/>
      <c r="W422" s="31"/>
      <c r="X422" s="31"/>
      <c r="Y422" s="31"/>
      <c r="Z422" s="31"/>
      <c r="AA422" s="31"/>
      <c r="AB422" s="31"/>
      <c r="AC422" s="31"/>
    </row>
    <row r="423" spans="1:29" ht="15.75" customHeight="1">
      <c r="A423" s="103"/>
      <c r="B423" s="168"/>
      <c r="C423" s="109"/>
      <c r="D423" s="103"/>
      <c r="E423" s="103"/>
      <c r="F423" s="103"/>
      <c r="G423" s="60"/>
      <c r="H423" s="31"/>
      <c r="I423" s="31"/>
      <c r="J423" s="31"/>
      <c r="K423" s="31"/>
      <c r="L423" s="31"/>
      <c r="M423" s="31"/>
      <c r="N423" s="31"/>
      <c r="O423" s="31"/>
      <c r="P423" s="31"/>
      <c r="Q423" s="31"/>
      <c r="R423" s="31"/>
      <c r="S423" s="31"/>
      <c r="T423" s="31"/>
      <c r="U423" s="31"/>
      <c r="V423" s="31"/>
      <c r="W423" s="31"/>
      <c r="X423" s="31"/>
      <c r="Y423" s="31"/>
      <c r="Z423" s="31"/>
      <c r="AA423" s="31"/>
      <c r="AB423" s="31"/>
      <c r="AC423" s="31"/>
    </row>
    <row r="424" spans="1:29" ht="15.75" customHeight="1">
      <c r="A424" s="103"/>
      <c r="B424" s="168"/>
      <c r="C424" s="109"/>
      <c r="D424" s="103"/>
      <c r="E424" s="103"/>
      <c r="F424" s="103"/>
      <c r="G424" s="60"/>
      <c r="H424" s="31"/>
      <c r="I424" s="31"/>
      <c r="J424" s="31"/>
      <c r="K424" s="31"/>
      <c r="L424" s="31"/>
      <c r="M424" s="31"/>
      <c r="N424" s="31"/>
      <c r="O424" s="31"/>
      <c r="P424" s="31"/>
      <c r="Q424" s="31"/>
      <c r="R424" s="31"/>
      <c r="S424" s="31"/>
      <c r="T424" s="31"/>
      <c r="U424" s="31"/>
      <c r="V424" s="31"/>
      <c r="W424" s="31"/>
      <c r="X424" s="31"/>
      <c r="Y424" s="31"/>
      <c r="Z424" s="31"/>
      <c r="AA424" s="31"/>
      <c r="AB424" s="31"/>
      <c r="AC424" s="31"/>
    </row>
    <row r="425" spans="1:29" ht="15.75" customHeight="1">
      <c r="A425" s="103"/>
      <c r="B425" s="168"/>
      <c r="C425" s="109"/>
      <c r="D425" s="103"/>
      <c r="E425" s="103"/>
      <c r="F425" s="103"/>
      <c r="G425" s="60"/>
      <c r="H425" s="31"/>
      <c r="I425" s="31"/>
      <c r="J425" s="31"/>
      <c r="K425" s="31"/>
      <c r="L425" s="31"/>
      <c r="M425" s="31"/>
      <c r="N425" s="31"/>
      <c r="O425" s="31"/>
      <c r="P425" s="31"/>
      <c r="Q425" s="31"/>
      <c r="R425" s="31"/>
      <c r="S425" s="31"/>
      <c r="T425" s="31"/>
      <c r="U425" s="31"/>
      <c r="V425" s="31"/>
      <c r="W425" s="31"/>
      <c r="X425" s="31"/>
      <c r="Y425" s="31"/>
      <c r="Z425" s="31"/>
      <c r="AA425" s="31"/>
      <c r="AB425" s="31"/>
      <c r="AC425" s="31"/>
    </row>
    <row r="426" spans="1:29" ht="15.75" customHeight="1">
      <c r="A426" s="103"/>
      <c r="B426" s="168"/>
      <c r="C426" s="109"/>
      <c r="D426" s="103"/>
      <c r="E426" s="103"/>
      <c r="F426" s="103"/>
      <c r="G426" s="60"/>
      <c r="H426" s="31"/>
      <c r="I426" s="31"/>
      <c r="J426" s="31"/>
      <c r="K426" s="31"/>
      <c r="L426" s="31"/>
      <c r="M426" s="31"/>
      <c r="N426" s="31"/>
      <c r="O426" s="31"/>
      <c r="P426" s="31"/>
      <c r="Q426" s="31"/>
      <c r="R426" s="31"/>
      <c r="S426" s="31"/>
      <c r="T426" s="31"/>
      <c r="U426" s="31"/>
      <c r="V426" s="31"/>
      <c r="W426" s="31"/>
      <c r="X426" s="31"/>
      <c r="Y426" s="31"/>
      <c r="Z426" s="31"/>
      <c r="AA426" s="31"/>
      <c r="AB426" s="31"/>
      <c r="AC426" s="31"/>
    </row>
    <row r="427" spans="1:29" ht="15.75" customHeight="1">
      <c r="A427" s="103"/>
      <c r="B427" s="168"/>
      <c r="C427" s="109"/>
      <c r="D427" s="103"/>
      <c r="E427" s="103"/>
      <c r="F427" s="103"/>
      <c r="G427" s="60"/>
      <c r="H427" s="31"/>
      <c r="I427" s="31"/>
      <c r="J427" s="31"/>
      <c r="K427" s="31"/>
      <c r="L427" s="31"/>
      <c r="M427" s="31"/>
      <c r="N427" s="31"/>
      <c r="O427" s="31"/>
      <c r="P427" s="31"/>
      <c r="Q427" s="31"/>
      <c r="R427" s="31"/>
      <c r="S427" s="31"/>
      <c r="T427" s="31"/>
      <c r="U427" s="31"/>
      <c r="V427" s="31"/>
      <c r="W427" s="31"/>
      <c r="X427" s="31"/>
      <c r="Y427" s="31"/>
      <c r="Z427" s="31"/>
      <c r="AA427" s="31"/>
      <c r="AB427" s="31"/>
      <c r="AC427" s="31"/>
    </row>
    <row r="428" spans="1:29" ht="15.75" customHeight="1">
      <c r="A428" s="103"/>
      <c r="B428" s="168"/>
      <c r="C428" s="109"/>
      <c r="D428" s="103"/>
      <c r="E428" s="103"/>
      <c r="F428" s="103"/>
      <c r="G428" s="60"/>
      <c r="H428" s="31"/>
      <c r="I428" s="31"/>
      <c r="J428" s="31"/>
      <c r="K428" s="31"/>
      <c r="L428" s="31"/>
      <c r="M428" s="31"/>
      <c r="N428" s="31"/>
      <c r="O428" s="31"/>
      <c r="P428" s="31"/>
      <c r="Q428" s="31"/>
      <c r="R428" s="31"/>
      <c r="S428" s="31"/>
      <c r="T428" s="31"/>
      <c r="U428" s="31"/>
      <c r="V428" s="31"/>
      <c r="W428" s="31"/>
      <c r="X428" s="31"/>
      <c r="Y428" s="31"/>
      <c r="Z428" s="31"/>
      <c r="AA428" s="31"/>
      <c r="AB428" s="31"/>
      <c r="AC428" s="31"/>
    </row>
    <row r="429" spans="1:29" ht="15.75" customHeight="1">
      <c r="A429" s="103"/>
      <c r="B429" s="168"/>
      <c r="C429" s="109"/>
      <c r="D429" s="103"/>
      <c r="E429" s="103"/>
      <c r="F429" s="103"/>
      <c r="G429" s="60"/>
      <c r="H429" s="31"/>
      <c r="I429" s="31"/>
      <c r="J429" s="31"/>
      <c r="K429" s="31"/>
      <c r="L429" s="31"/>
      <c r="M429" s="31"/>
      <c r="N429" s="31"/>
      <c r="O429" s="31"/>
      <c r="P429" s="31"/>
      <c r="Q429" s="31"/>
      <c r="R429" s="31"/>
      <c r="S429" s="31"/>
      <c r="T429" s="31"/>
      <c r="U429" s="31"/>
      <c r="V429" s="31"/>
      <c r="W429" s="31"/>
      <c r="X429" s="31"/>
      <c r="Y429" s="31"/>
      <c r="Z429" s="31"/>
      <c r="AA429" s="31"/>
      <c r="AB429" s="31"/>
      <c r="AC429" s="31"/>
    </row>
    <row r="430" spans="1:29" ht="15.75" customHeight="1">
      <c r="A430" s="103"/>
      <c r="B430" s="168"/>
      <c r="C430" s="109"/>
      <c r="D430" s="103"/>
      <c r="E430" s="103"/>
      <c r="F430" s="103"/>
      <c r="G430" s="60"/>
      <c r="H430" s="31"/>
      <c r="I430" s="31"/>
      <c r="J430" s="31"/>
      <c r="K430" s="31"/>
      <c r="L430" s="31"/>
      <c r="M430" s="31"/>
      <c r="N430" s="31"/>
      <c r="O430" s="31"/>
      <c r="P430" s="31"/>
      <c r="Q430" s="31"/>
      <c r="R430" s="31"/>
      <c r="S430" s="31"/>
      <c r="T430" s="31"/>
      <c r="U430" s="31"/>
      <c r="V430" s="31"/>
      <c r="W430" s="31"/>
      <c r="X430" s="31"/>
      <c r="Y430" s="31"/>
      <c r="Z430" s="31"/>
      <c r="AA430" s="31"/>
      <c r="AB430" s="31"/>
      <c r="AC430" s="31"/>
    </row>
    <row r="431" spans="1:29" ht="15.75" customHeight="1">
      <c r="A431" s="103"/>
      <c r="B431" s="168"/>
      <c r="C431" s="109"/>
      <c r="D431" s="103"/>
      <c r="E431" s="103"/>
      <c r="F431" s="103"/>
      <c r="G431" s="60"/>
      <c r="H431" s="31"/>
      <c r="I431" s="31"/>
      <c r="J431" s="31"/>
      <c r="K431" s="31"/>
      <c r="L431" s="31"/>
      <c r="M431" s="31"/>
      <c r="N431" s="31"/>
      <c r="O431" s="31"/>
      <c r="P431" s="31"/>
      <c r="Q431" s="31"/>
      <c r="R431" s="31"/>
      <c r="S431" s="31"/>
      <c r="T431" s="31"/>
      <c r="U431" s="31"/>
      <c r="V431" s="31"/>
      <c r="W431" s="31"/>
      <c r="X431" s="31"/>
      <c r="Y431" s="31"/>
      <c r="Z431" s="31"/>
      <c r="AA431" s="31"/>
      <c r="AB431" s="31"/>
      <c r="AC431" s="31"/>
    </row>
    <row r="432" spans="1:29" ht="15.75" customHeight="1">
      <c r="A432" s="103"/>
      <c r="B432" s="168"/>
      <c r="C432" s="109"/>
      <c r="D432" s="103"/>
      <c r="E432" s="103"/>
      <c r="F432" s="103"/>
      <c r="G432" s="60"/>
      <c r="H432" s="31"/>
      <c r="I432" s="31"/>
      <c r="J432" s="31"/>
      <c r="K432" s="31"/>
      <c r="L432" s="31"/>
      <c r="M432" s="31"/>
      <c r="N432" s="31"/>
      <c r="O432" s="31"/>
      <c r="P432" s="31"/>
      <c r="Q432" s="31"/>
      <c r="R432" s="31"/>
      <c r="S432" s="31"/>
      <c r="T432" s="31"/>
      <c r="U432" s="31"/>
      <c r="V432" s="31"/>
      <c r="W432" s="31"/>
      <c r="X432" s="31"/>
      <c r="Y432" s="31"/>
      <c r="Z432" s="31"/>
      <c r="AA432" s="31"/>
      <c r="AB432" s="31"/>
      <c r="AC432" s="31"/>
    </row>
    <row r="433" spans="1:29" ht="15.75" customHeight="1">
      <c r="A433" s="103"/>
      <c r="B433" s="168"/>
      <c r="C433" s="109"/>
      <c r="D433" s="103"/>
      <c r="E433" s="103"/>
      <c r="F433" s="103"/>
      <c r="G433" s="60"/>
      <c r="H433" s="31"/>
      <c r="I433" s="31"/>
      <c r="J433" s="31"/>
      <c r="K433" s="31"/>
      <c r="L433" s="31"/>
      <c r="M433" s="31"/>
      <c r="N433" s="31"/>
      <c r="O433" s="31"/>
      <c r="P433" s="31"/>
      <c r="Q433" s="31"/>
      <c r="R433" s="31"/>
      <c r="S433" s="31"/>
      <c r="T433" s="31"/>
      <c r="U433" s="31"/>
      <c r="V433" s="31"/>
      <c r="W433" s="31"/>
      <c r="X433" s="31"/>
      <c r="Y433" s="31"/>
      <c r="Z433" s="31"/>
      <c r="AA433" s="31"/>
      <c r="AB433" s="31"/>
      <c r="AC433" s="31"/>
    </row>
    <row r="434" spans="1:29" ht="15.75" customHeight="1">
      <c r="A434" s="103"/>
      <c r="B434" s="168"/>
      <c r="C434" s="109"/>
      <c r="D434" s="103"/>
      <c r="E434" s="103"/>
      <c r="F434" s="103"/>
      <c r="G434" s="60"/>
      <c r="H434" s="31"/>
      <c r="I434" s="31"/>
      <c r="J434" s="31"/>
      <c r="K434" s="31"/>
      <c r="L434" s="31"/>
      <c r="M434" s="31"/>
      <c r="N434" s="31"/>
      <c r="O434" s="31"/>
      <c r="P434" s="31"/>
      <c r="Q434" s="31"/>
      <c r="R434" s="31"/>
      <c r="S434" s="31"/>
      <c r="T434" s="31"/>
      <c r="U434" s="31"/>
      <c r="V434" s="31"/>
      <c r="W434" s="31"/>
      <c r="X434" s="31"/>
      <c r="Y434" s="31"/>
      <c r="Z434" s="31"/>
      <c r="AA434" s="31"/>
      <c r="AB434" s="31"/>
      <c r="AC434" s="31"/>
    </row>
    <row r="435" spans="1:29" ht="15.75" customHeight="1">
      <c r="A435" s="103"/>
      <c r="B435" s="168"/>
      <c r="C435" s="109"/>
      <c r="D435" s="103"/>
      <c r="E435" s="103"/>
      <c r="F435" s="103"/>
      <c r="G435" s="60"/>
      <c r="H435" s="31"/>
      <c r="I435" s="31"/>
      <c r="J435" s="31"/>
      <c r="K435" s="31"/>
      <c r="L435" s="31"/>
      <c r="M435" s="31"/>
      <c r="N435" s="31"/>
      <c r="O435" s="31"/>
      <c r="P435" s="31"/>
      <c r="Q435" s="31"/>
      <c r="R435" s="31"/>
      <c r="S435" s="31"/>
      <c r="T435" s="31"/>
      <c r="U435" s="31"/>
      <c r="V435" s="31"/>
      <c r="W435" s="31"/>
      <c r="X435" s="31"/>
      <c r="Y435" s="31"/>
      <c r="Z435" s="31"/>
      <c r="AA435" s="31"/>
      <c r="AB435" s="31"/>
      <c r="AC435" s="31"/>
    </row>
    <row r="436" spans="1:29" ht="15.75" customHeight="1">
      <c r="A436" s="103"/>
      <c r="B436" s="168"/>
      <c r="C436" s="109"/>
      <c r="D436" s="103"/>
      <c r="E436" s="103"/>
      <c r="F436" s="103"/>
      <c r="G436" s="60"/>
      <c r="H436" s="31"/>
      <c r="I436" s="31"/>
      <c r="J436" s="31"/>
      <c r="K436" s="31"/>
      <c r="L436" s="31"/>
      <c r="M436" s="31"/>
      <c r="N436" s="31"/>
      <c r="O436" s="31"/>
      <c r="P436" s="31"/>
      <c r="Q436" s="31"/>
      <c r="R436" s="31"/>
      <c r="S436" s="31"/>
      <c r="T436" s="31"/>
      <c r="U436" s="31"/>
      <c r="V436" s="31"/>
      <c r="W436" s="31"/>
      <c r="X436" s="31"/>
      <c r="Y436" s="31"/>
      <c r="Z436" s="31"/>
      <c r="AA436" s="31"/>
      <c r="AB436" s="31"/>
      <c r="AC436" s="31"/>
    </row>
    <row r="437" spans="1:29" ht="15.75" customHeight="1">
      <c r="A437" s="103"/>
      <c r="B437" s="168"/>
      <c r="C437" s="109"/>
      <c r="D437" s="103"/>
      <c r="E437" s="103"/>
      <c r="F437" s="103"/>
      <c r="G437" s="60"/>
      <c r="H437" s="31"/>
      <c r="I437" s="31"/>
      <c r="J437" s="31"/>
      <c r="K437" s="31"/>
      <c r="L437" s="31"/>
      <c r="M437" s="31"/>
      <c r="N437" s="31"/>
      <c r="O437" s="31"/>
      <c r="P437" s="31"/>
      <c r="Q437" s="31"/>
      <c r="R437" s="31"/>
      <c r="S437" s="31"/>
      <c r="T437" s="31"/>
      <c r="U437" s="31"/>
      <c r="V437" s="31"/>
      <c r="W437" s="31"/>
      <c r="X437" s="31"/>
      <c r="Y437" s="31"/>
      <c r="Z437" s="31"/>
      <c r="AA437" s="31"/>
      <c r="AB437" s="31"/>
      <c r="AC437" s="31"/>
    </row>
    <row r="438" spans="1:29" ht="15.75" customHeight="1">
      <c r="A438" s="103"/>
      <c r="B438" s="168"/>
      <c r="C438" s="109"/>
      <c r="D438" s="103"/>
      <c r="E438" s="103"/>
      <c r="F438" s="103"/>
      <c r="G438" s="60"/>
      <c r="H438" s="31"/>
      <c r="I438" s="31"/>
      <c r="J438" s="31"/>
      <c r="K438" s="31"/>
      <c r="L438" s="31"/>
      <c r="M438" s="31"/>
      <c r="N438" s="31"/>
      <c r="O438" s="31"/>
      <c r="P438" s="31"/>
      <c r="Q438" s="31"/>
      <c r="R438" s="31"/>
      <c r="S438" s="31"/>
      <c r="T438" s="31"/>
      <c r="U438" s="31"/>
      <c r="V438" s="31"/>
      <c r="W438" s="31"/>
      <c r="X438" s="31"/>
      <c r="Y438" s="31"/>
      <c r="Z438" s="31"/>
      <c r="AA438" s="31"/>
      <c r="AB438" s="31"/>
      <c r="AC438" s="31"/>
    </row>
    <row r="439" spans="1:29" ht="15.75" customHeight="1">
      <c r="A439" s="103"/>
      <c r="B439" s="168"/>
      <c r="C439" s="109"/>
      <c r="D439" s="103"/>
      <c r="E439" s="103"/>
      <c r="F439" s="103"/>
      <c r="G439" s="60"/>
      <c r="H439" s="31"/>
      <c r="I439" s="31"/>
      <c r="J439" s="31"/>
      <c r="K439" s="31"/>
      <c r="L439" s="31"/>
      <c r="M439" s="31"/>
      <c r="N439" s="31"/>
      <c r="O439" s="31"/>
      <c r="P439" s="31"/>
      <c r="Q439" s="31"/>
      <c r="R439" s="31"/>
      <c r="S439" s="31"/>
      <c r="T439" s="31"/>
      <c r="U439" s="31"/>
      <c r="V439" s="31"/>
      <c r="W439" s="31"/>
      <c r="X439" s="31"/>
      <c r="Y439" s="31"/>
      <c r="Z439" s="31"/>
      <c r="AA439" s="31"/>
      <c r="AB439" s="31"/>
      <c r="AC439" s="31"/>
    </row>
    <row r="440" spans="1:29" ht="15.75" customHeight="1">
      <c r="A440" s="103"/>
      <c r="B440" s="168"/>
      <c r="C440" s="109"/>
      <c r="D440" s="103"/>
      <c r="E440" s="103"/>
      <c r="F440" s="103"/>
      <c r="G440" s="60"/>
      <c r="H440" s="31"/>
      <c r="I440" s="31"/>
      <c r="J440" s="31"/>
      <c r="K440" s="31"/>
      <c r="L440" s="31"/>
      <c r="M440" s="31"/>
      <c r="N440" s="31"/>
      <c r="O440" s="31"/>
      <c r="P440" s="31"/>
      <c r="Q440" s="31"/>
      <c r="R440" s="31"/>
      <c r="S440" s="31"/>
      <c r="T440" s="31"/>
      <c r="U440" s="31"/>
      <c r="V440" s="31"/>
      <c r="W440" s="31"/>
      <c r="X440" s="31"/>
      <c r="Y440" s="31"/>
      <c r="Z440" s="31"/>
      <c r="AA440" s="31"/>
      <c r="AB440" s="31"/>
      <c r="AC440" s="31"/>
    </row>
    <row r="441" spans="1:29" ht="15.75" customHeight="1">
      <c r="A441" s="103"/>
      <c r="B441" s="168"/>
      <c r="C441" s="109"/>
      <c r="D441" s="103"/>
      <c r="E441" s="103"/>
      <c r="F441" s="103"/>
      <c r="G441" s="60"/>
      <c r="H441" s="31"/>
      <c r="I441" s="31"/>
      <c r="J441" s="31"/>
      <c r="K441" s="31"/>
      <c r="L441" s="31"/>
      <c r="M441" s="31"/>
      <c r="N441" s="31"/>
      <c r="O441" s="31"/>
      <c r="P441" s="31"/>
      <c r="Q441" s="31"/>
      <c r="R441" s="31"/>
      <c r="S441" s="31"/>
      <c r="T441" s="31"/>
      <c r="U441" s="31"/>
      <c r="V441" s="31"/>
      <c r="W441" s="31"/>
      <c r="X441" s="31"/>
      <c r="Y441" s="31"/>
      <c r="Z441" s="31"/>
      <c r="AA441" s="31"/>
      <c r="AB441" s="31"/>
      <c r="AC441" s="31"/>
    </row>
    <row r="442" spans="1:29" ht="15.75" customHeight="1">
      <c r="A442" s="103"/>
      <c r="B442" s="168"/>
      <c r="C442" s="109"/>
      <c r="D442" s="103"/>
      <c r="E442" s="103"/>
      <c r="F442" s="103"/>
      <c r="G442" s="60"/>
      <c r="H442" s="31"/>
      <c r="I442" s="31"/>
      <c r="J442" s="31"/>
      <c r="K442" s="31"/>
      <c r="L442" s="31"/>
      <c r="M442" s="31"/>
      <c r="N442" s="31"/>
      <c r="O442" s="31"/>
      <c r="P442" s="31"/>
      <c r="Q442" s="31"/>
      <c r="R442" s="31"/>
      <c r="S442" s="31"/>
      <c r="T442" s="31"/>
      <c r="U442" s="31"/>
      <c r="V442" s="31"/>
      <c r="W442" s="31"/>
      <c r="X442" s="31"/>
      <c r="Y442" s="31"/>
      <c r="Z442" s="31"/>
      <c r="AA442" s="31"/>
      <c r="AB442" s="31"/>
      <c r="AC442" s="31"/>
    </row>
    <row r="443" spans="1:29" ht="15.75" customHeight="1">
      <c r="A443" s="103"/>
      <c r="B443" s="168"/>
      <c r="C443" s="109"/>
      <c r="D443" s="103"/>
      <c r="E443" s="103"/>
      <c r="F443" s="103"/>
      <c r="G443" s="60"/>
      <c r="H443" s="31"/>
      <c r="I443" s="31"/>
      <c r="J443" s="31"/>
      <c r="K443" s="31"/>
      <c r="L443" s="31"/>
      <c r="M443" s="31"/>
      <c r="N443" s="31"/>
      <c r="O443" s="31"/>
      <c r="P443" s="31"/>
      <c r="Q443" s="31"/>
      <c r="R443" s="31"/>
      <c r="S443" s="31"/>
      <c r="T443" s="31"/>
      <c r="U443" s="31"/>
      <c r="V443" s="31"/>
      <c r="W443" s="31"/>
      <c r="X443" s="31"/>
      <c r="Y443" s="31"/>
      <c r="Z443" s="31"/>
      <c r="AA443" s="31"/>
      <c r="AB443" s="31"/>
      <c r="AC443" s="31"/>
    </row>
    <row r="444" spans="1:29" ht="15.75" customHeight="1">
      <c r="A444" s="103"/>
      <c r="B444" s="168"/>
      <c r="C444" s="109"/>
      <c r="D444" s="103"/>
      <c r="E444" s="103"/>
      <c r="F444" s="103"/>
      <c r="G444" s="60"/>
      <c r="H444" s="31"/>
      <c r="I444" s="31"/>
      <c r="J444" s="31"/>
      <c r="K444" s="31"/>
      <c r="L444" s="31"/>
      <c r="M444" s="31"/>
      <c r="N444" s="31"/>
      <c r="O444" s="31"/>
      <c r="P444" s="31"/>
      <c r="Q444" s="31"/>
      <c r="R444" s="31"/>
      <c r="S444" s="31"/>
      <c r="T444" s="31"/>
      <c r="U444" s="31"/>
      <c r="V444" s="31"/>
      <c r="W444" s="31"/>
      <c r="X444" s="31"/>
      <c r="Y444" s="31"/>
      <c r="Z444" s="31"/>
      <c r="AA444" s="31"/>
      <c r="AB444" s="31"/>
      <c r="AC444" s="31"/>
    </row>
    <row r="445" spans="1:29" ht="15.75" customHeight="1">
      <c r="A445" s="103"/>
      <c r="B445" s="168"/>
      <c r="C445" s="109"/>
      <c r="D445" s="103"/>
      <c r="E445" s="103"/>
      <c r="F445" s="103"/>
      <c r="G445" s="60"/>
      <c r="H445" s="31"/>
      <c r="I445" s="31"/>
      <c r="J445" s="31"/>
      <c r="K445" s="31"/>
      <c r="L445" s="31"/>
      <c r="M445" s="31"/>
      <c r="N445" s="31"/>
      <c r="O445" s="31"/>
      <c r="P445" s="31"/>
      <c r="Q445" s="31"/>
      <c r="R445" s="31"/>
      <c r="S445" s="31"/>
      <c r="T445" s="31"/>
      <c r="U445" s="31"/>
      <c r="V445" s="31"/>
      <c r="W445" s="31"/>
      <c r="X445" s="31"/>
      <c r="Y445" s="31"/>
      <c r="Z445" s="31"/>
      <c r="AA445" s="31"/>
      <c r="AB445" s="31"/>
      <c r="AC445" s="31"/>
    </row>
    <row r="446" spans="1:29" ht="15.75" customHeight="1">
      <c r="A446" s="103"/>
      <c r="B446" s="168"/>
      <c r="C446" s="109"/>
      <c r="D446" s="103"/>
      <c r="E446" s="103"/>
      <c r="F446" s="103"/>
      <c r="G446" s="60"/>
      <c r="H446" s="31"/>
      <c r="I446" s="31"/>
      <c r="J446" s="31"/>
      <c r="K446" s="31"/>
      <c r="L446" s="31"/>
      <c r="M446" s="31"/>
      <c r="N446" s="31"/>
      <c r="O446" s="31"/>
      <c r="P446" s="31"/>
      <c r="Q446" s="31"/>
      <c r="R446" s="31"/>
      <c r="S446" s="31"/>
      <c r="T446" s="31"/>
      <c r="U446" s="31"/>
      <c r="V446" s="31"/>
      <c r="W446" s="31"/>
      <c r="X446" s="31"/>
      <c r="Y446" s="31"/>
      <c r="Z446" s="31"/>
      <c r="AA446" s="31"/>
      <c r="AB446" s="31"/>
      <c r="AC446" s="31"/>
    </row>
    <row r="447" spans="1:29" ht="15.75" customHeight="1">
      <c r="A447" s="103"/>
      <c r="B447" s="168"/>
      <c r="C447" s="109"/>
      <c r="D447" s="103"/>
      <c r="E447" s="103"/>
      <c r="F447" s="103"/>
      <c r="G447" s="60"/>
      <c r="H447" s="31"/>
      <c r="I447" s="31"/>
      <c r="J447" s="31"/>
      <c r="K447" s="31"/>
      <c r="L447" s="31"/>
      <c r="M447" s="31"/>
      <c r="N447" s="31"/>
      <c r="O447" s="31"/>
      <c r="P447" s="31"/>
      <c r="Q447" s="31"/>
      <c r="R447" s="31"/>
      <c r="S447" s="31"/>
      <c r="T447" s="31"/>
      <c r="U447" s="31"/>
      <c r="V447" s="31"/>
      <c r="W447" s="31"/>
      <c r="X447" s="31"/>
      <c r="Y447" s="31"/>
      <c r="Z447" s="31"/>
      <c r="AA447" s="31"/>
      <c r="AB447" s="31"/>
      <c r="AC447" s="31"/>
    </row>
    <row r="448" spans="1:29" ht="15.75" customHeight="1">
      <c r="A448" s="103"/>
      <c r="B448" s="168"/>
      <c r="C448" s="109"/>
      <c r="D448" s="103"/>
      <c r="E448" s="103"/>
      <c r="F448" s="103"/>
      <c r="G448" s="60"/>
      <c r="H448" s="31"/>
      <c r="I448" s="31"/>
      <c r="J448" s="31"/>
      <c r="K448" s="31"/>
      <c r="L448" s="31"/>
      <c r="M448" s="31"/>
      <c r="N448" s="31"/>
      <c r="O448" s="31"/>
      <c r="P448" s="31"/>
      <c r="Q448" s="31"/>
      <c r="R448" s="31"/>
      <c r="S448" s="31"/>
      <c r="T448" s="31"/>
      <c r="U448" s="31"/>
      <c r="V448" s="31"/>
      <c r="W448" s="31"/>
      <c r="X448" s="31"/>
      <c r="Y448" s="31"/>
      <c r="Z448" s="31"/>
      <c r="AA448" s="31"/>
      <c r="AB448" s="31"/>
      <c r="AC448" s="31"/>
    </row>
    <row r="449" spans="1:29" ht="15.75" customHeight="1">
      <c r="A449" s="103"/>
      <c r="B449" s="168"/>
      <c r="C449" s="109"/>
      <c r="D449" s="103"/>
      <c r="E449" s="103"/>
      <c r="F449" s="103"/>
      <c r="G449" s="60"/>
      <c r="H449" s="31"/>
      <c r="I449" s="31"/>
      <c r="J449" s="31"/>
      <c r="K449" s="31"/>
      <c r="L449" s="31"/>
      <c r="M449" s="31"/>
      <c r="N449" s="31"/>
      <c r="O449" s="31"/>
      <c r="P449" s="31"/>
      <c r="Q449" s="31"/>
      <c r="R449" s="31"/>
      <c r="S449" s="31"/>
      <c r="T449" s="31"/>
      <c r="U449" s="31"/>
      <c r="V449" s="31"/>
      <c r="W449" s="31"/>
      <c r="X449" s="31"/>
      <c r="Y449" s="31"/>
      <c r="Z449" s="31"/>
      <c r="AA449" s="31"/>
      <c r="AB449" s="31"/>
      <c r="AC449" s="31"/>
    </row>
    <row r="450" spans="1:29" ht="15.75" customHeight="1">
      <c r="A450" s="103"/>
      <c r="B450" s="168"/>
      <c r="C450" s="109"/>
      <c r="D450" s="103"/>
      <c r="E450" s="103"/>
      <c r="F450" s="103"/>
      <c r="G450" s="60"/>
      <c r="H450" s="31"/>
      <c r="I450" s="31"/>
      <c r="J450" s="31"/>
      <c r="K450" s="31"/>
      <c r="L450" s="31"/>
      <c r="M450" s="31"/>
      <c r="N450" s="31"/>
      <c r="O450" s="31"/>
      <c r="P450" s="31"/>
      <c r="Q450" s="31"/>
      <c r="R450" s="31"/>
      <c r="S450" s="31"/>
      <c r="T450" s="31"/>
      <c r="U450" s="31"/>
      <c r="V450" s="31"/>
      <c r="W450" s="31"/>
      <c r="X450" s="31"/>
      <c r="Y450" s="31"/>
      <c r="Z450" s="31"/>
      <c r="AA450" s="31"/>
      <c r="AB450" s="31"/>
      <c r="AC450" s="31"/>
    </row>
    <row r="451" spans="1:29" ht="15.75" customHeight="1">
      <c r="A451" s="103"/>
      <c r="B451" s="168"/>
      <c r="C451" s="109"/>
      <c r="D451" s="103"/>
      <c r="E451" s="103"/>
      <c r="F451" s="103"/>
      <c r="G451" s="60"/>
      <c r="H451" s="31"/>
      <c r="I451" s="31"/>
      <c r="J451" s="31"/>
      <c r="K451" s="31"/>
      <c r="L451" s="31"/>
      <c r="M451" s="31"/>
      <c r="N451" s="31"/>
      <c r="O451" s="31"/>
      <c r="P451" s="31"/>
      <c r="Q451" s="31"/>
      <c r="R451" s="31"/>
      <c r="S451" s="31"/>
      <c r="T451" s="31"/>
      <c r="U451" s="31"/>
      <c r="V451" s="31"/>
      <c r="W451" s="31"/>
      <c r="X451" s="31"/>
      <c r="Y451" s="31"/>
      <c r="Z451" s="31"/>
      <c r="AA451" s="31"/>
      <c r="AB451" s="31"/>
      <c r="AC451" s="31"/>
    </row>
    <row r="452" spans="1:29" ht="15.75" customHeight="1">
      <c r="A452" s="103"/>
      <c r="B452" s="168"/>
      <c r="C452" s="109"/>
      <c r="D452" s="103"/>
      <c r="E452" s="103"/>
      <c r="F452" s="103"/>
      <c r="G452" s="60"/>
      <c r="H452" s="31"/>
      <c r="I452" s="31"/>
      <c r="J452" s="31"/>
      <c r="K452" s="31"/>
      <c r="L452" s="31"/>
      <c r="M452" s="31"/>
      <c r="N452" s="31"/>
      <c r="O452" s="31"/>
      <c r="P452" s="31"/>
      <c r="Q452" s="31"/>
      <c r="R452" s="31"/>
      <c r="S452" s="31"/>
      <c r="T452" s="31"/>
      <c r="U452" s="31"/>
      <c r="V452" s="31"/>
      <c r="W452" s="31"/>
      <c r="X452" s="31"/>
      <c r="Y452" s="31"/>
      <c r="Z452" s="31"/>
      <c r="AA452" s="31"/>
      <c r="AB452" s="31"/>
      <c r="AC452" s="31"/>
    </row>
    <row r="453" spans="1:29" ht="15.75" customHeight="1">
      <c r="A453" s="103"/>
      <c r="B453" s="168"/>
      <c r="C453" s="109"/>
      <c r="D453" s="103"/>
      <c r="E453" s="103"/>
      <c r="F453" s="103"/>
      <c r="G453" s="60"/>
      <c r="H453" s="31"/>
      <c r="I453" s="31"/>
      <c r="J453" s="31"/>
      <c r="K453" s="31"/>
      <c r="L453" s="31"/>
      <c r="M453" s="31"/>
      <c r="N453" s="31"/>
      <c r="O453" s="31"/>
      <c r="P453" s="31"/>
      <c r="Q453" s="31"/>
      <c r="R453" s="31"/>
      <c r="S453" s="31"/>
      <c r="T453" s="31"/>
      <c r="U453" s="31"/>
      <c r="V453" s="31"/>
      <c r="W453" s="31"/>
      <c r="X453" s="31"/>
      <c r="Y453" s="31"/>
      <c r="Z453" s="31"/>
      <c r="AA453" s="31"/>
      <c r="AB453" s="31"/>
      <c r="AC453" s="31"/>
    </row>
    <row r="454" spans="1:29" ht="15.75" customHeight="1">
      <c r="A454" s="103"/>
      <c r="B454" s="168"/>
      <c r="C454" s="109"/>
      <c r="D454" s="103"/>
      <c r="E454" s="103"/>
      <c r="F454" s="103"/>
      <c r="G454" s="60"/>
      <c r="H454" s="31"/>
      <c r="I454" s="31"/>
      <c r="J454" s="31"/>
      <c r="K454" s="31"/>
      <c r="L454" s="31"/>
      <c r="M454" s="31"/>
      <c r="N454" s="31"/>
      <c r="O454" s="31"/>
      <c r="P454" s="31"/>
      <c r="Q454" s="31"/>
      <c r="R454" s="31"/>
      <c r="S454" s="31"/>
      <c r="T454" s="31"/>
      <c r="U454" s="31"/>
      <c r="V454" s="31"/>
      <c r="W454" s="31"/>
      <c r="X454" s="31"/>
      <c r="Y454" s="31"/>
      <c r="Z454" s="31"/>
      <c r="AA454" s="31"/>
      <c r="AB454" s="31"/>
      <c r="AC454" s="31"/>
    </row>
    <row r="455" spans="1:29" ht="15.75" customHeight="1">
      <c r="A455" s="103"/>
      <c r="B455" s="168"/>
      <c r="C455" s="109"/>
      <c r="D455" s="103"/>
      <c r="E455" s="103"/>
      <c r="F455" s="103"/>
      <c r="G455" s="60"/>
      <c r="H455" s="31"/>
      <c r="I455" s="31"/>
      <c r="J455" s="31"/>
      <c r="K455" s="31"/>
      <c r="L455" s="31"/>
      <c r="M455" s="31"/>
      <c r="N455" s="31"/>
      <c r="O455" s="31"/>
      <c r="P455" s="31"/>
      <c r="Q455" s="31"/>
      <c r="R455" s="31"/>
      <c r="S455" s="31"/>
      <c r="T455" s="31"/>
      <c r="U455" s="31"/>
      <c r="V455" s="31"/>
      <c r="W455" s="31"/>
      <c r="X455" s="31"/>
      <c r="Y455" s="31"/>
      <c r="Z455" s="31"/>
      <c r="AA455" s="31"/>
      <c r="AB455" s="31"/>
      <c r="AC455" s="31"/>
    </row>
    <row r="456" spans="1:29" ht="15.75" customHeight="1">
      <c r="A456" s="103"/>
      <c r="B456" s="168"/>
      <c r="C456" s="109"/>
      <c r="D456" s="103"/>
      <c r="E456" s="103"/>
      <c r="F456" s="103"/>
      <c r="G456" s="60"/>
      <c r="H456" s="31"/>
      <c r="I456" s="31"/>
      <c r="J456" s="31"/>
      <c r="K456" s="31"/>
      <c r="L456" s="31"/>
      <c r="M456" s="31"/>
      <c r="N456" s="31"/>
      <c r="O456" s="31"/>
      <c r="P456" s="31"/>
      <c r="Q456" s="31"/>
      <c r="R456" s="31"/>
      <c r="S456" s="31"/>
      <c r="T456" s="31"/>
      <c r="U456" s="31"/>
      <c r="V456" s="31"/>
      <c r="W456" s="31"/>
      <c r="X456" s="31"/>
      <c r="Y456" s="31"/>
      <c r="Z456" s="31"/>
      <c r="AA456" s="31"/>
      <c r="AB456" s="31"/>
      <c r="AC456" s="31"/>
    </row>
    <row r="457" spans="1:29" ht="15.75" customHeight="1">
      <c r="A457" s="103"/>
      <c r="B457" s="168"/>
      <c r="C457" s="109"/>
      <c r="D457" s="103"/>
      <c r="E457" s="103"/>
      <c r="F457" s="103"/>
      <c r="G457" s="60"/>
      <c r="H457" s="31"/>
      <c r="I457" s="31"/>
      <c r="J457" s="31"/>
      <c r="K457" s="31"/>
      <c r="L457" s="31"/>
      <c r="M457" s="31"/>
      <c r="N457" s="31"/>
      <c r="O457" s="31"/>
      <c r="P457" s="31"/>
      <c r="Q457" s="31"/>
      <c r="R457" s="31"/>
      <c r="S457" s="31"/>
      <c r="T457" s="31"/>
      <c r="U457" s="31"/>
      <c r="V457" s="31"/>
      <c r="W457" s="31"/>
      <c r="X457" s="31"/>
      <c r="Y457" s="31"/>
      <c r="Z457" s="31"/>
      <c r="AA457" s="31"/>
      <c r="AB457" s="31"/>
      <c r="AC457" s="31"/>
    </row>
    <row r="458" spans="1:29" ht="15.75" customHeight="1">
      <c r="A458" s="103"/>
      <c r="B458" s="168"/>
      <c r="C458" s="109"/>
      <c r="D458" s="103"/>
      <c r="E458" s="103"/>
      <c r="F458" s="103"/>
      <c r="G458" s="60"/>
      <c r="H458" s="31"/>
      <c r="I458" s="31"/>
      <c r="J458" s="31"/>
      <c r="K458" s="31"/>
      <c r="L458" s="31"/>
      <c r="M458" s="31"/>
      <c r="N458" s="31"/>
      <c r="O458" s="31"/>
      <c r="P458" s="31"/>
      <c r="Q458" s="31"/>
      <c r="R458" s="31"/>
      <c r="S458" s="31"/>
      <c r="T458" s="31"/>
      <c r="U458" s="31"/>
      <c r="V458" s="31"/>
      <c r="W458" s="31"/>
      <c r="X458" s="31"/>
      <c r="Y458" s="31"/>
      <c r="Z458" s="31"/>
      <c r="AA458" s="31"/>
      <c r="AB458" s="31"/>
      <c r="AC458" s="31"/>
    </row>
    <row r="459" spans="1:29" ht="15.75" customHeight="1">
      <c r="A459" s="103"/>
      <c r="B459" s="168"/>
      <c r="C459" s="109"/>
      <c r="D459" s="103"/>
      <c r="E459" s="103"/>
      <c r="F459" s="103"/>
      <c r="G459" s="60"/>
      <c r="H459" s="31"/>
      <c r="I459" s="31"/>
      <c r="J459" s="31"/>
      <c r="K459" s="31"/>
      <c r="L459" s="31"/>
      <c r="M459" s="31"/>
      <c r="N459" s="31"/>
      <c r="O459" s="31"/>
      <c r="P459" s="31"/>
      <c r="Q459" s="31"/>
      <c r="R459" s="31"/>
      <c r="S459" s="31"/>
      <c r="T459" s="31"/>
      <c r="U459" s="31"/>
      <c r="V459" s="31"/>
      <c r="W459" s="31"/>
      <c r="X459" s="31"/>
      <c r="Y459" s="31"/>
      <c r="Z459" s="31"/>
      <c r="AA459" s="31"/>
      <c r="AB459" s="31"/>
      <c r="AC459" s="31"/>
    </row>
    <row r="460" spans="1:29" ht="15.75" customHeight="1">
      <c r="A460" s="103"/>
      <c r="B460" s="168"/>
      <c r="C460" s="109"/>
      <c r="D460" s="103"/>
      <c r="E460" s="103"/>
      <c r="F460" s="103"/>
      <c r="G460" s="60"/>
      <c r="H460" s="31"/>
      <c r="I460" s="31"/>
      <c r="J460" s="31"/>
      <c r="K460" s="31"/>
      <c r="L460" s="31"/>
      <c r="M460" s="31"/>
      <c r="N460" s="31"/>
      <c r="O460" s="31"/>
      <c r="P460" s="31"/>
      <c r="Q460" s="31"/>
      <c r="R460" s="31"/>
      <c r="S460" s="31"/>
      <c r="T460" s="31"/>
      <c r="U460" s="31"/>
      <c r="V460" s="31"/>
      <c r="W460" s="31"/>
      <c r="X460" s="31"/>
      <c r="Y460" s="31"/>
      <c r="Z460" s="31"/>
      <c r="AA460" s="31"/>
      <c r="AB460" s="31"/>
      <c r="AC460" s="31"/>
    </row>
    <row r="461" spans="1:29" ht="15.75" customHeight="1">
      <c r="A461" s="103"/>
      <c r="B461" s="168"/>
      <c r="C461" s="109"/>
      <c r="D461" s="103"/>
      <c r="E461" s="103"/>
      <c r="F461" s="103"/>
      <c r="G461" s="60"/>
      <c r="H461" s="31"/>
      <c r="I461" s="31"/>
      <c r="J461" s="31"/>
      <c r="K461" s="31"/>
      <c r="L461" s="31"/>
      <c r="M461" s="31"/>
      <c r="N461" s="31"/>
      <c r="O461" s="31"/>
      <c r="P461" s="31"/>
      <c r="Q461" s="31"/>
      <c r="R461" s="31"/>
      <c r="S461" s="31"/>
      <c r="T461" s="31"/>
      <c r="U461" s="31"/>
      <c r="V461" s="31"/>
      <c r="W461" s="31"/>
      <c r="X461" s="31"/>
      <c r="Y461" s="31"/>
      <c r="Z461" s="31"/>
      <c r="AA461" s="31"/>
      <c r="AB461" s="31"/>
      <c r="AC461" s="31"/>
    </row>
    <row r="462" spans="1:29" ht="15.75" customHeight="1">
      <c r="A462" s="103"/>
      <c r="B462" s="168"/>
      <c r="C462" s="109"/>
      <c r="D462" s="103"/>
      <c r="E462" s="103"/>
      <c r="F462" s="103"/>
      <c r="G462" s="60"/>
      <c r="H462" s="31"/>
      <c r="I462" s="31"/>
      <c r="J462" s="31"/>
      <c r="K462" s="31"/>
      <c r="L462" s="31"/>
      <c r="M462" s="31"/>
      <c r="N462" s="31"/>
      <c r="O462" s="31"/>
      <c r="P462" s="31"/>
      <c r="Q462" s="31"/>
      <c r="R462" s="31"/>
      <c r="S462" s="31"/>
      <c r="T462" s="31"/>
      <c r="U462" s="31"/>
      <c r="V462" s="31"/>
      <c r="W462" s="31"/>
      <c r="X462" s="31"/>
      <c r="Y462" s="31"/>
      <c r="Z462" s="31"/>
      <c r="AA462" s="31"/>
      <c r="AB462" s="31"/>
      <c r="AC462" s="31"/>
    </row>
    <row r="463" spans="1:29" ht="15.75" customHeight="1">
      <c r="A463" s="103"/>
      <c r="B463" s="168"/>
      <c r="C463" s="109"/>
      <c r="D463" s="103"/>
      <c r="E463" s="103"/>
      <c r="F463" s="103"/>
      <c r="G463" s="60"/>
      <c r="H463" s="31"/>
      <c r="I463" s="31"/>
      <c r="J463" s="31"/>
      <c r="K463" s="31"/>
      <c r="L463" s="31"/>
      <c r="M463" s="31"/>
      <c r="N463" s="31"/>
      <c r="O463" s="31"/>
      <c r="P463" s="31"/>
      <c r="Q463" s="31"/>
      <c r="R463" s="31"/>
      <c r="S463" s="31"/>
      <c r="T463" s="31"/>
      <c r="U463" s="31"/>
      <c r="V463" s="31"/>
      <c r="W463" s="31"/>
      <c r="X463" s="31"/>
      <c r="Y463" s="31"/>
      <c r="Z463" s="31"/>
      <c r="AA463" s="31"/>
      <c r="AB463" s="31"/>
      <c r="AC463" s="31"/>
    </row>
    <row r="464" spans="1:29" ht="15.75" customHeight="1">
      <c r="A464" s="103"/>
      <c r="B464" s="168"/>
      <c r="C464" s="109"/>
      <c r="D464" s="103"/>
      <c r="E464" s="103"/>
      <c r="F464" s="103"/>
      <c r="G464" s="60"/>
      <c r="H464" s="31"/>
      <c r="I464" s="31"/>
      <c r="J464" s="31"/>
      <c r="K464" s="31"/>
      <c r="L464" s="31"/>
      <c r="M464" s="31"/>
      <c r="N464" s="31"/>
      <c r="O464" s="31"/>
      <c r="P464" s="31"/>
      <c r="Q464" s="31"/>
      <c r="R464" s="31"/>
      <c r="S464" s="31"/>
      <c r="T464" s="31"/>
      <c r="U464" s="31"/>
      <c r="V464" s="31"/>
      <c r="W464" s="31"/>
      <c r="X464" s="31"/>
      <c r="Y464" s="31"/>
      <c r="Z464" s="31"/>
      <c r="AA464" s="31"/>
      <c r="AB464" s="31"/>
      <c r="AC464" s="31"/>
    </row>
    <row r="465" spans="1:29" ht="15.75" customHeight="1">
      <c r="A465" s="103"/>
      <c r="B465" s="168"/>
      <c r="C465" s="109"/>
      <c r="D465" s="103"/>
      <c r="E465" s="103"/>
      <c r="F465" s="103"/>
      <c r="G465" s="60"/>
      <c r="H465" s="31"/>
      <c r="I465" s="31"/>
      <c r="J465" s="31"/>
      <c r="K465" s="31"/>
      <c r="L465" s="31"/>
      <c r="M465" s="31"/>
      <c r="N465" s="31"/>
      <c r="O465" s="31"/>
      <c r="P465" s="31"/>
      <c r="Q465" s="31"/>
      <c r="R465" s="31"/>
      <c r="S465" s="31"/>
      <c r="T465" s="31"/>
      <c r="U465" s="31"/>
      <c r="V465" s="31"/>
      <c r="W465" s="31"/>
      <c r="X465" s="31"/>
      <c r="Y465" s="31"/>
      <c r="Z465" s="31"/>
      <c r="AA465" s="31"/>
      <c r="AB465" s="31"/>
      <c r="AC465" s="31"/>
    </row>
    <row r="466" spans="1:29" ht="15.75" customHeight="1">
      <c r="A466" s="103"/>
      <c r="B466" s="168"/>
      <c r="C466" s="109"/>
      <c r="D466" s="103"/>
      <c r="E466" s="103"/>
      <c r="F466" s="103"/>
      <c r="G466" s="60"/>
      <c r="H466" s="31"/>
      <c r="I466" s="31"/>
      <c r="J466" s="31"/>
      <c r="K466" s="31"/>
      <c r="L466" s="31"/>
      <c r="M466" s="31"/>
      <c r="N466" s="31"/>
      <c r="O466" s="31"/>
      <c r="P466" s="31"/>
      <c r="Q466" s="31"/>
      <c r="R466" s="31"/>
      <c r="S466" s="31"/>
      <c r="T466" s="31"/>
      <c r="U466" s="31"/>
      <c r="V466" s="31"/>
      <c r="W466" s="31"/>
      <c r="X466" s="31"/>
      <c r="Y466" s="31"/>
      <c r="Z466" s="31"/>
      <c r="AA466" s="31"/>
      <c r="AB466" s="31"/>
      <c r="AC466" s="31"/>
    </row>
    <row r="467" spans="1:29" ht="15.75" customHeight="1">
      <c r="A467" s="103"/>
      <c r="B467" s="168"/>
      <c r="C467" s="109"/>
      <c r="D467" s="103"/>
      <c r="E467" s="103"/>
      <c r="F467" s="103"/>
      <c r="G467" s="60"/>
      <c r="H467" s="31"/>
      <c r="I467" s="31"/>
      <c r="J467" s="31"/>
      <c r="K467" s="31"/>
      <c r="L467" s="31"/>
      <c r="M467" s="31"/>
      <c r="N467" s="31"/>
      <c r="O467" s="31"/>
      <c r="P467" s="31"/>
      <c r="Q467" s="31"/>
      <c r="R467" s="31"/>
      <c r="S467" s="31"/>
      <c r="T467" s="31"/>
      <c r="U467" s="31"/>
      <c r="V467" s="31"/>
      <c r="W467" s="31"/>
      <c r="X467" s="31"/>
      <c r="Y467" s="31"/>
      <c r="Z467" s="31"/>
      <c r="AA467" s="31"/>
      <c r="AB467" s="31"/>
      <c r="AC467" s="31"/>
    </row>
    <row r="468" spans="1:29" ht="15.75" customHeight="1">
      <c r="A468" s="103"/>
      <c r="B468" s="168"/>
      <c r="C468" s="109"/>
      <c r="D468" s="103"/>
      <c r="E468" s="103"/>
      <c r="F468" s="103"/>
      <c r="G468" s="60"/>
      <c r="H468" s="31"/>
      <c r="I468" s="31"/>
      <c r="J468" s="31"/>
      <c r="K468" s="31"/>
      <c r="L468" s="31"/>
      <c r="M468" s="31"/>
      <c r="N468" s="31"/>
      <c r="O468" s="31"/>
      <c r="P468" s="31"/>
      <c r="Q468" s="31"/>
      <c r="R468" s="31"/>
      <c r="S468" s="31"/>
      <c r="T468" s="31"/>
      <c r="U468" s="31"/>
      <c r="V468" s="31"/>
      <c r="W468" s="31"/>
      <c r="X468" s="31"/>
      <c r="Y468" s="31"/>
      <c r="Z468" s="31"/>
      <c r="AA468" s="31"/>
      <c r="AB468" s="31"/>
      <c r="AC468" s="31"/>
    </row>
    <row r="469" spans="1:29" ht="15.75" customHeight="1">
      <c r="A469" s="103"/>
      <c r="B469" s="168"/>
      <c r="C469" s="109"/>
      <c r="D469" s="103"/>
      <c r="E469" s="103"/>
      <c r="F469" s="103"/>
      <c r="G469" s="60"/>
      <c r="H469" s="31"/>
      <c r="I469" s="31"/>
      <c r="J469" s="31"/>
      <c r="K469" s="31"/>
      <c r="L469" s="31"/>
      <c r="M469" s="31"/>
      <c r="N469" s="31"/>
      <c r="O469" s="31"/>
      <c r="P469" s="31"/>
      <c r="Q469" s="31"/>
      <c r="R469" s="31"/>
      <c r="S469" s="31"/>
      <c r="T469" s="31"/>
      <c r="U469" s="31"/>
      <c r="V469" s="31"/>
      <c r="W469" s="31"/>
      <c r="X469" s="31"/>
      <c r="Y469" s="31"/>
      <c r="Z469" s="31"/>
      <c r="AA469" s="31"/>
      <c r="AB469" s="31"/>
      <c r="AC469" s="31"/>
    </row>
    <row r="470" spans="1:29" ht="15.75" customHeight="1">
      <c r="A470" s="103"/>
      <c r="B470" s="168"/>
      <c r="C470" s="109"/>
      <c r="D470" s="103"/>
      <c r="E470" s="103"/>
      <c r="F470" s="103"/>
      <c r="G470" s="60"/>
      <c r="H470" s="31"/>
      <c r="I470" s="31"/>
      <c r="J470" s="31"/>
      <c r="K470" s="31"/>
      <c r="L470" s="31"/>
      <c r="M470" s="31"/>
      <c r="N470" s="31"/>
      <c r="O470" s="31"/>
      <c r="P470" s="31"/>
      <c r="Q470" s="31"/>
      <c r="R470" s="31"/>
      <c r="S470" s="31"/>
      <c r="T470" s="31"/>
      <c r="U470" s="31"/>
      <c r="V470" s="31"/>
      <c r="W470" s="31"/>
      <c r="X470" s="31"/>
      <c r="Y470" s="31"/>
      <c r="Z470" s="31"/>
      <c r="AA470" s="31"/>
      <c r="AB470" s="31"/>
      <c r="AC470" s="31"/>
    </row>
    <row r="471" spans="1:29" ht="15.75" customHeight="1">
      <c r="A471" s="103"/>
      <c r="B471" s="168"/>
      <c r="C471" s="109"/>
      <c r="D471" s="103"/>
      <c r="E471" s="103"/>
      <c r="F471" s="103"/>
      <c r="G471" s="60"/>
      <c r="H471" s="31"/>
      <c r="I471" s="31"/>
      <c r="J471" s="31"/>
      <c r="K471" s="31"/>
      <c r="L471" s="31"/>
      <c r="M471" s="31"/>
      <c r="N471" s="31"/>
      <c r="O471" s="31"/>
      <c r="P471" s="31"/>
      <c r="Q471" s="31"/>
      <c r="R471" s="31"/>
      <c r="S471" s="31"/>
      <c r="T471" s="31"/>
      <c r="U471" s="31"/>
      <c r="V471" s="31"/>
      <c r="W471" s="31"/>
      <c r="X471" s="31"/>
      <c r="Y471" s="31"/>
      <c r="Z471" s="31"/>
      <c r="AA471" s="31"/>
      <c r="AB471" s="31"/>
      <c r="AC471" s="31"/>
    </row>
    <row r="472" spans="1:29" ht="15.75" customHeight="1">
      <c r="A472" s="103"/>
      <c r="B472" s="168"/>
      <c r="C472" s="109"/>
      <c r="D472" s="103"/>
      <c r="E472" s="103"/>
      <c r="F472" s="103"/>
      <c r="G472" s="60"/>
      <c r="H472" s="31"/>
      <c r="I472" s="31"/>
      <c r="J472" s="31"/>
      <c r="K472" s="31"/>
      <c r="L472" s="31"/>
      <c r="M472" s="31"/>
      <c r="N472" s="31"/>
      <c r="O472" s="31"/>
      <c r="P472" s="31"/>
      <c r="Q472" s="31"/>
      <c r="R472" s="31"/>
      <c r="S472" s="31"/>
      <c r="T472" s="31"/>
      <c r="U472" s="31"/>
      <c r="V472" s="31"/>
      <c r="W472" s="31"/>
      <c r="X472" s="31"/>
      <c r="Y472" s="31"/>
      <c r="Z472" s="31"/>
      <c r="AA472" s="31"/>
      <c r="AB472" s="31"/>
      <c r="AC472" s="31"/>
    </row>
    <row r="473" spans="1:29" ht="15.75" customHeight="1">
      <c r="A473" s="103"/>
      <c r="B473" s="168"/>
      <c r="C473" s="109"/>
      <c r="D473" s="103"/>
      <c r="E473" s="103"/>
      <c r="F473" s="103"/>
      <c r="G473" s="60"/>
      <c r="H473" s="31"/>
      <c r="I473" s="31"/>
      <c r="J473" s="31"/>
      <c r="K473" s="31"/>
      <c r="L473" s="31"/>
      <c r="M473" s="31"/>
      <c r="N473" s="31"/>
      <c r="O473" s="31"/>
      <c r="P473" s="31"/>
      <c r="Q473" s="31"/>
      <c r="R473" s="31"/>
      <c r="S473" s="31"/>
      <c r="T473" s="31"/>
      <c r="U473" s="31"/>
      <c r="V473" s="31"/>
      <c r="W473" s="31"/>
      <c r="X473" s="31"/>
      <c r="Y473" s="31"/>
      <c r="Z473" s="31"/>
      <c r="AA473" s="31"/>
      <c r="AB473" s="31"/>
      <c r="AC473" s="31"/>
    </row>
    <row r="474" spans="1:29" ht="15.75" customHeight="1">
      <c r="A474" s="103"/>
      <c r="B474" s="168"/>
      <c r="C474" s="109"/>
      <c r="D474" s="103"/>
      <c r="E474" s="103"/>
      <c r="F474" s="103"/>
      <c r="G474" s="60"/>
      <c r="H474" s="31"/>
      <c r="I474" s="31"/>
      <c r="J474" s="31"/>
      <c r="K474" s="31"/>
      <c r="L474" s="31"/>
      <c r="M474" s="31"/>
      <c r="N474" s="31"/>
      <c r="O474" s="31"/>
      <c r="P474" s="31"/>
      <c r="Q474" s="31"/>
      <c r="R474" s="31"/>
      <c r="S474" s="31"/>
      <c r="T474" s="31"/>
      <c r="U474" s="31"/>
      <c r="V474" s="31"/>
      <c r="W474" s="31"/>
      <c r="X474" s="31"/>
      <c r="Y474" s="31"/>
      <c r="Z474" s="31"/>
      <c r="AA474" s="31"/>
      <c r="AB474" s="31"/>
      <c r="AC474" s="31"/>
    </row>
    <row r="475" spans="1:29" ht="15.75" customHeight="1">
      <c r="A475" s="103"/>
      <c r="B475" s="168"/>
      <c r="C475" s="109"/>
      <c r="D475" s="103"/>
      <c r="E475" s="103"/>
      <c r="F475" s="103"/>
      <c r="G475" s="60"/>
      <c r="H475" s="31"/>
      <c r="I475" s="31"/>
      <c r="J475" s="31"/>
      <c r="K475" s="31"/>
      <c r="L475" s="31"/>
      <c r="M475" s="31"/>
      <c r="N475" s="31"/>
      <c r="O475" s="31"/>
      <c r="P475" s="31"/>
      <c r="Q475" s="31"/>
      <c r="R475" s="31"/>
      <c r="S475" s="31"/>
      <c r="T475" s="31"/>
      <c r="U475" s="31"/>
      <c r="V475" s="31"/>
      <c r="W475" s="31"/>
      <c r="X475" s="31"/>
      <c r="Y475" s="31"/>
      <c r="Z475" s="31"/>
      <c r="AA475" s="31"/>
      <c r="AB475" s="31"/>
      <c r="AC475" s="31"/>
    </row>
    <row r="476" spans="1:29" ht="15.75" customHeight="1">
      <c r="A476" s="103"/>
      <c r="B476" s="168"/>
      <c r="C476" s="109"/>
      <c r="D476" s="103"/>
      <c r="E476" s="103"/>
      <c r="F476" s="103"/>
      <c r="G476" s="60"/>
      <c r="H476" s="31"/>
      <c r="I476" s="31"/>
      <c r="J476" s="31"/>
      <c r="K476" s="31"/>
      <c r="L476" s="31"/>
      <c r="M476" s="31"/>
      <c r="N476" s="31"/>
      <c r="O476" s="31"/>
      <c r="P476" s="31"/>
      <c r="Q476" s="31"/>
      <c r="R476" s="31"/>
      <c r="S476" s="31"/>
      <c r="T476" s="31"/>
      <c r="U476" s="31"/>
      <c r="V476" s="31"/>
      <c r="W476" s="31"/>
      <c r="X476" s="31"/>
      <c r="Y476" s="31"/>
      <c r="Z476" s="31"/>
      <c r="AA476" s="31"/>
      <c r="AB476" s="31"/>
      <c r="AC476" s="31"/>
    </row>
    <row r="477" spans="1:29" ht="15.75" customHeight="1">
      <c r="A477" s="103"/>
      <c r="B477" s="168"/>
      <c r="C477" s="109"/>
      <c r="D477" s="103"/>
      <c r="E477" s="103"/>
      <c r="F477" s="103"/>
      <c r="G477" s="60"/>
      <c r="H477" s="31"/>
      <c r="I477" s="31"/>
      <c r="J477" s="31"/>
      <c r="K477" s="31"/>
      <c r="L477" s="31"/>
      <c r="M477" s="31"/>
      <c r="N477" s="31"/>
      <c r="O477" s="31"/>
      <c r="P477" s="31"/>
      <c r="Q477" s="31"/>
      <c r="R477" s="31"/>
      <c r="S477" s="31"/>
      <c r="T477" s="31"/>
      <c r="U477" s="31"/>
      <c r="V477" s="31"/>
      <c r="W477" s="31"/>
      <c r="X477" s="31"/>
      <c r="Y477" s="31"/>
      <c r="Z477" s="31"/>
      <c r="AA477" s="31"/>
      <c r="AB477" s="31"/>
      <c r="AC477" s="31"/>
    </row>
    <row r="478" spans="1:29" ht="15.75" customHeight="1">
      <c r="A478" s="103"/>
      <c r="B478" s="168"/>
      <c r="C478" s="109"/>
      <c r="D478" s="103"/>
      <c r="E478" s="103"/>
      <c r="F478" s="103"/>
      <c r="G478" s="60"/>
      <c r="H478" s="31"/>
      <c r="I478" s="31"/>
      <c r="J478" s="31"/>
      <c r="K478" s="31"/>
      <c r="L478" s="31"/>
      <c r="M478" s="31"/>
      <c r="N478" s="31"/>
      <c r="O478" s="31"/>
      <c r="P478" s="31"/>
      <c r="Q478" s="31"/>
      <c r="R478" s="31"/>
      <c r="S478" s="31"/>
      <c r="T478" s="31"/>
      <c r="U478" s="31"/>
      <c r="V478" s="31"/>
      <c r="W478" s="31"/>
      <c r="X478" s="31"/>
      <c r="Y478" s="31"/>
      <c r="Z478" s="31"/>
      <c r="AA478" s="31"/>
      <c r="AB478" s="31"/>
      <c r="AC478" s="31"/>
    </row>
    <row r="479" spans="1:29" ht="15.75" customHeight="1">
      <c r="A479" s="103"/>
      <c r="B479" s="168"/>
      <c r="C479" s="109"/>
      <c r="D479" s="103"/>
      <c r="E479" s="103"/>
      <c r="F479" s="103"/>
      <c r="G479" s="60"/>
      <c r="H479" s="31"/>
      <c r="I479" s="31"/>
      <c r="J479" s="31"/>
      <c r="K479" s="31"/>
      <c r="L479" s="31"/>
      <c r="M479" s="31"/>
      <c r="N479" s="31"/>
      <c r="O479" s="31"/>
      <c r="P479" s="31"/>
      <c r="Q479" s="31"/>
      <c r="R479" s="31"/>
      <c r="S479" s="31"/>
      <c r="T479" s="31"/>
      <c r="U479" s="31"/>
      <c r="V479" s="31"/>
      <c r="W479" s="31"/>
      <c r="X479" s="31"/>
      <c r="Y479" s="31"/>
      <c r="Z479" s="31"/>
      <c r="AA479" s="31"/>
      <c r="AB479" s="31"/>
      <c r="AC479" s="31"/>
    </row>
    <row r="480" spans="1:29" ht="15.75" customHeight="1">
      <c r="A480" s="103"/>
      <c r="B480" s="168"/>
      <c r="C480" s="109"/>
      <c r="D480" s="103"/>
      <c r="E480" s="103"/>
      <c r="F480" s="103"/>
      <c r="G480" s="60"/>
      <c r="H480" s="31"/>
      <c r="I480" s="31"/>
      <c r="J480" s="31"/>
      <c r="K480" s="31"/>
      <c r="L480" s="31"/>
      <c r="M480" s="31"/>
      <c r="N480" s="31"/>
      <c r="O480" s="31"/>
      <c r="P480" s="31"/>
      <c r="Q480" s="31"/>
      <c r="R480" s="31"/>
      <c r="S480" s="31"/>
      <c r="T480" s="31"/>
      <c r="U480" s="31"/>
      <c r="V480" s="31"/>
      <c r="W480" s="31"/>
      <c r="X480" s="31"/>
      <c r="Y480" s="31"/>
      <c r="Z480" s="31"/>
      <c r="AA480" s="31"/>
      <c r="AB480" s="31"/>
      <c r="AC480" s="31"/>
    </row>
    <row r="481" spans="1:29" ht="15.75" customHeight="1">
      <c r="A481" s="103"/>
      <c r="B481" s="168"/>
      <c r="C481" s="109"/>
      <c r="D481" s="103"/>
      <c r="E481" s="103"/>
      <c r="F481" s="103"/>
      <c r="G481" s="60"/>
      <c r="H481" s="31"/>
      <c r="I481" s="31"/>
      <c r="J481" s="31"/>
      <c r="K481" s="31"/>
      <c r="L481" s="31"/>
      <c r="M481" s="31"/>
      <c r="N481" s="31"/>
      <c r="O481" s="31"/>
      <c r="P481" s="31"/>
      <c r="Q481" s="31"/>
      <c r="R481" s="31"/>
      <c r="S481" s="31"/>
      <c r="T481" s="31"/>
      <c r="U481" s="31"/>
      <c r="V481" s="31"/>
      <c r="W481" s="31"/>
      <c r="X481" s="31"/>
      <c r="Y481" s="31"/>
      <c r="Z481" s="31"/>
      <c r="AA481" s="31"/>
      <c r="AB481" s="31"/>
      <c r="AC481" s="31"/>
    </row>
    <row r="482" spans="1:29" ht="15.75" customHeight="1">
      <c r="A482" s="103"/>
      <c r="B482" s="168"/>
      <c r="C482" s="109"/>
      <c r="D482" s="103"/>
      <c r="E482" s="103"/>
      <c r="F482" s="103"/>
      <c r="G482" s="60"/>
      <c r="H482" s="31"/>
      <c r="I482" s="31"/>
      <c r="J482" s="31"/>
      <c r="K482" s="31"/>
      <c r="L482" s="31"/>
      <c r="M482" s="31"/>
      <c r="N482" s="31"/>
      <c r="O482" s="31"/>
      <c r="P482" s="31"/>
      <c r="Q482" s="31"/>
      <c r="R482" s="31"/>
      <c r="S482" s="31"/>
      <c r="T482" s="31"/>
      <c r="U482" s="31"/>
      <c r="V482" s="31"/>
      <c r="W482" s="31"/>
      <c r="X482" s="31"/>
      <c r="Y482" s="31"/>
      <c r="Z482" s="31"/>
      <c r="AA482" s="31"/>
      <c r="AB482" s="31"/>
      <c r="AC482" s="31"/>
    </row>
    <row r="483" spans="1:29" ht="15.75" customHeight="1">
      <c r="A483" s="103"/>
      <c r="B483" s="168"/>
      <c r="C483" s="109"/>
      <c r="D483" s="103"/>
      <c r="E483" s="103"/>
      <c r="F483" s="103"/>
      <c r="G483" s="60"/>
      <c r="H483" s="31"/>
      <c r="I483" s="31"/>
      <c r="J483" s="31"/>
      <c r="K483" s="31"/>
      <c r="L483" s="31"/>
      <c r="M483" s="31"/>
      <c r="N483" s="31"/>
      <c r="O483" s="31"/>
      <c r="P483" s="31"/>
      <c r="Q483" s="31"/>
      <c r="R483" s="31"/>
      <c r="S483" s="31"/>
      <c r="T483" s="31"/>
      <c r="U483" s="31"/>
      <c r="V483" s="31"/>
      <c r="W483" s="31"/>
      <c r="X483" s="31"/>
      <c r="Y483" s="31"/>
      <c r="Z483" s="31"/>
      <c r="AA483" s="31"/>
      <c r="AB483" s="31"/>
      <c r="AC483" s="31"/>
    </row>
    <row r="484" spans="1:29" ht="15.75" customHeight="1">
      <c r="A484" s="103"/>
      <c r="B484" s="168"/>
      <c r="C484" s="109"/>
      <c r="D484" s="103"/>
      <c r="E484" s="103"/>
      <c r="F484" s="103"/>
      <c r="G484" s="60"/>
      <c r="H484" s="31"/>
      <c r="I484" s="31"/>
      <c r="J484" s="31"/>
      <c r="K484" s="31"/>
      <c r="L484" s="31"/>
      <c r="M484" s="31"/>
      <c r="N484" s="31"/>
      <c r="O484" s="31"/>
      <c r="P484" s="31"/>
      <c r="Q484" s="31"/>
      <c r="R484" s="31"/>
      <c r="S484" s="31"/>
      <c r="T484" s="31"/>
      <c r="U484" s="31"/>
      <c r="V484" s="31"/>
      <c r="W484" s="31"/>
      <c r="X484" s="31"/>
      <c r="Y484" s="31"/>
      <c r="Z484" s="31"/>
      <c r="AA484" s="31"/>
      <c r="AB484" s="31"/>
      <c r="AC484" s="31"/>
    </row>
    <row r="485" spans="1:29" ht="15.75" customHeight="1">
      <c r="A485" s="103"/>
      <c r="B485" s="168"/>
      <c r="C485" s="109"/>
      <c r="D485" s="103"/>
      <c r="E485" s="103"/>
      <c r="F485" s="103"/>
      <c r="G485" s="60"/>
      <c r="H485" s="31"/>
      <c r="I485" s="31"/>
      <c r="J485" s="31"/>
      <c r="K485" s="31"/>
      <c r="L485" s="31"/>
      <c r="M485" s="31"/>
      <c r="N485" s="31"/>
      <c r="O485" s="31"/>
      <c r="P485" s="31"/>
      <c r="Q485" s="31"/>
      <c r="R485" s="31"/>
      <c r="S485" s="31"/>
      <c r="T485" s="31"/>
      <c r="U485" s="31"/>
      <c r="V485" s="31"/>
      <c r="W485" s="31"/>
      <c r="X485" s="31"/>
      <c r="Y485" s="31"/>
      <c r="Z485" s="31"/>
      <c r="AA485" s="31"/>
      <c r="AB485" s="31"/>
      <c r="AC485" s="31"/>
    </row>
    <row r="486" spans="1:29" ht="15.75" customHeight="1">
      <c r="A486" s="103"/>
      <c r="B486" s="168"/>
      <c r="C486" s="109"/>
      <c r="D486" s="103"/>
      <c r="E486" s="103"/>
      <c r="F486" s="103"/>
      <c r="G486" s="60"/>
      <c r="H486" s="31"/>
      <c r="I486" s="31"/>
      <c r="J486" s="31"/>
      <c r="K486" s="31"/>
      <c r="L486" s="31"/>
      <c r="M486" s="31"/>
      <c r="N486" s="31"/>
      <c r="O486" s="31"/>
      <c r="P486" s="31"/>
      <c r="Q486" s="31"/>
      <c r="R486" s="31"/>
      <c r="S486" s="31"/>
      <c r="T486" s="31"/>
      <c r="U486" s="31"/>
      <c r="V486" s="31"/>
      <c r="W486" s="31"/>
      <c r="X486" s="31"/>
      <c r="Y486" s="31"/>
      <c r="Z486" s="31"/>
      <c r="AA486" s="31"/>
      <c r="AB486" s="31"/>
      <c r="AC486" s="31"/>
    </row>
    <row r="487" spans="1:29" ht="15.75" customHeight="1">
      <c r="A487" s="103"/>
      <c r="B487" s="168"/>
      <c r="C487" s="109"/>
      <c r="D487" s="103"/>
      <c r="E487" s="103"/>
      <c r="F487" s="103"/>
      <c r="G487" s="60"/>
      <c r="H487" s="31"/>
      <c r="I487" s="31"/>
      <c r="J487" s="31"/>
      <c r="K487" s="31"/>
      <c r="L487" s="31"/>
      <c r="M487" s="31"/>
      <c r="N487" s="31"/>
      <c r="O487" s="31"/>
      <c r="P487" s="31"/>
      <c r="Q487" s="31"/>
      <c r="R487" s="31"/>
      <c r="S487" s="31"/>
      <c r="T487" s="31"/>
      <c r="U487" s="31"/>
      <c r="V487" s="31"/>
      <c r="W487" s="31"/>
      <c r="X487" s="31"/>
      <c r="Y487" s="31"/>
      <c r="Z487" s="31"/>
      <c r="AA487" s="31"/>
      <c r="AB487" s="31"/>
      <c r="AC487" s="31"/>
    </row>
    <row r="488" spans="1:29" ht="15.75" customHeight="1">
      <c r="A488" s="103"/>
      <c r="B488" s="168"/>
      <c r="C488" s="109"/>
      <c r="D488" s="103"/>
      <c r="E488" s="103"/>
      <c r="F488" s="103"/>
      <c r="G488" s="60"/>
      <c r="H488" s="31"/>
      <c r="I488" s="31"/>
      <c r="J488" s="31"/>
      <c r="K488" s="31"/>
      <c r="L488" s="31"/>
      <c r="M488" s="31"/>
      <c r="N488" s="31"/>
      <c r="O488" s="31"/>
      <c r="P488" s="31"/>
      <c r="Q488" s="31"/>
      <c r="R488" s="31"/>
      <c r="S488" s="31"/>
      <c r="T488" s="31"/>
      <c r="U488" s="31"/>
      <c r="V488" s="31"/>
      <c r="W488" s="31"/>
      <c r="X488" s="31"/>
      <c r="Y488" s="31"/>
      <c r="Z488" s="31"/>
      <c r="AA488" s="31"/>
      <c r="AB488" s="31"/>
      <c r="AC488" s="31"/>
    </row>
    <row r="489" spans="1:29" ht="15.75" customHeight="1">
      <c r="A489" s="103"/>
      <c r="B489" s="168"/>
      <c r="C489" s="109"/>
      <c r="D489" s="103"/>
      <c r="E489" s="103"/>
      <c r="F489" s="103"/>
      <c r="G489" s="60"/>
      <c r="H489" s="31"/>
      <c r="I489" s="31"/>
      <c r="J489" s="31"/>
      <c r="K489" s="31"/>
      <c r="L489" s="31"/>
      <c r="M489" s="31"/>
      <c r="N489" s="31"/>
      <c r="O489" s="31"/>
      <c r="P489" s="31"/>
      <c r="Q489" s="31"/>
      <c r="R489" s="31"/>
      <c r="S489" s="31"/>
      <c r="T489" s="31"/>
      <c r="U489" s="31"/>
      <c r="V489" s="31"/>
      <c r="W489" s="31"/>
      <c r="X489" s="31"/>
      <c r="Y489" s="31"/>
      <c r="Z489" s="31"/>
      <c r="AA489" s="31"/>
      <c r="AB489" s="31"/>
      <c r="AC489" s="31"/>
    </row>
    <row r="490" spans="1:29" ht="15.75" customHeight="1">
      <c r="A490" s="103"/>
      <c r="B490" s="168"/>
      <c r="C490" s="109"/>
      <c r="D490" s="103"/>
      <c r="E490" s="103"/>
      <c r="F490" s="103"/>
      <c r="G490" s="60"/>
      <c r="H490" s="31"/>
      <c r="I490" s="31"/>
      <c r="J490" s="31"/>
      <c r="K490" s="31"/>
      <c r="L490" s="31"/>
      <c r="M490" s="31"/>
      <c r="N490" s="31"/>
      <c r="O490" s="31"/>
      <c r="P490" s="31"/>
      <c r="Q490" s="31"/>
      <c r="R490" s="31"/>
      <c r="S490" s="31"/>
      <c r="T490" s="31"/>
      <c r="U490" s="31"/>
      <c r="V490" s="31"/>
      <c r="W490" s="31"/>
      <c r="X490" s="31"/>
      <c r="Y490" s="31"/>
      <c r="Z490" s="31"/>
      <c r="AA490" s="31"/>
      <c r="AB490" s="31"/>
      <c r="AC490" s="31"/>
    </row>
    <row r="491" spans="1:29" ht="15.75" customHeight="1">
      <c r="A491" s="103"/>
      <c r="B491" s="168"/>
      <c r="C491" s="109"/>
      <c r="D491" s="103"/>
      <c r="E491" s="103"/>
      <c r="F491" s="103"/>
      <c r="G491" s="60"/>
      <c r="H491" s="31"/>
      <c r="I491" s="31"/>
      <c r="J491" s="31"/>
      <c r="K491" s="31"/>
      <c r="L491" s="31"/>
      <c r="M491" s="31"/>
      <c r="N491" s="31"/>
      <c r="O491" s="31"/>
      <c r="P491" s="31"/>
      <c r="Q491" s="31"/>
      <c r="R491" s="31"/>
      <c r="S491" s="31"/>
      <c r="T491" s="31"/>
      <c r="U491" s="31"/>
      <c r="V491" s="31"/>
      <c r="W491" s="31"/>
      <c r="X491" s="31"/>
      <c r="Y491" s="31"/>
      <c r="Z491" s="31"/>
      <c r="AA491" s="31"/>
      <c r="AB491" s="31"/>
      <c r="AC491" s="31"/>
    </row>
    <row r="492" spans="1:29" ht="15.75" customHeight="1">
      <c r="A492" s="103"/>
      <c r="B492" s="168"/>
      <c r="C492" s="109"/>
      <c r="D492" s="103"/>
      <c r="E492" s="103"/>
      <c r="F492" s="103"/>
      <c r="G492" s="60"/>
      <c r="H492" s="31"/>
      <c r="I492" s="31"/>
      <c r="J492" s="31"/>
      <c r="K492" s="31"/>
      <c r="L492" s="31"/>
      <c r="M492" s="31"/>
      <c r="N492" s="31"/>
      <c r="O492" s="31"/>
      <c r="P492" s="31"/>
      <c r="Q492" s="31"/>
      <c r="R492" s="31"/>
      <c r="S492" s="31"/>
      <c r="T492" s="31"/>
      <c r="U492" s="31"/>
      <c r="V492" s="31"/>
      <c r="W492" s="31"/>
      <c r="X492" s="31"/>
      <c r="Y492" s="31"/>
      <c r="Z492" s="31"/>
      <c r="AA492" s="31"/>
      <c r="AB492" s="31"/>
      <c r="AC492" s="31"/>
    </row>
    <row r="493" spans="1:29" ht="15.75" customHeight="1">
      <c r="A493" s="103"/>
      <c r="B493" s="168"/>
      <c r="C493" s="109"/>
      <c r="D493" s="103"/>
      <c r="E493" s="103"/>
      <c r="F493" s="103"/>
      <c r="G493" s="60"/>
      <c r="H493" s="31"/>
      <c r="I493" s="31"/>
      <c r="J493" s="31"/>
      <c r="K493" s="31"/>
      <c r="L493" s="31"/>
      <c r="M493" s="31"/>
      <c r="N493" s="31"/>
      <c r="O493" s="31"/>
      <c r="P493" s="31"/>
      <c r="Q493" s="31"/>
      <c r="R493" s="31"/>
      <c r="S493" s="31"/>
      <c r="T493" s="31"/>
      <c r="U493" s="31"/>
      <c r="V493" s="31"/>
      <c r="W493" s="31"/>
      <c r="X493" s="31"/>
      <c r="Y493" s="31"/>
      <c r="Z493" s="31"/>
      <c r="AA493" s="31"/>
      <c r="AB493" s="31"/>
      <c r="AC493" s="31"/>
    </row>
    <row r="494" spans="1:29" ht="15.75" customHeight="1">
      <c r="A494" s="103"/>
      <c r="B494" s="168"/>
      <c r="C494" s="109"/>
      <c r="D494" s="103"/>
      <c r="E494" s="103"/>
      <c r="F494" s="103"/>
      <c r="G494" s="60"/>
      <c r="H494" s="31"/>
      <c r="I494" s="31"/>
      <c r="J494" s="31"/>
      <c r="K494" s="31"/>
      <c r="L494" s="31"/>
      <c r="M494" s="31"/>
      <c r="N494" s="31"/>
      <c r="O494" s="31"/>
      <c r="P494" s="31"/>
      <c r="Q494" s="31"/>
      <c r="R494" s="31"/>
      <c r="S494" s="31"/>
      <c r="T494" s="31"/>
      <c r="U494" s="31"/>
      <c r="V494" s="31"/>
      <c r="W494" s="31"/>
      <c r="X494" s="31"/>
      <c r="Y494" s="31"/>
      <c r="Z494" s="31"/>
      <c r="AA494" s="31"/>
      <c r="AB494" s="31"/>
      <c r="AC494" s="31"/>
    </row>
    <row r="495" spans="1:29" ht="15.75" customHeight="1">
      <c r="A495" s="103"/>
      <c r="B495" s="168"/>
      <c r="C495" s="109"/>
      <c r="D495" s="103"/>
      <c r="E495" s="103"/>
      <c r="F495" s="103"/>
      <c r="G495" s="60"/>
      <c r="H495" s="31"/>
      <c r="I495" s="31"/>
      <c r="J495" s="31"/>
      <c r="K495" s="31"/>
      <c r="L495" s="31"/>
      <c r="M495" s="31"/>
      <c r="N495" s="31"/>
      <c r="O495" s="31"/>
      <c r="P495" s="31"/>
      <c r="Q495" s="31"/>
      <c r="R495" s="31"/>
      <c r="S495" s="31"/>
      <c r="T495" s="31"/>
      <c r="U495" s="31"/>
      <c r="V495" s="31"/>
      <c r="W495" s="31"/>
      <c r="X495" s="31"/>
      <c r="Y495" s="31"/>
      <c r="Z495" s="31"/>
      <c r="AA495" s="31"/>
      <c r="AB495" s="31"/>
      <c r="AC495" s="31"/>
    </row>
    <row r="496" spans="1:29" ht="15.75" customHeight="1">
      <c r="A496" s="103"/>
      <c r="B496" s="168"/>
      <c r="C496" s="109"/>
      <c r="D496" s="103"/>
      <c r="E496" s="103"/>
      <c r="F496" s="103"/>
      <c r="G496" s="60"/>
      <c r="H496" s="31"/>
      <c r="I496" s="31"/>
      <c r="J496" s="31"/>
      <c r="K496" s="31"/>
      <c r="L496" s="31"/>
      <c r="M496" s="31"/>
      <c r="N496" s="31"/>
      <c r="O496" s="31"/>
      <c r="P496" s="31"/>
      <c r="Q496" s="31"/>
      <c r="R496" s="31"/>
      <c r="S496" s="31"/>
      <c r="T496" s="31"/>
      <c r="U496" s="31"/>
      <c r="V496" s="31"/>
      <c r="W496" s="31"/>
      <c r="X496" s="31"/>
      <c r="Y496" s="31"/>
      <c r="Z496" s="31"/>
      <c r="AA496" s="31"/>
      <c r="AB496" s="31"/>
      <c r="AC496" s="31"/>
    </row>
    <row r="497" spans="1:29" ht="15.75" customHeight="1">
      <c r="A497" s="103"/>
      <c r="B497" s="168"/>
      <c r="C497" s="109"/>
      <c r="D497" s="103"/>
      <c r="E497" s="103"/>
      <c r="F497" s="103"/>
      <c r="G497" s="60"/>
      <c r="H497" s="31"/>
      <c r="I497" s="31"/>
      <c r="J497" s="31"/>
      <c r="K497" s="31"/>
      <c r="L497" s="31"/>
      <c r="M497" s="31"/>
      <c r="N497" s="31"/>
      <c r="O497" s="31"/>
      <c r="P497" s="31"/>
      <c r="Q497" s="31"/>
      <c r="R497" s="31"/>
      <c r="S497" s="31"/>
      <c r="T497" s="31"/>
      <c r="U497" s="31"/>
      <c r="V497" s="31"/>
      <c r="W497" s="31"/>
      <c r="X497" s="31"/>
      <c r="Y497" s="31"/>
      <c r="Z497" s="31"/>
      <c r="AA497" s="31"/>
      <c r="AB497" s="31"/>
      <c r="AC497" s="31"/>
    </row>
    <row r="498" spans="1:29" ht="15.75" customHeight="1">
      <c r="A498" s="103"/>
      <c r="B498" s="168"/>
      <c r="C498" s="109"/>
      <c r="D498" s="103"/>
      <c r="E498" s="103"/>
      <c r="F498" s="103"/>
      <c r="G498" s="60"/>
      <c r="H498" s="31"/>
      <c r="I498" s="31"/>
      <c r="J498" s="31"/>
      <c r="K498" s="31"/>
      <c r="L498" s="31"/>
      <c r="M498" s="31"/>
      <c r="N498" s="31"/>
      <c r="O498" s="31"/>
      <c r="P498" s="31"/>
      <c r="Q498" s="31"/>
      <c r="R498" s="31"/>
      <c r="S498" s="31"/>
      <c r="T498" s="31"/>
      <c r="U498" s="31"/>
      <c r="V498" s="31"/>
      <c r="W498" s="31"/>
      <c r="X498" s="31"/>
      <c r="Y498" s="31"/>
      <c r="Z498" s="31"/>
      <c r="AA498" s="31"/>
      <c r="AB498" s="31"/>
      <c r="AC498" s="31"/>
    </row>
    <row r="499" spans="1:29" ht="15.75" customHeight="1">
      <c r="A499" s="103"/>
      <c r="B499" s="168"/>
      <c r="C499" s="109"/>
      <c r="D499" s="103"/>
      <c r="E499" s="103"/>
      <c r="F499" s="103"/>
      <c r="G499" s="60"/>
      <c r="H499" s="31"/>
      <c r="I499" s="31"/>
      <c r="J499" s="31"/>
      <c r="K499" s="31"/>
      <c r="L499" s="31"/>
      <c r="M499" s="31"/>
      <c r="N499" s="31"/>
      <c r="O499" s="31"/>
      <c r="P499" s="31"/>
      <c r="Q499" s="31"/>
      <c r="R499" s="31"/>
      <c r="S499" s="31"/>
      <c r="T499" s="31"/>
      <c r="U499" s="31"/>
      <c r="V499" s="31"/>
      <c r="W499" s="31"/>
      <c r="X499" s="31"/>
      <c r="Y499" s="31"/>
      <c r="Z499" s="31"/>
      <c r="AA499" s="31"/>
      <c r="AB499" s="31"/>
      <c r="AC499" s="31"/>
    </row>
    <row r="500" spans="1:29" ht="15.75" customHeight="1">
      <c r="A500" s="103"/>
      <c r="B500" s="168"/>
      <c r="C500" s="109"/>
      <c r="D500" s="103"/>
      <c r="E500" s="103"/>
      <c r="F500" s="103"/>
      <c r="G500" s="60"/>
      <c r="H500" s="31"/>
      <c r="I500" s="31"/>
      <c r="J500" s="31"/>
      <c r="K500" s="31"/>
      <c r="L500" s="31"/>
      <c r="M500" s="31"/>
      <c r="N500" s="31"/>
      <c r="O500" s="31"/>
      <c r="P500" s="31"/>
      <c r="Q500" s="31"/>
      <c r="R500" s="31"/>
      <c r="S500" s="31"/>
      <c r="T500" s="31"/>
      <c r="U500" s="31"/>
      <c r="V500" s="31"/>
      <c r="W500" s="31"/>
      <c r="X500" s="31"/>
      <c r="Y500" s="31"/>
      <c r="Z500" s="31"/>
      <c r="AA500" s="31"/>
      <c r="AB500" s="31"/>
      <c r="AC500" s="31"/>
    </row>
    <row r="501" spans="1:29" ht="15.75" customHeight="1">
      <c r="A501" s="103"/>
      <c r="B501" s="168"/>
      <c r="C501" s="109"/>
      <c r="D501" s="103"/>
      <c r="E501" s="103"/>
      <c r="F501" s="103"/>
      <c r="G501" s="60"/>
      <c r="H501" s="31"/>
      <c r="I501" s="31"/>
      <c r="J501" s="31"/>
      <c r="K501" s="31"/>
      <c r="L501" s="31"/>
      <c r="M501" s="31"/>
      <c r="N501" s="31"/>
      <c r="O501" s="31"/>
      <c r="P501" s="31"/>
      <c r="Q501" s="31"/>
      <c r="R501" s="31"/>
      <c r="S501" s="31"/>
      <c r="T501" s="31"/>
      <c r="U501" s="31"/>
      <c r="V501" s="31"/>
      <c r="W501" s="31"/>
      <c r="X501" s="31"/>
      <c r="Y501" s="31"/>
      <c r="Z501" s="31"/>
      <c r="AA501" s="31"/>
      <c r="AB501" s="31"/>
      <c r="AC501" s="31"/>
    </row>
    <row r="502" spans="1:29" ht="15.75" customHeight="1">
      <c r="A502" s="103"/>
      <c r="B502" s="168"/>
      <c r="C502" s="109"/>
      <c r="D502" s="103"/>
      <c r="E502" s="103"/>
      <c r="F502" s="103"/>
      <c r="G502" s="60"/>
      <c r="H502" s="31"/>
      <c r="I502" s="31"/>
      <c r="J502" s="31"/>
      <c r="K502" s="31"/>
      <c r="L502" s="31"/>
      <c r="M502" s="31"/>
      <c r="N502" s="31"/>
      <c r="O502" s="31"/>
      <c r="P502" s="31"/>
      <c r="Q502" s="31"/>
      <c r="R502" s="31"/>
      <c r="S502" s="31"/>
      <c r="T502" s="31"/>
      <c r="U502" s="31"/>
      <c r="V502" s="31"/>
      <c r="W502" s="31"/>
      <c r="X502" s="31"/>
      <c r="Y502" s="31"/>
      <c r="Z502" s="31"/>
      <c r="AA502" s="31"/>
      <c r="AB502" s="31"/>
      <c r="AC502" s="31"/>
    </row>
    <row r="503" spans="1:29" ht="15.75" customHeight="1">
      <c r="A503" s="103"/>
      <c r="B503" s="168"/>
      <c r="C503" s="109"/>
      <c r="D503" s="103"/>
      <c r="E503" s="103"/>
      <c r="F503" s="103"/>
      <c r="G503" s="60"/>
      <c r="H503" s="31"/>
      <c r="I503" s="31"/>
      <c r="J503" s="31"/>
      <c r="K503" s="31"/>
      <c r="L503" s="31"/>
      <c r="M503" s="31"/>
      <c r="N503" s="31"/>
      <c r="O503" s="31"/>
      <c r="P503" s="31"/>
      <c r="Q503" s="31"/>
      <c r="R503" s="31"/>
      <c r="S503" s="31"/>
      <c r="T503" s="31"/>
      <c r="U503" s="31"/>
      <c r="V503" s="31"/>
      <c r="W503" s="31"/>
      <c r="X503" s="31"/>
      <c r="Y503" s="31"/>
      <c r="Z503" s="31"/>
      <c r="AA503" s="31"/>
      <c r="AB503" s="31"/>
      <c r="AC503" s="31"/>
    </row>
    <row r="504" spans="1:29" ht="15.75" customHeight="1">
      <c r="A504" s="103"/>
      <c r="B504" s="168"/>
      <c r="C504" s="109"/>
      <c r="D504" s="103"/>
      <c r="E504" s="103"/>
      <c r="F504" s="103"/>
      <c r="G504" s="60"/>
      <c r="H504" s="31"/>
      <c r="I504" s="31"/>
      <c r="J504" s="31"/>
      <c r="K504" s="31"/>
      <c r="L504" s="31"/>
      <c r="M504" s="31"/>
      <c r="N504" s="31"/>
      <c r="O504" s="31"/>
      <c r="P504" s="31"/>
      <c r="Q504" s="31"/>
      <c r="R504" s="31"/>
      <c r="S504" s="31"/>
      <c r="T504" s="31"/>
      <c r="U504" s="31"/>
      <c r="V504" s="31"/>
      <c r="W504" s="31"/>
      <c r="X504" s="31"/>
      <c r="Y504" s="31"/>
      <c r="Z504" s="31"/>
      <c r="AA504" s="31"/>
      <c r="AB504" s="31"/>
      <c r="AC504" s="31"/>
    </row>
    <row r="505" spans="1:29" ht="15.75" customHeight="1">
      <c r="A505" s="103"/>
      <c r="B505" s="168"/>
      <c r="C505" s="109"/>
      <c r="D505" s="103"/>
      <c r="E505" s="103"/>
      <c r="F505" s="103"/>
      <c r="G505" s="60"/>
      <c r="H505" s="31"/>
      <c r="I505" s="31"/>
      <c r="J505" s="31"/>
      <c r="K505" s="31"/>
      <c r="L505" s="31"/>
      <c r="M505" s="31"/>
      <c r="N505" s="31"/>
      <c r="O505" s="31"/>
      <c r="P505" s="31"/>
      <c r="Q505" s="31"/>
      <c r="R505" s="31"/>
      <c r="S505" s="31"/>
      <c r="T505" s="31"/>
      <c r="U505" s="31"/>
      <c r="V505" s="31"/>
      <c r="W505" s="31"/>
      <c r="X505" s="31"/>
      <c r="Y505" s="31"/>
      <c r="Z505" s="31"/>
      <c r="AA505" s="31"/>
      <c r="AB505" s="31"/>
      <c r="AC505" s="31"/>
    </row>
    <row r="506" spans="1:29" ht="15.75" customHeight="1">
      <c r="A506" s="103"/>
      <c r="B506" s="168"/>
      <c r="C506" s="109"/>
      <c r="D506" s="103"/>
      <c r="E506" s="103"/>
      <c r="F506" s="103"/>
      <c r="G506" s="60"/>
      <c r="H506" s="31"/>
      <c r="I506" s="31"/>
      <c r="J506" s="31"/>
      <c r="K506" s="31"/>
      <c r="L506" s="31"/>
      <c r="M506" s="31"/>
      <c r="N506" s="31"/>
      <c r="O506" s="31"/>
      <c r="P506" s="31"/>
      <c r="Q506" s="31"/>
      <c r="R506" s="31"/>
      <c r="S506" s="31"/>
      <c r="T506" s="31"/>
      <c r="U506" s="31"/>
      <c r="V506" s="31"/>
      <c r="W506" s="31"/>
      <c r="X506" s="31"/>
      <c r="Y506" s="31"/>
      <c r="Z506" s="31"/>
      <c r="AA506" s="31"/>
      <c r="AB506" s="31"/>
      <c r="AC506" s="31"/>
    </row>
    <row r="507" spans="1:29" ht="15.75" customHeight="1">
      <c r="A507" s="103"/>
      <c r="B507" s="168"/>
      <c r="C507" s="109"/>
      <c r="D507" s="103"/>
      <c r="E507" s="103"/>
      <c r="F507" s="103"/>
      <c r="G507" s="60"/>
      <c r="H507" s="31"/>
      <c r="I507" s="31"/>
      <c r="J507" s="31"/>
      <c r="K507" s="31"/>
      <c r="L507" s="31"/>
      <c r="M507" s="31"/>
      <c r="N507" s="31"/>
      <c r="O507" s="31"/>
      <c r="P507" s="31"/>
      <c r="Q507" s="31"/>
      <c r="R507" s="31"/>
      <c r="S507" s="31"/>
      <c r="T507" s="31"/>
      <c r="U507" s="31"/>
      <c r="V507" s="31"/>
      <c r="W507" s="31"/>
      <c r="X507" s="31"/>
      <c r="Y507" s="31"/>
      <c r="Z507" s="31"/>
      <c r="AA507" s="31"/>
      <c r="AB507" s="31"/>
      <c r="AC507" s="31"/>
    </row>
    <row r="508" spans="1:29" ht="15.75" customHeight="1">
      <c r="A508" s="103"/>
      <c r="B508" s="168"/>
      <c r="C508" s="109"/>
      <c r="D508" s="103"/>
      <c r="E508" s="103"/>
      <c r="F508" s="103"/>
      <c r="G508" s="60"/>
      <c r="H508" s="31"/>
      <c r="I508" s="31"/>
      <c r="J508" s="31"/>
      <c r="K508" s="31"/>
      <c r="L508" s="31"/>
      <c r="M508" s="31"/>
      <c r="N508" s="31"/>
      <c r="O508" s="31"/>
      <c r="P508" s="31"/>
      <c r="Q508" s="31"/>
      <c r="R508" s="31"/>
      <c r="S508" s="31"/>
      <c r="T508" s="31"/>
      <c r="U508" s="31"/>
      <c r="V508" s="31"/>
      <c r="W508" s="31"/>
      <c r="X508" s="31"/>
      <c r="Y508" s="31"/>
      <c r="Z508" s="31"/>
      <c r="AA508" s="31"/>
      <c r="AB508" s="31"/>
      <c r="AC508" s="31"/>
    </row>
    <row r="509" spans="1:29" ht="15.75" customHeight="1">
      <c r="A509" s="103"/>
      <c r="B509" s="168"/>
      <c r="C509" s="109"/>
      <c r="D509" s="103"/>
      <c r="E509" s="103"/>
      <c r="F509" s="103"/>
      <c r="G509" s="60"/>
      <c r="H509" s="31"/>
      <c r="I509" s="31"/>
      <c r="J509" s="31"/>
      <c r="K509" s="31"/>
      <c r="L509" s="31"/>
      <c r="M509" s="31"/>
      <c r="N509" s="31"/>
      <c r="O509" s="31"/>
      <c r="P509" s="31"/>
      <c r="Q509" s="31"/>
      <c r="R509" s="31"/>
      <c r="S509" s="31"/>
      <c r="T509" s="31"/>
      <c r="U509" s="31"/>
      <c r="V509" s="31"/>
      <c r="W509" s="31"/>
      <c r="X509" s="31"/>
      <c r="Y509" s="31"/>
      <c r="Z509" s="31"/>
      <c r="AA509" s="31"/>
      <c r="AB509" s="31"/>
      <c r="AC509" s="31"/>
    </row>
    <row r="510" spans="1:29" ht="15.75" customHeight="1">
      <c r="A510" s="103"/>
      <c r="B510" s="168"/>
      <c r="C510" s="109"/>
      <c r="D510" s="103"/>
      <c r="E510" s="103"/>
      <c r="F510" s="103"/>
      <c r="G510" s="60"/>
      <c r="H510" s="31"/>
      <c r="I510" s="31"/>
      <c r="J510" s="31"/>
      <c r="K510" s="31"/>
      <c r="L510" s="31"/>
      <c r="M510" s="31"/>
      <c r="N510" s="31"/>
      <c r="O510" s="31"/>
      <c r="P510" s="31"/>
      <c r="Q510" s="31"/>
      <c r="R510" s="31"/>
      <c r="S510" s="31"/>
      <c r="T510" s="31"/>
      <c r="U510" s="31"/>
      <c r="V510" s="31"/>
      <c r="W510" s="31"/>
      <c r="X510" s="31"/>
      <c r="Y510" s="31"/>
      <c r="Z510" s="31"/>
      <c r="AA510" s="31"/>
      <c r="AB510" s="31"/>
      <c r="AC510" s="31"/>
    </row>
    <row r="511" spans="1:29" ht="15.75" customHeight="1">
      <c r="A511" s="103"/>
      <c r="B511" s="168"/>
      <c r="C511" s="109"/>
      <c r="D511" s="103"/>
      <c r="E511" s="103"/>
      <c r="F511" s="103"/>
      <c r="G511" s="60"/>
      <c r="H511" s="31"/>
      <c r="I511" s="31"/>
      <c r="J511" s="31"/>
      <c r="K511" s="31"/>
      <c r="L511" s="31"/>
      <c r="M511" s="31"/>
      <c r="N511" s="31"/>
      <c r="O511" s="31"/>
      <c r="P511" s="31"/>
      <c r="Q511" s="31"/>
      <c r="R511" s="31"/>
      <c r="S511" s="31"/>
      <c r="T511" s="31"/>
      <c r="U511" s="31"/>
      <c r="V511" s="31"/>
      <c r="W511" s="31"/>
      <c r="X511" s="31"/>
      <c r="Y511" s="31"/>
      <c r="Z511" s="31"/>
      <c r="AA511" s="31"/>
      <c r="AB511" s="31"/>
      <c r="AC511" s="31"/>
    </row>
    <row r="512" spans="1:29" ht="15.75" customHeight="1">
      <c r="A512" s="103"/>
      <c r="B512" s="168"/>
      <c r="C512" s="109"/>
      <c r="D512" s="103"/>
      <c r="E512" s="103"/>
      <c r="F512" s="103"/>
      <c r="G512" s="60"/>
      <c r="H512" s="31"/>
      <c r="I512" s="31"/>
      <c r="J512" s="31"/>
      <c r="K512" s="31"/>
      <c r="L512" s="31"/>
      <c r="M512" s="31"/>
      <c r="N512" s="31"/>
      <c r="O512" s="31"/>
      <c r="P512" s="31"/>
      <c r="Q512" s="31"/>
      <c r="R512" s="31"/>
      <c r="S512" s="31"/>
      <c r="T512" s="31"/>
      <c r="U512" s="31"/>
      <c r="V512" s="31"/>
      <c r="W512" s="31"/>
      <c r="X512" s="31"/>
      <c r="Y512" s="31"/>
      <c r="Z512" s="31"/>
      <c r="AA512" s="31"/>
      <c r="AB512" s="31"/>
      <c r="AC512" s="31"/>
    </row>
    <row r="513" spans="1:29" ht="15.75" customHeight="1">
      <c r="A513" s="103"/>
      <c r="B513" s="168"/>
      <c r="C513" s="109"/>
      <c r="D513" s="103"/>
      <c r="E513" s="103"/>
      <c r="F513" s="103"/>
      <c r="G513" s="60"/>
      <c r="H513" s="31"/>
      <c r="I513" s="31"/>
      <c r="J513" s="31"/>
      <c r="K513" s="31"/>
      <c r="L513" s="31"/>
      <c r="M513" s="31"/>
      <c r="N513" s="31"/>
      <c r="O513" s="31"/>
      <c r="P513" s="31"/>
      <c r="Q513" s="31"/>
      <c r="R513" s="31"/>
      <c r="S513" s="31"/>
      <c r="T513" s="31"/>
      <c r="U513" s="31"/>
      <c r="V513" s="31"/>
      <c r="W513" s="31"/>
      <c r="X513" s="31"/>
      <c r="Y513" s="31"/>
      <c r="Z513" s="31"/>
      <c r="AA513" s="31"/>
      <c r="AB513" s="31"/>
      <c r="AC513" s="31"/>
    </row>
    <row r="514" spans="1:29" ht="15.75" customHeight="1">
      <c r="A514" s="103"/>
      <c r="B514" s="168"/>
      <c r="C514" s="109"/>
      <c r="D514" s="103"/>
      <c r="E514" s="103"/>
      <c r="F514" s="103"/>
      <c r="G514" s="60"/>
      <c r="H514" s="31"/>
      <c r="I514" s="31"/>
      <c r="J514" s="31"/>
      <c r="K514" s="31"/>
      <c r="L514" s="31"/>
      <c r="M514" s="31"/>
      <c r="N514" s="31"/>
      <c r="O514" s="31"/>
      <c r="P514" s="31"/>
      <c r="Q514" s="31"/>
      <c r="R514" s="31"/>
      <c r="S514" s="31"/>
      <c r="T514" s="31"/>
      <c r="U514" s="31"/>
      <c r="V514" s="31"/>
      <c r="W514" s="31"/>
      <c r="X514" s="31"/>
      <c r="Y514" s="31"/>
      <c r="Z514" s="31"/>
      <c r="AA514" s="31"/>
      <c r="AB514" s="31"/>
      <c r="AC514" s="31"/>
    </row>
    <row r="515" spans="1:29" ht="15.75" customHeight="1">
      <c r="A515" s="103"/>
      <c r="B515" s="168"/>
      <c r="C515" s="109"/>
      <c r="D515" s="103"/>
      <c r="E515" s="103"/>
      <c r="F515" s="103"/>
      <c r="G515" s="60"/>
      <c r="H515" s="31"/>
      <c r="I515" s="31"/>
      <c r="J515" s="31"/>
      <c r="K515" s="31"/>
      <c r="L515" s="31"/>
      <c r="M515" s="31"/>
      <c r="N515" s="31"/>
      <c r="O515" s="31"/>
      <c r="P515" s="31"/>
      <c r="Q515" s="31"/>
      <c r="R515" s="31"/>
      <c r="S515" s="31"/>
      <c r="T515" s="31"/>
      <c r="U515" s="31"/>
      <c r="V515" s="31"/>
      <c r="W515" s="31"/>
      <c r="X515" s="31"/>
      <c r="Y515" s="31"/>
      <c r="Z515" s="31"/>
      <c r="AA515" s="31"/>
      <c r="AB515" s="31"/>
      <c r="AC515" s="31"/>
    </row>
    <row r="516" spans="1:29" ht="15.75" customHeight="1">
      <c r="A516" s="103"/>
      <c r="B516" s="168"/>
      <c r="C516" s="109"/>
      <c r="D516" s="103"/>
      <c r="E516" s="103"/>
      <c r="F516" s="103"/>
      <c r="G516" s="60"/>
      <c r="H516" s="31"/>
      <c r="I516" s="31"/>
      <c r="J516" s="31"/>
      <c r="K516" s="31"/>
      <c r="L516" s="31"/>
      <c r="M516" s="31"/>
      <c r="N516" s="31"/>
      <c r="O516" s="31"/>
      <c r="P516" s="31"/>
      <c r="Q516" s="31"/>
      <c r="R516" s="31"/>
      <c r="S516" s="31"/>
      <c r="T516" s="31"/>
      <c r="U516" s="31"/>
      <c r="V516" s="31"/>
      <c r="W516" s="31"/>
      <c r="X516" s="31"/>
      <c r="Y516" s="31"/>
      <c r="Z516" s="31"/>
      <c r="AA516" s="31"/>
      <c r="AB516" s="31"/>
      <c r="AC516" s="31"/>
    </row>
    <row r="517" spans="1:29" ht="15.75" customHeight="1">
      <c r="A517" s="103"/>
      <c r="B517" s="168"/>
      <c r="C517" s="109"/>
      <c r="D517" s="103"/>
      <c r="E517" s="103"/>
      <c r="F517" s="103"/>
      <c r="G517" s="60"/>
      <c r="H517" s="31"/>
      <c r="I517" s="31"/>
      <c r="J517" s="31"/>
      <c r="K517" s="31"/>
      <c r="L517" s="31"/>
      <c r="M517" s="31"/>
      <c r="N517" s="31"/>
      <c r="O517" s="31"/>
      <c r="P517" s="31"/>
      <c r="Q517" s="31"/>
      <c r="R517" s="31"/>
      <c r="S517" s="31"/>
      <c r="T517" s="31"/>
      <c r="U517" s="31"/>
      <c r="V517" s="31"/>
      <c r="W517" s="31"/>
      <c r="X517" s="31"/>
      <c r="Y517" s="31"/>
      <c r="Z517" s="31"/>
      <c r="AA517" s="31"/>
      <c r="AB517" s="31"/>
      <c r="AC517" s="31"/>
    </row>
    <row r="518" spans="1:29" ht="15.75" customHeight="1">
      <c r="A518" s="103"/>
      <c r="B518" s="168"/>
      <c r="C518" s="109"/>
      <c r="D518" s="103"/>
      <c r="E518" s="103"/>
      <c r="F518" s="103"/>
      <c r="G518" s="60"/>
      <c r="H518" s="31"/>
      <c r="I518" s="31"/>
      <c r="J518" s="31"/>
      <c r="K518" s="31"/>
      <c r="L518" s="31"/>
      <c r="M518" s="31"/>
      <c r="N518" s="31"/>
      <c r="O518" s="31"/>
      <c r="P518" s="31"/>
      <c r="Q518" s="31"/>
      <c r="R518" s="31"/>
      <c r="S518" s="31"/>
      <c r="T518" s="31"/>
      <c r="U518" s="31"/>
      <c r="V518" s="31"/>
      <c r="W518" s="31"/>
      <c r="X518" s="31"/>
      <c r="Y518" s="31"/>
      <c r="Z518" s="31"/>
      <c r="AA518" s="31"/>
      <c r="AB518" s="31"/>
      <c r="AC518" s="31"/>
    </row>
    <row r="519" spans="1:29" ht="15.75" customHeight="1">
      <c r="A519" s="103"/>
      <c r="B519" s="168"/>
      <c r="C519" s="109"/>
      <c r="D519" s="103"/>
      <c r="E519" s="103"/>
      <c r="F519" s="103"/>
      <c r="G519" s="60"/>
      <c r="H519" s="31"/>
      <c r="I519" s="31"/>
      <c r="J519" s="31"/>
      <c r="K519" s="31"/>
      <c r="L519" s="31"/>
      <c r="M519" s="31"/>
      <c r="N519" s="31"/>
      <c r="O519" s="31"/>
      <c r="P519" s="31"/>
      <c r="Q519" s="31"/>
      <c r="R519" s="31"/>
      <c r="S519" s="31"/>
      <c r="T519" s="31"/>
      <c r="U519" s="31"/>
      <c r="V519" s="31"/>
      <c r="W519" s="31"/>
      <c r="X519" s="31"/>
      <c r="Y519" s="31"/>
      <c r="Z519" s="31"/>
      <c r="AA519" s="31"/>
      <c r="AB519" s="31"/>
      <c r="AC519" s="31"/>
    </row>
    <row r="520" spans="1:29" ht="15.75" customHeight="1">
      <c r="A520" s="103"/>
      <c r="B520" s="168"/>
      <c r="C520" s="109"/>
      <c r="D520" s="103"/>
      <c r="E520" s="103"/>
      <c r="F520" s="103"/>
      <c r="G520" s="60"/>
      <c r="H520" s="31"/>
      <c r="I520" s="31"/>
      <c r="J520" s="31"/>
      <c r="K520" s="31"/>
      <c r="L520" s="31"/>
      <c r="M520" s="31"/>
      <c r="N520" s="31"/>
      <c r="O520" s="31"/>
      <c r="P520" s="31"/>
      <c r="Q520" s="31"/>
      <c r="R520" s="31"/>
      <c r="S520" s="31"/>
      <c r="T520" s="31"/>
      <c r="U520" s="31"/>
      <c r="V520" s="31"/>
      <c r="W520" s="31"/>
      <c r="X520" s="31"/>
      <c r="Y520" s="31"/>
      <c r="Z520" s="31"/>
      <c r="AA520" s="31"/>
      <c r="AB520" s="31"/>
      <c r="AC520" s="31"/>
    </row>
    <row r="521" spans="1:29" ht="15.75" customHeight="1">
      <c r="A521" s="103"/>
      <c r="B521" s="168"/>
      <c r="C521" s="109"/>
      <c r="D521" s="103"/>
      <c r="E521" s="103"/>
      <c r="F521" s="103"/>
      <c r="G521" s="60"/>
      <c r="H521" s="31"/>
      <c r="I521" s="31"/>
      <c r="J521" s="31"/>
      <c r="K521" s="31"/>
      <c r="L521" s="31"/>
      <c r="M521" s="31"/>
      <c r="N521" s="31"/>
      <c r="O521" s="31"/>
      <c r="P521" s="31"/>
      <c r="Q521" s="31"/>
      <c r="R521" s="31"/>
      <c r="S521" s="31"/>
      <c r="T521" s="31"/>
      <c r="U521" s="31"/>
      <c r="V521" s="31"/>
      <c r="W521" s="31"/>
      <c r="X521" s="31"/>
      <c r="Y521" s="31"/>
      <c r="Z521" s="31"/>
      <c r="AA521" s="31"/>
      <c r="AB521" s="31"/>
      <c r="AC521" s="31"/>
    </row>
    <row r="522" spans="1:29" ht="15.75" customHeight="1">
      <c r="A522" s="103"/>
      <c r="B522" s="168"/>
      <c r="C522" s="109"/>
      <c r="D522" s="103"/>
      <c r="E522" s="103"/>
      <c r="F522" s="103"/>
      <c r="G522" s="60"/>
      <c r="H522" s="31"/>
      <c r="I522" s="31"/>
      <c r="J522" s="31"/>
      <c r="K522" s="31"/>
      <c r="L522" s="31"/>
      <c r="M522" s="31"/>
      <c r="N522" s="31"/>
      <c r="O522" s="31"/>
      <c r="P522" s="31"/>
      <c r="Q522" s="31"/>
      <c r="R522" s="31"/>
      <c r="S522" s="31"/>
      <c r="T522" s="31"/>
      <c r="U522" s="31"/>
      <c r="V522" s="31"/>
      <c r="W522" s="31"/>
      <c r="X522" s="31"/>
      <c r="Y522" s="31"/>
      <c r="Z522" s="31"/>
      <c r="AA522" s="31"/>
      <c r="AB522" s="31"/>
      <c r="AC522" s="31"/>
    </row>
    <row r="523" spans="1:29" ht="15.75" customHeight="1">
      <c r="A523" s="103"/>
      <c r="B523" s="168"/>
      <c r="C523" s="109"/>
      <c r="D523" s="103"/>
      <c r="E523" s="103"/>
      <c r="F523" s="103"/>
      <c r="G523" s="60"/>
      <c r="H523" s="31"/>
      <c r="I523" s="31"/>
      <c r="J523" s="31"/>
      <c r="K523" s="31"/>
      <c r="L523" s="31"/>
      <c r="M523" s="31"/>
      <c r="N523" s="31"/>
      <c r="O523" s="31"/>
      <c r="P523" s="31"/>
      <c r="Q523" s="31"/>
      <c r="R523" s="31"/>
      <c r="S523" s="31"/>
      <c r="T523" s="31"/>
      <c r="U523" s="31"/>
      <c r="V523" s="31"/>
      <c r="W523" s="31"/>
      <c r="X523" s="31"/>
      <c r="Y523" s="31"/>
      <c r="Z523" s="31"/>
      <c r="AA523" s="31"/>
      <c r="AB523" s="31"/>
      <c r="AC523" s="31"/>
    </row>
    <row r="524" spans="1:29" ht="15.75" customHeight="1">
      <c r="A524" s="103"/>
      <c r="B524" s="168"/>
      <c r="C524" s="109"/>
      <c r="D524" s="103"/>
      <c r="E524" s="103"/>
      <c r="F524" s="103"/>
      <c r="G524" s="60"/>
      <c r="H524" s="31"/>
      <c r="I524" s="31"/>
      <c r="J524" s="31"/>
      <c r="K524" s="31"/>
      <c r="L524" s="31"/>
      <c r="M524" s="31"/>
      <c r="N524" s="31"/>
      <c r="O524" s="31"/>
      <c r="P524" s="31"/>
      <c r="Q524" s="31"/>
      <c r="R524" s="31"/>
      <c r="S524" s="31"/>
      <c r="T524" s="31"/>
      <c r="U524" s="31"/>
      <c r="V524" s="31"/>
      <c r="W524" s="31"/>
      <c r="X524" s="31"/>
      <c r="Y524" s="31"/>
      <c r="Z524" s="31"/>
      <c r="AA524" s="31"/>
      <c r="AB524" s="31"/>
      <c r="AC524" s="31"/>
    </row>
    <row r="525" spans="1:29" ht="15.75" customHeight="1">
      <c r="A525" s="103"/>
      <c r="B525" s="168"/>
      <c r="C525" s="109"/>
      <c r="D525" s="103"/>
      <c r="E525" s="103"/>
      <c r="F525" s="103"/>
      <c r="G525" s="60"/>
      <c r="H525" s="31"/>
      <c r="I525" s="31"/>
      <c r="J525" s="31"/>
      <c r="K525" s="31"/>
      <c r="L525" s="31"/>
      <c r="M525" s="31"/>
      <c r="N525" s="31"/>
      <c r="O525" s="31"/>
      <c r="P525" s="31"/>
      <c r="Q525" s="31"/>
      <c r="R525" s="31"/>
      <c r="S525" s="31"/>
      <c r="T525" s="31"/>
      <c r="U525" s="31"/>
      <c r="V525" s="31"/>
      <c r="W525" s="31"/>
      <c r="X525" s="31"/>
      <c r="Y525" s="31"/>
      <c r="Z525" s="31"/>
      <c r="AA525" s="31"/>
      <c r="AB525" s="31"/>
      <c r="AC525" s="31"/>
    </row>
    <row r="526" spans="1:29" ht="15.75" customHeight="1">
      <c r="A526" s="103"/>
      <c r="B526" s="168"/>
      <c r="C526" s="109"/>
      <c r="D526" s="103"/>
      <c r="E526" s="103"/>
      <c r="F526" s="103"/>
      <c r="G526" s="60"/>
      <c r="H526" s="31"/>
      <c r="I526" s="31"/>
      <c r="J526" s="31"/>
      <c r="K526" s="31"/>
      <c r="L526" s="31"/>
      <c r="M526" s="31"/>
      <c r="N526" s="31"/>
      <c r="O526" s="31"/>
      <c r="P526" s="31"/>
      <c r="Q526" s="31"/>
      <c r="R526" s="31"/>
      <c r="S526" s="31"/>
      <c r="T526" s="31"/>
      <c r="U526" s="31"/>
      <c r="V526" s="31"/>
      <c r="W526" s="31"/>
      <c r="X526" s="31"/>
      <c r="Y526" s="31"/>
      <c r="Z526" s="31"/>
      <c r="AA526" s="31"/>
      <c r="AB526" s="31"/>
      <c r="AC526" s="31"/>
    </row>
    <row r="527" spans="1:29" ht="15.75" customHeight="1">
      <c r="A527" s="103"/>
      <c r="B527" s="168"/>
      <c r="C527" s="109"/>
      <c r="D527" s="103"/>
      <c r="E527" s="103"/>
      <c r="F527" s="103"/>
      <c r="G527" s="60"/>
      <c r="H527" s="31"/>
      <c r="I527" s="31"/>
      <c r="J527" s="31"/>
      <c r="K527" s="31"/>
      <c r="L527" s="31"/>
      <c r="M527" s="31"/>
      <c r="N527" s="31"/>
      <c r="O527" s="31"/>
      <c r="P527" s="31"/>
      <c r="Q527" s="31"/>
      <c r="R527" s="31"/>
      <c r="S527" s="31"/>
      <c r="T527" s="31"/>
      <c r="U527" s="31"/>
      <c r="V527" s="31"/>
      <c r="W527" s="31"/>
      <c r="X527" s="31"/>
      <c r="Y527" s="31"/>
      <c r="Z527" s="31"/>
      <c r="AA527" s="31"/>
      <c r="AB527" s="31"/>
      <c r="AC527" s="31"/>
    </row>
    <row r="528" spans="1:29" ht="15.75" customHeight="1">
      <c r="A528" s="103"/>
      <c r="B528" s="168"/>
      <c r="C528" s="109"/>
      <c r="D528" s="103"/>
      <c r="E528" s="103"/>
      <c r="F528" s="103"/>
      <c r="G528" s="60"/>
      <c r="H528" s="31"/>
      <c r="I528" s="31"/>
      <c r="J528" s="31"/>
      <c r="K528" s="31"/>
      <c r="L528" s="31"/>
      <c r="M528" s="31"/>
      <c r="N528" s="31"/>
      <c r="O528" s="31"/>
      <c r="P528" s="31"/>
      <c r="Q528" s="31"/>
      <c r="R528" s="31"/>
      <c r="S528" s="31"/>
      <c r="T528" s="31"/>
      <c r="U528" s="31"/>
      <c r="V528" s="31"/>
      <c r="W528" s="31"/>
      <c r="X528" s="31"/>
      <c r="Y528" s="31"/>
      <c r="Z528" s="31"/>
      <c r="AA528" s="31"/>
      <c r="AB528" s="31"/>
      <c r="AC528" s="31"/>
    </row>
    <row r="529" spans="1:29" ht="15.75" customHeight="1">
      <c r="A529" s="103"/>
      <c r="B529" s="168"/>
      <c r="C529" s="109"/>
      <c r="D529" s="103"/>
      <c r="E529" s="103"/>
      <c r="F529" s="103"/>
      <c r="G529" s="60"/>
      <c r="H529" s="31"/>
      <c r="I529" s="31"/>
      <c r="J529" s="31"/>
      <c r="K529" s="31"/>
      <c r="L529" s="31"/>
      <c r="M529" s="31"/>
      <c r="N529" s="31"/>
      <c r="O529" s="31"/>
      <c r="P529" s="31"/>
      <c r="Q529" s="31"/>
      <c r="R529" s="31"/>
      <c r="S529" s="31"/>
      <c r="T529" s="31"/>
      <c r="U529" s="31"/>
      <c r="V529" s="31"/>
      <c r="W529" s="31"/>
      <c r="X529" s="31"/>
      <c r="Y529" s="31"/>
      <c r="Z529" s="31"/>
      <c r="AA529" s="31"/>
      <c r="AB529" s="31"/>
      <c r="AC529" s="31"/>
    </row>
    <row r="530" spans="1:29" ht="15.75" customHeight="1">
      <c r="A530" s="103"/>
      <c r="B530" s="168"/>
      <c r="C530" s="109"/>
      <c r="D530" s="103"/>
      <c r="E530" s="103"/>
      <c r="F530" s="103"/>
      <c r="G530" s="60"/>
      <c r="H530" s="31"/>
      <c r="I530" s="31"/>
      <c r="J530" s="31"/>
      <c r="K530" s="31"/>
      <c r="L530" s="31"/>
      <c r="M530" s="31"/>
      <c r="N530" s="31"/>
      <c r="O530" s="31"/>
      <c r="P530" s="31"/>
      <c r="Q530" s="31"/>
      <c r="R530" s="31"/>
      <c r="S530" s="31"/>
      <c r="T530" s="31"/>
      <c r="U530" s="31"/>
      <c r="V530" s="31"/>
      <c r="W530" s="31"/>
      <c r="X530" s="31"/>
      <c r="Y530" s="31"/>
      <c r="Z530" s="31"/>
      <c r="AA530" s="31"/>
      <c r="AB530" s="31"/>
      <c r="AC530" s="31"/>
    </row>
    <row r="531" spans="1:29" ht="15.75" customHeight="1">
      <c r="A531" s="103"/>
      <c r="B531" s="168"/>
      <c r="C531" s="109"/>
      <c r="D531" s="103"/>
      <c r="E531" s="103"/>
      <c r="F531" s="103"/>
      <c r="G531" s="60"/>
      <c r="H531" s="31"/>
      <c r="I531" s="31"/>
      <c r="J531" s="31"/>
      <c r="K531" s="31"/>
      <c r="L531" s="31"/>
      <c r="M531" s="31"/>
      <c r="N531" s="31"/>
      <c r="O531" s="31"/>
      <c r="P531" s="31"/>
      <c r="Q531" s="31"/>
      <c r="R531" s="31"/>
      <c r="S531" s="31"/>
      <c r="T531" s="31"/>
      <c r="U531" s="31"/>
      <c r="V531" s="31"/>
      <c r="W531" s="31"/>
      <c r="X531" s="31"/>
      <c r="Y531" s="31"/>
      <c r="Z531" s="31"/>
      <c r="AA531" s="31"/>
      <c r="AB531" s="31"/>
      <c r="AC531" s="31"/>
    </row>
    <row r="532" spans="1:29" ht="15.75" customHeight="1">
      <c r="A532" s="103"/>
      <c r="B532" s="168"/>
      <c r="C532" s="109"/>
      <c r="D532" s="103"/>
      <c r="E532" s="103"/>
      <c r="F532" s="103"/>
      <c r="G532" s="60"/>
      <c r="H532" s="31"/>
      <c r="I532" s="31"/>
      <c r="J532" s="31"/>
      <c r="K532" s="31"/>
      <c r="L532" s="31"/>
      <c r="M532" s="31"/>
      <c r="N532" s="31"/>
      <c r="O532" s="31"/>
      <c r="P532" s="31"/>
      <c r="Q532" s="31"/>
      <c r="R532" s="31"/>
      <c r="S532" s="31"/>
      <c r="T532" s="31"/>
      <c r="U532" s="31"/>
      <c r="V532" s="31"/>
      <c r="W532" s="31"/>
      <c r="X532" s="31"/>
      <c r="Y532" s="31"/>
      <c r="Z532" s="31"/>
      <c r="AA532" s="31"/>
      <c r="AB532" s="31"/>
      <c r="AC532" s="31"/>
    </row>
    <row r="533" spans="1:29" ht="15.75" customHeight="1">
      <c r="A533" s="103"/>
      <c r="B533" s="168"/>
      <c r="C533" s="109"/>
      <c r="D533" s="103"/>
      <c r="E533" s="103"/>
      <c r="F533" s="103"/>
      <c r="G533" s="60"/>
      <c r="H533" s="31"/>
      <c r="I533" s="31"/>
      <c r="J533" s="31"/>
      <c r="K533" s="31"/>
      <c r="L533" s="31"/>
      <c r="M533" s="31"/>
      <c r="N533" s="31"/>
      <c r="O533" s="31"/>
      <c r="P533" s="31"/>
      <c r="Q533" s="31"/>
      <c r="R533" s="31"/>
      <c r="S533" s="31"/>
      <c r="T533" s="31"/>
      <c r="U533" s="31"/>
      <c r="V533" s="31"/>
      <c r="W533" s="31"/>
      <c r="X533" s="31"/>
      <c r="Y533" s="31"/>
      <c r="Z533" s="31"/>
      <c r="AA533" s="31"/>
      <c r="AB533" s="31"/>
      <c r="AC533" s="31"/>
    </row>
    <row r="534" spans="1:29" ht="15.75" customHeight="1">
      <c r="A534" s="103"/>
      <c r="B534" s="168"/>
      <c r="C534" s="109"/>
      <c r="D534" s="103"/>
      <c r="E534" s="103"/>
      <c r="F534" s="103"/>
      <c r="G534" s="60"/>
      <c r="H534" s="31"/>
      <c r="I534" s="31"/>
      <c r="J534" s="31"/>
      <c r="K534" s="31"/>
      <c r="L534" s="31"/>
      <c r="M534" s="31"/>
      <c r="N534" s="31"/>
      <c r="O534" s="31"/>
      <c r="P534" s="31"/>
      <c r="Q534" s="31"/>
      <c r="R534" s="31"/>
      <c r="S534" s="31"/>
      <c r="T534" s="31"/>
      <c r="U534" s="31"/>
      <c r="V534" s="31"/>
      <c r="W534" s="31"/>
      <c r="X534" s="31"/>
      <c r="Y534" s="31"/>
      <c r="Z534" s="31"/>
      <c r="AA534" s="31"/>
      <c r="AB534" s="31"/>
      <c r="AC534" s="31"/>
    </row>
    <row r="535" spans="1:29" ht="15.75" customHeight="1">
      <c r="A535" s="103"/>
      <c r="B535" s="168"/>
      <c r="C535" s="109"/>
      <c r="D535" s="103"/>
      <c r="E535" s="103"/>
      <c r="F535" s="103"/>
      <c r="G535" s="60"/>
      <c r="H535" s="31"/>
      <c r="I535" s="31"/>
      <c r="J535" s="31"/>
      <c r="K535" s="31"/>
      <c r="L535" s="31"/>
      <c r="M535" s="31"/>
      <c r="N535" s="31"/>
      <c r="O535" s="31"/>
      <c r="P535" s="31"/>
      <c r="Q535" s="31"/>
      <c r="R535" s="31"/>
      <c r="S535" s="31"/>
      <c r="T535" s="31"/>
      <c r="U535" s="31"/>
      <c r="V535" s="31"/>
      <c r="W535" s="31"/>
      <c r="X535" s="31"/>
      <c r="Y535" s="31"/>
      <c r="Z535" s="31"/>
      <c r="AA535" s="31"/>
      <c r="AB535" s="31"/>
      <c r="AC535" s="31"/>
    </row>
    <row r="536" spans="1:29" ht="15.75" customHeight="1">
      <c r="A536" s="103"/>
      <c r="B536" s="168"/>
      <c r="C536" s="109"/>
      <c r="D536" s="103"/>
      <c r="E536" s="103"/>
      <c r="F536" s="103"/>
      <c r="G536" s="60"/>
      <c r="H536" s="31"/>
      <c r="I536" s="31"/>
      <c r="J536" s="31"/>
      <c r="K536" s="31"/>
      <c r="L536" s="31"/>
      <c r="M536" s="31"/>
      <c r="N536" s="31"/>
      <c r="O536" s="31"/>
      <c r="P536" s="31"/>
      <c r="Q536" s="31"/>
      <c r="R536" s="31"/>
      <c r="S536" s="31"/>
      <c r="T536" s="31"/>
      <c r="U536" s="31"/>
      <c r="V536" s="31"/>
      <c r="W536" s="31"/>
      <c r="X536" s="31"/>
      <c r="Y536" s="31"/>
      <c r="Z536" s="31"/>
      <c r="AA536" s="31"/>
      <c r="AB536" s="31"/>
      <c r="AC536" s="31"/>
    </row>
    <row r="537" spans="1:29" ht="15.75" customHeight="1">
      <c r="A537" s="103"/>
      <c r="B537" s="168"/>
      <c r="C537" s="109"/>
      <c r="D537" s="103"/>
      <c r="E537" s="103"/>
      <c r="F537" s="103"/>
      <c r="G537" s="60"/>
      <c r="H537" s="31"/>
      <c r="I537" s="31"/>
      <c r="J537" s="31"/>
      <c r="K537" s="31"/>
      <c r="L537" s="31"/>
      <c r="M537" s="31"/>
      <c r="N537" s="31"/>
      <c r="O537" s="31"/>
      <c r="P537" s="31"/>
      <c r="Q537" s="31"/>
      <c r="R537" s="31"/>
      <c r="S537" s="31"/>
      <c r="T537" s="31"/>
      <c r="U537" s="31"/>
      <c r="V537" s="31"/>
      <c r="W537" s="31"/>
      <c r="X537" s="31"/>
      <c r="Y537" s="31"/>
      <c r="Z537" s="31"/>
      <c r="AA537" s="31"/>
      <c r="AB537" s="31"/>
      <c r="AC537" s="31"/>
    </row>
    <row r="538" spans="1:29" ht="15.75" customHeight="1">
      <c r="A538" s="103"/>
      <c r="B538" s="168"/>
      <c r="C538" s="109"/>
      <c r="D538" s="103"/>
      <c r="E538" s="103"/>
      <c r="F538" s="103"/>
      <c r="G538" s="60"/>
      <c r="H538" s="31"/>
      <c r="I538" s="31"/>
      <c r="J538" s="31"/>
      <c r="K538" s="31"/>
      <c r="L538" s="31"/>
      <c r="M538" s="31"/>
      <c r="N538" s="31"/>
      <c r="O538" s="31"/>
      <c r="P538" s="31"/>
      <c r="Q538" s="31"/>
      <c r="R538" s="31"/>
      <c r="S538" s="31"/>
      <c r="T538" s="31"/>
      <c r="U538" s="31"/>
      <c r="V538" s="31"/>
      <c r="W538" s="31"/>
      <c r="X538" s="31"/>
      <c r="Y538" s="31"/>
      <c r="Z538" s="31"/>
      <c r="AA538" s="31"/>
      <c r="AB538" s="31"/>
      <c r="AC538" s="31"/>
    </row>
    <row r="539" spans="1:29" ht="15.75" customHeight="1">
      <c r="A539" s="103"/>
      <c r="B539" s="168"/>
      <c r="C539" s="109"/>
      <c r="D539" s="103"/>
      <c r="E539" s="103"/>
      <c r="F539" s="103"/>
      <c r="G539" s="60"/>
      <c r="H539" s="31"/>
      <c r="I539" s="31"/>
      <c r="J539" s="31"/>
      <c r="K539" s="31"/>
      <c r="L539" s="31"/>
      <c r="M539" s="31"/>
      <c r="N539" s="31"/>
      <c r="O539" s="31"/>
      <c r="P539" s="31"/>
      <c r="Q539" s="31"/>
      <c r="R539" s="31"/>
      <c r="S539" s="31"/>
      <c r="T539" s="31"/>
      <c r="U539" s="31"/>
      <c r="V539" s="31"/>
      <c r="W539" s="31"/>
      <c r="X539" s="31"/>
      <c r="Y539" s="31"/>
      <c r="Z539" s="31"/>
      <c r="AA539" s="31"/>
      <c r="AB539" s="31"/>
      <c r="AC539" s="31"/>
    </row>
    <row r="540" spans="1:29" ht="15.75" customHeight="1">
      <c r="A540" s="103"/>
      <c r="B540" s="168"/>
      <c r="C540" s="109"/>
      <c r="D540" s="103"/>
      <c r="E540" s="103"/>
      <c r="F540" s="103"/>
      <c r="G540" s="60"/>
      <c r="H540" s="31"/>
      <c r="I540" s="31"/>
      <c r="J540" s="31"/>
      <c r="K540" s="31"/>
      <c r="L540" s="31"/>
      <c r="M540" s="31"/>
      <c r="N540" s="31"/>
      <c r="O540" s="31"/>
      <c r="P540" s="31"/>
      <c r="Q540" s="31"/>
      <c r="R540" s="31"/>
      <c r="S540" s="31"/>
      <c r="T540" s="31"/>
      <c r="U540" s="31"/>
      <c r="V540" s="31"/>
      <c r="W540" s="31"/>
      <c r="X540" s="31"/>
      <c r="Y540" s="31"/>
      <c r="Z540" s="31"/>
      <c r="AA540" s="31"/>
      <c r="AB540" s="31"/>
      <c r="AC540" s="31"/>
    </row>
    <row r="541" spans="1:29" ht="15.75" customHeight="1">
      <c r="A541" s="103"/>
      <c r="B541" s="168"/>
      <c r="C541" s="109"/>
      <c r="D541" s="103"/>
      <c r="E541" s="103"/>
      <c r="F541" s="103"/>
      <c r="G541" s="60"/>
      <c r="H541" s="31"/>
      <c r="I541" s="31"/>
      <c r="J541" s="31"/>
      <c r="K541" s="31"/>
      <c r="L541" s="31"/>
      <c r="M541" s="31"/>
      <c r="N541" s="31"/>
      <c r="O541" s="31"/>
      <c r="P541" s="31"/>
      <c r="Q541" s="31"/>
      <c r="R541" s="31"/>
      <c r="S541" s="31"/>
      <c r="T541" s="31"/>
      <c r="U541" s="31"/>
      <c r="V541" s="31"/>
      <c r="W541" s="31"/>
      <c r="X541" s="31"/>
      <c r="Y541" s="31"/>
      <c r="Z541" s="31"/>
      <c r="AA541" s="31"/>
      <c r="AB541" s="31"/>
      <c r="AC541" s="31"/>
    </row>
    <row r="542" spans="1:29" ht="15.75" customHeight="1">
      <c r="A542" s="103"/>
      <c r="B542" s="168"/>
      <c r="C542" s="109"/>
      <c r="D542" s="103"/>
      <c r="E542" s="103"/>
      <c r="F542" s="103"/>
      <c r="G542" s="60"/>
      <c r="H542" s="31"/>
      <c r="I542" s="31"/>
      <c r="J542" s="31"/>
      <c r="K542" s="31"/>
      <c r="L542" s="31"/>
      <c r="M542" s="31"/>
      <c r="N542" s="31"/>
      <c r="O542" s="31"/>
      <c r="P542" s="31"/>
      <c r="Q542" s="31"/>
      <c r="R542" s="31"/>
      <c r="S542" s="31"/>
      <c r="T542" s="31"/>
      <c r="U542" s="31"/>
      <c r="V542" s="31"/>
      <c r="W542" s="31"/>
      <c r="X542" s="31"/>
      <c r="Y542" s="31"/>
      <c r="Z542" s="31"/>
      <c r="AA542" s="31"/>
      <c r="AB542" s="31"/>
      <c r="AC542" s="31"/>
    </row>
    <row r="543" spans="1:29" ht="15.75" customHeight="1">
      <c r="A543" s="103"/>
      <c r="B543" s="168"/>
      <c r="C543" s="109"/>
      <c r="D543" s="103"/>
      <c r="E543" s="103"/>
      <c r="F543" s="103"/>
      <c r="G543" s="60"/>
      <c r="H543" s="31"/>
      <c r="I543" s="31"/>
      <c r="J543" s="31"/>
      <c r="K543" s="31"/>
      <c r="L543" s="31"/>
      <c r="M543" s="31"/>
      <c r="N543" s="31"/>
      <c r="O543" s="31"/>
      <c r="P543" s="31"/>
      <c r="Q543" s="31"/>
      <c r="R543" s="31"/>
      <c r="S543" s="31"/>
      <c r="T543" s="31"/>
      <c r="U543" s="31"/>
      <c r="V543" s="31"/>
      <c r="W543" s="31"/>
      <c r="X543" s="31"/>
      <c r="Y543" s="31"/>
      <c r="Z543" s="31"/>
      <c r="AA543" s="31"/>
      <c r="AB543" s="31"/>
      <c r="AC543" s="31"/>
    </row>
    <row r="544" spans="1:29" ht="15.75" customHeight="1">
      <c r="A544" s="103"/>
      <c r="B544" s="168"/>
      <c r="C544" s="109"/>
      <c r="D544" s="103"/>
      <c r="E544" s="103"/>
      <c r="F544" s="103"/>
      <c r="G544" s="60"/>
      <c r="H544" s="31"/>
      <c r="I544" s="31"/>
      <c r="J544" s="31"/>
      <c r="K544" s="31"/>
      <c r="L544" s="31"/>
      <c r="M544" s="31"/>
      <c r="N544" s="31"/>
      <c r="O544" s="31"/>
      <c r="P544" s="31"/>
      <c r="Q544" s="31"/>
      <c r="R544" s="31"/>
      <c r="S544" s="31"/>
      <c r="T544" s="31"/>
      <c r="U544" s="31"/>
      <c r="V544" s="31"/>
      <c r="W544" s="31"/>
      <c r="X544" s="31"/>
      <c r="Y544" s="31"/>
      <c r="Z544" s="31"/>
      <c r="AA544" s="31"/>
      <c r="AB544" s="31"/>
      <c r="AC544" s="31"/>
    </row>
    <row r="545" spans="1:29" ht="15.75" customHeight="1">
      <c r="A545" s="103"/>
      <c r="B545" s="168"/>
      <c r="C545" s="109"/>
      <c r="D545" s="103"/>
      <c r="E545" s="103"/>
      <c r="F545" s="103"/>
      <c r="G545" s="60"/>
      <c r="H545" s="31"/>
      <c r="I545" s="31"/>
      <c r="J545" s="31"/>
      <c r="K545" s="31"/>
      <c r="L545" s="31"/>
      <c r="M545" s="31"/>
      <c r="N545" s="31"/>
      <c r="O545" s="31"/>
      <c r="P545" s="31"/>
      <c r="Q545" s="31"/>
      <c r="R545" s="31"/>
      <c r="S545" s="31"/>
      <c r="T545" s="31"/>
      <c r="U545" s="31"/>
      <c r="V545" s="31"/>
      <c r="W545" s="31"/>
      <c r="X545" s="31"/>
      <c r="Y545" s="31"/>
      <c r="Z545" s="31"/>
      <c r="AA545" s="31"/>
      <c r="AB545" s="31"/>
      <c r="AC545" s="31"/>
    </row>
    <row r="546" spans="1:29" ht="15.75" customHeight="1">
      <c r="A546" s="103"/>
      <c r="B546" s="168"/>
      <c r="C546" s="109"/>
      <c r="D546" s="103"/>
      <c r="E546" s="103"/>
      <c r="F546" s="103"/>
      <c r="G546" s="60"/>
      <c r="H546" s="31"/>
      <c r="I546" s="31"/>
      <c r="J546" s="31"/>
      <c r="K546" s="31"/>
      <c r="L546" s="31"/>
      <c r="M546" s="31"/>
      <c r="N546" s="31"/>
      <c r="O546" s="31"/>
      <c r="P546" s="31"/>
      <c r="Q546" s="31"/>
      <c r="R546" s="31"/>
      <c r="S546" s="31"/>
      <c r="T546" s="31"/>
      <c r="U546" s="31"/>
      <c r="V546" s="31"/>
      <c r="W546" s="31"/>
      <c r="X546" s="31"/>
      <c r="Y546" s="31"/>
      <c r="Z546" s="31"/>
      <c r="AA546" s="31"/>
      <c r="AB546" s="31"/>
      <c r="AC546" s="31"/>
    </row>
    <row r="547" spans="1:29" ht="15.75" customHeight="1">
      <c r="A547" s="103"/>
      <c r="B547" s="168"/>
      <c r="C547" s="109"/>
      <c r="D547" s="103"/>
      <c r="E547" s="103"/>
      <c r="F547" s="103"/>
      <c r="G547" s="60"/>
      <c r="H547" s="31"/>
      <c r="I547" s="31"/>
      <c r="J547" s="31"/>
      <c r="K547" s="31"/>
      <c r="L547" s="31"/>
      <c r="M547" s="31"/>
      <c r="N547" s="31"/>
      <c r="O547" s="31"/>
      <c r="P547" s="31"/>
      <c r="Q547" s="31"/>
      <c r="R547" s="31"/>
      <c r="S547" s="31"/>
      <c r="T547" s="31"/>
      <c r="U547" s="31"/>
      <c r="V547" s="31"/>
      <c r="W547" s="31"/>
      <c r="X547" s="31"/>
      <c r="Y547" s="31"/>
      <c r="Z547" s="31"/>
      <c r="AA547" s="31"/>
      <c r="AB547" s="31"/>
      <c r="AC547" s="31"/>
    </row>
    <row r="548" spans="1:29" ht="15.75" customHeight="1">
      <c r="A548" s="103"/>
      <c r="B548" s="168"/>
      <c r="C548" s="109"/>
      <c r="D548" s="103"/>
      <c r="E548" s="103"/>
      <c r="F548" s="103"/>
      <c r="G548" s="60"/>
      <c r="H548" s="31"/>
      <c r="I548" s="31"/>
      <c r="J548" s="31"/>
      <c r="K548" s="31"/>
      <c r="L548" s="31"/>
      <c r="M548" s="31"/>
      <c r="N548" s="31"/>
      <c r="O548" s="31"/>
      <c r="P548" s="31"/>
      <c r="Q548" s="31"/>
      <c r="R548" s="31"/>
      <c r="S548" s="31"/>
      <c r="T548" s="31"/>
      <c r="U548" s="31"/>
      <c r="V548" s="31"/>
      <c r="W548" s="31"/>
      <c r="X548" s="31"/>
      <c r="Y548" s="31"/>
      <c r="Z548" s="31"/>
      <c r="AA548" s="31"/>
      <c r="AB548" s="31"/>
      <c r="AC548" s="31"/>
    </row>
    <row r="549" spans="1:29" ht="15.75" customHeight="1">
      <c r="A549" s="103"/>
      <c r="B549" s="168"/>
      <c r="C549" s="109"/>
      <c r="D549" s="103"/>
      <c r="E549" s="103"/>
      <c r="F549" s="103"/>
      <c r="G549" s="60"/>
      <c r="H549" s="31"/>
      <c r="I549" s="31"/>
      <c r="J549" s="31"/>
      <c r="K549" s="31"/>
      <c r="L549" s="31"/>
      <c r="M549" s="31"/>
      <c r="N549" s="31"/>
      <c r="O549" s="31"/>
      <c r="P549" s="31"/>
      <c r="Q549" s="31"/>
      <c r="R549" s="31"/>
      <c r="S549" s="31"/>
      <c r="T549" s="31"/>
      <c r="U549" s="31"/>
      <c r="V549" s="31"/>
      <c r="W549" s="31"/>
      <c r="X549" s="31"/>
      <c r="Y549" s="31"/>
      <c r="Z549" s="31"/>
      <c r="AA549" s="31"/>
      <c r="AB549" s="31"/>
      <c r="AC549" s="31"/>
    </row>
    <row r="550" spans="1:29" ht="15.75" customHeight="1">
      <c r="A550" s="103"/>
      <c r="B550" s="168"/>
      <c r="C550" s="109"/>
      <c r="D550" s="103"/>
      <c r="E550" s="103"/>
      <c r="F550" s="103"/>
      <c r="G550" s="60"/>
      <c r="H550" s="31"/>
      <c r="I550" s="31"/>
      <c r="J550" s="31"/>
      <c r="K550" s="31"/>
      <c r="L550" s="31"/>
      <c r="M550" s="31"/>
      <c r="N550" s="31"/>
      <c r="O550" s="31"/>
      <c r="P550" s="31"/>
      <c r="Q550" s="31"/>
      <c r="R550" s="31"/>
      <c r="S550" s="31"/>
      <c r="T550" s="31"/>
      <c r="U550" s="31"/>
      <c r="V550" s="31"/>
      <c r="W550" s="31"/>
      <c r="X550" s="31"/>
      <c r="Y550" s="31"/>
      <c r="Z550" s="31"/>
      <c r="AA550" s="31"/>
      <c r="AB550" s="31"/>
      <c r="AC550" s="31"/>
    </row>
    <row r="551" spans="1:29" ht="15.75" customHeight="1">
      <c r="A551" s="103"/>
      <c r="B551" s="168"/>
      <c r="C551" s="109"/>
      <c r="D551" s="103"/>
      <c r="E551" s="103"/>
      <c r="F551" s="103"/>
      <c r="G551" s="60"/>
      <c r="H551" s="31"/>
      <c r="I551" s="31"/>
      <c r="J551" s="31"/>
      <c r="K551" s="31"/>
      <c r="L551" s="31"/>
      <c r="M551" s="31"/>
      <c r="N551" s="31"/>
      <c r="O551" s="31"/>
      <c r="P551" s="31"/>
      <c r="Q551" s="31"/>
      <c r="R551" s="31"/>
      <c r="S551" s="31"/>
      <c r="T551" s="31"/>
      <c r="U551" s="31"/>
      <c r="V551" s="31"/>
      <c r="W551" s="31"/>
      <c r="X551" s="31"/>
      <c r="Y551" s="31"/>
      <c r="Z551" s="31"/>
      <c r="AA551" s="31"/>
      <c r="AB551" s="31"/>
      <c r="AC551" s="31"/>
    </row>
    <row r="552" spans="1:29" ht="15.75" customHeight="1">
      <c r="A552" s="103"/>
      <c r="B552" s="168"/>
      <c r="C552" s="109"/>
      <c r="D552" s="103"/>
      <c r="E552" s="103"/>
      <c r="F552" s="103"/>
      <c r="G552" s="60"/>
      <c r="H552" s="31"/>
      <c r="I552" s="31"/>
      <c r="J552" s="31"/>
      <c r="K552" s="31"/>
      <c r="L552" s="31"/>
      <c r="M552" s="31"/>
      <c r="N552" s="31"/>
      <c r="O552" s="31"/>
      <c r="P552" s="31"/>
      <c r="Q552" s="31"/>
      <c r="R552" s="31"/>
      <c r="S552" s="31"/>
      <c r="T552" s="31"/>
      <c r="U552" s="31"/>
      <c r="V552" s="31"/>
      <c r="W552" s="31"/>
      <c r="X552" s="31"/>
      <c r="Y552" s="31"/>
      <c r="Z552" s="31"/>
      <c r="AA552" s="31"/>
      <c r="AB552" s="31"/>
      <c r="AC552" s="31"/>
    </row>
    <row r="553" spans="1:29" ht="15.75" customHeight="1">
      <c r="A553" s="103"/>
      <c r="B553" s="168"/>
      <c r="C553" s="109"/>
      <c r="D553" s="103"/>
      <c r="E553" s="103"/>
      <c r="F553" s="103"/>
      <c r="G553" s="60"/>
      <c r="H553" s="31"/>
      <c r="I553" s="31"/>
      <c r="J553" s="31"/>
      <c r="K553" s="31"/>
      <c r="L553" s="31"/>
      <c r="M553" s="31"/>
      <c r="N553" s="31"/>
      <c r="O553" s="31"/>
      <c r="P553" s="31"/>
      <c r="Q553" s="31"/>
      <c r="R553" s="31"/>
      <c r="S553" s="31"/>
      <c r="T553" s="31"/>
      <c r="U553" s="31"/>
      <c r="V553" s="31"/>
      <c r="W553" s="31"/>
      <c r="X553" s="31"/>
      <c r="Y553" s="31"/>
      <c r="Z553" s="31"/>
      <c r="AA553" s="31"/>
      <c r="AB553" s="31"/>
      <c r="AC553" s="31"/>
    </row>
    <row r="554" spans="1:29" ht="15.75" customHeight="1">
      <c r="A554" s="103"/>
      <c r="B554" s="168"/>
      <c r="C554" s="109"/>
      <c r="D554" s="103"/>
      <c r="E554" s="103"/>
      <c r="F554" s="103"/>
      <c r="G554" s="60"/>
      <c r="H554" s="31"/>
      <c r="I554" s="31"/>
      <c r="J554" s="31"/>
      <c r="K554" s="31"/>
      <c r="L554" s="31"/>
      <c r="M554" s="31"/>
      <c r="N554" s="31"/>
      <c r="O554" s="31"/>
      <c r="P554" s="31"/>
      <c r="Q554" s="31"/>
      <c r="R554" s="31"/>
      <c r="S554" s="31"/>
      <c r="T554" s="31"/>
      <c r="U554" s="31"/>
      <c r="V554" s="31"/>
      <c r="W554" s="31"/>
      <c r="X554" s="31"/>
      <c r="Y554" s="31"/>
      <c r="Z554" s="31"/>
      <c r="AA554" s="31"/>
      <c r="AB554" s="31"/>
      <c r="AC554" s="31"/>
    </row>
    <row r="555" spans="1:29" ht="15.75" customHeight="1">
      <c r="A555" s="103"/>
      <c r="B555" s="168"/>
      <c r="C555" s="109"/>
      <c r="D555" s="103"/>
      <c r="E555" s="103"/>
      <c r="F555" s="103"/>
      <c r="G555" s="60"/>
      <c r="H555" s="31"/>
      <c r="I555" s="31"/>
      <c r="J555" s="31"/>
      <c r="K555" s="31"/>
      <c r="L555" s="31"/>
      <c r="M555" s="31"/>
      <c r="N555" s="31"/>
      <c r="O555" s="31"/>
      <c r="P555" s="31"/>
      <c r="Q555" s="31"/>
      <c r="R555" s="31"/>
      <c r="S555" s="31"/>
      <c r="T555" s="31"/>
      <c r="U555" s="31"/>
      <c r="V555" s="31"/>
      <c r="W555" s="31"/>
      <c r="X555" s="31"/>
      <c r="Y555" s="31"/>
      <c r="Z555" s="31"/>
      <c r="AA555" s="31"/>
      <c r="AB555" s="31"/>
      <c r="AC555" s="31"/>
    </row>
    <row r="556" spans="1:29" ht="15.75" customHeight="1">
      <c r="A556" s="103"/>
      <c r="B556" s="168"/>
      <c r="C556" s="109"/>
      <c r="D556" s="103"/>
      <c r="E556" s="103"/>
      <c r="F556" s="103"/>
      <c r="G556" s="60"/>
      <c r="H556" s="31"/>
      <c r="I556" s="31"/>
      <c r="J556" s="31"/>
      <c r="K556" s="31"/>
      <c r="L556" s="31"/>
      <c r="M556" s="31"/>
      <c r="N556" s="31"/>
      <c r="O556" s="31"/>
      <c r="P556" s="31"/>
      <c r="Q556" s="31"/>
      <c r="R556" s="31"/>
      <c r="S556" s="31"/>
      <c r="T556" s="31"/>
      <c r="U556" s="31"/>
      <c r="V556" s="31"/>
      <c r="W556" s="31"/>
      <c r="X556" s="31"/>
      <c r="Y556" s="31"/>
      <c r="Z556" s="31"/>
      <c r="AA556" s="31"/>
      <c r="AB556" s="31"/>
      <c r="AC556" s="31"/>
    </row>
    <row r="557" spans="1:29" ht="15.75" customHeight="1">
      <c r="A557" s="103"/>
      <c r="B557" s="168"/>
      <c r="C557" s="109"/>
      <c r="D557" s="103"/>
      <c r="E557" s="103"/>
      <c r="F557" s="103"/>
      <c r="G557" s="60"/>
      <c r="H557" s="31"/>
      <c r="I557" s="31"/>
      <c r="J557" s="31"/>
      <c r="K557" s="31"/>
      <c r="L557" s="31"/>
      <c r="M557" s="31"/>
      <c r="N557" s="31"/>
      <c r="O557" s="31"/>
      <c r="P557" s="31"/>
      <c r="Q557" s="31"/>
      <c r="R557" s="31"/>
      <c r="S557" s="31"/>
      <c r="T557" s="31"/>
      <c r="U557" s="31"/>
      <c r="V557" s="31"/>
      <c r="W557" s="31"/>
      <c r="X557" s="31"/>
      <c r="Y557" s="31"/>
      <c r="Z557" s="31"/>
      <c r="AA557" s="31"/>
      <c r="AB557" s="31"/>
      <c r="AC557" s="31"/>
    </row>
    <row r="558" spans="1:29" ht="15.75" customHeight="1">
      <c r="A558" s="103"/>
      <c r="B558" s="168"/>
      <c r="C558" s="109"/>
      <c r="D558" s="103"/>
      <c r="E558" s="103"/>
      <c r="F558" s="103"/>
      <c r="G558" s="60"/>
      <c r="H558" s="31"/>
      <c r="I558" s="31"/>
      <c r="J558" s="31"/>
      <c r="K558" s="31"/>
      <c r="L558" s="31"/>
      <c r="M558" s="31"/>
      <c r="N558" s="31"/>
      <c r="O558" s="31"/>
      <c r="P558" s="31"/>
      <c r="Q558" s="31"/>
      <c r="R558" s="31"/>
      <c r="S558" s="31"/>
      <c r="T558" s="31"/>
      <c r="U558" s="31"/>
      <c r="V558" s="31"/>
      <c r="W558" s="31"/>
      <c r="X558" s="31"/>
      <c r="Y558" s="31"/>
      <c r="Z558" s="31"/>
      <c r="AA558" s="31"/>
      <c r="AB558" s="31"/>
      <c r="AC558" s="31"/>
    </row>
    <row r="559" spans="1:29" ht="15.75" customHeight="1">
      <c r="A559" s="103"/>
      <c r="B559" s="168"/>
      <c r="C559" s="109"/>
      <c r="D559" s="103"/>
      <c r="E559" s="103"/>
      <c r="F559" s="103"/>
      <c r="G559" s="60"/>
      <c r="H559" s="31"/>
      <c r="I559" s="31"/>
      <c r="J559" s="31"/>
      <c r="K559" s="31"/>
      <c r="L559" s="31"/>
      <c r="M559" s="31"/>
      <c r="N559" s="31"/>
      <c r="O559" s="31"/>
      <c r="P559" s="31"/>
      <c r="Q559" s="31"/>
      <c r="R559" s="31"/>
      <c r="S559" s="31"/>
      <c r="T559" s="31"/>
      <c r="U559" s="31"/>
      <c r="V559" s="31"/>
      <c r="W559" s="31"/>
      <c r="X559" s="31"/>
      <c r="Y559" s="31"/>
      <c r="Z559" s="31"/>
      <c r="AA559" s="31"/>
      <c r="AB559" s="31"/>
      <c r="AC559" s="31"/>
    </row>
    <row r="560" spans="1:29" ht="15.75" customHeight="1">
      <c r="A560" s="103"/>
      <c r="B560" s="168"/>
      <c r="C560" s="109"/>
      <c r="D560" s="103"/>
      <c r="E560" s="103"/>
      <c r="F560" s="103"/>
      <c r="G560" s="60"/>
      <c r="H560" s="31"/>
      <c r="I560" s="31"/>
      <c r="J560" s="31"/>
      <c r="K560" s="31"/>
      <c r="L560" s="31"/>
      <c r="M560" s="31"/>
      <c r="N560" s="31"/>
      <c r="O560" s="31"/>
      <c r="P560" s="31"/>
      <c r="Q560" s="31"/>
      <c r="R560" s="31"/>
      <c r="S560" s="31"/>
      <c r="T560" s="31"/>
      <c r="U560" s="31"/>
      <c r="V560" s="31"/>
      <c r="W560" s="31"/>
      <c r="X560" s="31"/>
      <c r="Y560" s="31"/>
      <c r="Z560" s="31"/>
      <c r="AA560" s="31"/>
      <c r="AB560" s="31"/>
      <c r="AC560" s="31"/>
    </row>
    <row r="561" spans="1:29" ht="15.75" customHeight="1">
      <c r="A561" s="103"/>
      <c r="B561" s="168"/>
      <c r="C561" s="109"/>
      <c r="D561" s="103"/>
      <c r="E561" s="103"/>
      <c r="F561" s="103"/>
      <c r="G561" s="60"/>
      <c r="H561" s="31"/>
      <c r="I561" s="31"/>
      <c r="J561" s="31"/>
      <c r="K561" s="31"/>
      <c r="L561" s="31"/>
      <c r="M561" s="31"/>
      <c r="N561" s="31"/>
      <c r="O561" s="31"/>
      <c r="P561" s="31"/>
      <c r="Q561" s="31"/>
      <c r="R561" s="31"/>
      <c r="S561" s="31"/>
      <c r="T561" s="31"/>
      <c r="U561" s="31"/>
      <c r="V561" s="31"/>
      <c r="W561" s="31"/>
      <c r="X561" s="31"/>
      <c r="Y561" s="31"/>
      <c r="Z561" s="31"/>
      <c r="AA561" s="31"/>
      <c r="AB561" s="31"/>
      <c r="AC561" s="31"/>
    </row>
    <row r="562" spans="1:29" ht="15.75" customHeight="1">
      <c r="A562" s="103"/>
      <c r="B562" s="168"/>
      <c r="C562" s="109"/>
      <c r="D562" s="103"/>
      <c r="E562" s="103"/>
      <c r="F562" s="103"/>
      <c r="G562" s="60"/>
      <c r="H562" s="31"/>
      <c r="I562" s="31"/>
      <c r="J562" s="31"/>
      <c r="K562" s="31"/>
      <c r="L562" s="31"/>
      <c r="M562" s="31"/>
      <c r="N562" s="31"/>
      <c r="O562" s="31"/>
      <c r="P562" s="31"/>
      <c r="Q562" s="31"/>
      <c r="R562" s="31"/>
      <c r="S562" s="31"/>
      <c r="T562" s="31"/>
      <c r="U562" s="31"/>
      <c r="V562" s="31"/>
      <c r="W562" s="31"/>
      <c r="X562" s="31"/>
      <c r="Y562" s="31"/>
      <c r="Z562" s="31"/>
      <c r="AA562" s="31"/>
      <c r="AB562" s="31"/>
      <c r="AC562" s="31"/>
    </row>
    <row r="563" spans="1:29" ht="15.75" customHeight="1">
      <c r="A563" s="103"/>
      <c r="B563" s="168"/>
      <c r="C563" s="109"/>
      <c r="D563" s="103"/>
      <c r="E563" s="103"/>
      <c r="F563" s="103"/>
      <c r="G563" s="60"/>
      <c r="H563" s="31"/>
      <c r="I563" s="31"/>
      <c r="J563" s="31"/>
      <c r="K563" s="31"/>
      <c r="L563" s="31"/>
      <c r="M563" s="31"/>
      <c r="N563" s="31"/>
      <c r="O563" s="31"/>
      <c r="P563" s="31"/>
      <c r="Q563" s="31"/>
      <c r="R563" s="31"/>
      <c r="S563" s="31"/>
      <c r="T563" s="31"/>
      <c r="U563" s="31"/>
      <c r="V563" s="31"/>
      <c r="W563" s="31"/>
      <c r="X563" s="31"/>
      <c r="Y563" s="31"/>
      <c r="Z563" s="31"/>
      <c r="AA563" s="31"/>
      <c r="AB563" s="31"/>
      <c r="AC563" s="31"/>
    </row>
    <row r="564" spans="1:29" ht="15.75" customHeight="1">
      <c r="A564" s="103"/>
      <c r="B564" s="168"/>
      <c r="C564" s="109"/>
      <c r="D564" s="103"/>
      <c r="E564" s="103"/>
      <c r="F564" s="103"/>
      <c r="G564" s="60"/>
      <c r="H564" s="31"/>
      <c r="I564" s="31"/>
      <c r="J564" s="31"/>
      <c r="K564" s="31"/>
      <c r="L564" s="31"/>
      <c r="M564" s="31"/>
      <c r="N564" s="31"/>
      <c r="O564" s="31"/>
      <c r="P564" s="31"/>
      <c r="Q564" s="31"/>
      <c r="R564" s="31"/>
      <c r="S564" s="31"/>
      <c r="T564" s="31"/>
      <c r="U564" s="31"/>
      <c r="V564" s="31"/>
      <c r="W564" s="31"/>
      <c r="X564" s="31"/>
      <c r="Y564" s="31"/>
      <c r="Z564" s="31"/>
      <c r="AA564" s="31"/>
      <c r="AB564" s="31"/>
      <c r="AC564" s="31"/>
    </row>
    <row r="565" spans="1:29" ht="15.75" customHeight="1">
      <c r="A565" s="103"/>
      <c r="B565" s="168"/>
      <c r="C565" s="109"/>
      <c r="D565" s="103"/>
      <c r="E565" s="103"/>
      <c r="F565" s="103"/>
      <c r="G565" s="60"/>
      <c r="H565" s="31"/>
      <c r="I565" s="31"/>
      <c r="J565" s="31"/>
      <c r="K565" s="31"/>
      <c r="L565" s="31"/>
      <c r="M565" s="31"/>
      <c r="N565" s="31"/>
      <c r="O565" s="31"/>
      <c r="P565" s="31"/>
      <c r="Q565" s="31"/>
      <c r="R565" s="31"/>
      <c r="S565" s="31"/>
      <c r="T565" s="31"/>
      <c r="U565" s="31"/>
      <c r="V565" s="31"/>
      <c r="W565" s="31"/>
      <c r="X565" s="31"/>
      <c r="Y565" s="31"/>
      <c r="Z565" s="31"/>
      <c r="AA565" s="31"/>
      <c r="AB565" s="31"/>
      <c r="AC565" s="31"/>
    </row>
    <row r="566" spans="1:29" ht="15.75" customHeight="1">
      <c r="A566" s="103"/>
      <c r="B566" s="168"/>
      <c r="C566" s="109"/>
      <c r="D566" s="103"/>
      <c r="E566" s="103"/>
      <c r="F566" s="103"/>
      <c r="G566" s="60"/>
      <c r="H566" s="31"/>
      <c r="I566" s="31"/>
      <c r="J566" s="31"/>
      <c r="K566" s="31"/>
      <c r="L566" s="31"/>
      <c r="M566" s="31"/>
      <c r="N566" s="31"/>
      <c r="O566" s="31"/>
      <c r="P566" s="31"/>
      <c r="Q566" s="31"/>
      <c r="R566" s="31"/>
      <c r="S566" s="31"/>
      <c r="T566" s="31"/>
      <c r="U566" s="31"/>
      <c r="V566" s="31"/>
      <c r="W566" s="31"/>
      <c r="X566" s="31"/>
      <c r="Y566" s="31"/>
      <c r="Z566" s="31"/>
      <c r="AA566" s="31"/>
      <c r="AB566" s="31"/>
      <c r="AC566" s="31"/>
    </row>
    <row r="567" spans="1:29" ht="15.75" customHeight="1">
      <c r="A567" s="103"/>
      <c r="B567" s="168"/>
      <c r="C567" s="109"/>
      <c r="D567" s="103"/>
      <c r="E567" s="103"/>
      <c r="F567" s="103"/>
      <c r="G567" s="60"/>
      <c r="H567" s="31"/>
      <c r="I567" s="31"/>
      <c r="J567" s="31"/>
      <c r="K567" s="31"/>
      <c r="L567" s="31"/>
      <c r="M567" s="31"/>
      <c r="N567" s="31"/>
      <c r="O567" s="31"/>
      <c r="P567" s="31"/>
      <c r="Q567" s="31"/>
      <c r="R567" s="31"/>
      <c r="S567" s="31"/>
      <c r="T567" s="31"/>
      <c r="U567" s="31"/>
      <c r="V567" s="31"/>
      <c r="W567" s="31"/>
      <c r="X567" s="31"/>
      <c r="Y567" s="31"/>
      <c r="Z567" s="31"/>
      <c r="AA567" s="31"/>
      <c r="AB567" s="31"/>
      <c r="AC567" s="31"/>
    </row>
    <row r="568" spans="1:29" ht="15.75" customHeight="1">
      <c r="A568" s="103"/>
      <c r="B568" s="168"/>
      <c r="C568" s="109"/>
      <c r="D568" s="103"/>
      <c r="E568" s="103"/>
      <c r="F568" s="103"/>
      <c r="G568" s="60"/>
      <c r="H568" s="31"/>
      <c r="I568" s="31"/>
      <c r="J568" s="31"/>
      <c r="K568" s="31"/>
      <c r="L568" s="31"/>
      <c r="M568" s="31"/>
      <c r="N568" s="31"/>
      <c r="O568" s="31"/>
      <c r="P568" s="31"/>
      <c r="Q568" s="31"/>
      <c r="R568" s="31"/>
      <c r="S568" s="31"/>
      <c r="T568" s="31"/>
      <c r="U568" s="31"/>
      <c r="V568" s="31"/>
      <c r="W568" s="31"/>
      <c r="X568" s="31"/>
      <c r="Y568" s="31"/>
      <c r="Z568" s="31"/>
      <c r="AA568" s="31"/>
      <c r="AB568" s="31"/>
      <c r="AC568" s="31"/>
    </row>
    <row r="569" spans="1:29" ht="15.75" customHeight="1">
      <c r="A569" s="103"/>
      <c r="B569" s="168"/>
      <c r="C569" s="109"/>
      <c r="D569" s="103"/>
      <c r="E569" s="103"/>
      <c r="F569" s="103"/>
      <c r="G569" s="60"/>
      <c r="H569" s="31"/>
      <c r="I569" s="31"/>
      <c r="J569" s="31"/>
      <c r="K569" s="31"/>
      <c r="L569" s="31"/>
      <c r="M569" s="31"/>
      <c r="N569" s="31"/>
      <c r="O569" s="31"/>
      <c r="P569" s="31"/>
      <c r="Q569" s="31"/>
      <c r="R569" s="31"/>
      <c r="S569" s="31"/>
      <c r="T569" s="31"/>
      <c r="U569" s="31"/>
      <c r="V569" s="31"/>
      <c r="W569" s="31"/>
      <c r="X569" s="31"/>
      <c r="Y569" s="31"/>
      <c r="Z569" s="31"/>
      <c r="AA569" s="31"/>
      <c r="AB569" s="31"/>
      <c r="AC569" s="31"/>
    </row>
    <row r="570" spans="1:29" ht="15.75" customHeight="1">
      <c r="A570" s="103"/>
      <c r="B570" s="168"/>
      <c r="C570" s="109"/>
      <c r="D570" s="103"/>
      <c r="E570" s="103"/>
      <c r="F570" s="103"/>
      <c r="G570" s="60"/>
      <c r="H570" s="31"/>
      <c r="I570" s="31"/>
      <c r="J570" s="31"/>
      <c r="K570" s="31"/>
      <c r="L570" s="31"/>
      <c r="M570" s="31"/>
      <c r="N570" s="31"/>
      <c r="O570" s="31"/>
      <c r="P570" s="31"/>
      <c r="Q570" s="31"/>
      <c r="R570" s="31"/>
      <c r="S570" s="31"/>
      <c r="T570" s="31"/>
      <c r="U570" s="31"/>
      <c r="V570" s="31"/>
      <c r="W570" s="31"/>
      <c r="X570" s="31"/>
      <c r="Y570" s="31"/>
      <c r="Z570" s="31"/>
      <c r="AA570" s="31"/>
      <c r="AB570" s="31"/>
      <c r="AC570" s="31"/>
    </row>
    <row r="571" spans="1:29" ht="15.75" customHeight="1">
      <c r="A571" s="103"/>
      <c r="B571" s="168"/>
      <c r="C571" s="109"/>
      <c r="D571" s="103"/>
      <c r="E571" s="103"/>
      <c r="F571" s="103"/>
      <c r="G571" s="60"/>
      <c r="H571" s="31"/>
      <c r="I571" s="31"/>
      <c r="J571" s="31"/>
      <c r="K571" s="31"/>
      <c r="L571" s="31"/>
      <c r="M571" s="31"/>
      <c r="N571" s="31"/>
      <c r="O571" s="31"/>
      <c r="P571" s="31"/>
      <c r="Q571" s="31"/>
      <c r="R571" s="31"/>
      <c r="S571" s="31"/>
      <c r="T571" s="31"/>
      <c r="U571" s="31"/>
      <c r="V571" s="31"/>
      <c r="W571" s="31"/>
      <c r="X571" s="31"/>
      <c r="Y571" s="31"/>
      <c r="Z571" s="31"/>
      <c r="AA571" s="31"/>
      <c r="AB571" s="31"/>
      <c r="AC571" s="31"/>
    </row>
    <row r="572" spans="1:29" ht="15.75" customHeight="1">
      <c r="A572" s="103"/>
      <c r="B572" s="168"/>
      <c r="C572" s="109"/>
      <c r="D572" s="103"/>
      <c r="E572" s="103"/>
      <c r="F572" s="103"/>
      <c r="G572" s="60"/>
      <c r="H572" s="31"/>
      <c r="I572" s="31"/>
      <c r="J572" s="31"/>
      <c r="K572" s="31"/>
      <c r="L572" s="31"/>
      <c r="M572" s="31"/>
      <c r="N572" s="31"/>
      <c r="O572" s="31"/>
      <c r="P572" s="31"/>
      <c r="Q572" s="31"/>
      <c r="R572" s="31"/>
      <c r="S572" s="31"/>
      <c r="T572" s="31"/>
      <c r="U572" s="31"/>
      <c r="V572" s="31"/>
      <c r="W572" s="31"/>
      <c r="X572" s="31"/>
      <c r="Y572" s="31"/>
      <c r="Z572" s="31"/>
      <c r="AA572" s="31"/>
      <c r="AB572" s="31"/>
      <c r="AC572" s="31"/>
    </row>
    <row r="573" spans="1:29" ht="15.75" customHeight="1">
      <c r="A573" s="103"/>
      <c r="B573" s="168"/>
      <c r="C573" s="109"/>
      <c r="D573" s="103"/>
      <c r="E573" s="103"/>
      <c r="F573" s="103"/>
      <c r="G573" s="60"/>
      <c r="H573" s="31"/>
      <c r="I573" s="31"/>
      <c r="J573" s="31"/>
      <c r="K573" s="31"/>
      <c r="L573" s="31"/>
      <c r="M573" s="31"/>
      <c r="N573" s="31"/>
      <c r="O573" s="31"/>
      <c r="P573" s="31"/>
      <c r="Q573" s="31"/>
      <c r="R573" s="31"/>
      <c r="S573" s="31"/>
      <c r="T573" s="31"/>
      <c r="U573" s="31"/>
      <c r="V573" s="31"/>
      <c r="W573" s="31"/>
      <c r="X573" s="31"/>
      <c r="Y573" s="31"/>
      <c r="Z573" s="31"/>
      <c r="AA573" s="31"/>
      <c r="AB573" s="31"/>
      <c r="AC573" s="31"/>
    </row>
    <row r="574" spans="1:29" ht="15.75" customHeight="1">
      <c r="A574" s="103"/>
      <c r="B574" s="168"/>
      <c r="C574" s="109"/>
      <c r="D574" s="103"/>
      <c r="E574" s="103"/>
      <c r="F574" s="103"/>
      <c r="G574" s="60"/>
      <c r="H574" s="31"/>
      <c r="I574" s="31"/>
      <c r="J574" s="31"/>
      <c r="K574" s="31"/>
      <c r="L574" s="31"/>
      <c r="M574" s="31"/>
      <c r="N574" s="31"/>
      <c r="O574" s="31"/>
      <c r="P574" s="31"/>
      <c r="Q574" s="31"/>
      <c r="R574" s="31"/>
      <c r="S574" s="31"/>
      <c r="T574" s="31"/>
      <c r="U574" s="31"/>
      <c r="V574" s="31"/>
      <c r="W574" s="31"/>
      <c r="X574" s="31"/>
      <c r="Y574" s="31"/>
      <c r="Z574" s="31"/>
      <c r="AA574" s="31"/>
      <c r="AB574" s="31"/>
      <c r="AC574" s="31"/>
    </row>
    <row r="575" spans="1:29" ht="15.75" customHeight="1">
      <c r="A575" s="103"/>
      <c r="B575" s="168"/>
      <c r="C575" s="109"/>
      <c r="D575" s="103"/>
      <c r="E575" s="103"/>
      <c r="F575" s="103"/>
      <c r="G575" s="60"/>
      <c r="H575" s="31"/>
      <c r="I575" s="31"/>
      <c r="J575" s="31"/>
      <c r="K575" s="31"/>
      <c r="L575" s="31"/>
      <c r="M575" s="31"/>
      <c r="N575" s="31"/>
      <c r="O575" s="31"/>
      <c r="P575" s="31"/>
      <c r="Q575" s="31"/>
      <c r="R575" s="31"/>
      <c r="S575" s="31"/>
      <c r="T575" s="31"/>
      <c r="U575" s="31"/>
      <c r="V575" s="31"/>
      <c r="W575" s="31"/>
      <c r="X575" s="31"/>
      <c r="Y575" s="31"/>
      <c r="Z575" s="31"/>
      <c r="AA575" s="31"/>
      <c r="AB575" s="31"/>
      <c r="AC575" s="31"/>
    </row>
    <row r="576" spans="1:29" ht="15.75" customHeight="1">
      <c r="A576" s="103"/>
      <c r="B576" s="168"/>
      <c r="C576" s="109"/>
      <c r="D576" s="103"/>
      <c r="E576" s="103"/>
      <c r="F576" s="103"/>
      <c r="G576" s="60"/>
      <c r="H576" s="31"/>
      <c r="I576" s="31"/>
      <c r="J576" s="31"/>
      <c r="K576" s="31"/>
      <c r="L576" s="31"/>
      <c r="M576" s="31"/>
      <c r="N576" s="31"/>
      <c r="O576" s="31"/>
      <c r="P576" s="31"/>
      <c r="Q576" s="31"/>
      <c r="R576" s="31"/>
      <c r="S576" s="31"/>
      <c r="T576" s="31"/>
      <c r="U576" s="31"/>
      <c r="V576" s="31"/>
      <c r="W576" s="31"/>
      <c r="X576" s="31"/>
      <c r="Y576" s="31"/>
      <c r="Z576" s="31"/>
      <c r="AA576" s="31"/>
      <c r="AB576" s="31"/>
      <c r="AC576" s="31"/>
    </row>
    <row r="577" spans="1:29" ht="15.75" customHeight="1">
      <c r="A577" s="103"/>
      <c r="B577" s="168"/>
      <c r="C577" s="109"/>
      <c r="D577" s="103"/>
      <c r="E577" s="103"/>
      <c r="F577" s="103"/>
      <c r="G577" s="60"/>
      <c r="H577" s="31"/>
      <c r="I577" s="31"/>
      <c r="J577" s="31"/>
      <c r="K577" s="31"/>
      <c r="L577" s="31"/>
      <c r="M577" s="31"/>
      <c r="N577" s="31"/>
      <c r="O577" s="31"/>
      <c r="P577" s="31"/>
      <c r="Q577" s="31"/>
      <c r="R577" s="31"/>
      <c r="S577" s="31"/>
      <c r="T577" s="31"/>
      <c r="U577" s="31"/>
      <c r="V577" s="31"/>
      <c r="W577" s="31"/>
      <c r="X577" s="31"/>
      <c r="Y577" s="31"/>
      <c r="Z577" s="31"/>
      <c r="AA577" s="31"/>
      <c r="AB577" s="31"/>
      <c r="AC577" s="31"/>
    </row>
    <row r="578" spans="1:29" ht="15.75" customHeight="1">
      <c r="A578" s="103"/>
      <c r="B578" s="168"/>
      <c r="C578" s="109"/>
      <c r="D578" s="103"/>
      <c r="E578" s="103"/>
      <c r="F578" s="103"/>
      <c r="G578" s="60"/>
      <c r="H578" s="31"/>
      <c r="I578" s="31"/>
      <c r="J578" s="31"/>
      <c r="K578" s="31"/>
      <c r="L578" s="31"/>
      <c r="M578" s="31"/>
      <c r="N578" s="31"/>
      <c r="O578" s="31"/>
      <c r="P578" s="31"/>
      <c r="Q578" s="31"/>
      <c r="R578" s="31"/>
      <c r="S578" s="31"/>
      <c r="T578" s="31"/>
      <c r="U578" s="31"/>
      <c r="V578" s="31"/>
      <c r="W578" s="31"/>
      <c r="X578" s="31"/>
      <c r="Y578" s="31"/>
      <c r="Z578" s="31"/>
      <c r="AA578" s="31"/>
      <c r="AB578" s="31"/>
      <c r="AC578" s="31"/>
    </row>
    <row r="579" spans="1:29" ht="15.75" customHeight="1">
      <c r="A579" s="103"/>
      <c r="B579" s="168"/>
      <c r="C579" s="109"/>
      <c r="D579" s="103"/>
      <c r="E579" s="103"/>
      <c r="F579" s="103"/>
      <c r="G579" s="60"/>
      <c r="H579" s="31"/>
      <c r="I579" s="31"/>
      <c r="J579" s="31"/>
      <c r="K579" s="31"/>
      <c r="L579" s="31"/>
      <c r="M579" s="31"/>
      <c r="N579" s="31"/>
      <c r="O579" s="31"/>
      <c r="P579" s="31"/>
      <c r="Q579" s="31"/>
      <c r="R579" s="31"/>
      <c r="S579" s="31"/>
      <c r="T579" s="31"/>
      <c r="U579" s="31"/>
      <c r="V579" s="31"/>
      <c r="W579" s="31"/>
      <c r="X579" s="31"/>
      <c r="Y579" s="31"/>
      <c r="Z579" s="31"/>
      <c r="AA579" s="31"/>
      <c r="AB579" s="31"/>
      <c r="AC579" s="31"/>
    </row>
    <row r="580" spans="1:29" ht="15.75" customHeight="1">
      <c r="A580" s="103"/>
      <c r="B580" s="168"/>
      <c r="C580" s="109"/>
      <c r="D580" s="103"/>
      <c r="E580" s="103"/>
      <c r="F580" s="103"/>
      <c r="G580" s="60"/>
      <c r="H580" s="31"/>
      <c r="I580" s="31"/>
      <c r="J580" s="31"/>
      <c r="K580" s="31"/>
      <c r="L580" s="31"/>
      <c r="M580" s="31"/>
      <c r="N580" s="31"/>
      <c r="O580" s="31"/>
      <c r="P580" s="31"/>
      <c r="Q580" s="31"/>
      <c r="R580" s="31"/>
      <c r="S580" s="31"/>
      <c r="T580" s="31"/>
      <c r="U580" s="31"/>
      <c r="V580" s="31"/>
      <c r="W580" s="31"/>
      <c r="X580" s="31"/>
      <c r="Y580" s="31"/>
      <c r="Z580" s="31"/>
      <c r="AA580" s="31"/>
      <c r="AB580" s="31"/>
      <c r="AC580" s="31"/>
    </row>
    <row r="581" spans="1:29" ht="15.75" customHeight="1">
      <c r="A581" s="103"/>
      <c r="B581" s="168"/>
      <c r="C581" s="109"/>
      <c r="D581" s="103"/>
      <c r="E581" s="103"/>
      <c r="F581" s="103"/>
      <c r="G581" s="60"/>
      <c r="H581" s="31"/>
      <c r="I581" s="31"/>
      <c r="J581" s="31"/>
      <c r="K581" s="31"/>
      <c r="L581" s="31"/>
      <c r="M581" s="31"/>
      <c r="N581" s="31"/>
      <c r="O581" s="31"/>
      <c r="P581" s="31"/>
      <c r="Q581" s="31"/>
      <c r="R581" s="31"/>
      <c r="S581" s="31"/>
      <c r="T581" s="31"/>
      <c r="U581" s="31"/>
      <c r="V581" s="31"/>
      <c r="W581" s="31"/>
      <c r="X581" s="31"/>
      <c r="Y581" s="31"/>
      <c r="Z581" s="31"/>
      <c r="AA581" s="31"/>
      <c r="AB581" s="31"/>
      <c r="AC581" s="31"/>
    </row>
    <row r="582" spans="1:29" ht="15.75" customHeight="1">
      <c r="A582" s="103"/>
      <c r="B582" s="168"/>
      <c r="C582" s="109"/>
      <c r="D582" s="103"/>
      <c r="E582" s="103"/>
      <c r="F582" s="103"/>
      <c r="G582" s="60"/>
      <c r="H582" s="31"/>
      <c r="I582" s="31"/>
      <c r="J582" s="31"/>
      <c r="K582" s="31"/>
      <c r="L582" s="31"/>
      <c r="M582" s="31"/>
      <c r="N582" s="31"/>
      <c r="O582" s="31"/>
      <c r="P582" s="31"/>
      <c r="Q582" s="31"/>
      <c r="R582" s="31"/>
      <c r="S582" s="31"/>
      <c r="T582" s="31"/>
      <c r="U582" s="31"/>
      <c r="V582" s="31"/>
      <c r="W582" s="31"/>
      <c r="X582" s="31"/>
      <c r="Y582" s="31"/>
      <c r="Z582" s="31"/>
      <c r="AA582" s="31"/>
      <c r="AB582" s="31"/>
      <c r="AC582" s="31"/>
    </row>
    <row r="583" spans="1:29" ht="15.75" customHeight="1">
      <c r="A583" s="103"/>
      <c r="B583" s="168"/>
      <c r="C583" s="109"/>
      <c r="D583" s="103"/>
      <c r="E583" s="103"/>
      <c r="F583" s="103"/>
      <c r="G583" s="60"/>
      <c r="H583" s="31"/>
      <c r="I583" s="31"/>
      <c r="J583" s="31"/>
      <c r="K583" s="31"/>
      <c r="L583" s="31"/>
      <c r="M583" s="31"/>
      <c r="N583" s="31"/>
      <c r="O583" s="31"/>
      <c r="P583" s="31"/>
      <c r="Q583" s="31"/>
      <c r="R583" s="31"/>
      <c r="S583" s="31"/>
      <c r="T583" s="31"/>
      <c r="U583" s="31"/>
      <c r="V583" s="31"/>
      <c r="W583" s="31"/>
      <c r="X583" s="31"/>
      <c r="Y583" s="31"/>
      <c r="Z583" s="31"/>
      <c r="AA583" s="31"/>
      <c r="AB583" s="31"/>
      <c r="AC583" s="31"/>
    </row>
    <row r="584" spans="1:29" ht="15.75" customHeight="1">
      <c r="A584" s="103"/>
      <c r="B584" s="168"/>
      <c r="C584" s="109"/>
      <c r="D584" s="103"/>
      <c r="E584" s="103"/>
      <c r="F584" s="103"/>
      <c r="G584" s="60"/>
      <c r="H584" s="31"/>
      <c r="I584" s="31"/>
      <c r="J584" s="31"/>
      <c r="K584" s="31"/>
      <c r="L584" s="31"/>
      <c r="M584" s="31"/>
      <c r="N584" s="31"/>
      <c r="O584" s="31"/>
      <c r="P584" s="31"/>
      <c r="Q584" s="31"/>
      <c r="R584" s="31"/>
      <c r="S584" s="31"/>
      <c r="T584" s="31"/>
      <c r="U584" s="31"/>
      <c r="V584" s="31"/>
      <c r="W584" s="31"/>
      <c r="X584" s="31"/>
      <c r="Y584" s="31"/>
      <c r="Z584" s="31"/>
      <c r="AA584" s="31"/>
      <c r="AB584" s="31"/>
      <c r="AC584" s="31"/>
    </row>
    <row r="585" spans="1:29" ht="15.75" customHeight="1">
      <c r="A585" s="103"/>
      <c r="B585" s="168"/>
      <c r="C585" s="109"/>
      <c r="D585" s="103"/>
      <c r="E585" s="103"/>
      <c r="F585" s="103"/>
      <c r="G585" s="60"/>
      <c r="H585" s="31"/>
      <c r="I585" s="31"/>
      <c r="J585" s="31"/>
      <c r="K585" s="31"/>
      <c r="L585" s="31"/>
      <c r="M585" s="31"/>
      <c r="N585" s="31"/>
      <c r="O585" s="31"/>
      <c r="P585" s="31"/>
      <c r="Q585" s="31"/>
      <c r="R585" s="31"/>
      <c r="S585" s="31"/>
      <c r="T585" s="31"/>
      <c r="U585" s="31"/>
      <c r="V585" s="31"/>
      <c r="W585" s="31"/>
      <c r="X585" s="31"/>
      <c r="Y585" s="31"/>
      <c r="Z585" s="31"/>
      <c r="AA585" s="31"/>
      <c r="AB585" s="31"/>
      <c r="AC585" s="31"/>
    </row>
    <row r="586" spans="1:29" ht="15.75" customHeight="1">
      <c r="A586" s="103"/>
      <c r="B586" s="168"/>
      <c r="C586" s="109"/>
      <c r="D586" s="103"/>
      <c r="E586" s="103"/>
      <c r="F586" s="103"/>
      <c r="G586" s="60"/>
      <c r="H586" s="31"/>
      <c r="I586" s="31"/>
      <c r="J586" s="31"/>
      <c r="K586" s="31"/>
      <c r="L586" s="31"/>
      <c r="M586" s="31"/>
      <c r="N586" s="31"/>
      <c r="O586" s="31"/>
      <c r="P586" s="31"/>
      <c r="Q586" s="31"/>
      <c r="R586" s="31"/>
      <c r="S586" s="31"/>
      <c r="T586" s="31"/>
      <c r="U586" s="31"/>
      <c r="V586" s="31"/>
      <c r="W586" s="31"/>
      <c r="X586" s="31"/>
      <c r="Y586" s="31"/>
      <c r="Z586" s="31"/>
      <c r="AA586" s="31"/>
      <c r="AB586" s="31"/>
      <c r="AC586" s="31"/>
    </row>
    <row r="587" spans="1:29" ht="15.75" customHeight="1">
      <c r="A587" s="103"/>
      <c r="B587" s="168"/>
      <c r="C587" s="109"/>
      <c r="D587" s="103"/>
      <c r="E587" s="103"/>
      <c r="F587" s="103"/>
      <c r="G587" s="60"/>
      <c r="H587" s="31"/>
      <c r="I587" s="31"/>
      <c r="J587" s="31"/>
      <c r="K587" s="31"/>
      <c r="L587" s="31"/>
      <c r="M587" s="31"/>
      <c r="N587" s="31"/>
      <c r="O587" s="31"/>
      <c r="P587" s="31"/>
      <c r="Q587" s="31"/>
      <c r="R587" s="31"/>
      <c r="S587" s="31"/>
      <c r="T587" s="31"/>
      <c r="U587" s="31"/>
      <c r="V587" s="31"/>
      <c r="W587" s="31"/>
      <c r="X587" s="31"/>
      <c r="Y587" s="31"/>
      <c r="Z587" s="31"/>
      <c r="AA587" s="31"/>
      <c r="AB587" s="31"/>
      <c r="AC587" s="31"/>
    </row>
    <row r="588" spans="1:29" ht="15.75" customHeight="1">
      <c r="A588" s="103"/>
      <c r="B588" s="168"/>
      <c r="C588" s="109"/>
      <c r="D588" s="103"/>
      <c r="E588" s="103"/>
      <c r="F588" s="103"/>
      <c r="G588" s="60"/>
      <c r="H588" s="31"/>
      <c r="I588" s="31"/>
      <c r="J588" s="31"/>
      <c r="K588" s="31"/>
      <c r="L588" s="31"/>
      <c r="M588" s="31"/>
      <c r="N588" s="31"/>
      <c r="O588" s="31"/>
      <c r="P588" s="31"/>
      <c r="Q588" s="31"/>
      <c r="R588" s="31"/>
      <c r="S588" s="31"/>
      <c r="T588" s="31"/>
      <c r="U588" s="31"/>
      <c r="V588" s="31"/>
      <c r="W588" s="31"/>
      <c r="X588" s="31"/>
      <c r="Y588" s="31"/>
      <c r="Z588" s="31"/>
      <c r="AA588" s="31"/>
      <c r="AB588" s="31"/>
      <c r="AC588" s="31"/>
    </row>
    <row r="589" spans="1:29" ht="15.75" customHeight="1">
      <c r="A589" s="103"/>
      <c r="B589" s="168"/>
      <c r="C589" s="109"/>
      <c r="D589" s="103"/>
      <c r="E589" s="103"/>
      <c r="F589" s="103"/>
      <c r="G589" s="60"/>
      <c r="H589" s="31"/>
      <c r="I589" s="31"/>
      <c r="J589" s="31"/>
      <c r="K589" s="31"/>
      <c r="L589" s="31"/>
      <c r="M589" s="31"/>
      <c r="N589" s="31"/>
      <c r="O589" s="31"/>
      <c r="P589" s="31"/>
      <c r="Q589" s="31"/>
      <c r="R589" s="31"/>
      <c r="S589" s="31"/>
      <c r="T589" s="31"/>
      <c r="U589" s="31"/>
      <c r="V589" s="31"/>
      <c r="W589" s="31"/>
      <c r="X589" s="31"/>
      <c r="Y589" s="31"/>
      <c r="Z589" s="31"/>
      <c r="AA589" s="31"/>
      <c r="AB589" s="31"/>
      <c r="AC589" s="31"/>
    </row>
    <row r="590" spans="1:29" ht="15.75" customHeight="1">
      <c r="A590" s="103"/>
      <c r="B590" s="168"/>
      <c r="C590" s="109"/>
      <c r="D590" s="103"/>
      <c r="E590" s="103"/>
      <c r="F590" s="103"/>
      <c r="G590" s="60"/>
      <c r="H590" s="31"/>
      <c r="I590" s="31"/>
      <c r="J590" s="31"/>
      <c r="K590" s="31"/>
      <c r="L590" s="31"/>
      <c r="M590" s="31"/>
      <c r="N590" s="31"/>
      <c r="O590" s="31"/>
      <c r="P590" s="31"/>
      <c r="Q590" s="31"/>
      <c r="R590" s="31"/>
      <c r="S590" s="31"/>
      <c r="T590" s="31"/>
      <c r="U590" s="31"/>
      <c r="V590" s="31"/>
      <c r="W590" s="31"/>
      <c r="X590" s="31"/>
      <c r="Y590" s="31"/>
      <c r="Z590" s="31"/>
      <c r="AA590" s="31"/>
      <c r="AB590" s="31"/>
      <c r="AC590" s="31"/>
    </row>
    <row r="591" spans="1:29" ht="15.75" customHeight="1">
      <c r="A591" s="103"/>
      <c r="B591" s="168"/>
      <c r="C591" s="109"/>
      <c r="D591" s="103"/>
      <c r="E591" s="103"/>
      <c r="F591" s="103"/>
      <c r="G591" s="60"/>
      <c r="H591" s="31"/>
      <c r="I591" s="31"/>
      <c r="J591" s="31"/>
      <c r="K591" s="31"/>
      <c r="L591" s="31"/>
      <c r="M591" s="31"/>
      <c r="N591" s="31"/>
      <c r="O591" s="31"/>
      <c r="P591" s="31"/>
      <c r="Q591" s="31"/>
      <c r="R591" s="31"/>
      <c r="S591" s="31"/>
      <c r="T591" s="31"/>
      <c r="U591" s="31"/>
      <c r="V591" s="31"/>
      <c r="W591" s="31"/>
      <c r="X591" s="31"/>
      <c r="Y591" s="31"/>
      <c r="Z591" s="31"/>
      <c r="AA591" s="31"/>
      <c r="AB591" s="31"/>
      <c r="AC591" s="31"/>
    </row>
    <row r="592" spans="1:29" ht="15.75" customHeight="1">
      <c r="A592" s="103"/>
      <c r="B592" s="168"/>
      <c r="C592" s="109"/>
      <c r="D592" s="103"/>
      <c r="E592" s="103"/>
      <c r="F592" s="103"/>
      <c r="G592" s="60"/>
      <c r="H592" s="31"/>
      <c r="I592" s="31"/>
      <c r="J592" s="31"/>
      <c r="K592" s="31"/>
      <c r="L592" s="31"/>
      <c r="M592" s="31"/>
      <c r="N592" s="31"/>
      <c r="O592" s="31"/>
      <c r="P592" s="31"/>
      <c r="Q592" s="31"/>
      <c r="R592" s="31"/>
      <c r="S592" s="31"/>
      <c r="T592" s="31"/>
      <c r="U592" s="31"/>
      <c r="V592" s="31"/>
      <c r="W592" s="31"/>
      <c r="X592" s="31"/>
      <c r="Y592" s="31"/>
      <c r="Z592" s="31"/>
      <c r="AA592" s="31"/>
      <c r="AB592" s="31"/>
      <c r="AC592" s="31"/>
    </row>
    <row r="593" spans="1:29" ht="15.75" customHeight="1">
      <c r="A593" s="103"/>
      <c r="B593" s="168"/>
      <c r="C593" s="109"/>
      <c r="D593" s="103"/>
      <c r="E593" s="103"/>
      <c r="F593" s="103"/>
      <c r="G593" s="60"/>
      <c r="H593" s="31"/>
      <c r="I593" s="31"/>
      <c r="J593" s="31"/>
      <c r="K593" s="31"/>
      <c r="L593" s="31"/>
      <c r="M593" s="31"/>
      <c r="N593" s="31"/>
      <c r="O593" s="31"/>
      <c r="P593" s="31"/>
      <c r="Q593" s="31"/>
      <c r="R593" s="31"/>
      <c r="S593" s="31"/>
      <c r="T593" s="31"/>
      <c r="U593" s="31"/>
      <c r="V593" s="31"/>
      <c r="W593" s="31"/>
      <c r="X593" s="31"/>
      <c r="Y593" s="31"/>
      <c r="Z593" s="31"/>
      <c r="AA593" s="31"/>
      <c r="AB593" s="31"/>
      <c r="AC593" s="31"/>
    </row>
    <row r="594" spans="1:29" ht="15.75" customHeight="1">
      <c r="A594" s="103"/>
      <c r="B594" s="168"/>
      <c r="C594" s="109"/>
      <c r="D594" s="103"/>
      <c r="E594" s="103"/>
      <c r="F594" s="103"/>
      <c r="G594" s="60"/>
      <c r="H594" s="31"/>
      <c r="I594" s="31"/>
      <c r="J594" s="31"/>
      <c r="K594" s="31"/>
      <c r="L594" s="31"/>
      <c r="M594" s="31"/>
      <c r="N594" s="31"/>
      <c r="O594" s="31"/>
      <c r="P594" s="31"/>
      <c r="Q594" s="31"/>
      <c r="R594" s="31"/>
      <c r="S594" s="31"/>
      <c r="T594" s="31"/>
      <c r="U594" s="31"/>
      <c r="V594" s="31"/>
      <c r="W594" s="31"/>
      <c r="X594" s="31"/>
      <c r="Y594" s="31"/>
      <c r="Z594" s="31"/>
      <c r="AA594" s="31"/>
      <c r="AB594" s="31"/>
      <c r="AC594" s="31"/>
    </row>
    <row r="595" spans="1:29" ht="15.75" customHeight="1">
      <c r="A595" s="103"/>
      <c r="B595" s="168"/>
      <c r="C595" s="109"/>
      <c r="D595" s="103"/>
      <c r="E595" s="103"/>
      <c r="F595" s="103"/>
      <c r="G595" s="60"/>
      <c r="H595" s="31"/>
      <c r="I595" s="31"/>
      <c r="J595" s="31"/>
      <c r="K595" s="31"/>
      <c r="L595" s="31"/>
      <c r="M595" s="31"/>
      <c r="N595" s="31"/>
      <c r="O595" s="31"/>
      <c r="P595" s="31"/>
      <c r="Q595" s="31"/>
      <c r="R595" s="31"/>
      <c r="S595" s="31"/>
      <c r="T595" s="31"/>
      <c r="U595" s="31"/>
      <c r="V595" s="31"/>
      <c r="W595" s="31"/>
      <c r="X595" s="31"/>
      <c r="Y595" s="31"/>
      <c r="Z595" s="31"/>
      <c r="AA595" s="31"/>
      <c r="AB595" s="31"/>
      <c r="AC595" s="31"/>
    </row>
    <row r="596" spans="1:29" ht="15.75" customHeight="1">
      <c r="A596" s="103"/>
      <c r="B596" s="168"/>
      <c r="C596" s="109"/>
      <c r="D596" s="103"/>
      <c r="E596" s="103"/>
      <c r="F596" s="103"/>
      <c r="G596" s="60"/>
      <c r="H596" s="31"/>
      <c r="I596" s="31"/>
      <c r="J596" s="31"/>
      <c r="K596" s="31"/>
      <c r="L596" s="31"/>
      <c r="M596" s="31"/>
      <c r="N596" s="31"/>
      <c r="O596" s="31"/>
      <c r="P596" s="31"/>
      <c r="Q596" s="31"/>
      <c r="R596" s="31"/>
      <c r="S596" s="31"/>
      <c r="T596" s="31"/>
      <c r="U596" s="31"/>
      <c r="V596" s="31"/>
      <c r="W596" s="31"/>
      <c r="X596" s="31"/>
      <c r="Y596" s="31"/>
      <c r="Z596" s="31"/>
      <c r="AA596" s="31"/>
      <c r="AB596" s="31"/>
      <c r="AC596" s="31"/>
    </row>
    <row r="597" spans="1:29" ht="15.75" customHeight="1">
      <c r="A597" s="103"/>
      <c r="B597" s="168"/>
      <c r="C597" s="109"/>
      <c r="D597" s="103"/>
      <c r="E597" s="103"/>
      <c r="F597" s="103"/>
      <c r="G597" s="60"/>
      <c r="H597" s="31"/>
      <c r="I597" s="31"/>
      <c r="J597" s="31"/>
      <c r="K597" s="31"/>
      <c r="L597" s="31"/>
      <c r="M597" s="31"/>
      <c r="N597" s="31"/>
      <c r="O597" s="31"/>
      <c r="P597" s="31"/>
      <c r="Q597" s="31"/>
      <c r="R597" s="31"/>
      <c r="S597" s="31"/>
      <c r="T597" s="31"/>
      <c r="U597" s="31"/>
      <c r="V597" s="31"/>
      <c r="W597" s="31"/>
      <c r="X597" s="31"/>
      <c r="Y597" s="31"/>
      <c r="Z597" s="31"/>
      <c r="AA597" s="31"/>
      <c r="AB597" s="31"/>
      <c r="AC597" s="31"/>
    </row>
    <row r="598" spans="1:29" ht="15.75" customHeight="1">
      <c r="A598" s="103"/>
      <c r="B598" s="168"/>
      <c r="C598" s="109"/>
      <c r="D598" s="103"/>
      <c r="E598" s="103"/>
      <c r="F598" s="103"/>
      <c r="G598" s="60"/>
      <c r="H598" s="31"/>
      <c r="I598" s="31"/>
      <c r="J598" s="31"/>
      <c r="K598" s="31"/>
      <c r="L598" s="31"/>
      <c r="M598" s="31"/>
      <c r="N598" s="31"/>
      <c r="O598" s="31"/>
      <c r="P598" s="31"/>
      <c r="Q598" s="31"/>
      <c r="R598" s="31"/>
      <c r="S598" s="31"/>
      <c r="T598" s="31"/>
      <c r="U598" s="31"/>
      <c r="V598" s="31"/>
      <c r="W598" s="31"/>
      <c r="X598" s="31"/>
      <c r="Y598" s="31"/>
      <c r="Z598" s="31"/>
      <c r="AA598" s="31"/>
      <c r="AB598" s="31"/>
      <c r="AC598" s="31"/>
    </row>
    <row r="599" spans="1:29" ht="15.75" customHeight="1">
      <c r="A599" s="103"/>
      <c r="B599" s="168"/>
      <c r="C599" s="109"/>
      <c r="D599" s="103"/>
      <c r="E599" s="103"/>
      <c r="F599" s="103"/>
      <c r="G599" s="60"/>
      <c r="H599" s="31"/>
      <c r="I599" s="31"/>
      <c r="J599" s="31"/>
      <c r="K599" s="31"/>
      <c r="L599" s="31"/>
      <c r="M599" s="31"/>
      <c r="N599" s="31"/>
      <c r="O599" s="31"/>
      <c r="P599" s="31"/>
      <c r="Q599" s="31"/>
      <c r="R599" s="31"/>
      <c r="S599" s="31"/>
      <c r="T599" s="31"/>
      <c r="U599" s="31"/>
      <c r="V599" s="31"/>
      <c r="W599" s="31"/>
      <c r="X599" s="31"/>
      <c r="Y599" s="31"/>
      <c r="Z599" s="31"/>
      <c r="AA599" s="31"/>
      <c r="AB599" s="31"/>
      <c r="AC599" s="31"/>
    </row>
    <row r="600" spans="1:29" ht="15.75" customHeight="1">
      <c r="A600" s="103"/>
      <c r="B600" s="168"/>
      <c r="C600" s="109"/>
      <c r="D600" s="103"/>
      <c r="E600" s="103"/>
      <c r="F600" s="103"/>
      <c r="G600" s="60"/>
      <c r="H600" s="31"/>
      <c r="I600" s="31"/>
      <c r="J600" s="31"/>
      <c r="K600" s="31"/>
      <c r="L600" s="31"/>
      <c r="M600" s="31"/>
      <c r="N600" s="31"/>
      <c r="O600" s="31"/>
      <c r="P600" s="31"/>
      <c r="Q600" s="31"/>
      <c r="R600" s="31"/>
      <c r="S600" s="31"/>
      <c r="T600" s="31"/>
      <c r="U600" s="31"/>
      <c r="V600" s="31"/>
      <c r="W600" s="31"/>
      <c r="X600" s="31"/>
      <c r="Y600" s="31"/>
      <c r="Z600" s="31"/>
      <c r="AA600" s="31"/>
      <c r="AB600" s="31"/>
      <c r="AC600" s="31"/>
    </row>
    <row r="601" spans="1:29" ht="15.75" customHeight="1">
      <c r="A601" s="103"/>
      <c r="B601" s="168"/>
      <c r="C601" s="109"/>
      <c r="D601" s="103"/>
      <c r="E601" s="103"/>
      <c r="F601" s="103"/>
      <c r="G601" s="60"/>
      <c r="H601" s="31"/>
      <c r="I601" s="31"/>
      <c r="J601" s="31"/>
      <c r="K601" s="31"/>
      <c r="L601" s="31"/>
      <c r="M601" s="31"/>
      <c r="N601" s="31"/>
      <c r="O601" s="31"/>
      <c r="P601" s="31"/>
      <c r="Q601" s="31"/>
      <c r="R601" s="31"/>
      <c r="S601" s="31"/>
      <c r="T601" s="31"/>
      <c r="U601" s="31"/>
      <c r="V601" s="31"/>
      <c r="W601" s="31"/>
      <c r="X601" s="31"/>
      <c r="Y601" s="31"/>
      <c r="Z601" s="31"/>
      <c r="AA601" s="31"/>
      <c r="AB601" s="31"/>
      <c r="AC601" s="31"/>
    </row>
    <row r="602" spans="1:29" ht="15.75" customHeight="1">
      <c r="A602" s="103"/>
      <c r="B602" s="168"/>
      <c r="C602" s="109"/>
      <c r="D602" s="103"/>
      <c r="E602" s="103"/>
      <c r="F602" s="103"/>
      <c r="G602" s="60"/>
      <c r="H602" s="31"/>
      <c r="I602" s="31"/>
      <c r="J602" s="31"/>
      <c r="K602" s="31"/>
      <c r="L602" s="31"/>
      <c r="M602" s="31"/>
      <c r="N602" s="31"/>
      <c r="O602" s="31"/>
      <c r="P602" s="31"/>
      <c r="Q602" s="31"/>
      <c r="R602" s="31"/>
      <c r="S602" s="31"/>
      <c r="T602" s="31"/>
      <c r="U602" s="31"/>
      <c r="V602" s="31"/>
      <c r="W602" s="31"/>
      <c r="X602" s="31"/>
      <c r="Y602" s="31"/>
      <c r="Z602" s="31"/>
      <c r="AA602" s="31"/>
      <c r="AB602" s="31"/>
      <c r="AC602" s="31"/>
    </row>
    <row r="603" spans="1:29" ht="15.75" customHeight="1">
      <c r="A603" s="103"/>
      <c r="B603" s="168"/>
      <c r="C603" s="109"/>
      <c r="D603" s="103"/>
      <c r="E603" s="103"/>
      <c r="F603" s="103"/>
      <c r="G603" s="60"/>
      <c r="H603" s="31"/>
      <c r="I603" s="31"/>
      <c r="J603" s="31"/>
      <c r="K603" s="31"/>
      <c r="L603" s="31"/>
      <c r="M603" s="31"/>
      <c r="N603" s="31"/>
      <c r="O603" s="31"/>
      <c r="P603" s="31"/>
      <c r="Q603" s="31"/>
      <c r="R603" s="31"/>
      <c r="S603" s="31"/>
      <c r="T603" s="31"/>
      <c r="U603" s="31"/>
      <c r="V603" s="31"/>
      <c r="W603" s="31"/>
      <c r="X603" s="31"/>
      <c r="Y603" s="31"/>
      <c r="Z603" s="31"/>
      <c r="AA603" s="31"/>
      <c r="AB603" s="31"/>
      <c r="AC603" s="31"/>
    </row>
    <row r="604" spans="1:29" ht="15.75" customHeight="1">
      <c r="A604" s="103"/>
      <c r="B604" s="168"/>
      <c r="C604" s="109"/>
      <c r="D604" s="103"/>
      <c r="E604" s="103"/>
      <c r="F604" s="103"/>
      <c r="G604" s="60"/>
      <c r="H604" s="31"/>
      <c r="I604" s="31"/>
      <c r="J604" s="31"/>
      <c r="K604" s="31"/>
      <c r="L604" s="31"/>
      <c r="M604" s="31"/>
      <c r="N604" s="31"/>
      <c r="O604" s="31"/>
      <c r="P604" s="31"/>
      <c r="Q604" s="31"/>
      <c r="R604" s="31"/>
      <c r="S604" s="31"/>
      <c r="T604" s="31"/>
      <c r="U604" s="31"/>
      <c r="V604" s="31"/>
      <c r="W604" s="31"/>
      <c r="X604" s="31"/>
      <c r="Y604" s="31"/>
      <c r="Z604" s="31"/>
      <c r="AA604" s="31"/>
      <c r="AB604" s="31"/>
      <c r="AC604" s="31"/>
    </row>
    <row r="605" spans="1:29" ht="15.75" customHeight="1">
      <c r="A605" s="103"/>
      <c r="B605" s="168"/>
      <c r="C605" s="109"/>
      <c r="D605" s="103"/>
      <c r="E605" s="103"/>
      <c r="F605" s="103"/>
      <c r="G605" s="60"/>
      <c r="H605" s="31"/>
      <c r="I605" s="31"/>
      <c r="J605" s="31"/>
      <c r="K605" s="31"/>
      <c r="L605" s="31"/>
      <c r="M605" s="31"/>
      <c r="N605" s="31"/>
      <c r="O605" s="31"/>
      <c r="P605" s="31"/>
      <c r="Q605" s="31"/>
      <c r="R605" s="31"/>
      <c r="S605" s="31"/>
      <c r="T605" s="31"/>
      <c r="U605" s="31"/>
      <c r="V605" s="31"/>
      <c r="W605" s="31"/>
      <c r="X605" s="31"/>
      <c r="Y605" s="31"/>
      <c r="Z605" s="31"/>
      <c r="AA605" s="31"/>
      <c r="AB605" s="31"/>
      <c r="AC605" s="31"/>
    </row>
    <row r="606" spans="1:29" ht="15.75" customHeight="1">
      <c r="A606" s="103"/>
      <c r="B606" s="168"/>
      <c r="C606" s="109"/>
      <c r="D606" s="103"/>
      <c r="E606" s="103"/>
      <c r="F606" s="103"/>
      <c r="G606" s="60"/>
      <c r="H606" s="31"/>
      <c r="I606" s="31"/>
      <c r="J606" s="31"/>
      <c r="K606" s="31"/>
      <c r="L606" s="31"/>
      <c r="M606" s="31"/>
      <c r="N606" s="31"/>
      <c r="O606" s="31"/>
      <c r="P606" s="31"/>
      <c r="Q606" s="31"/>
      <c r="R606" s="31"/>
      <c r="S606" s="31"/>
      <c r="T606" s="31"/>
      <c r="U606" s="31"/>
      <c r="V606" s="31"/>
      <c r="W606" s="31"/>
      <c r="X606" s="31"/>
      <c r="Y606" s="31"/>
      <c r="Z606" s="31"/>
      <c r="AA606" s="31"/>
      <c r="AB606" s="31"/>
      <c r="AC606" s="31"/>
    </row>
    <row r="607" spans="1:29" ht="15.75" customHeight="1">
      <c r="A607" s="103"/>
      <c r="B607" s="168"/>
      <c r="C607" s="109"/>
      <c r="D607" s="103"/>
      <c r="E607" s="103"/>
      <c r="F607" s="103"/>
      <c r="G607" s="60"/>
      <c r="H607" s="31"/>
      <c r="I607" s="31"/>
      <c r="J607" s="31"/>
      <c r="K607" s="31"/>
      <c r="L607" s="31"/>
      <c r="M607" s="31"/>
      <c r="N607" s="31"/>
      <c r="O607" s="31"/>
      <c r="P607" s="31"/>
      <c r="Q607" s="31"/>
      <c r="R607" s="31"/>
      <c r="S607" s="31"/>
      <c r="T607" s="31"/>
      <c r="U607" s="31"/>
      <c r="V607" s="31"/>
      <c r="W607" s="31"/>
      <c r="X607" s="31"/>
      <c r="Y607" s="31"/>
      <c r="Z607" s="31"/>
      <c r="AA607" s="31"/>
      <c r="AB607" s="31"/>
      <c r="AC607" s="31"/>
    </row>
    <row r="608" spans="1:29" ht="15.75" customHeight="1">
      <c r="A608" s="103"/>
      <c r="B608" s="168"/>
      <c r="C608" s="109"/>
      <c r="D608" s="103"/>
      <c r="E608" s="103"/>
      <c r="F608" s="103"/>
      <c r="G608" s="60"/>
      <c r="H608" s="31"/>
      <c r="I608" s="31"/>
      <c r="J608" s="31"/>
      <c r="K608" s="31"/>
      <c r="L608" s="31"/>
      <c r="M608" s="31"/>
      <c r="N608" s="31"/>
      <c r="O608" s="31"/>
      <c r="P608" s="31"/>
      <c r="Q608" s="31"/>
      <c r="R608" s="31"/>
      <c r="S608" s="31"/>
      <c r="T608" s="31"/>
      <c r="U608" s="31"/>
      <c r="V608" s="31"/>
      <c r="W608" s="31"/>
      <c r="X608" s="31"/>
      <c r="Y608" s="31"/>
      <c r="Z608" s="31"/>
      <c r="AA608" s="31"/>
      <c r="AB608" s="31"/>
      <c r="AC608" s="31"/>
    </row>
    <row r="609" spans="1:29" ht="15.75" customHeight="1">
      <c r="A609" s="103"/>
      <c r="B609" s="168"/>
      <c r="C609" s="109"/>
      <c r="D609" s="103"/>
      <c r="E609" s="103"/>
      <c r="F609" s="103"/>
      <c r="G609" s="60"/>
      <c r="H609" s="31"/>
      <c r="I609" s="31"/>
      <c r="J609" s="31"/>
      <c r="K609" s="31"/>
      <c r="L609" s="31"/>
      <c r="M609" s="31"/>
      <c r="N609" s="31"/>
      <c r="O609" s="31"/>
      <c r="P609" s="31"/>
      <c r="Q609" s="31"/>
      <c r="R609" s="31"/>
      <c r="S609" s="31"/>
      <c r="T609" s="31"/>
      <c r="U609" s="31"/>
      <c r="V609" s="31"/>
      <c r="W609" s="31"/>
      <c r="X609" s="31"/>
      <c r="Y609" s="31"/>
      <c r="Z609" s="31"/>
      <c r="AA609" s="31"/>
      <c r="AB609" s="31"/>
      <c r="AC609" s="31"/>
    </row>
    <row r="610" spans="1:29" ht="15.75" customHeight="1">
      <c r="A610" s="103"/>
      <c r="B610" s="168"/>
      <c r="C610" s="109"/>
      <c r="D610" s="103"/>
      <c r="E610" s="103"/>
      <c r="F610" s="103"/>
      <c r="G610" s="60"/>
      <c r="H610" s="31"/>
      <c r="I610" s="31"/>
      <c r="J610" s="31"/>
      <c r="K610" s="31"/>
      <c r="L610" s="31"/>
      <c r="M610" s="31"/>
      <c r="N610" s="31"/>
      <c r="O610" s="31"/>
      <c r="P610" s="31"/>
      <c r="Q610" s="31"/>
      <c r="R610" s="31"/>
      <c r="S610" s="31"/>
      <c r="T610" s="31"/>
      <c r="U610" s="31"/>
      <c r="V610" s="31"/>
      <c r="W610" s="31"/>
      <c r="X610" s="31"/>
      <c r="Y610" s="31"/>
      <c r="Z610" s="31"/>
      <c r="AA610" s="31"/>
      <c r="AB610" s="31"/>
      <c r="AC610" s="31"/>
    </row>
    <row r="611" spans="1:29" ht="15.75" customHeight="1">
      <c r="A611" s="103"/>
      <c r="B611" s="168"/>
      <c r="C611" s="109"/>
      <c r="D611" s="103"/>
      <c r="E611" s="103"/>
      <c r="F611" s="103"/>
      <c r="G611" s="60"/>
      <c r="H611" s="31"/>
      <c r="I611" s="31"/>
      <c r="J611" s="31"/>
      <c r="K611" s="31"/>
      <c r="L611" s="31"/>
      <c r="M611" s="31"/>
      <c r="N611" s="31"/>
      <c r="O611" s="31"/>
      <c r="P611" s="31"/>
      <c r="Q611" s="31"/>
      <c r="R611" s="31"/>
      <c r="S611" s="31"/>
      <c r="T611" s="31"/>
      <c r="U611" s="31"/>
      <c r="V611" s="31"/>
      <c r="W611" s="31"/>
      <c r="X611" s="31"/>
      <c r="Y611" s="31"/>
      <c r="Z611" s="31"/>
      <c r="AA611" s="31"/>
      <c r="AB611" s="31"/>
      <c r="AC611" s="31"/>
    </row>
    <row r="612" spans="1:29" ht="15.75" customHeight="1">
      <c r="A612" s="103"/>
      <c r="B612" s="168"/>
      <c r="C612" s="109"/>
      <c r="D612" s="103"/>
      <c r="E612" s="103"/>
      <c r="F612" s="103"/>
      <c r="G612" s="60"/>
      <c r="H612" s="31"/>
      <c r="I612" s="31"/>
      <c r="J612" s="31"/>
      <c r="K612" s="31"/>
      <c r="L612" s="31"/>
      <c r="M612" s="31"/>
      <c r="N612" s="31"/>
      <c r="O612" s="31"/>
      <c r="P612" s="31"/>
      <c r="Q612" s="31"/>
      <c r="R612" s="31"/>
      <c r="S612" s="31"/>
      <c r="T612" s="31"/>
      <c r="U612" s="31"/>
      <c r="V612" s="31"/>
      <c r="W612" s="31"/>
      <c r="X612" s="31"/>
      <c r="Y612" s="31"/>
      <c r="Z612" s="31"/>
      <c r="AA612" s="31"/>
      <c r="AB612" s="31"/>
      <c r="AC612" s="31"/>
    </row>
    <row r="613" spans="1:29" ht="15.75" customHeight="1">
      <c r="A613" s="103"/>
      <c r="B613" s="168"/>
      <c r="C613" s="109"/>
      <c r="D613" s="103"/>
      <c r="E613" s="103"/>
      <c r="F613" s="103"/>
      <c r="G613" s="60"/>
      <c r="H613" s="31"/>
      <c r="I613" s="31"/>
      <c r="J613" s="31"/>
      <c r="K613" s="31"/>
      <c r="L613" s="31"/>
      <c r="M613" s="31"/>
      <c r="N613" s="31"/>
      <c r="O613" s="31"/>
      <c r="P613" s="31"/>
      <c r="Q613" s="31"/>
      <c r="R613" s="31"/>
      <c r="S613" s="31"/>
      <c r="T613" s="31"/>
      <c r="U613" s="31"/>
      <c r="V613" s="31"/>
      <c r="W613" s="31"/>
      <c r="X613" s="31"/>
      <c r="Y613" s="31"/>
      <c r="Z613" s="31"/>
      <c r="AA613" s="31"/>
      <c r="AB613" s="31"/>
      <c r="AC613" s="31"/>
    </row>
    <row r="614" spans="1:29" ht="15.75" customHeight="1">
      <c r="A614" s="103"/>
      <c r="B614" s="168"/>
      <c r="C614" s="109"/>
      <c r="D614" s="103"/>
      <c r="E614" s="103"/>
      <c r="F614" s="103"/>
      <c r="G614" s="60"/>
      <c r="H614" s="31"/>
      <c r="I614" s="31"/>
      <c r="J614" s="31"/>
      <c r="K614" s="31"/>
      <c r="L614" s="31"/>
      <c r="M614" s="31"/>
      <c r="N614" s="31"/>
      <c r="O614" s="31"/>
      <c r="P614" s="31"/>
      <c r="Q614" s="31"/>
      <c r="R614" s="31"/>
      <c r="S614" s="31"/>
      <c r="T614" s="31"/>
      <c r="U614" s="31"/>
      <c r="V614" s="31"/>
      <c r="W614" s="31"/>
      <c r="X614" s="31"/>
      <c r="Y614" s="31"/>
      <c r="Z614" s="31"/>
      <c r="AA614" s="31"/>
      <c r="AB614" s="31"/>
      <c r="AC614" s="31"/>
    </row>
    <row r="615" spans="1:29" ht="15.75" customHeight="1">
      <c r="A615" s="103"/>
      <c r="B615" s="168"/>
      <c r="C615" s="109"/>
      <c r="D615" s="103"/>
      <c r="E615" s="103"/>
      <c r="F615" s="103"/>
      <c r="G615" s="60"/>
      <c r="H615" s="31"/>
      <c r="I615" s="31"/>
      <c r="J615" s="31"/>
      <c r="K615" s="31"/>
      <c r="L615" s="31"/>
      <c r="M615" s="31"/>
      <c r="N615" s="31"/>
      <c r="O615" s="31"/>
      <c r="P615" s="31"/>
      <c r="Q615" s="31"/>
      <c r="R615" s="31"/>
      <c r="S615" s="31"/>
      <c r="T615" s="31"/>
      <c r="U615" s="31"/>
      <c r="V615" s="31"/>
      <c r="W615" s="31"/>
      <c r="X615" s="31"/>
      <c r="Y615" s="31"/>
      <c r="Z615" s="31"/>
      <c r="AA615" s="31"/>
      <c r="AB615" s="31"/>
      <c r="AC615" s="31"/>
    </row>
    <row r="616" spans="1:29" ht="15.75" customHeight="1">
      <c r="A616" s="103"/>
      <c r="B616" s="168"/>
      <c r="C616" s="109"/>
      <c r="D616" s="103"/>
      <c r="E616" s="103"/>
      <c r="F616" s="103"/>
      <c r="G616" s="60"/>
      <c r="H616" s="31"/>
      <c r="I616" s="31"/>
      <c r="J616" s="31"/>
      <c r="K616" s="31"/>
      <c r="L616" s="31"/>
      <c r="M616" s="31"/>
      <c r="N616" s="31"/>
      <c r="O616" s="31"/>
      <c r="P616" s="31"/>
      <c r="Q616" s="31"/>
      <c r="R616" s="31"/>
      <c r="S616" s="31"/>
      <c r="T616" s="31"/>
      <c r="U616" s="31"/>
      <c r="V616" s="31"/>
      <c r="W616" s="31"/>
      <c r="X616" s="31"/>
      <c r="Y616" s="31"/>
      <c r="Z616" s="31"/>
      <c r="AA616" s="31"/>
      <c r="AB616" s="31"/>
      <c r="AC616" s="31"/>
    </row>
    <row r="617" spans="1:29" ht="15.75" customHeight="1">
      <c r="A617" s="103"/>
      <c r="B617" s="168"/>
      <c r="C617" s="109"/>
      <c r="D617" s="103"/>
      <c r="E617" s="103"/>
      <c r="F617" s="103"/>
      <c r="G617" s="60"/>
      <c r="H617" s="31"/>
      <c r="I617" s="31"/>
      <c r="J617" s="31"/>
      <c r="K617" s="31"/>
      <c r="L617" s="31"/>
      <c r="M617" s="31"/>
      <c r="N617" s="31"/>
      <c r="O617" s="31"/>
      <c r="P617" s="31"/>
      <c r="Q617" s="31"/>
      <c r="R617" s="31"/>
      <c r="S617" s="31"/>
      <c r="T617" s="31"/>
      <c r="U617" s="31"/>
      <c r="V617" s="31"/>
      <c r="W617" s="31"/>
      <c r="X617" s="31"/>
      <c r="Y617" s="31"/>
      <c r="Z617" s="31"/>
      <c r="AA617" s="31"/>
      <c r="AB617" s="31"/>
      <c r="AC617" s="31"/>
    </row>
    <row r="618" spans="1:29" ht="15.75" customHeight="1">
      <c r="A618" s="103"/>
      <c r="B618" s="168"/>
      <c r="C618" s="109"/>
      <c r="D618" s="103"/>
      <c r="E618" s="103"/>
      <c r="F618" s="103"/>
      <c r="G618" s="60"/>
      <c r="H618" s="31"/>
      <c r="I618" s="31"/>
      <c r="J618" s="31"/>
      <c r="K618" s="31"/>
      <c r="L618" s="31"/>
      <c r="M618" s="31"/>
      <c r="N618" s="31"/>
      <c r="O618" s="31"/>
      <c r="P618" s="31"/>
      <c r="Q618" s="31"/>
      <c r="R618" s="31"/>
      <c r="S618" s="31"/>
      <c r="T618" s="31"/>
      <c r="U618" s="31"/>
      <c r="V618" s="31"/>
      <c r="W618" s="31"/>
      <c r="X618" s="31"/>
      <c r="Y618" s="31"/>
      <c r="Z618" s="31"/>
      <c r="AA618" s="31"/>
      <c r="AB618" s="31"/>
      <c r="AC618" s="31"/>
    </row>
    <row r="619" spans="1:29" ht="15.75" customHeight="1">
      <c r="A619" s="103"/>
      <c r="B619" s="168"/>
      <c r="C619" s="109"/>
      <c r="D619" s="103"/>
      <c r="E619" s="103"/>
      <c r="F619" s="103"/>
      <c r="G619" s="60"/>
      <c r="H619" s="31"/>
      <c r="I619" s="31"/>
      <c r="J619" s="31"/>
      <c r="K619" s="31"/>
      <c r="L619" s="31"/>
      <c r="M619" s="31"/>
      <c r="N619" s="31"/>
      <c r="O619" s="31"/>
      <c r="P619" s="31"/>
      <c r="Q619" s="31"/>
      <c r="R619" s="31"/>
      <c r="S619" s="31"/>
      <c r="T619" s="31"/>
      <c r="U619" s="31"/>
      <c r="V619" s="31"/>
      <c r="W619" s="31"/>
      <c r="X619" s="31"/>
      <c r="Y619" s="31"/>
      <c r="Z619" s="31"/>
      <c r="AA619" s="31"/>
      <c r="AB619" s="31"/>
      <c r="AC619" s="31"/>
    </row>
    <row r="620" spans="1:29" ht="15.75" customHeight="1">
      <c r="A620" s="103"/>
      <c r="B620" s="168"/>
      <c r="C620" s="109"/>
      <c r="D620" s="103"/>
      <c r="E620" s="103"/>
      <c r="F620" s="103"/>
      <c r="G620" s="60"/>
      <c r="H620" s="31"/>
      <c r="I620" s="31"/>
      <c r="J620" s="31"/>
      <c r="K620" s="31"/>
      <c r="L620" s="31"/>
      <c r="M620" s="31"/>
      <c r="N620" s="31"/>
      <c r="O620" s="31"/>
      <c r="P620" s="31"/>
      <c r="Q620" s="31"/>
      <c r="R620" s="31"/>
      <c r="S620" s="31"/>
      <c r="T620" s="31"/>
      <c r="U620" s="31"/>
      <c r="V620" s="31"/>
      <c r="W620" s="31"/>
      <c r="X620" s="31"/>
      <c r="Y620" s="31"/>
      <c r="Z620" s="31"/>
      <c r="AA620" s="31"/>
      <c r="AB620" s="31"/>
      <c r="AC620" s="31"/>
    </row>
    <row r="621" spans="1:29" ht="15.75" customHeight="1">
      <c r="A621" s="103"/>
      <c r="B621" s="168"/>
      <c r="C621" s="109"/>
      <c r="D621" s="103"/>
      <c r="E621" s="103"/>
      <c r="F621" s="103"/>
      <c r="G621" s="60"/>
      <c r="H621" s="31"/>
      <c r="I621" s="31"/>
      <c r="J621" s="31"/>
      <c r="K621" s="31"/>
      <c r="L621" s="31"/>
      <c r="M621" s="31"/>
      <c r="N621" s="31"/>
      <c r="O621" s="31"/>
      <c r="P621" s="31"/>
      <c r="Q621" s="31"/>
      <c r="R621" s="31"/>
      <c r="S621" s="31"/>
      <c r="T621" s="31"/>
      <c r="U621" s="31"/>
      <c r="V621" s="31"/>
      <c r="W621" s="31"/>
      <c r="X621" s="31"/>
      <c r="Y621" s="31"/>
      <c r="Z621" s="31"/>
      <c r="AA621" s="31"/>
      <c r="AB621" s="31"/>
      <c r="AC621" s="31"/>
    </row>
    <row r="622" spans="1:29" ht="15.75" customHeight="1">
      <c r="A622" s="103"/>
      <c r="B622" s="168"/>
      <c r="C622" s="109"/>
      <c r="D622" s="103"/>
      <c r="E622" s="103"/>
      <c r="F622" s="103"/>
      <c r="G622" s="60"/>
      <c r="H622" s="31"/>
      <c r="I622" s="31"/>
      <c r="J622" s="31"/>
      <c r="K622" s="31"/>
      <c r="L622" s="31"/>
      <c r="M622" s="31"/>
      <c r="N622" s="31"/>
      <c r="O622" s="31"/>
      <c r="P622" s="31"/>
      <c r="Q622" s="31"/>
      <c r="R622" s="31"/>
      <c r="S622" s="31"/>
      <c r="T622" s="31"/>
      <c r="U622" s="31"/>
      <c r="V622" s="31"/>
      <c r="W622" s="31"/>
      <c r="X622" s="31"/>
      <c r="Y622" s="31"/>
      <c r="Z622" s="31"/>
      <c r="AA622" s="31"/>
      <c r="AB622" s="31"/>
      <c r="AC622" s="31"/>
    </row>
    <row r="623" spans="1:29" ht="15.75" customHeight="1">
      <c r="A623" s="103"/>
      <c r="B623" s="168"/>
      <c r="C623" s="109"/>
      <c r="D623" s="103"/>
      <c r="E623" s="103"/>
      <c r="F623" s="103"/>
      <c r="G623" s="60"/>
      <c r="H623" s="31"/>
      <c r="I623" s="31"/>
      <c r="J623" s="31"/>
      <c r="K623" s="31"/>
      <c r="L623" s="31"/>
      <c r="M623" s="31"/>
      <c r="N623" s="31"/>
      <c r="O623" s="31"/>
      <c r="P623" s="31"/>
      <c r="Q623" s="31"/>
      <c r="R623" s="31"/>
      <c r="S623" s="31"/>
      <c r="T623" s="31"/>
      <c r="U623" s="31"/>
      <c r="V623" s="31"/>
      <c r="W623" s="31"/>
      <c r="X623" s="31"/>
      <c r="Y623" s="31"/>
      <c r="Z623" s="31"/>
      <c r="AA623" s="31"/>
      <c r="AB623" s="31"/>
      <c r="AC623" s="31"/>
    </row>
    <row r="624" spans="1:29" ht="15.75" customHeight="1">
      <c r="A624" s="103"/>
      <c r="B624" s="168"/>
      <c r="C624" s="109"/>
      <c r="D624" s="103"/>
      <c r="E624" s="103"/>
      <c r="F624" s="103"/>
      <c r="G624" s="60"/>
      <c r="H624" s="31"/>
      <c r="I624" s="31"/>
      <c r="J624" s="31"/>
      <c r="K624" s="31"/>
      <c r="L624" s="31"/>
      <c r="M624" s="31"/>
      <c r="N624" s="31"/>
      <c r="O624" s="31"/>
      <c r="P624" s="31"/>
      <c r="Q624" s="31"/>
      <c r="R624" s="31"/>
      <c r="S624" s="31"/>
      <c r="T624" s="31"/>
      <c r="U624" s="31"/>
      <c r="V624" s="31"/>
      <c r="W624" s="31"/>
      <c r="X624" s="31"/>
      <c r="Y624" s="31"/>
      <c r="Z624" s="31"/>
      <c r="AA624" s="31"/>
      <c r="AB624" s="31"/>
      <c r="AC624" s="31"/>
    </row>
    <row r="625" spans="1:29" ht="15.75" customHeight="1">
      <c r="A625" s="103"/>
      <c r="B625" s="168"/>
      <c r="C625" s="109"/>
      <c r="D625" s="103"/>
      <c r="E625" s="103"/>
      <c r="F625" s="103"/>
      <c r="G625" s="60"/>
      <c r="H625" s="31"/>
      <c r="I625" s="31"/>
      <c r="J625" s="31"/>
      <c r="K625" s="31"/>
      <c r="L625" s="31"/>
      <c r="M625" s="31"/>
      <c r="N625" s="31"/>
      <c r="O625" s="31"/>
      <c r="P625" s="31"/>
      <c r="Q625" s="31"/>
      <c r="R625" s="31"/>
      <c r="S625" s="31"/>
      <c r="T625" s="31"/>
      <c r="U625" s="31"/>
      <c r="V625" s="31"/>
      <c r="W625" s="31"/>
      <c r="X625" s="31"/>
      <c r="Y625" s="31"/>
      <c r="Z625" s="31"/>
      <c r="AA625" s="31"/>
      <c r="AB625" s="31"/>
      <c r="AC625" s="31"/>
    </row>
    <row r="626" spans="1:29" ht="15.75" customHeight="1">
      <c r="A626" s="103"/>
      <c r="B626" s="168"/>
      <c r="C626" s="109"/>
      <c r="D626" s="103"/>
      <c r="E626" s="103"/>
      <c r="F626" s="103"/>
      <c r="G626" s="60"/>
      <c r="H626" s="31"/>
      <c r="I626" s="31"/>
      <c r="J626" s="31"/>
      <c r="K626" s="31"/>
      <c r="L626" s="31"/>
      <c r="M626" s="31"/>
      <c r="N626" s="31"/>
      <c r="O626" s="31"/>
      <c r="P626" s="31"/>
      <c r="Q626" s="31"/>
      <c r="R626" s="31"/>
      <c r="S626" s="31"/>
      <c r="T626" s="31"/>
      <c r="U626" s="31"/>
      <c r="V626" s="31"/>
      <c r="W626" s="31"/>
      <c r="X626" s="31"/>
      <c r="Y626" s="31"/>
      <c r="Z626" s="31"/>
      <c r="AA626" s="31"/>
      <c r="AB626" s="31"/>
      <c r="AC626" s="31"/>
    </row>
    <row r="627" spans="1:29" ht="15.75" customHeight="1">
      <c r="A627" s="103"/>
      <c r="B627" s="168"/>
      <c r="C627" s="109"/>
      <c r="D627" s="103"/>
      <c r="E627" s="103"/>
      <c r="F627" s="103"/>
      <c r="G627" s="60"/>
      <c r="H627" s="31"/>
      <c r="I627" s="31"/>
      <c r="J627" s="31"/>
      <c r="K627" s="31"/>
      <c r="L627" s="31"/>
      <c r="M627" s="31"/>
      <c r="N627" s="31"/>
      <c r="O627" s="31"/>
      <c r="P627" s="31"/>
      <c r="Q627" s="31"/>
      <c r="R627" s="31"/>
      <c r="S627" s="31"/>
      <c r="T627" s="31"/>
      <c r="U627" s="31"/>
      <c r="V627" s="31"/>
      <c r="W627" s="31"/>
      <c r="X627" s="31"/>
      <c r="Y627" s="31"/>
      <c r="Z627" s="31"/>
      <c r="AA627" s="31"/>
      <c r="AB627" s="31"/>
      <c r="AC627" s="31"/>
    </row>
    <row r="628" spans="1:29" ht="15.75" customHeight="1">
      <c r="A628" s="103"/>
      <c r="B628" s="168"/>
      <c r="C628" s="109"/>
      <c r="D628" s="103"/>
      <c r="E628" s="103"/>
      <c r="F628" s="103"/>
      <c r="G628" s="60"/>
      <c r="H628" s="31"/>
      <c r="I628" s="31"/>
      <c r="J628" s="31"/>
      <c r="K628" s="31"/>
      <c r="L628" s="31"/>
      <c r="M628" s="31"/>
      <c r="N628" s="31"/>
      <c r="O628" s="31"/>
      <c r="P628" s="31"/>
      <c r="Q628" s="31"/>
      <c r="R628" s="31"/>
      <c r="S628" s="31"/>
      <c r="T628" s="31"/>
      <c r="U628" s="31"/>
      <c r="V628" s="31"/>
      <c r="W628" s="31"/>
      <c r="X628" s="31"/>
      <c r="Y628" s="31"/>
      <c r="Z628" s="31"/>
      <c r="AA628" s="31"/>
      <c r="AB628" s="31"/>
      <c r="AC628" s="31"/>
    </row>
    <row r="629" spans="1:29" ht="15.75" customHeight="1">
      <c r="A629" s="103"/>
      <c r="B629" s="168"/>
      <c r="C629" s="109"/>
      <c r="D629" s="103"/>
      <c r="E629" s="103"/>
      <c r="F629" s="103"/>
      <c r="G629" s="60"/>
      <c r="H629" s="31"/>
      <c r="I629" s="31"/>
      <c r="J629" s="31"/>
      <c r="K629" s="31"/>
      <c r="L629" s="31"/>
      <c r="M629" s="31"/>
      <c r="N629" s="31"/>
      <c r="O629" s="31"/>
      <c r="P629" s="31"/>
      <c r="Q629" s="31"/>
      <c r="R629" s="31"/>
      <c r="S629" s="31"/>
      <c r="T629" s="31"/>
      <c r="U629" s="31"/>
      <c r="V629" s="31"/>
      <c r="W629" s="31"/>
      <c r="X629" s="31"/>
      <c r="Y629" s="31"/>
      <c r="Z629" s="31"/>
      <c r="AA629" s="31"/>
      <c r="AB629" s="31"/>
      <c r="AC629" s="31"/>
    </row>
    <row r="630" spans="1:29" ht="15.75" customHeight="1">
      <c r="A630" s="103"/>
      <c r="B630" s="168"/>
      <c r="C630" s="109"/>
      <c r="D630" s="103"/>
      <c r="E630" s="103"/>
      <c r="F630" s="103"/>
      <c r="G630" s="60"/>
      <c r="H630" s="31"/>
      <c r="I630" s="31"/>
      <c r="J630" s="31"/>
      <c r="K630" s="31"/>
      <c r="L630" s="31"/>
      <c r="M630" s="31"/>
      <c r="N630" s="31"/>
      <c r="O630" s="31"/>
      <c r="P630" s="31"/>
      <c r="Q630" s="31"/>
      <c r="R630" s="31"/>
      <c r="S630" s="31"/>
      <c r="T630" s="31"/>
      <c r="U630" s="31"/>
      <c r="V630" s="31"/>
      <c r="W630" s="31"/>
      <c r="X630" s="31"/>
      <c r="Y630" s="31"/>
      <c r="Z630" s="31"/>
      <c r="AA630" s="31"/>
      <c r="AB630" s="31"/>
      <c r="AC630" s="31"/>
    </row>
    <row r="631" spans="1:29" ht="15.75" customHeight="1">
      <c r="A631" s="103"/>
      <c r="B631" s="168"/>
      <c r="C631" s="109"/>
      <c r="D631" s="103"/>
      <c r="E631" s="103"/>
      <c r="F631" s="103"/>
      <c r="G631" s="60"/>
      <c r="H631" s="31"/>
      <c r="I631" s="31"/>
      <c r="J631" s="31"/>
      <c r="K631" s="31"/>
      <c r="L631" s="31"/>
      <c r="M631" s="31"/>
      <c r="N631" s="31"/>
      <c r="O631" s="31"/>
      <c r="P631" s="31"/>
      <c r="Q631" s="31"/>
      <c r="R631" s="31"/>
      <c r="S631" s="31"/>
      <c r="T631" s="31"/>
      <c r="U631" s="31"/>
      <c r="V631" s="31"/>
      <c r="W631" s="31"/>
      <c r="X631" s="31"/>
      <c r="Y631" s="31"/>
      <c r="Z631" s="31"/>
      <c r="AA631" s="31"/>
      <c r="AB631" s="31"/>
      <c r="AC631" s="31"/>
    </row>
    <row r="632" spans="1:29" ht="15.75" customHeight="1">
      <c r="A632" s="103"/>
      <c r="B632" s="168"/>
      <c r="C632" s="109"/>
      <c r="D632" s="103"/>
      <c r="E632" s="103"/>
      <c r="F632" s="103"/>
      <c r="G632" s="60"/>
      <c r="H632" s="31"/>
      <c r="I632" s="31"/>
      <c r="J632" s="31"/>
      <c r="K632" s="31"/>
      <c r="L632" s="31"/>
      <c r="M632" s="31"/>
      <c r="N632" s="31"/>
      <c r="O632" s="31"/>
      <c r="P632" s="31"/>
      <c r="Q632" s="31"/>
      <c r="R632" s="31"/>
      <c r="S632" s="31"/>
      <c r="T632" s="31"/>
      <c r="U632" s="31"/>
      <c r="V632" s="31"/>
      <c r="W632" s="31"/>
      <c r="X632" s="31"/>
      <c r="Y632" s="31"/>
      <c r="Z632" s="31"/>
      <c r="AA632" s="31"/>
      <c r="AB632" s="31"/>
      <c r="AC632" s="31"/>
    </row>
    <row r="633" spans="1:29" ht="15.75" customHeight="1">
      <c r="A633" s="103"/>
      <c r="B633" s="168"/>
      <c r="C633" s="109"/>
      <c r="D633" s="103"/>
      <c r="E633" s="103"/>
      <c r="F633" s="103"/>
      <c r="G633" s="60"/>
      <c r="H633" s="31"/>
      <c r="I633" s="31"/>
      <c r="J633" s="31"/>
      <c r="K633" s="31"/>
      <c r="L633" s="31"/>
      <c r="M633" s="31"/>
      <c r="N633" s="31"/>
      <c r="O633" s="31"/>
      <c r="P633" s="31"/>
      <c r="Q633" s="31"/>
      <c r="R633" s="31"/>
      <c r="S633" s="31"/>
      <c r="T633" s="31"/>
      <c r="U633" s="31"/>
      <c r="V633" s="31"/>
      <c r="W633" s="31"/>
      <c r="X633" s="31"/>
      <c r="Y633" s="31"/>
      <c r="Z633" s="31"/>
      <c r="AA633" s="31"/>
      <c r="AB633" s="31"/>
      <c r="AC633" s="31"/>
    </row>
    <row r="634" spans="1:29" ht="15.75" customHeight="1">
      <c r="A634" s="103"/>
      <c r="B634" s="168"/>
      <c r="C634" s="109"/>
      <c r="D634" s="103"/>
      <c r="E634" s="103"/>
      <c r="F634" s="103"/>
      <c r="G634" s="60"/>
      <c r="H634" s="31"/>
      <c r="I634" s="31"/>
      <c r="J634" s="31"/>
      <c r="K634" s="31"/>
      <c r="L634" s="31"/>
      <c r="M634" s="31"/>
      <c r="N634" s="31"/>
      <c r="O634" s="31"/>
      <c r="P634" s="31"/>
      <c r="Q634" s="31"/>
      <c r="R634" s="31"/>
      <c r="S634" s="31"/>
      <c r="T634" s="31"/>
      <c r="U634" s="31"/>
      <c r="V634" s="31"/>
      <c r="W634" s="31"/>
      <c r="X634" s="31"/>
      <c r="Y634" s="31"/>
      <c r="Z634" s="31"/>
      <c r="AA634" s="31"/>
      <c r="AB634" s="31"/>
      <c r="AC634" s="31"/>
    </row>
    <row r="635" spans="1:29" ht="15.75" customHeight="1">
      <c r="A635" s="103"/>
      <c r="B635" s="168"/>
      <c r="C635" s="109"/>
      <c r="D635" s="103"/>
      <c r="E635" s="103"/>
      <c r="F635" s="103"/>
      <c r="G635" s="60"/>
      <c r="H635" s="31"/>
      <c r="I635" s="31"/>
      <c r="J635" s="31"/>
      <c r="K635" s="31"/>
      <c r="L635" s="31"/>
      <c r="M635" s="31"/>
      <c r="N635" s="31"/>
      <c r="O635" s="31"/>
      <c r="P635" s="31"/>
      <c r="Q635" s="31"/>
      <c r="R635" s="31"/>
      <c r="S635" s="31"/>
      <c r="T635" s="31"/>
      <c r="U635" s="31"/>
      <c r="V635" s="31"/>
      <c r="W635" s="31"/>
      <c r="X635" s="31"/>
      <c r="Y635" s="31"/>
      <c r="Z635" s="31"/>
      <c r="AA635" s="31"/>
      <c r="AB635" s="31"/>
      <c r="AC635" s="31"/>
    </row>
    <row r="636" spans="1:29" ht="15.75" customHeight="1">
      <c r="A636" s="103"/>
      <c r="B636" s="168"/>
      <c r="C636" s="109"/>
      <c r="D636" s="103"/>
      <c r="E636" s="103"/>
      <c r="F636" s="103"/>
      <c r="G636" s="60"/>
      <c r="H636" s="31"/>
      <c r="I636" s="31"/>
      <c r="J636" s="31"/>
      <c r="K636" s="31"/>
      <c r="L636" s="31"/>
      <c r="M636" s="31"/>
      <c r="N636" s="31"/>
      <c r="O636" s="31"/>
      <c r="P636" s="31"/>
      <c r="Q636" s="31"/>
      <c r="R636" s="31"/>
      <c r="S636" s="31"/>
      <c r="T636" s="31"/>
      <c r="U636" s="31"/>
      <c r="V636" s="31"/>
      <c r="W636" s="31"/>
      <c r="X636" s="31"/>
      <c r="Y636" s="31"/>
      <c r="Z636" s="31"/>
      <c r="AA636" s="31"/>
      <c r="AB636" s="31"/>
      <c r="AC636" s="31"/>
    </row>
    <row r="637" spans="1:29" ht="15.75" customHeight="1">
      <c r="A637" s="103"/>
      <c r="B637" s="168"/>
      <c r="C637" s="109"/>
      <c r="D637" s="103"/>
      <c r="E637" s="103"/>
      <c r="F637" s="103"/>
      <c r="G637" s="60"/>
      <c r="H637" s="31"/>
      <c r="I637" s="31"/>
      <c r="J637" s="31"/>
      <c r="K637" s="31"/>
      <c r="L637" s="31"/>
      <c r="M637" s="31"/>
      <c r="N637" s="31"/>
      <c r="O637" s="31"/>
      <c r="P637" s="31"/>
      <c r="Q637" s="31"/>
      <c r="R637" s="31"/>
      <c r="S637" s="31"/>
      <c r="T637" s="31"/>
      <c r="U637" s="31"/>
      <c r="V637" s="31"/>
      <c r="W637" s="31"/>
      <c r="X637" s="31"/>
      <c r="Y637" s="31"/>
      <c r="Z637" s="31"/>
      <c r="AA637" s="31"/>
      <c r="AB637" s="31"/>
      <c r="AC637" s="31"/>
    </row>
    <row r="638" spans="1:29" ht="15.75" customHeight="1">
      <c r="A638" s="103"/>
      <c r="B638" s="168"/>
      <c r="C638" s="109"/>
      <c r="D638" s="103"/>
      <c r="E638" s="103"/>
      <c r="F638" s="103"/>
      <c r="G638" s="60"/>
      <c r="H638" s="31"/>
      <c r="I638" s="31"/>
      <c r="J638" s="31"/>
      <c r="K638" s="31"/>
      <c r="L638" s="31"/>
      <c r="M638" s="31"/>
      <c r="N638" s="31"/>
      <c r="O638" s="31"/>
      <c r="P638" s="31"/>
      <c r="Q638" s="31"/>
      <c r="R638" s="31"/>
      <c r="S638" s="31"/>
      <c r="T638" s="31"/>
      <c r="U638" s="31"/>
      <c r="V638" s="31"/>
      <c r="W638" s="31"/>
      <c r="X638" s="31"/>
      <c r="Y638" s="31"/>
      <c r="Z638" s="31"/>
      <c r="AA638" s="31"/>
      <c r="AB638" s="31"/>
      <c r="AC638" s="31"/>
    </row>
    <row r="639" spans="1:29" ht="15.75" customHeight="1">
      <c r="A639" s="103"/>
      <c r="B639" s="168"/>
      <c r="C639" s="109"/>
      <c r="D639" s="103"/>
      <c r="E639" s="103"/>
      <c r="F639" s="103"/>
      <c r="G639" s="60"/>
      <c r="H639" s="31"/>
      <c r="I639" s="31"/>
      <c r="J639" s="31"/>
      <c r="K639" s="31"/>
      <c r="L639" s="31"/>
      <c r="M639" s="31"/>
      <c r="N639" s="31"/>
      <c r="O639" s="31"/>
      <c r="P639" s="31"/>
      <c r="Q639" s="31"/>
      <c r="R639" s="31"/>
      <c r="S639" s="31"/>
      <c r="T639" s="31"/>
      <c r="U639" s="31"/>
      <c r="V639" s="31"/>
      <c r="W639" s="31"/>
      <c r="X639" s="31"/>
      <c r="Y639" s="31"/>
      <c r="Z639" s="31"/>
      <c r="AA639" s="31"/>
      <c r="AB639" s="31"/>
      <c r="AC639" s="31"/>
    </row>
    <row r="640" spans="1:29" ht="15.75" customHeight="1">
      <c r="A640" s="103"/>
      <c r="B640" s="168"/>
      <c r="C640" s="109"/>
      <c r="D640" s="103"/>
      <c r="E640" s="103"/>
      <c r="F640" s="103"/>
      <c r="G640" s="60"/>
      <c r="H640" s="31"/>
      <c r="I640" s="31"/>
      <c r="J640" s="31"/>
      <c r="K640" s="31"/>
      <c r="L640" s="31"/>
      <c r="M640" s="31"/>
      <c r="N640" s="31"/>
      <c r="O640" s="31"/>
      <c r="P640" s="31"/>
      <c r="Q640" s="31"/>
      <c r="R640" s="31"/>
      <c r="S640" s="31"/>
      <c r="T640" s="31"/>
      <c r="U640" s="31"/>
      <c r="V640" s="31"/>
      <c r="W640" s="31"/>
      <c r="X640" s="31"/>
      <c r="Y640" s="31"/>
      <c r="Z640" s="31"/>
      <c r="AA640" s="31"/>
      <c r="AB640" s="31"/>
      <c r="AC640" s="31"/>
    </row>
    <row r="641" spans="1:29" ht="15.75" customHeight="1">
      <c r="A641" s="103"/>
      <c r="B641" s="168"/>
      <c r="C641" s="109"/>
      <c r="D641" s="103"/>
      <c r="E641" s="103"/>
      <c r="F641" s="103"/>
      <c r="G641" s="60"/>
      <c r="H641" s="31"/>
      <c r="I641" s="31"/>
      <c r="J641" s="31"/>
      <c r="K641" s="31"/>
      <c r="L641" s="31"/>
      <c r="M641" s="31"/>
      <c r="N641" s="31"/>
      <c r="O641" s="31"/>
      <c r="P641" s="31"/>
      <c r="Q641" s="31"/>
      <c r="R641" s="31"/>
      <c r="S641" s="31"/>
      <c r="T641" s="31"/>
      <c r="U641" s="31"/>
      <c r="V641" s="31"/>
      <c r="W641" s="31"/>
      <c r="X641" s="31"/>
      <c r="Y641" s="31"/>
      <c r="Z641" s="31"/>
      <c r="AA641" s="31"/>
      <c r="AB641" s="31"/>
      <c r="AC641" s="31"/>
    </row>
    <row r="642" spans="1:29" ht="15.75" customHeight="1">
      <c r="A642" s="103"/>
      <c r="B642" s="168"/>
      <c r="C642" s="109"/>
      <c r="D642" s="103"/>
      <c r="E642" s="103"/>
      <c r="F642" s="103"/>
      <c r="G642" s="60"/>
      <c r="H642" s="31"/>
      <c r="I642" s="31"/>
      <c r="J642" s="31"/>
      <c r="K642" s="31"/>
      <c r="L642" s="31"/>
      <c r="M642" s="31"/>
      <c r="N642" s="31"/>
      <c r="O642" s="31"/>
      <c r="P642" s="31"/>
      <c r="Q642" s="31"/>
      <c r="R642" s="31"/>
      <c r="S642" s="31"/>
      <c r="T642" s="31"/>
      <c r="U642" s="31"/>
      <c r="V642" s="31"/>
      <c r="W642" s="31"/>
      <c r="X642" s="31"/>
      <c r="Y642" s="31"/>
      <c r="Z642" s="31"/>
      <c r="AA642" s="31"/>
      <c r="AB642" s="31"/>
      <c r="AC642" s="31"/>
    </row>
    <row r="643" spans="1:29" ht="15.75" customHeight="1">
      <c r="A643" s="103"/>
      <c r="B643" s="168"/>
      <c r="C643" s="109"/>
      <c r="D643" s="103"/>
      <c r="E643" s="103"/>
      <c r="F643" s="103"/>
      <c r="G643" s="60"/>
      <c r="H643" s="31"/>
      <c r="I643" s="31"/>
      <c r="J643" s="31"/>
      <c r="K643" s="31"/>
      <c r="L643" s="31"/>
      <c r="M643" s="31"/>
      <c r="N643" s="31"/>
      <c r="O643" s="31"/>
      <c r="P643" s="31"/>
      <c r="Q643" s="31"/>
      <c r="R643" s="31"/>
      <c r="S643" s="31"/>
      <c r="T643" s="31"/>
      <c r="U643" s="31"/>
      <c r="V643" s="31"/>
      <c r="W643" s="31"/>
      <c r="X643" s="31"/>
      <c r="Y643" s="31"/>
      <c r="Z643" s="31"/>
      <c r="AA643" s="31"/>
      <c r="AB643" s="31"/>
      <c r="AC643" s="31"/>
    </row>
    <row r="644" spans="1:29" ht="15.75" customHeight="1">
      <c r="A644" s="103"/>
      <c r="B644" s="168"/>
      <c r="C644" s="109"/>
      <c r="D644" s="103"/>
      <c r="E644" s="103"/>
      <c r="F644" s="103"/>
      <c r="G644" s="60"/>
      <c r="H644" s="31"/>
      <c r="I644" s="31"/>
      <c r="J644" s="31"/>
      <c r="K644" s="31"/>
      <c r="L644" s="31"/>
      <c r="M644" s="31"/>
      <c r="N644" s="31"/>
      <c r="O644" s="31"/>
      <c r="P644" s="31"/>
      <c r="Q644" s="31"/>
      <c r="R644" s="31"/>
      <c r="S644" s="31"/>
      <c r="T644" s="31"/>
      <c r="U644" s="31"/>
      <c r="V644" s="31"/>
      <c r="W644" s="31"/>
      <c r="X644" s="31"/>
      <c r="Y644" s="31"/>
      <c r="Z644" s="31"/>
      <c r="AA644" s="31"/>
      <c r="AB644" s="31"/>
      <c r="AC644" s="31"/>
    </row>
    <row r="645" spans="1:29" ht="15.75" customHeight="1">
      <c r="A645" s="103"/>
      <c r="B645" s="168"/>
      <c r="C645" s="109"/>
      <c r="D645" s="103"/>
      <c r="E645" s="103"/>
      <c r="F645" s="103"/>
      <c r="G645" s="60"/>
      <c r="H645" s="31"/>
      <c r="I645" s="31"/>
      <c r="J645" s="31"/>
      <c r="K645" s="31"/>
      <c r="L645" s="31"/>
      <c r="M645" s="31"/>
      <c r="N645" s="31"/>
      <c r="O645" s="31"/>
      <c r="P645" s="31"/>
      <c r="Q645" s="31"/>
      <c r="R645" s="31"/>
      <c r="S645" s="31"/>
      <c r="T645" s="31"/>
      <c r="U645" s="31"/>
      <c r="V645" s="31"/>
      <c r="W645" s="31"/>
      <c r="X645" s="31"/>
      <c r="Y645" s="31"/>
      <c r="Z645" s="31"/>
      <c r="AA645" s="31"/>
      <c r="AB645" s="31"/>
      <c r="AC645" s="31"/>
    </row>
    <row r="646" spans="1:29" ht="15.75" customHeight="1">
      <c r="A646" s="103"/>
      <c r="B646" s="168"/>
      <c r="C646" s="109"/>
      <c r="D646" s="103"/>
      <c r="E646" s="103"/>
      <c r="F646" s="103"/>
      <c r="G646" s="60"/>
      <c r="H646" s="31"/>
      <c r="I646" s="31"/>
      <c r="J646" s="31"/>
      <c r="K646" s="31"/>
      <c r="L646" s="31"/>
      <c r="M646" s="31"/>
      <c r="N646" s="31"/>
      <c r="O646" s="31"/>
      <c r="P646" s="31"/>
      <c r="Q646" s="31"/>
      <c r="R646" s="31"/>
      <c r="S646" s="31"/>
      <c r="T646" s="31"/>
      <c r="U646" s="31"/>
      <c r="V646" s="31"/>
      <c r="W646" s="31"/>
      <c r="X646" s="31"/>
      <c r="Y646" s="31"/>
      <c r="Z646" s="31"/>
      <c r="AA646" s="31"/>
      <c r="AB646" s="31"/>
      <c r="AC646" s="31"/>
    </row>
    <row r="647" spans="1:29" ht="15.75" customHeight="1">
      <c r="A647" s="103"/>
      <c r="B647" s="168"/>
      <c r="C647" s="109"/>
      <c r="D647" s="103"/>
      <c r="E647" s="103"/>
      <c r="F647" s="103"/>
      <c r="G647" s="60"/>
      <c r="H647" s="31"/>
      <c r="I647" s="31"/>
      <c r="J647" s="31"/>
      <c r="K647" s="31"/>
      <c r="L647" s="31"/>
      <c r="M647" s="31"/>
      <c r="N647" s="31"/>
      <c r="O647" s="31"/>
      <c r="P647" s="31"/>
      <c r="Q647" s="31"/>
      <c r="R647" s="31"/>
      <c r="S647" s="31"/>
      <c r="T647" s="31"/>
      <c r="U647" s="31"/>
      <c r="V647" s="31"/>
      <c r="W647" s="31"/>
      <c r="X647" s="31"/>
      <c r="Y647" s="31"/>
      <c r="Z647" s="31"/>
      <c r="AA647" s="31"/>
      <c r="AB647" s="31"/>
      <c r="AC647" s="31"/>
    </row>
    <row r="648" spans="1:29" ht="15.75" customHeight="1">
      <c r="A648" s="103"/>
      <c r="B648" s="168"/>
      <c r="C648" s="109"/>
      <c r="D648" s="103"/>
      <c r="E648" s="103"/>
      <c r="F648" s="103"/>
      <c r="G648" s="60"/>
      <c r="H648" s="31"/>
      <c r="I648" s="31"/>
      <c r="J648" s="31"/>
      <c r="K648" s="31"/>
      <c r="L648" s="31"/>
      <c r="M648" s="31"/>
      <c r="N648" s="31"/>
      <c r="O648" s="31"/>
      <c r="P648" s="31"/>
      <c r="Q648" s="31"/>
      <c r="R648" s="31"/>
      <c r="S648" s="31"/>
      <c r="T648" s="31"/>
      <c r="U648" s="31"/>
      <c r="V648" s="31"/>
      <c r="W648" s="31"/>
      <c r="X648" s="31"/>
      <c r="Y648" s="31"/>
      <c r="Z648" s="31"/>
      <c r="AA648" s="31"/>
      <c r="AB648" s="31"/>
      <c r="AC648" s="31"/>
    </row>
    <row r="649" spans="1:29" ht="15.75" customHeight="1">
      <c r="A649" s="103"/>
      <c r="B649" s="168"/>
      <c r="C649" s="109"/>
      <c r="D649" s="103"/>
      <c r="E649" s="103"/>
      <c r="F649" s="103"/>
      <c r="G649" s="60"/>
      <c r="H649" s="31"/>
      <c r="I649" s="31"/>
      <c r="J649" s="31"/>
      <c r="K649" s="31"/>
      <c r="L649" s="31"/>
      <c r="M649" s="31"/>
      <c r="N649" s="31"/>
      <c r="O649" s="31"/>
      <c r="P649" s="31"/>
      <c r="Q649" s="31"/>
      <c r="R649" s="31"/>
      <c r="S649" s="31"/>
      <c r="T649" s="31"/>
      <c r="U649" s="31"/>
      <c r="V649" s="31"/>
      <c r="W649" s="31"/>
      <c r="X649" s="31"/>
      <c r="Y649" s="31"/>
      <c r="Z649" s="31"/>
      <c r="AA649" s="31"/>
      <c r="AB649" s="31"/>
      <c r="AC649" s="31"/>
    </row>
    <row r="650" spans="1:29" ht="15.75" customHeight="1">
      <c r="A650" s="103"/>
      <c r="B650" s="168"/>
      <c r="C650" s="109"/>
      <c r="D650" s="103"/>
      <c r="E650" s="103"/>
      <c r="F650" s="103"/>
      <c r="G650" s="60"/>
      <c r="H650" s="31"/>
      <c r="I650" s="31"/>
      <c r="J650" s="31"/>
      <c r="K650" s="31"/>
      <c r="L650" s="31"/>
      <c r="M650" s="31"/>
      <c r="N650" s="31"/>
      <c r="O650" s="31"/>
      <c r="P650" s="31"/>
      <c r="Q650" s="31"/>
      <c r="R650" s="31"/>
      <c r="S650" s="31"/>
      <c r="T650" s="31"/>
      <c r="U650" s="31"/>
      <c r="V650" s="31"/>
      <c r="W650" s="31"/>
      <c r="X650" s="31"/>
      <c r="Y650" s="31"/>
      <c r="Z650" s="31"/>
      <c r="AA650" s="31"/>
      <c r="AB650" s="31"/>
      <c r="AC650" s="31"/>
    </row>
    <row r="651" spans="1:29" ht="15.75" customHeight="1">
      <c r="A651" s="103"/>
      <c r="B651" s="168"/>
      <c r="C651" s="109"/>
      <c r="D651" s="103"/>
      <c r="E651" s="103"/>
      <c r="F651" s="103"/>
      <c r="G651" s="60"/>
      <c r="H651" s="31"/>
      <c r="I651" s="31"/>
      <c r="J651" s="31"/>
      <c r="K651" s="31"/>
      <c r="L651" s="31"/>
      <c r="M651" s="31"/>
      <c r="N651" s="31"/>
      <c r="O651" s="31"/>
      <c r="P651" s="31"/>
      <c r="Q651" s="31"/>
      <c r="R651" s="31"/>
      <c r="S651" s="31"/>
      <c r="T651" s="31"/>
      <c r="U651" s="31"/>
      <c r="V651" s="31"/>
      <c r="W651" s="31"/>
      <c r="X651" s="31"/>
      <c r="Y651" s="31"/>
      <c r="Z651" s="31"/>
      <c r="AA651" s="31"/>
      <c r="AB651" s="31"/>
      <c r="AC651" s="31"/>
    </row>
    <row r="652" spans="1:29" ht="15.75" customHeight="1">
      <c r="A652" s="103"/>
      <c r="B652" s="168"/>
      <c r="C652" s="109"/>
      <c r="D652" s="103"/>
      <c r="E652" s="103"/>
      <c r="F652" s="103"/>
      <c r="G652" s="60"/>
      <c r="H652" s="31"/>
      <c r="I652" s="31"/>
      <c r="J652" s="31"/>
      <c r="K652" s="31"/>
      <c r="L652" s="31"/>
      <c r="M652" s="31"/>
      <c r="N652" s="31"/>
      <c r="O652" s="31"/>
      <c r="P652" s="31"/>
      <c r="Q652" s="31"/>
      <c r="R652" s="31"/>
      <c r="S652" s="31"/>
      <c r="T652" s="31"/>
      <c r="U652" s="31"/>
      <c r="V652" s="31"/>
      <c r="W652" s="31"/>
      <c r="X652" s="31"/>
      <c r="Y652" s="31"/>
      <c r="Z652" s="31"/>
      <c r="AA652" s="31"/>
      <c r="AB652" s="31"/>
      <c r="AC652" s="31"/>
    </row>
    <row r="653" spans="1:29" ht="15.75" customHeight="1">
      <c r="A653" s="103"/>
      <c r="B653" s="168"/>
      <c r="C653" s="109"/>
      <c r="D653" s="103"/>
      <c r="E653" s="103"/>
      <c r="F653" s="103"/>
      <c r="G653" s="60"/>
      <c r="H653" s="31"/>
      <c r="I653" s="31"/>
      <c r="J653" s="31"/>
      <c r="K653" s="31"/>
      <c r="L653" s="31"/>
      <c r="M653" s="31"/>
      <c r="N653" s="31"/>
      <c r="O653" s="31"/>
      <c r="P653" s="31"/>
      <c r="Q653" s="31"/>
      <c r="R653" s="31"/>
      <c r="S653" s="31"/>
      <c r="T653" s="31"/>
      <c r="U653" s="31"/>
      <c r="V653" s="31"/>
      <c r="W653" s="31"/>
      <c r="X653" s="31"/>
      <c r="Y653" s="31"/>
      <c r="Z653" s="31"/>
      <c r="AA653" s="31"/>
      <c r="AB653" s="31"/>
      <c r="AC653" s="31"/>
    </row>
    <row r="654" spans="1:29" ht="15.75" customHeight="1">
      <c r="A654" s="103"/>
      <c r="B654" s="168"/>
      <c r="C654" s="109"/>
      <c r="D654" s="103"/>
      <c r="E654" s="103"/>
      <c r="F654" s="103"/>
      <c r="G654" s="60"/>
      <c r="H654" s="31"/>
      <c r="I654" s="31"/>
      <c r="J654" s="31"/>
      <c r="K654" s="31"/>
      <c r="L654" s="31"/>
      <c r="M654" s="31"/>
      <c r="N654" s="31"/>
      <c r="O654" s="31"/>
      <c r="P654" s="31"/>
      <c r="Q654" s="31"/>
      <c r="R654" s="31"/>
      <c r="S654" s="31"/>
      <c r="T654" s="31"/>
      <c r="U654" s="31"/>
      <c r="V654" s="31"/>
      <c r="W654" s="31"/>
      <c r="X654" s="31"/>
      <c r="Y654" s="31"/>
      <c r="Z654" s="31"/>
      <c r="AA654" s="31"/>
      <c r="AB654" s="31"/>
      <c r="AC654" s="31"/>
    </row>
    <row r="655" spans="1:29" ht="15.75" customHeight="1">
      <c r="A655" s="103"/>
      <c r="B655" s="168"/>
      <c r="C655" s="109"/>
      <c r="D655" s="103"/>
      <c r="E655" s="103"/>
      <c r="F655" s="103"/>
      <c r="G655" s="60"/>
      <c r="H655" s="31"/>
      <c r="I655" s="31"/>
      <c r="J655" s="31"/>
      <c r="K655" s="31"/>
      <c r="L655" s="31"/>
      <c r="M655" s="31"/>
      <c r="N655" s="31"/>
      <c r="O655" s="31"/>
      <c r="P655" s="31"/>
      <c r="Q655" s="31"/>
      <c r="R655" s="31"/>
      <c r="S655" s="31"/>
      <c r="T655" s="31"/>
      <c r="U655" s="31"/>
      <c r="V655" s="31"/>
      <c r="W655" s="31"/>
      <c r="X655" s="31"/>
      <c r="Y655" s="31"/>
      <c r="Z655" s="31"/>
      <c r="AA655" s="31"/>
      <c r="AB655" s="31"/>
      <c r="AC655" s="31"/>
    </row>
    <row r="656" spans="1:29" ht="15.75" customHeight="1">
      <c r="A656" s="103"/>
      <c r="B656" s="168"/>
      <c r="C656" s="109"/>
      <c r="D656" s="103"/>
      <c r="E656" s="103"/>
      <c r="F656" s="103"/>
      <c r="G656" s="60"/>
      <c r="H656" s="31"/>
      <c r="I656" s="31"/>
      <c r="J656" s="31"/>
      <c r="K656" s="31"/>
      <c r="L656" s="31"/>
      <c r="M656" s="31"/>
      <c r="N656" s="31"/>
      <c r="O656" s="31"/>
      <c r="P656" s="31"/>
      <c r="Q656" s="31"/>
      <c r="R656" s="31"/>
      <c r="S656" s="31"/>
      <c r="T656" s="31"/>
      <c r="U656" s="31"/>
      <c r="V656" s="31"/>
      <c r="W656" s="31"/>
      <c r="X656" s="31"/>
      <c r="Y656" s="31"/>
      <c r="Z656" s="31"/>
      <c r="AA656" s="31"/>
      <c r="AB656" s="31"/>
      <c r="AC656" s="31"/>
    </row>
    <row r="657" spans="1:29" ht="15.75" customHeight="1">
      <c r="A657" s="103"/>
      <c r="B657" s="168"/>
      <c r="C657" s="109"/>
      <c r="D657" s="103"/>
      <c r="E657" s="103"/>
      <c r="F657" s="103"/>
      <c r="G657" s="60"/>
      <c r="H657" s="31"/>
      <c r="I657" s="31"/>
      <c r="J657" s="31"/>
      <c r="K657" s="31"/>
      <c r="L657" s="31"/>
      <c r="M657" s="31"/>
      <c r="N657" s="31"/>
      <c r="O657" s="31"/>
      <c r="P657" s="31"/>
      <c r="Q657" s="31"/>
      <c r="R657" s="31"/>
      <c r="S657" s="31"/>
      <c r="T657" s="31"/>
      <c r="U657" s="31"/>
      <c r="V657" s="31"/>
      <c r="W657" s="31"/>
      <c r="X657" s="31"/>
      <c r="Y657" s="31"/>
      <c r="Z657" s="31"/>
      <c r="AA657" s="31"/>
      <c r="AB657" s="31"/>
      <c r="AC657" s="31"/>
    </row>
    <row r="658" spans="1:29" ht="15.75" customHeight="1">
      <c r="A658" s="103"/>
      <c r="B658" s="168"/>
      <c r="C658" s="109"/>
      <c r="D658" s="103"/>
      <c r="E658" s="103"/>
      <c r="F658" s="103"/>
      <c r="G658" s="60"/>
      <c r="H658" s="31"/>
      <c r="I658" s="31"/>
      <c r="J658" s="31"/>
      <c r="K658" s="31"/>
      <c r="L658" s="31"/>
      <c r="M658" s="31"/>
      <c r="N658" s="31"/>
      <c r="O658" s="31"/>
      <c r="P658" s="31"/>
      <c r="Q658" s="31"/>
      <c r="R658" s="31"/>
      <c r="S658" s="31"/>
      <c r="T658" s="31"/>
      <c r="U658" s="31"/>
      <c r="V658" s="31"/>
      <c r="W658" s="31"/>
      <c r="X658" s="31"/>
      <c r="Y658" s="31"/>
      <c r="Z658" s="31"/>
      <c r="AA658" s="31"/>
      <c r="AB658" s="31"/>
      <c r="AC658" s="31"/>
    </row>
    <row r="659" spans="1:29" ht="15.75" customHeight="1">
      <c r="A659" s="103"/>
      <c r="B659" s="168"/>
      <c r="C659" s="109"/>
      <c r="D659" s="103"/>
      <c r="E659" s="103"/>
      <c r="F659" s="103"/>
      <c r="G659" s="60"/>
      <c r="H659" s="31"/>
      <c r="I659" s="31"/>
      <c r="J659" s="31"/>
      <c r="K659" s="31"/>
      <c r="L659" s="31"/>
      <c r="M659" s="31"/>
      <c r="N659" s="31"/>
      <c r="O659" s="31"/>
      <c r="P659" s="31"/>
      <c r="Q659" s="31"/>
      <c r="R659" s="31"/>
      <c r="S659" s="31"/>
      <c r="T659" s="31"/>
      <c r="U659" s="31"/>
      <c r="V659" s="31"/>
      <c r="W659" s="31"/>
      <c r="X659" s="31"/>
      <c r="Y659" s="31"/>
      <c r="Z659" s="31"/>
      <c r="AA659" s="31"/>
      <c r="AB659" s="31"/>
      <c r="AC659" s="31"/>
    </row>
    <row r="660" spans="1:29" ht="15.75" customHeight="1">
      <c r="A660" s="103"/>
      <c r="B660" s="168"/>
      <c r="C660" s="109"/>
      <c r="D660" s="103"/>
      <c r="E660" s="103"/>
      <c r="F660" s="103"/>
      <c r="G660" s="60"/>
      <c r="H660" s="31"/>
      <c r="I660" s="31"/>
      <c r="J660" s="31"/>
      <c r="K660" s="31"/>
      <c r="L660" s="31"/>
      <c r="M660" s="31"/>
      <c r="N660" s="31"/>
      <c r="O660" s="31"/>
      <c r="P660" s="31"/>
      <c r="Q660" s="31"/>
      <c r="R660" s="31"/>
      <c r="S660" s="31"/>
      <c r="T660" s="31"/>
      <c r="U660" s="31"/>
      <c r="V660" s="31"/>
      <c r="W660" s="31"/>
      <c r="X660" s="31"/>
      <c r="Y660" s="31"/>
      <c r="Z660" s="31"/>
      <c r="AA660" s="31"/>
      <c r="AB660" s="31"/>
      <c r="AC660" s="31"/>
    </row>
    <row r="661" spans="1:29" ht="15.75" customHeight="1">
      <c r="A661" s="103"/>
      <c r="B661" s="168"/>
      <c r="C661" s="109"/>
      <c r="D661" s="103"/>
      <c r="E661" s="103"/>
      <c r="F661" s="103"/>
      <c r="G661" s="60"/>
      <c r="H661" s="31"/>
      <c r="I661" s="31"/>
      <c r="J661" s="31"/>
      <c r="K661" s="31"/>
      <c r="L661" s="31"/>
      <c r="M661" s="31"/>
      <c r="N661" s="31"/>
      <c r="O661" s="31"/>
      <c r="P661" s="31"/>
      <c r="Q661" s="31"/>
      <c r="R661" s="31"/>
      <c r="S661" s="31"/>
      <c r="T661" s="31"/>
      <c r="U661" s="31"/>
      <c r="V661" s="31"/>
      <c r="W661" s="31"/>
      <c r="X661" s="31"/>
      <c r="Y661" s="31"/>
      <c r="Z661" s="31"/>
      <c r="AA661" s="31"/>
      <c r="AB661" s="31"/>
      <c r="AC661" s="31"/>
    </row>
    <row r="662" spans="1:29" ht="15.75" customHeight="1">
      <c r="A662" s="103"/>
      <c r="B662" s="168"/>
      <c r="C662" s="109"/>
      <c r="D662" s="103"/>
      <c r="E662" s="103"/>
      <c r="F662" s="103"/>
      <c r="G662" s="60"/>
      <c r="H662" s="31"/>
      <c r="I662" s="31"/>
      <c r="J662" s="31"/>
      <c r="K662" s="31"/>
      <c r="L662" s="31"/>
      <c r="M662" s="31"/>
      <c r="N662" s="31"/>
      <c r="O662" s="31"/>
      <c r="P662" s="31"/>
      <c r="Q662" s="31"/>
      <c r="R662" s="31"/>
      <c r="S662" s="31"/>
      <c r="T662" s="31"/>
      <c r="U662" s="31"/>
      <c r="V662" s="31"/>
      <c r="W662" s="31"/>
      <c r="X662" s="31"/>
      <c r="Y662" s="31"/>
      <c r="Z662" s="31"/>
      <c r="AA662" s="31"/>
      <c r="AB662" s="31"/>
      <c r="AC662" s="31"/>
    </row>
    <row r="663" spans="1:29" ht="15.75" customHeight="1">
      <c r="A663" s="103"/>
      <c r="B663" s="168"/>
      <c r="C663" s="109"/>
      <c r="D663" s="103"/>
      <c r="E663" s="103"/>
      <c r="F663" s="103"/>
      <c r="G663" s="60"/>
      <c r="H663" s="31"/>
      <c r="I663" s="31"/>
      <c r="J663" s="31"/>
      <c r="K663" s="31"/>
      <c r="L663" s="31"/>
      <c r="M663" s="31"/>
      <c r="N663" s="31"/>
      <c r="O663" s="31"/>
      <c r="P663" s="31"/>
      <c r="Q663" s="31"/>
      <c r="R663" s="31"/>
      <c r="S663" s="31"/>
      <c r="T663" s="31"/>
      <c r="U663" s="31"/>
      <c r="V663" s="31"/>
      <c r="W663" s="31"/>
      <c r="X663" s="31"/>
      <c r="Y663" s="31"/>
      <c r="Z663" s="31"/>
      <c r="AA663" s="31"/>
      <c r="AB663" s="31"/>
      <c r="AC663" s="31"/>
    </row>
    <row r="664" spans="1:29" ht="15.75" customHeight="1">
      <c r="A664" s="103"/>
      <c r="B664" s="168"/>
      <c r="C664" s="109"/>
      <c r="D664" s="103"/>
      <c r="E664" s="103"/>
      <c r="F664" s="103"/>
      <c r="G664" s="60"/>
      <c r="H664" s="31"/>
      <c r="I664" s="31"/>
      <c r="J664" s="31"/>
      <c r="K664" s="31"/>
      <c r="L664" s="31"/>
      <c r="M664" s="31"/>
      <c r="N664" s="31"/>
      <c r="O664" s="31"/>
      <c r="P664" s="31"/>
      <c r="Q664" s="31"/>
      <c r="R664" s="31"/>
      <c r="S664" s="31"/>
      <c r="T664" s="31"/>
      <c r="U664" s="31"/>
      <c r="V664" s="31"/>
      <c r="W664" s="31"/>
      <c r="X664" s="31"/>
      <c r="Y664" s="31"/>
      <c r="Z664" s="31"/>
      <c r="AA664" s="31"/>
      <c r="AB664" s="31"/>
      <c r="AC664" s="31"/>
    </row>
    <row r="665" spans="1:29" ht="15.75" customHeight="1">
      <c r="A665" s="103"/>
      <c r="B665" s="168"/>
      <c r="C665" s="109"/>
      <c r="D665" s="103"/>
      <c r="E665" s="103"/>
      <c r="F665" s="103"/>
      <c r="G665" s="60"/>
      <c r="H665" s="31"/>
      <c r="I665" s="31"/>
      <c r="J665" s="31"/>
      <c r="K665" s="31"/>
      <c r="L665" s="31"/>
      <c r="M665" s="31"/>
      <c r="N665" s="31"/>
      <c r="O665" s="31"/>
      <c r="P665" s="31"/>
      <c r="Q665" s="31"/>
      <c r="R665" s="31"/>
      <c r="S665" s="31"/>
      <c r="T665" s="31"/>
      <c r="U665" s="31"/>
      <c r="V665" s="31"/>
      <c r="W665" s="31"/>
      <c r="X665" s="31"/>
      <c r="Y665" s="31"/>
      <c r="Z665" s="31"/>
      <c r="AA665" s="31"/>
      <c r="AB665" s="31"/>
      <c r="AC665" s="31"/>
    </row>
    <row r="666" spans="1:29" ht="15.75" customHeight="1">
      <c r="A666" s="103"/>
      <c r="B666" s="168"/>
      <c r="C666" s="109"/>
      <c r="D666" s="103"/>
      <c r="E666" s="103"/>
      <c r="F666" s="103"/>
      <c r="G666" s="60"/>
      <c r="H666" s="31"/>
      <c r="I666" s="31"/>
      <c r="J666" s="31"/>
      <c r="K666" s="31"/>
      <c r="L666" s="31"/>
      <c r="M666" s="31"/>
      <c r="N666" s="31"/>
      <c r="O666" s="31"/>
      <c r="P666" s="31"/>
      <c r="Q666" s="31"/>
      <c r="R666" s="31"/>
      <c r="S666" s="31"/>
      <c r="T666" s="31"/>
      <c r="U666" s="31"/>
      <c r="V666" s="31"/>
      <c r="W666" s="31"/>
      <c r="X666" s="31"/>
      <c r="Y666" s="31"/>
      <c r="Z666" s="31"/>
      <c r="AA666" s="31"/>
      <c r="AB666" s="31"/>
      <c r="AC666" s="31"/>
    </row>
    <row r="667" spans="1:29" ht="15.75" customHeight="1">
      <c r="A667" s="103"/>
      <c r="B667" s="168"/>
      <c r="C667" s="109"/>
      <c r="D667" s="103"/>
      <c r="E667" s="103"/>
      <c r="F667" s="103"/>
      <c r="G667" s="60"/>
      <c r="H667" s="31"/>
      <c r="I667" s="31"/>
      <c r="J667" s="31"/>
      <c r="K667" s="31"/>
      <c r="L667" s="31"/>
      <c r="M667" s="31"/>
      <c r="N667" s="31"/>
      <c r="O667" s="31"/>
      <c r="P667" s="31"/>
      <c r="Q667" s="31"/>
      <c r="R667" s="31"/>
      <c r="S667" s="31"/>
      <c r="T667" s="31"/>
      <c r="U667" s="31"/>
      <c r="V667" s="31"/>
      <c r="W667" s="31"/>
      <c r="X667" s="31"/>
      <c r="Y667" s="31"/>
      <c r="Z667" s="31"/>
      <c r="AA667" s="31"/>
      <c r="AB667" s="31"/>
      <c r="AC667" s="31"/>
    </row>
    <row r="668" spans="1:29" ht="15.75" customHeight="1">
      <c r="A668" s="103"/>
      <c r="B668" s="168"/>
      <c r="C668" s="109"/>
      <c r="D668" s="103"/>
      <c r="E668" s="103"/>
      <c r="F668" s="103"/>
      <c r="G668" s="60"/>
      <c r="H668" s="31"/>
      <c r="I668" s="31"/>
      <c r="J668" s="31"/>
      <c r="K668" s="31"/>
      <c r="L668" s="31"/>
      <c r="M668" s="31"/>
      <c r="N668" s="31"/>
      <c r="O668" s="31"/>
      <c r="P668" s="31"/>
      <c r="Q668" s="31"/>
      <c r="R668" s="31"/>
      <c r="S668" s="31"/>
      <c r="T668" s="31"/>
      <c r="U668" s="31"/>
      <c r="V668" s="31"/>
      <c r="W668" s="31"/>
      <c r="X668" s="31"/>
      <c r="Y668" s="31"/>
      <c r="Z668" s="31"/>
      <c r="AA668" s="31"/>
      <c r="AB668" s="31"/>
      <c r="AC668" s="31"/>
    </row>
    <row r="669" spans="1:29" ht="15.75" customHeight="1">
      <c r="A669" s="103"/>
      <c r="B669" s="168"/>
      <c r="C669" s="109"/>
      <c r="D669" s="103"/>
      <c r="E669" s="103"/>
      <c r="F669" s="103"/>
      <c r="G669" s="60"/>
      <c r="H669" s="31"/>
      <c r="I669" s="31"/>
      <c r="J669" s="31"/>
      <c r="K669" s="31"/>
      <c r="L669" s="31"/>
      <c r="M669" s="31"/>
      <c r="N669" s="31"/>
      <c r="O669" s="31"/>
      <c r="P669" s="31"/>
      <c r="Q669" s="31"/>
      <c r="R669" s="31"/>
      <c r="S669" s="31"/>
      <c r="T669" s="31"/>
      <c r="U669" s="31"/>
      <c r="V669" s="31"/>
      <c r="W669" s="31"/>
      <c r="X669" s="31"/>
      <c r="Y669" s="31"/>
      <c r="Z669" s="31"/>
      <c r="AA669" s="31"/>
      <c r="AB669" s="31"/>
      <c r="AC669" s="31"/>
    </row>
    <row r="670" spans="1:29" ht="15.75" customHeight="1">
      <c r="A670" s="103"/>
      <c r="B670" s="168"/>
      <c r="C670" s="109"/>
      <c r="D670" s="103"/>
      <c r="E670" s="103"/>
      <c r="F670" s="103"/>
      <c r="G670" s="60"/>
      <c r="H670" s="31"/>
      <c r="I670" s="31"/>
      <c r="J670" s="31"/>
      <c r="K670" s="31"/>
      <c r="L670" s="31"/>
      <c r="M670" s="31"/>
      <c r="N670" s="31"/>
      <c r="O670" s="31"/>
      <c r="P670" s="31"/>
      <c r="Q670" s="31"/>
      <c r="R670" s="31"/>
      <c r="S670" s="31"/>
      <c r="T670" s="31"/>
      <c r="U670" s="31"/>
      <c r="V670" s="31"/>
      <c r="W670" s="31"/>
      <c r="X670" s="31"/>
      <c r="Y670" s="31"/>
      <c r="Z670" s="31"/>
      <c r="AA670" s="31"/>
      <c r="AB670" s="31"/>
      <c r="AC670" s="31"/>
    </row>
    <row r="671" spans="1:29" ht="15.75" customHeight="1">
      <c r="A671" s="103"/>
      <c r="B671" s="168"/>
      <c r="C671" s="109"/>
      <c r="D671" s="103"/>
      <c r="E671" s="103"/>
      <c r="F671" s="103"/>
      <c r="G671" s="60"/>
      <c r="H671" s="31"/>
      <c r="I671" s="31"/>
      <c r="J671" s="31"/>
      <c r="K671" s="31"/>
      <c r="L671" s="31"/>
      <c r="M671" s="31"/>
      <c r="N671" s="31"/>
      <c r="O671" s="31"/>
      <c r="P671" s="31"/>
      <c r="Q671" s="31"/>
      <c r="R671" s="31"/>
      <c r="S671" s="31"/>
      <c r="T671" s="31"/>
      <c r="U671" s="31"/>
      <c r="V671" s="31"/>
      <c r="W671" s="31"/>
      <c r="X671" s="31"/>
      <c r="Y671" s="31"/>
      <c r="Z671" s="31"/>
      <c r="AA671" s="31"/>
      <c r="AB671" s="31"/>
      <c r="AC671" s="31"/>
    </row>
    <row r="672" spans="1:29" ht="15.75" customHeight="1">
      <c r="A672" s="103"/>
      <c r="B672" s="168"/>
      <c r="C672" s="109"/>
      <c r="D672" s="103"/>
      <c r="E672" s="103"/>
      <c r="F672" s="103"/>
      <c r="G672" s="60"/>
      <c r="H672" s="31"/>
      <c r="I672" s="31"/>
      <c r="J672" s="31"/>
      <c r="K672" s="31"/>
      <c r="L672" s="31"/>
      <c r="M672" s="31"/>
      <c r="N672" s="31"/>
      <c r="O672" s="31"/>
      <c r="P672" s="31"/>
      <c r="Q672" s="31"/>
      <c r="R672" s="31"/>
      <c r="S672" s="31"/>
      <c r="T672" s="31"/>
      <c r="U672" s="31"/>
      <c r="V672" s="31"/>
      <c r="W672" s="31"/>
      <c r="X672" s="31"/>
      <c r="Y672" s="31"/>
      <c r="Z672" s="31"/>
      <c r="AA672" s="31"/>
      <c r="AB672" s="31"/>
      <c r="AC672" s="31"/>
    </row>
    <row r="673" spans="1:29" ht="15.75" customHeight="1">
      <c r="A673" s="103"/>
      <c r="B673" s="168"/>
      <c r="C673" s="109"/>
      <c r="D673" s="103"/>
      <c r="E673" s="103"/>
      <c r="F673" s="103"/>
      <c r="G673" s="60"/>
      <c r="H673" s="31"/>
      <c r="I673" s="31"/>
      <c r="J673" s="31"/>
      <c r="K673" s="31"/>
      <c r="L673" s="31"/>
      <c r="M673" s="31"/>
      <c r="N673" s="31"/>
      <c r="O673" s="31"/>
      <c r="P673" s="31"/>
      <c r="Q673" s="31"/>
      <c r="R673" s="31"/>
      <c r="S673" s="31"/>
      <c r="T673" s="31"/>
      <c r="U673" s="31"/>
      <c r="V673" s="31"/>
      <c r="W673" s="31"/>
      <c r="X673" s="31"/>
      <c r="Y673" s="31"/>
      <c r="Z673" s="31"/>
      <c r="AA673" s="31"/>
      <c r="AB673" s="31"/>
      <c r="AC673" s="31"/>
    </row>
    <row r="674" spans="1:29" ht="15.75" customHeight="1">
      <c r="A674" s="103"/>
      <c r="B674" s="168"/>
      <c r="C674" s="109"/>
      <c r="D674" s="103"/>
      <c r="E674" s="103"/>
      <c r="F674" s="103"/>
      <c r="G674" s="60"/>
      <c r="H674" s="31"/>
      <c r="I674" s="31"/>
      <c r="J674" s="31"/>
      <c r="K674" s="31"/>
      <c r="L674" s="31"/>
      <c r="M674" s="31"/>
      <c r="N674" s="31"/>
      <c r="O674" s="31"/>
      <c r="P674" s="31"/>
      <c r="Q674" s="31"/>
      <c r="R674" s="31"/>
      <c r="S674" s="31"/>
      <c r="T674" s="31"/>
      <c r="U674" s="31"/>
      <c r="V674" s="31"/>
      <c r="W674" s="31"/>
      <c r="X674" s="31"/>
      <c r="Y674" s="31"/>
      <c r="Z674" s="31"/>
      <c r="AA674" s="31"/>
      <c r="AB674" s="31"/>
      <c r="AC674" s="31"/>
    </row>
    <row r="675" spans="1:29" ht="15.75" customHeight="1">
      <c r="A675" s="103"/>
      <c r="B675" s="168"/>
      <c r="C675" s="109"/>
      <c r="D675" s="103"/>
      <c r="E675" s="103"/>
      <c r="F675" s="103"/>
      <c r="G675" s="60"/>
      <c r="H675" s="31"/>
      <c r="I675" s="31"/>
      <c r="J675" s="31"/>
      <c r="K675" s="31"/>
      <c r="L675" s="31"/>
      <c r="M675" s="31"/>
      <c r="N675" s="31"/>
      <c r="O675" s="31"/>
      <c r="P675" s="31"/>
      <c r="Q675" s="31"/>
      <c r="R675" s="31"/>
      <c r="S675" s="31"/>
      <c r="T675" s="31"/>
      <c r="U675" s="31"/>
      <c r="V675" s="31"/>
      <c r="W675" s="31"/>
      <c r="X675" s="31"/>
      <c r="Y675" s="31"/>
      <c r="Z675" s="31"/>
      <c r="AA675" s="31"/>
      <c r="AB675" s="31"/>
      <c r="AC675" s="31"/>
    </row>
    <row r="676" spans="1:29" ht="15.75" customHeight="1">
      <c r="A676" s="103"/>
      <c r="B676" s="168"/>
      <c r="C676" s="109"/>
      <c r="D676" s="103"/>
      <c r="E676" s="103"/>
      <c r="F676" s="103"/>
      <c r="G676" s="60"/>
      <c r="H676" s="31"/>
      <c r="I676" s="31"/>
      <c r="J676" s="31"/>
      <c r="K676" s="31"/>
      <c r="L676" s="31"/>
      <c r="M676" s="31"/>
      <c r="N676" s="31"/>
      <c r="O676" s="31"/>
      <c r="P676" s="31"/>
      <c r="Q676" s="31"/>
      <c r="R676" s="31"/>
      <c r="S676" s="31"/>
      <c r="T676" s="31"/>
      <c r="U676" s="31"/>
      <c r="V676" s="31"/>
      <c r="W676" s="31"/>
      <c r="X676" s="31"/>
      <c r="Y676" s="31"/>
      <c r="Z676" s="31"/>
      <c r="AA676" s="31"/>
      <c r="AB676" s="31"/>
      <c r="AC676" s="31"/>
    </row>
    <row r="677" spans="1:29" ht="15.75" customHeight="1">
      <c r="A677" s="103"/>
      <c r="B677" s="168"/>
      <c r="C677" s="109"/>
      <c r="D677" s="103"/>
      <c r="E677" s="103"/>
      <c r="F677" s="103"/>
      <c r="G677" s="60"/>
      <c r="H677" s="31"/>
      <c r="I677" s="31"/>
      <c r="J677" s="31"/>
      <c r="K677" s="31"/>
      <c r="L677" s="31"/>
      <c r="M677" s="31"/>
      <c r="N677" s="31"/>
      <c r="O677" s="31"/>
      <c r="P677" s="31"/>
      <c r="Q677" s="31"/>
      <c r="R677" s="31"/>
      <c r="S677" s="31"/>
      <c r="T677" s="31"/>
      <c r="U677" s="31"/>
      <c r="V677" s="31"/>
      <c r="W677" s="31"/>
      <c r="X677" s="31"/>
      <c r="Y677" s="31"/>
      <c r="Z677" s="31"/>
      <c r="AA677" s="31"/>
      <c r="AB677" s="31"/>
      <c r="AC677" s="31"/>
    </row>
    <row r="678" spans="1:29" ht="15.75" customHeight="1">
      <c r="A678" s="103"/>
      <c r="B678" s="168"/>
      <c r="C678" s="109"/>
      <c r="D678" s="103"/>
      <c r="E678" s="103"/>
      <c r="F678" s="103"/>
      <c r="G678" s="60"/>
      <c r="H678" s="31"/>
      <c r="I678" s="31"/>
      <c r="J678" s="31"/>
      <c r="K678" s="31"/>
      <c r="L678" s="31"/>
      <c r="M678" s="31"/>
      <c r="N678" s="31"/>
      <c r="O678" s="31"/>
      <c r="P678" s="31"/>
      <c r="Q678" s="31"/>
      <c r="R678" s="31"/>
      <c r="S678" s="31"/>
      <c r="T678" s="31"/>
      <c r="U678" s="31"/>
      <c r="V678" s="31"/>
      <c r="W678" s="31"/>
      <c r="X678" s="31"/>
      <c r="Y678" s="31"/>
      <c r="Z678" s="31"/>
      <c r="AA678" s="31"/>
      <c r="AB678" s="31"/>
      <c r="AC678" s="31"/>
    </row>
    <row r="679" spans="1:29" ht="15.75" customHeight="1">
      <c r="A679" s="103"/>
      <c r="B679" s="168"/>
      <c r="C679" s="109"/>
      <c r="D679" s="103"/>
      <c r="E679" s="103"/>
      <c r="F679" s="103"/>
      <c r="G679" s="60"/>
      <c r="H679" s="31"/>
      <c r="I679" s="31"/>
      <c r="J679" s="31"/>
      <c r="K679" s="31"/>
      <c r="L679" s="31"/>
      <c r="M679" s="31"/>
      <c r="N679" s="31"/>
      <c r="O679" s="31"/>
      <c r="P679" s="31"/>
      <c r="Q679" s="31"/>
      <c r="R679" s="31"/>
      <c r="S679" s="31"/>
      <c r="T679" s="31"/>
      <c r="U679" s="31"/>
      <c r="V679" s="31"/>
      <c r="W679" s="31"/>
      <c r="X679" s="31"/>
      <c r="Y679" s="31"/>
      <c r="Z679" s="31"/>
      <c r="AA679" s="31"/>
      <c r="AB679" s="31"/>
      <c r="AC679" s="31"/>
    </row>
    <row r="680" spans="1:29" ht="15.75" customHeight="1">
      <c r="A680" s="103"/>
      <c r="B680" s="168"/>
      <c r="C680" s="109"/>
      <c r="D680" s="103"/>
      <c r="E680" s="103"/>
      <c r="F680" s="103"/>
      <c r="G680" s="60"/>
      <c r="H680" s="31"/>
      <c r="I680" s="31"/>
      <c r="J680" s="31"/>
      <c r="K680" s="31"/>
      <c r="L680" s="31"/>
      <c r="M680" s="31"/>
      <c r="N680" s="31"/>
      <c r="O680" s="31"/>
      <c r="P680" s="31"/>
      <c r="Q680" s="31"/>
      <c r="R680" s="31"/>
      <c r="S680" s="31"/>
      <c r="T680" s="31"/>
      <c r="U680" s="31"/>
      <c r="V680" s="31"/>
      <c r="W680" s="31"/>
      <c r="X680" s="31"/>
      <c r="Y680" s="31"/>
      <c r="Z680" s="31"/>
      <c r="AA680" s="31"/>
      <c r="AB680" s="31"/>
      <c r="AC680" s="31"/>
    </row>
    <row r="681" spans="1:29" ht="15.75" customHeight="1">
      <c r="A681" s="103"/>
      <c r="B681" s="168"/>
      <c r="C681" s="109"/>
      <c r="D681" s="103"/>
      <c r="E681" s="103"/>
      <c r="F681" s="103"/>
      <c r="G681" s="60"/>
      <c r="H681" s="31"/>
      <c r="I681" s="31"/>
      <c r="J681" s="31"/>
      <c r="K681" s="31"/>
      <c r="L681" s="31"/>
      <c r="M681" s="31"/>
      <c r="N681" s="31"/>
      <c r="O681" s="31"/>
      <c r="P681" s="31"/>
      <c r="Q681" s="31"/>
      <c r="R681" s="31"/>
      <c r="S681" s="31"/>
      <c r="T681" s="31"/>
      <c r="U681" s="31"/>
      <c r="V681" s="31"/>
      <c r="W681" s="31"/>
      <c r="X681" s="31"/>
      <c r="Y681" s="31"/>
      <c r="Z681" s="31"/>
      <c r="AA681" s="31"/>
      <c r="AB681" s="31"/>
      <c r="AC681" s="31"/>
    </row>
    <row r="682" spans="1:29" ht="15.75" customHeight="1">
      <c r="A682" s="103"/>
      <c r="B682" s="168"/>
      <c r="C682" s="109"/>
      <c r="D682" s="103"/>
      <c r="E682" s="103"/>
      <c r="F682" s="103"/>
      <c r="G682" s="60"/>
      <c r="H682" s="31"/>
      <c r="I682" s="31"/>
      <c r="J682" s="31"/>
      <c r="K682" s="31"/>
      <c r="L682" s="31"/>
      <c r="M682" s="31"/>
      <c r="N682" s="31"/>
      <c r="O682" s="31"/>
      <c r="P682" s="31"/>
      <c r="Q682" s="31"/>
      <c r="R682" s="31"/>
      <c r="S682" s="31"/>
      <c r="T682" s="31"/>
      <c r="U682" s="31"/>
      <c r="V682" s="31"/>
      <c r="W682" s="31"/>
      <c r="X682" s="31"/>
      <c r="Y682" s="31"/>
      <c r="Z682" s="31"/>
      <c r="AA682" s="31"/>
      <c r="AB682" s="31"/>
      <c r="AC682" s="31"/>
    </row>
    <row r="683" spans="1:29" ht="15.75" customHeight="1">
      <c r="A683" s="103"/>
      <c r="B683" s="168"/>
      <c r="C683" s="109"/>
      <c r="D683" s="103"/>
      <c r="E683" s="103"/>
      <c r="F683" s="103"/>
      <c r="G683" s="60"/>
      <c r="H683" s="31"/>
      <c r="I683" s="31"/>
      <c r="J683" s="31"/>
      <c r="K683" s="31"/>
      <c r="L683" s="31"/>
      <c r="M683" s="31"/>
      <c r="N683" s="31"/>
      <c r="O683" s="31"/>
      <c r="P683" s="31"/>
      <c r="Q683" s="31"/>
      <c r="R683" s="31"/>
      <c r="S683" s="31"/>
      <c r="T683" s="31"/>
      <c r="U683" s="31"/>
      <c r="V683" s="31"/>
      <c r="W683" s="31"/>
      <c r="X683" s="31"/>
      <c r="Y683" s="31"/>
      <c r="Z683" s="31"/>
      <c r="AA683" s="31"/>
      <c r="AB683" s="31"/>
      <c r="AC683" s="31"/>
    </row>
    <row r="684" spans="1:29" ht="15.75" customHeight="1">
      <c r="A684" s="103"/>
      <c r="B684" s="168"/>
      <c r="C684" s="109"/>
      <c r="D684" s="103"/>
      <c r="E684" s="103"/>
      <c r="F684" s="103"/>
      <c r="G684" s="60"/>
      <c r="H684" s="31"/>
      <c r="I684" s="31"/>
      <c r="J684" s="31"/>
      <c r="K684" s="31"/>
      <c r="L684" s="31"/>
      <c r="M684" s="31"/>
      <c r="N684" s="31"/>
      <c r="O684" s="31"/>
      <c r="P684" s="31"/>
      <c r="Q684" s="31"/>
      <c r="R684" s="31"/>
      <c r="S684" s="31"/>
      <c r="T684" s="31"/>
      <c r="U684" s="31"/>
      <c r="V684" s="31"/>
      <c r="W684" s="31"/>
      <c r="X684" s="31"/>
      <c r="Y684" s="31"/>
      <c r="Z684" s="31"/>
      <c r="AA684" s="31"/>
      <c r="AB684" s="31"/>
      <c r="AC684" s="31"/>
    </row>
    <row r="685" spans="1:29" ht="15.75" customHeight="1">
      <c r="A685" s="103"/>
      <c r="B685" s="168"/>
      <c r="C685" s="109"/>
      <c r="D685" s="103"/>
      <c r="E685" s="103"/>
      <c r="F685" s="103"/>
      <c r="G685" s="60"/>
      <c r="H685" s="31"/>
      <c r="I685" s="31"/>
      <c r="J685" s="31"/>
      <c r="K685" s="31"/>
      <c r="L685" s="31"/>
      <c r="M685" s="31"/>
      <c r="N685" s="31"/>
      <c r="O685" s="31"/>
      <c r="P685" s="31"/>
      <c r="Q685" s="31"/>
      <c r="R685" s="31"/>
      <c r="S685" s="31"/>
      <c r="T685" s="31"/>
      <c r="U685" s="31"/>
      <c r="V685" s="31"/>
      <c r="W685" s="31"/>
      <c r="X685" s="31"/>
      <c r="Y685" s="31"/>
      <c r="Z685" s="31"/>
      <c r="AA685" s="31"/>
      <c r="AB685" s="31"/>
      <c r="AC685" s="31"/>
    </row>
    <row r="686" spans="1:29" ht="15.75" customHeight="1">
      <c r="A686" s="103"/>
      <c r="B686" s="168"/>
      <c r="C686" s="109"/>
      <c r="D686" s="103"/>
      <c r="E686" s="103"/>
      <c r="F686" s="103"/>
      <c r="G686" s="60"/>
      <c r="H686" s="31"/>
      <c r="I686" s="31"/>
      <c r="J686" s="31"/>
      <c r="K686" s="31"/>
      <c r="L686" s="31"/>
      <c r="M686" s="31"/>
      <c r="N686" s="31"/>
      <c r="O686" s="31"/>
      <c r="P686" s="31"/>
      <c r="Q686" s="31"/>
      <c r="R686" s="31"/>
      <c r="S686" s="31"/>
      <c r="T686" s="31"/>
      <c r="U686" s="31"/>
      <c r="V686" s="31"/>
      <c r="W686" s="31"/>
      <c r="X686" s="31"/>
      <c r="Y686" s="31"/>
      <c r="Z686" s="31"/>
      <c r="AA686" s="31"/>
      <c r="AB686" s="31"/>
      <c r="AC686" s="31"/>
    </row>
    <row r="687" spans="1:29" ht="15.75" customHeight="1">
      <c r="A687" s="103"/>
      <c r="B687" s="168"/>
      <c r="C687" s="109"/>
      <c r="D687" s="103"/>
      <c r="E687" s="103"/>
      <c r="F687" s="103"/>
      <c r="G687" s="60"/>
      <c r="H687" s="31"/>
      <c r="I687" s="31"/>
      <c r="J687" s="31"/>
      <c r="K687" s="31"/>
      <c r="L687" s="31"/>
      <c r="M687" s="31"/>
      <c r="N687" s="31"/>
      <c r="O687" s="31"/>
      <c r="P687" s="31"/>
      <c r="Q687" s="31"/>
      <c r="R687" s="31"/>
      <c r="S687" s="31"/>
      <c r="T687" s="31"/>
      <c r="U687" s="31"/>
      <c r="V687" s="31"/>
      <c r="W687" s="31"/>
      <c r="X687" s="31"/>
      <c r="Y687" s="31"/>
      <c r="Z687" s="31"/>
      <c r="AA687" s="31"/>
      <c r="AB687" s="31"/>
      <c r="AC687" s="31"/>
    </row>
    <row r="688" spans="1:29" ht="15.75" customHeight="1">
      <c r="A688" s="103"/>
      <c r="B688" s="168"/>
      <c r="C688" s="109"/>
      <c r="D688" s="103"/>
      <c r="E688" s="103"/>
      <c r="F688" s="103"/>
      <c r="G688" s="60"/>
      <c r="H688" s="31"/>
      <c r="I688" s="31"/>
      <c r="J688" s="31"/>
      <c r="K688" s="31"/>
      <c r="L688" s="31"/>
      <c r="M688" s="31"/>
      <c r="N688" s="31"/>
      <c r="O688" s="31"/>
      <c r="P688" s="31"/>
      <c r="Q688" s="31"/>
      <c r="R688" s="31"/>
      <c r="S688" s="31"/>
      <c r="T688" s="31"/>
      <c r="U688" s="31"/>
      <c r="V688" s="31"/>
      <c r="W688" s="31"/>
      <c r="X688" s="31"/>
      <c r="Y688" s="31"/>
      <c r="Z688" s="31"/>
      <c r="AA688" s="31"/>
      <c r="AB688" s="31"/>
      <c r="AC688" s="31"/>
    </row>
    <row r="689" spans="1:29" ht="15.75" customHeight="1">
      <c r="A689" s="103"/>
      <c r="B689" s="168"/>
      <c r="C689" s="109"/>
      <c r="D689" s="103"/>
      <c r="E689" s="103"/>
      <c r="F689" s="103"/>
      <c r="G689" s="60"/>
      <c r="H689" s="31"/>
      <c r="I689" s="31"/>
      <c r="J689" s="31"/>
      <c r="K689" s="31"/>
      <c r="L689" s="31"/>
      <c r="M689" s="31"/>
      <c r="N689" s="31"/>
      <c r="O689" s="31"/>
      <c r="P689" s="31"/>
      <c r="Q689" s="31"/>
      <c r="R689" s="31"/>
      <c r="S689" s="31"/>
      <c r="T689" s="31"/>
      <c r="U689" s="31"/>
      <c r="V689" s="31"/>
      <c r="W689" s="31"/>
      <c r="X689" s="31"/>
      <c r="Y689" s="31"/>
      <c r="Z689" s="31"/>
      <c r="AA689" s="31"/>
      <c r="AB689" s="31"/>
      <c r="AC689" s="31"/>
    </row>
    <row r="690" spans="1:29" ht="15.75" customHeight="1">
      <c r="A690" s="103"/>
      <c r="B690" s="168"/>
      <c r="C690" s="109"/>
      <c r="D690" s="103"/>
      <c r="E690" s="103"/>
      <c r="F690" s="103"/>
      <c r="G690" s="60"/>
      <c r="H690" s="31"/>
      <c r="I690" s="31"/>
      <c r="J690" s="31"/>
      <c r="K690" s="31"/>
      <c r="L690" s="31"/>
      <c r="M690" s="31"/>
      <c r="N690" s="31"/>
      <c r="O690" s="31"/>
      <c r="P690" s="31"/>
      <c r="Q690" s="31"/>
      <c r="R690" s="31"/>
      <c r="S690" s="31"/>
      <c r="T690" s="31"/>
      <c r="U690" s="31"/>
      <c r="V690" s="31"/>
      <c r="W690" s="31"/>
      <c r="X690" s="31"/>
      <c r="Y690" s="31"/>
      <c r="Z690" s="31"/>
      <c r="AA690" s="31"/>
      <c r="AB690" s="31"/>
      <c r="AC690" s="31"/>
    </row>
    <row r="691" spans="1:29" ht="15.75" customHeight="1">
      <c r="A691" s="103"/>
      <c r="B691" s="168"/>
      <c r="C691" s="109"/>
      <c r="D691" s="103"/>
      <c r="E691" s="103"/>
      <c r="F691" s="103"/>
      <c r="G691" s="60"/>
      <c r="H691" s="31"/>
      <c r="I691" s="31"/>
      <c r="J691" s="31"/>
      <c r="K691" s="31"/>
      <c r="L691" s="31"/>
      <c r="M691" s="31"/>
      <c r="N691" s="31"/>
      <c r="O691" s="31"/>
      <c r="P691" s="31"/>
      <c r="Q691" s="31"/>
      <c r="R691" s="31"/>
      <c r="S691" s="31"/>
      <c r="T691" s="31"/>
      <c r="U691" s="31"/>
      <c r="V691" s="31"/>
      <c r="W691" s="31"/>
      <c r="X691" s="31"/>
      <c r="Y691" s="31"/>
      <c r="Z691" s="31"/>
      <c r="AA691" s="31"/>
      <c r="AB691" s="31"/>
      <c r="AC691" s="31"/>
    </row>
    <row r="692" spans="1:29" ht="15.75" customHeight="1">
      <c r="A692" s="103"/>
      <c r="B692" s="168"/>
      <c r="C692" s="109"/>
      <c r="D692" s="103"/>
      <c r="E692" s="103"/>
      <c r="F692" s="103"/>
      <c r="G692" s="60"/>
      <c r="H692" s="31"/>
      <c r="I692" s="31"/>
      <c r="J692" s="31"/>
      <c r="K692" s="31"/>
      <c r="L692" s="31"/>
      <c r="M692" s="31"/>
      <c r="N692" s="31"/>
      <c r="O692" s="31"/>
      <c r="P692" s="31"/>
      <c r="Q692" s="31"/>
      <c r="R692" s="31"/>
      <c r="S692" s="31"/>
      <c r="T692" s="31"/>
      <c r="U692" s="31"/>
      <c r="V692" s="31"/>
      <c r="W692" s="31"/>
      <c r="X692" s="31"/>
      <c r="Y692" s="31"/>
      <c r="Z692" s="31"/>
      <c r="AA692" s="31"/>
      <c r="AB692" s="31"/>
      <c r="AC692" s="31"/>
    </row>
    <row r="693" spans="1:29" ht="15.75" customHeight="1">
      <c r="A693" s="103"/>
      <c r="B693" s="168"/>
      <c r="C693" s="109"/>
      <c r="D693" s="103"/>
      <c r="E693" s="103"/>
      <c r="F693" s="103"/>
      <c r="G693" s="60"/>
      <c r="H693" s="31"/>
      <c r="I693" s="31"/>
      <c r="J693" s="31"/>
      <c r="K693" s="31"/>
      <c r="L693" s="31"/>
      <c r="M693" s="31"/>
      <c r="N693" s="31"/>
      <c r="O693" s="31"/>
      <c r="P693" s="31"/>
      <c r="Q693" s="31"/>
      <c r="R693" s="31"/>
      <c r="S693" s="31"/>
      <c r="T693" s="31"/>
      <c r="U693" s="31"/>
      <c r="V693" s="31"/>
      <c r="W693" s="31"/>
      <c r="X693" s="31"/>
      <c r="Y693" s="31"/>
      <c r="Z693" s="31"/>
      <c r="AA693" s="31"/>
      <c r="AB693" s="31"/>
      <c r="AC693" s="31"/>
    </row>
    <row r="694" spans="1:29" ht="15.75" customHeight="1">
      <c r="A694" s="103"/>
      <c r="B694" s="168"/>
      <c r="C694" s="109"/>
      <c r="D694" s="103"/>
      <c r="E694" s="103"/>
      <c r="F694" s="103"/>
      <c r="G694" s="60"/>
      <c r="H694" s="31"/>
      <c r="I694" s="31"/>
      <c r="J694" s="31"/>
      <c r="K694" s="31"/>
      <c r="L694" s="31"/>
      <c r="M694" s="31"/>
      <c r="N694" s="31"/>
      <c r="O694" s="31"/>
      <c r="P694" s="31"/>
      <c r="Q694" s="31"/>
      <c r="R694" s="31"/>
      <c r="S694" s="31"/>
      <c r="T694" s="31"/>
      <c r="U694" s="31"/>
      <c r="V694" s="31"/>
      <c r="W694" s="31"/>
      <c r="X694" s="31"/>
      <c r="Y694" s="31"/>
      <c r="Z694" s="31"/>
      <c r="AA694" s="31"/>
      <c r="AB694" s="31"/>
      <c r="AC694" s="31"/>
    </row>
    <row r="695" spans="1:29" ht="15.75" customHeight="1">
      <c r="A695" s="103"/>
      <c r="B695" s="168"/>
      <c r="C695" s="109"/>
      <c r="D695" s="103"/>
      <c r="E695" s="103"/>
      <c r="F695" s="103"/>
      <c r="G695" s="60"/>
      <c r="H695" s="31"/>
      <c r="I695" s="31"/>
      <c r="J695" s="31"/>
      <c r="K695" s="31"/>
      <c r="L695" s="31"/>
      <c r="M695" s="31"/>
      <c r="N695" s="31"/>
      <c r="O695" s="31"/>
      <c r="P695" s="31"/>
      <c r="Q695" s="31"/>
      <c r="R695" s="31"/>
      <c r="S695" s="31"/>
      <c r="T695" s="31"/>
      <c r="U695" s="31"/>
      <c r="V695" s="31"/>
      <c r="W695" s="31"/>
      <c r="X695" s="31"/>
      <c r="Y695" s="31"/>
      <c r="Z695" s="31"/>
      <c r="AA695" s="31"/>
      <c r="AB695" s="31"/>
      <c r="AC695" s="31"/>
    </row>
    <row r="696" spans="1:29" ht="15.75" customHeight="1">
      <c r="A696" s="103"/>
      <c r="B696" s="168"/>
      <c r="C696" s="109"/>
      <c r="D696" s="103"/>
      <c r="E696" s="103"/>
      <c r="F696" s="103"/>
      <c r="G696" s="60"/>
      <c r="H696" s="31"/>
      <c r="I696" s="31"/>
      <c r="J696" s="31"/>
      <c r="K696" s="31"/>
      <c r="L696" s="31"/>
      <c r="M696" s="31"/>
      <c r="N696" s="31"/>
      <c r="O696" s="31"/>
      <c r="P696" s="31"/>
      <c r="Q696" s="31"/>
      <c r="R696" s="31"/>
      <c r="S696" s="31"/>
      <c r="T696" s="31"/>
      <c r="U696" s="31"/>
      <c r="V696" s="31"/>
      <c r="W696" s="31"/>
      <c r="X696" s="31"/>
      <c r="Y696" s="31"/>
      <c r="Z696" s="31"/>
      <c r="AA696" s="31"/>
      <c r="AB696" s="31"/>
      <c r="AC696" s="31"/>
    </row>
    <row r="697" spans="1:29" ht="15.75" customHeight="1">
      <c r="A697" s="103"/>
      <c r="B697" s="168"/>
      <c r="C697" s="109"/>
      <c r="D697" s="103"/>
      <c r="E697" s="103"/>
      <c r="F697" s="103"/>
      <c r="G697" s="60"/>
      <c r="H697" s="31"/>
      <c r="I697" s="31"/>
      <c r="J697" s="31"/>
      <c r="K697" s="31"/>
      <c r="L697" s="31"/>
      <c r="M697" s="31"/>
      <c r="N697" s="31"/>
      <c r="O697" s="31"/>
      <c r="P697" s="31"/>
      <c r="Q697" s="31"/>
      <c r="R697" s="31"/>
      <c r="S697" s="31"/>
      <c r="T697" s="31"/>
      <c r="U697" s="31"/>
      <c r="V697" s="31"/>
      <c r="W697" s="31"/>
      <c r="X697" s="31"/>
      <c r="Y697" s="31"/>
      <c r="Z697" s="31"/>
      <c r="AA697" s="31"/>
      <c r="AB697" s="31"/>
      <c r="AC697" s="31"/>
    </row>
    <row r="698" spans="1:29" ht="15.75" customHeight="1">
      <c r="A698" s="103"/>
      <c r="B698" s="168"/>
      <c r="C698" s="109"/>
      <c r="D698" s="103"/>
      <c r="E698" s="103"/>
      <c r="F698" s="103"/>
      <c r="G698" s="60"/>
      <c r="H698" s="31"/>
      <c r="I698" s="31"/>
      <c r="J698" s="31"/>
      <c r="K698" s="31"/>
      <c r="L698" s="31"/>
      <c r="M698" s="31"/>
      <c r="N698" s="31"/>
      <c r="O698" s="31"/>
      <c r="P698" s="31"/>
      <c r="Q698" s="31"/>
      <c r="R698" s="31"/>
      <c r="S698" s="31"/>
      <c r="T698" s="31"/>
      <c r="U698" s="31"/>
      <c r="V698" s="31"/>
      <c r="W698" s="31"/>
      <c r="X698" s="31"/>
      <c r="Y698" s="31"/>
      <c r="Z698" s="31"/>
      <c r="AA698" s="31"/>
      <c r="AB698" s="31"/>
      <c r="AC698" s="31"/>
    </row>
    <row r="699" spans="1:29" ht="15.75" customHeight="1">
      <c r="A699" s="103"/>
      <c r="B699" s="168"/>
      <c r="C699" s="109"/>
      <c r="D699" s="103"/>
      <c r="E699" s="103"/>
      <c r="F699" s="103"/>
      <c r="G699" s="60"/>
      <c r="H699" s="31"/>
      <c r="I699" s="31"/>
      <c r="J699" s="31"/>
      <c r="K699" s="31"/>
      <c r="L699" s="31"/>
      <c r="M699" s="31"/>
      <c r="N699" s="31"/>
      <c r="O699" s="31"/>
      <c r="P699" s="31"/>
      <c r="Q699" s="31"/>
      <c r="R699" s="31"/>
      <c r="S699" s="31"/>
      <c r="T699" s="31"/>
      <c r="U699" s="31"/>
      <c r="V699" s="31"/>
      <c r="W699" s="31"/>
      <c r="X699" s="31"/>
      <c r="Y699" s="31"/>
      <c r="Z699" s="31"/>
      <c r="AA699" s="31"/>
      <c r="AB699" s="31"/>
      <c r="AC699" s="31"/>
    </row>
    <row r="700" spans="1:29" ht="15.75" customHeight="1">
      <c r="A700" s="103"/>
      <c r="B700" s="168"/>
      <c r="C700" s="109"/>
      <c r="D700" s="103"/>
      <c r="E700" s="103"/>
      <c r="F700" s="103"/>
      <c r="G700" s="60"/>
      <c r="H700" s="31"/>
      <c r="I700" s="31"/>
      <c r="J700" s="31"/>
      <c r="K700" s="31"/>
      <c r="L700" s="31"/>
      <c r="M700" s="31"/>
      <c r="N700" s="31"/>
      <c r="O700" s="31"/>
      <c r="P700" s="31"/>
      <c r="Q700" s="31"/>
      <c r="R700" s="31"/>
      <c r="S700" s="31"/>
      <c r="T700" s="31"/>
      <c r="U700" s="31"/>
      <c r="V700" s="31"/>
      <c r="W700" s="31"/>
      <c r="X700" s="31"/>
      <c r="Y700" s="31"/>
      <c r="Z700" s="31"/>
      <c r="AA700" s="31"/>
      <c r="AB700" s="31"/>
      <c r="AC700" s="31"/>
    </row>
    <row r="701" spans="1:29" ht="15.75" customHeight="1">
      <c r="A701" s="103"/>
      <c r="B701" s="168"/>
      <c r="C701" s="109"/>
      <c r="D701" s="103"/>
      <c r="E701" s="103"/>
      <c r="F701" s="103"/>
      <c r="G701" s="60"/>
      <c r="H701" s="31"/>
      <c r="I701" s="31"/>
      <c r="J701" s="31"/>
      <c r="K701" s="31"/>
      <c r="L701" s="31"/>
      <c r="M701" s="31"/>
      <c r="N701" s="31"/>
      <c r="O701" s="31"/>
      <c r="P701" s="31"/>
      <c r="Q701" s="31"/>
      <c r="R701" s="31"/>
      <c r="S701" s="31"/>
      <c r="T701" s="31"/>
      <c r="U701" s="31"/>
      <c r="V701" s="31"/>
      <c r="W701" s="31"/>
      <c r="X701" s="31"/>
      <c r="Y701" s="31"/>
      <c r="Z701" s="31"/>
      <c r="AA701" s="31"/>
      <c r="AB701" s="31"/>
      <c r="AC701" s="31"/>
    </row>
    <row r="702" spans="1:29" ht="15.75" customHeight="1">
      <c r="A702" s="103"/>
      <c r="B702" s="168"/>
      <c r="C702" s="109"/>
      <c r="D702" s="103"/>
      <c r="E702" s="103"/>
      <c r="F702" s="103"/>
      <c r="G702" s="60"/>
      <c r="H702" s="31"/>
      <c r="I702" s="31"/>
      <c r="J702" s="31"/>
      <c r="K702" s="31"/>
      <c r="L702" s="31"/>
      <c r="M702" s="31"/>
      <c r="N702" s="31"/>
      <c r="O702" s="31"/>
      <c r="P702" s="31"/>
      <c r="Q702" s="31"/>
      <c r="R702" s="31"/>
      <c r="S702" s="31"/>
      <c r="T702" s="31"/>
      <c r="U702" s="31"/>
      <c r="V702" s="31"/>
      <c r="W702" s="31"/>
      <c r="X702" s="31"/>
      <c r="Y702" s="31"/>
      <c r="Z702" s="31"/>
      <c r="AA702" s="31"/>
      <c r="AB702" s="31"/>
      <c r="AC702" s="31"/>
    </row>
    <row r="703" spans="1:29" ht="15.75" customHeight="1">
      <c r="A703" s="103"/>
      <c r="B703" s="168"/>
      <c r="C703" s="109"/>
      <c r="D703" s="103"/>
      <c r="E703" s="103"/>
      <c r="F703" s="103"/>
      <c r="G703" s="60"/>
      <c r="H703" s="31"/>
      <c r="I703" s="31"/>
      <c r="J703" s="31"/>
      <c r="K703" s="31"/>
      <c r="L703" s="31"/>
      <c r="M703" s="31"/>
      <c r="N703" s="31"/>
      <c r="O703" s="31"/>
      <c r="P703" s="31"/>
      <c r="Q703" s="31"/>
      <c r="R703" s="31"/>
      <c r="S703" s="31"/>
      <c r="T703" s="31"/>
      <c r="U703" s="31"/>
      <c r="V703" s="31"/>
      <c r="W703" s="31"/>
      <c r="X703" s="31"/>
      <c r="Y703" s="31"/>
      <c r="Z703" s="31"/>
      <c r="AA703" s="31"/>
      <c r="AB703" s="31"/>
      <c r="AC703" s="31"/>
    </row>
    <row r="704" spans="1:29" ht="15.75" customHeight="1">
      <c r="A704" s="103"/>
      <c r="B704" s="168"/>
      <c r="C704" s="109"/>
      <c r="D704" s="103"/>
      <c r="E704" s="103"/>
      <c r="F704" s="103"/>
      <c r="G704" s="60"/>
      <c r="H704" s="31"/>
      <c r="I704" s="31"/>
      <c r="J704" s="31"/>
      <c r="K704" s="31"/>
      <c r="L704" s="31"/>
      <c r="M704" s="31"/>
      <c r="N704" s="31"/>
      <c r="O704" s="31"/>
      <c r="P704" s="31"/>
      <c r="Q704" s="31"/>
      <c r="R704" s="31"/>
      <c r="S704" s="31"/>
      <c r="T704" s="31"/>
      <c r="U704" s="31"/>
      <c r="V704" s="31"/>
      <c r="W704" s="31"/>
      <c r="X704" s="31"/>
      <c r="Y704" s="31"/>
      <c r="Z704" s="31"/>
      <c r="AA704" s="31"/>
      <c r="AB704" s="31"/>
      <c r="AC704" s="31"/>
    </row>
    <row r="705" spans="1:29" ht="15.75" customHeight="1">
      <c r="A705" s="103"/>
      <c r="B705" s="168"/>
      <c r="C705" s="109"/>
      <c r="D705" s="103"/>
      <c r="E705" s="103"/>
      <c r="F705" s="103"/>
      <c r="G705" s="60"/>
      <c r="H705" s="31"/>
      <c r="I705" s="31"/>
      <c r="J705" s="31"/>
      <c r="K705" s="31"/>
      <c r="L705" s="31"/>
      <c r="M705" s="31"/>
      <c r="N705" s="31"/>
      <c r="O705" s="31"/>
      <c r="P705" s="31"/>
      <c r="Q705" s="31"/>
      <c r="R705" s="31"/>
      <c r="S705" s="31"/>
      <c r="T705" s="31"/>
      <c r="U705" s="31"/>
      <c r="V705" s="31"/>
      <c r="W705" s="31"/>
      <c r="X705" s="31"/>
      <c r="Y705" s="31"/>
      <c r="Z705" s="31"/>
      <c r="AA705" s="31"/>
      <c r="AB705" s="31"/>
      <c r="AC705" s="31"/>
    </row>
    <row r="706" spans="1:29" ht="15.75" customHeight="1">
      <c r="A706" s="103"/>
      <c r="B706" s="168"/>
      <c r="C706" s="109"/>
      <c r="D706" s="103"/>
      <c r="E706" s="103"/>
      <c r="F706" s="103"/>
      <c r="G706" s="60"/>
      <c r="H706" s="31"/>
      <c r="I706" s="31"/>
      <c r="J706" s="31"/>
      <c r="K706" s="31"/>
      <c r="L706" s="31"/>
      <c r="M706" s="31"/>
      <c r="N706" s="31"/>
      <c r="O706" s="31"/>
      <c r="P706" s="31"/>
      <c r="Q706" s="31"/>
      <c r="R706" s="31"/>
      <c r="S706" s="31"/>
      <c r="T706" s="31"/>
      <c r="U706" s="31"/>
      <c r="V706" s="31"/>
      <c r="W706" s="31"/>
      <c r="X706" s="31"/>
      <c r="Y706" s="31"/>
      <c r="Z706" s="31"/>
      <c r="AA706" s="31"/>
      <c r="AB706" s="31"/>
      <c r="AC706" s="31"/>
    </row>
    <row r="707" spans="1:29" ht="15.75" customHeight="1">
      <c r="A707" s="103"/>
      <c r="B707" s="168"/>
      <c r="C707" s="109"/>
      <c r="D707" s="103"/>
      <c r="E707" s="103"/>
      <c r="F707" s="103"/>
      <c r="G707" s="60"/>
      <c r="H707" s="31"/>
      <c r="I707" s="31"/>
      <c r="J707" s="31"/>
      <c r="K707" s="31"/>
      <c r="L707" s="31"/>
      <c r="M707" s="31"/>
      <c r="N707" s="31"/>
      <c r="O707" s="31"/>
      <c r="P707" s="31"/>
      <c r="Q707" s="31"/>
      <c r="R707" s="31"/>
      <c r="S707" s="31"/>
      <c r="T707" s="31"/>
      <c r="U707" s="31"/>
      <c r="V707" s="31"/>
      <c r="W707" s="31"/>
      <c r="X707" s="31"/>
      <c r="Y707" s="31"/>
      <c r="Z707" s="31"/>
      <c r="AA707" s="31"/>
      <c r="AB707" s="31"/>
      <c r="AC707" s="31"/>
    </row>
    <row r="708" spans="1:29" ht="15.75" customHeight="1">
      <c r="A708" s="103"/>
      <c r="B708" s="168"/>
      <c r="C708" s="109"/>
      <c r="D708" s="103"/>
      <c r="E708" s="103"/>
      <c r="F708" s="103"/>
      <c r="G708" s="60"/>
      <c r="H708" s="31"/>
      <c r="I708" s="31"/>
      <c r="J708" s="31"/>
      <c r="K708" s="31"/>
      <c r="L708" s="31"/>
      <c r="M708" s="31"/>
      <c r="N708" s="31"/>
      <c r="O708" s="31"/>
      <c r="P708" s="31"/>
      <c r="Q708" s="31"/>
      <c r="R708" s="31"/>
      <c r="S708" s="31"/>
      <c r="T708" s="31"/>
      <c r="U708" s="31"/>
      <c r="V708" s="31"/>
      <c r="W708" s="31"/>
      <c r="X708" s="31"/>
      <c r="Y708" s="31"/>
      <c r="Z708" s="31"/>
      <c r="AA708" s="31"/>
      <c r="AB708" s="31"/>
      <c r="AC708" s="31"/>
    </row>
    <row r="709" spans="1:29" ht="15.75" customHeight="1">
      <c r="A709" s="103"/>
      <c r="B709" s="168"/>
      <c r="C709" s="109"/>
      <c r="D709" s="103"/>
      <c r="E709" s="103"/>
      <c r="F709" s="103"/>
      <c r="G709" s="60"/>
      <c r="H709" s="31"/>
      <c r="I709" s="31"/>
      <c r="J709" s="31"/>
      <c r="K709" s="31"/>
      <c r="L709" s="31"/>
      <c r="M709" s="31"/>
      <c r="N709" s="31"/>
      <c r="O709" s="31"/>
      <c r="P709" s="31"/>
      <c r="Q709" s="31"/>
      <c r="R709" s="31"/>
      <c r="S709" s="31"/>
      <c r="T709" s="31"/>
      <c r="U709" s="31"/>
      <c r="V709" s="31"/>
      <c r="W709" s="31"/>
      <c r="X709" s="31"/>
      <c r="Y709" s="31"/>
      <c r="Z709" s="31"/>
      <c r="AA709" s="31"/>
      <c r="AB709" s="31"/>
      <c r="AC709" s="31"/>
    </row>
    <row r="710" spans="1:29" ht="15.75" customHeight="1">
      <c r="A710" s="103"/>
      <c r="B710" s="168"/>
      <c r="C710" s="109"/>
      <c r="D710" s="103"/>
      <c r="E710" s="103"/>
      <c r="F710" s="103"/>
      <c r="G710" s="60"/>
      <c r="H710" s="31"/>
      <c r="I710" s="31"/>
      <c r="J710" s="31"/>
      <c r="K710" s="31"/>
      <c r="L710" s="31"/>
      <c r="M710" s="31"/>
      <c r="N710" s="31"/>
      <c r="O710" s="31"/>
      <c r="P710" s="31"/>
      <c r="Q710" s="31"/>
      <c r="R710" s="31"/>
      <c r="S710" s="31"/>
      <c r="T710" s="31"/>
      <c r="U710" s="31"/>
      <c r="V710" s="31"/>
      <c r="W710" s="31"/>
      <c r="X710" s="31"/>
      <c r="Y710" s="31"/>
      <c r="Z710" s="31"/>
      <c r="AA710" s="31"/>
      <c r="AB710" s="31"/>
      <c r="AC710" s="31"/>
    </row>
    <row r="711" spans="1:29" ht="15.75" customHeight="1">
      <c r="A711" s="103"/>
      <c r="B711" s="168"/>
      <c r="C711" s="109"/>
      <c r="D711" s="103"/>
      <c r="E711" s="103"/>
      <c r="F711" s="103"/>
      <c r="G711" s="60"/>
      <c r="H711" s="31"/>
      <c r="I711" s="31"/>
      <c r="J711" s="31"/>
      <c r="K711" s="31"/>
      <c r="L711" s="31"/>
      <c r="M711" s="31"/>
      <c r="N711" s="31"/>
      <c r="O711" s="31"/>
      <c r="P711" s="31"/>
      <c r="Q711" s="31"/>
      <c r="R711" s="31"/>
      <c r="S711" s="31"/>
      <c r="T711" s="31"/>
      <c r="U711" s="31"/>
      <c r="V711" s="31"/>
      <c r="W711" s="31"/>
      <c r="X711" s="31"/>
      <c r="Y711" s="31"/>
      <c r="Z711" s="31"/>
      <c r="AA711" s="31"/>
      <c r="AB711" s="31"/>
      <c r="AC711" s="31"/>
    </row>
    <row r="712" spans="1:29" ht="15.75" customHeight="1">
      <c r="A712" s="103"/>
      <c r="B712" s="168"/>
      <c r="C712" s="109"/>
      <c r="D712" s="103"/>
      <c r="E712" s="103"/>
      <c r="F712" s="103"/>
      <c r="G712" s="60"/>
      <c r="H712" s="31"/>
      <c r="I712" s="31"/>
      <c r="J712" s="31"/>
      <c r="K712" s="31"/>
      <c r="L712" s="31"/>
      <c r="M712" s="31"/>
      <c r="N712" s="31"/>
      <c r="O712" s="31"/>
      <c r="P712" s="31"/>
      <c r="Q712" s="31"/>
      <c r="R712" s="31"/>
      <c r="S712" s="31"/>
      <c r="T712" s="31"/>
      <c r="U712" s="31"/>
      <c r="V712" s="31"/>
      <c r="W712" s="31"/>
      <c r="X712" s="31"/>
      <c r="Y712" s="31"/>
      <c r="Z712" s="31"/>
      <c r="AA712" s="31"/>
      <c r="AB712" s="31"/>
      <c r="AC712" s="31"/>
    </row>
    <row r="713" spans="1:29" ht="15.75" customHeight="1">
      <c r="A713" s="103"/>
      <c r="B713" s="168"/>
      <c r="C713" s="109"/>
      <c r="D713" s="103"/>
      <c r="E713" s="103"/>
      <c r="F713" s="103"/>
      <c r="G713" s="60"/>
      <c r="H713" s="31"/>
      <c r="I713" s="31"/>
      <c r="J713" s="31"/>
      <c r="K713" s="31"/>
      <c r="L713" s="31"/>
      <c r="M713" s="31"/>
      <c r="N713" s="31"/>
      <c r="O713" s="31"/>
      <c r="P713" s="31"/>
      <c r="Q713" s="31"/>
      <c r="R713" s="31"/>
      <c r="S713" s="31"/>
      <c r="T713" s="31"/>
      <c r="U713" s="31"/>
      <c r="V713" s="31"/>
      <c r="W713" s="31"/>
      <c r="X713" s="31"/>
      <c r="Y713" s="31"/>
      <c r="Z713" s="31"/>
      <c r="AA713" s="31"/>
      <c r="AB713" s="31"/>
      <c r="AC713" s="31"/>
    </row>
    <row r="714" spans="1:29" ht="15.75" customHeight="1">
      <c r="A714" s="103"/>
      <c r="B714" s="168"/>
      <c r="C714" s="109"/>
      <c r="D714" s="103"/>
      <c r="E714" s="103"/>
      <c r="F714" s="103"/>
      <c r="G714" s="60"/>
      <c r="H714" s="31"/>
      <c r="I714" s="31"/>
      <c r="J714" s="31"/>
      <c r="K714" s="31"/>
      <c r="L714" s="31"/>
      <c r="M714" s="31"/>
      <c r="N714" s="31"/>
      <c r="O714" s="31"/>
      <c r="P714" s="31"/>
      <c r="Q714" s="31"/>
      <c r="R714" s="31"/>
      <c r="S714" s="31"/>
      <c r="T714" s="31"/>
      <c r="U714" s="31"/>
      <c r="V714" s="31"/>
      <c r="W714" s="31"/>
      <c r="X714" s="31"/>
      <c r="Y714" s="31"/>
      <c r="Z714" s="31"/>
      <c r="AA714" s="31"/>
      <c r="AB714" s="31"/>
      <c r="AC714" s="31"/>
    </row>
    <row r="715" spans="1:29" ht="15.75" customHeight="1">
      <c r="A715" s="103"/>
      <c r="B715" s="168"/>
      <c r="C715" s="109"/>
      <c r="D715" s="103"/>
      <c r="E715" s="103"/>
      <c r="F715" s="103"/>
      <c r="G715" s="60"/>
      <c r="H715" s="31"/>
      <c r="I715" s="31"/>
      <c r="J715" s="31"/>
      <c r="K715" s="31"/>
      <c r="L715" s="31"/>
      <c r="M715" s="31"/>
      <c r="N715" s="31"/>
      <c r="O715" s="31"/>
      <c r="P715" s="31"/>
      <c r="Q715" s="31"/>
      <c r="R715" s="31"/>
      <c r="S715" s="31"/>
      <c r="T715" s="31"/>
      <c r="U715" s="31"/>
      <c r="V715" s="31"/>
      <c r="W715" s="31"/>
      <c r="X715" s="31"/>
      <c r="Y715" s="31"/>
      <c r="Z715" s="31"/>
      <c r="AA715" s="31"/>
      <c r="AB715" s="31"/>
      <c r="AC715" s="31"/>
    </row>
    <row r="716" spans="1:29" ht="15.75" customHeight="1">
      <c r="A716" s="103"/>
      <c r="B716" s="168"/>
      <c r="C716" s="109"/>
      <c r="D716" s="103"/>
      <c r="E716" s="103"/>
      <c r="F716" s="103"/>
      <c r="G716" s="60"/>
      <c r="H716" s="31"/>
      <c r="I716" s="31"/>
      <c r="J716" s="31"/>
      <c r="K716" s="31"/>
      <c r="L716" s="31"/>
      <c r="M716" s="31"/>
      <c r="N716" s="31"/>
      <c r="O716" s="31"/>
      <c r="P716" s="31"/>
      <c r="Q716" s="31"/>
      <c r="R716" s="31"/>
      <c r="S716" s="31"/>
      <c r="T716" s="31"/>
      <c r="U716" s="31"/>
      <c r="V716" s="31"/>
      <c r="W716" s="31"/>
      <c r="X716" s="31"/>
      <c r="Y716" s="31"/>
      <c r="Z716" s="31"/>
      <c r="AA716" s="31"/>
      <c r="AB716" s="31"/>
      <c r="AC716" s="31"/>
    </row>
    <row r="717" spans="1:29" ht="15.75" customHeight="1">
      <c r="A717" s="103"/>
      <c r="B717" s="168"/>
      <c r="C717" s="109"/>
      <c r="D717" s="103"/>
      <c r="E717" s="103"/>
      <c r="F717" s="103"/>
      <c r="G717" s="60"/>
      <c r="H717" s="31"/>
      <c r="I717" s="31"/>
      <c r="J717" s="31"/>
      <c r="K717" s="31"/>
      <c r="L717" s="31"/>
      <c r="M717" s="31"/>
      <c r="N717" s="31"/>
      <c r="O717" s="31"/>
      <c r="P717" s="31"/>
      <c r="Q717" s="31"/>
      <c r="R717" s="31"/>
      <c r="S717" s="31"/>
      <c r="T717" s="31"/>
      <c r="U717" s="31"/>
      <c r="V717" s="31"/>
      <c r="W717" s="31"/>
      <c r="X717" s="31"/>
      <c r="Y717" s="31"/>
      <c r="Z717" s="31"/>
      <c r="AA717" s="31"/>
      <c r="AB717" s="31"/>
      <c r="AC717" s="31"/>
    </row>
    <row r="718" spans="1:29" ht="15.75" customHeight="1">
      <c r="A718" s="103"/>
      <c r="B718" s="168"/>
      <c r="C718" s="109"/>
      <c r="D718" s="103"/>
      <c r="E718" s="103"/>
      <c r="F718" s="103"/>
      <c r="G718" s="60"/>
      <c r="H718" s="31"/>
      <c r="I718" s="31"/>
      <c r="J718" s="31"/>
      <c r="K718" s="31"/>
      <c r="L718" s="31"/>
      <c r="M718" s="31"/>
      <c r="N718" s="31"/>
      <c r="O718" s="31"/>
      <c r="P718" s="31"/>
      <c r="Q718" s="31"/>
      <c r="R718" s="31"/>
      <c r="S718" s="31"/>
      <c r="T718" s="31"/>
      <c r="U718" s="31"/>
      <c r="V718" s="31"/>
      <c r="W718" s="31"/>
      <c r="X718" s="31"/>
      <c r="Y718" s="31"/>
      <c r="Z718" s="31"/>
      <c r="AA718" s="31"/>
      <c r="AB718" s="31"/>
      <c r="AC718" s="31"/>
    </row>
    <row r="719" spans="1:29" ht="15.75" customHeight="1">
      <c r="A719" s="103"/>
      <c r="B719" s="168"/>
      <c r="C719" s="109"/>
      <c r="D719" s="103"/>
      <c r="E719" s="103"/>
      <c r="F719" s="103"/>
      <c r="G719" s="60"/>
      <c r="H719" s="31"/>
      <c r="I719" s="31"/>
      <c r="J719" s="31"/>
      <c r="K719" s="31"/>
      <c r="L719" s="31"/>
      <c r="M719" s="31"/>
      <c r="N719" s="31"/>
      <c r="O719" s="31"/>
      <c r="P719" s="31"/>
      <c r="Q719" s="31"/>
      <c r="R719" s="31"/>
      <c r="S719" s="31"/>
      <c r="T719" s="31"/>
      <c r="U719" s="31"/>
      <c r="V719" s="31"/>
      <c r="W719" s="31"/>
      <c r="X719" s="31"/>
      <c r="Y719" s="31"/>
      <c r="Z719" s="31"/>
      <c r="AA719" s="31"/>
      <c r="AB719" s="31"/>
      <c r="AC719" s="31"/>
    </row>
    <row r="720" spans="1:29" ht="15.75" customHeight="1">
      <c r="A720" s="103"/>
      <c r="B720" s="168"/>
      <c r="C720" s="109"/>
      <c r="D720" s="103"/>
      <c r="E720" s="103"/>
      <c r="F720" s="103"/>
      <c r="G720" s="60"/>
      <c r="H720" s="31"/>
      <c r="I720" s="31"/>
      <c r="J720" s="31"/>
      <c r="K720" s="31"/>
      <c r="L720" s="31"/>
      <c r="M720" s="31"/>
      <c r="N720" s="31"/>
      <c r="O720" s="31"/>
      <c r="P720" s="31"/>
      <c r="Q720" s="31"/>
      <c r="R720" s="31"/>
      <c r="S720" s="31"/>
      <c r="T720" s="31"/>
      <c r="U720" s="31"/>
      <c r="V720" s="31"/>
      <c r="W720" s="31"/>
      <c r="X720" s="31"/>
      <c r="Y720" s="31"/>
      <c r="Z720" s="31"/>
      <c r="AA720" s="31"/>
      <c r="AB720" s="31"/>
      <c r="AC720" s="31"/>
    </row>
    <row r="721" spans="1:29" ht="15.75" customHeight="1">
      <c r="A721" s="103"/>
      <c r="B721" s="168"/>
      <c r="C721" s="109"/>
      <c r="D721" s="103"/>
      <c r="E721" s="103"/>
      <c r="F721" s="103"/>
      <c r="G721" s="60"/>
      <c r="H721" s="31"/>
      <c r="I721" s="31"/>
      <c r="J721" s="31"/>
      <c r="K721" s="31"/>
      <c r="L721" s="31"/>
      <c r="M721" s="31"/>
      <c r="N721" s="31"/>
      <c r="O721" s="31"/>
      <c r="P721" s="31"/>
      <c r="Q721" s="31"/>
      <c r="R721" s="31"/>
      <c r="S721" s="31"/>
      <c r="T721" s="31"/>
      <c r="U721" s="31"/>
      <c r="V721" s="31"/>
      <c r="W721" s="31"/>
      <c r="X721" s="31"/>
      <c r="Y721" s="31"/>
      <c r="Z721" s="31"/>
      <c r="AA721" s="31"/>
      <c r="AB721" s="31"/>
      <c r="AC721" s="31"/>
    </row>
    <row r="722" spans="1:29" ht="15.75" customHeight="1">
      <c r="A722" s="103"/>
      <c r="B722" s="168"/>
      <c r="C722" s="109"/>
      <c r="D722" s="103"/>
      <c r="E722" s="103"/>
      <c r="F722" s="103"/>
      <c r="G722" s="60"/>
      <c r="H722" s="31"/>
      <c r="I722" s="31"/>
      <c r="J722" s="31"/>
      <c r="K722" s="31"/>
      <c r="L722" s="31"/>
      <c r="M722" s="31"/>
      <c r="N722" s="31"/>
      <c r="O722" s="31"/>
      <c r="P722" s="31"/>
      <c r="Q722" s="31"/>
      <c r="R722" s="31"/>
      <c r="S722" s="31"/>
      <c r="T722" s="31"/>
      <c r="U722" s="31"/>
      <c r="V722" s="31"/>
      <c r="W722" s="31"/>
      <c r="X722" s="31"/>
      <c r="Y722" s="31"/>
      <c r="Z722" s="31"/>
      <c r="AA722" s="31"/>
      <c r="AB722" s="31"/>
      <c r="AC722" s="31"/>
    </row>
    <row r="723" spans="1:29" ht="15.75" customHeight="1">
      <c r="A723" s="103"/>
      <c r="B723" s="168"/>
      <c r="C723" s="109"/>
      <c r="D723" s="103"/>
      <c r="E723" s="103"/>
      <c r="F723" s="103"/>
      <c r="G723" s="60"/>
      <c r="H723" s="31"/>
      <c r="I723" s="31"/>
      <c r="J723" s="31"/>
      <c r="K723" s="31"/>
      <c r="L723" s="31"/>
      <c r="M723" s="31"/>
      <c r="N723" s="31"/>
      <c r="O723" s="31"/>
      <c r="P723" s="31"/>
      <c r="Q723" s="31"/>
      <c r="R723" s="31"/>
      <c r="S723" s="31"/>
      <c r="T723" s="31"/>
      <c r="U723" s="31"/>
      <c r="V723" s="31"/>
      <c r="W723" s="31"/>
      <c r="X723" s="31"/>
      <c r="Y723" s="31"/>
      <c r="Z723" s="31"/>
      <c r="AA723" s="31"/>
      <c r="AB723" s="31"/>
      <c r="AC723" s="31"/>
    </row>
    <row r="724" spans="1:29" ht="15.75" customHeight="1">
      <c r="A724" s="103"/>
      <c r="B724" s="168"/>
      <c r="C724" s="109"/>
      <c r="D724" s="103"/>
      <c r="E724" s="103"/>
      <c r="F724" s="103"/>
      <c r="G724" s="60"/>
      <c r="H724" s="31"/>
      <c r="I724" s="31"/>
      <c r="J724" s="31"/>
      <c r="K724" s="31"/>
      <c r="L724" s="31"/>
      <c r="M724" s="31"/>
      <c r="N724" s="31"/>
      <c r="O724" s="31"/>
      <c r="P724" s="31"/>
      <c r="Q724" s="31"/>
      <c r="R724" s="31"/>
      <c r="S724" s="31"/>
      <c r="T724" s="31"/>
      <c r="U724" s="31"/>
      <c r="V724" s="31"/>
      <c r="W724" s="31"/>
      <c r="X724" s="31"/>
      <c r="Y724" s="31"/>
      <c r="Z724" s="31"/>
      <c r="AA724" s="31"/>
      <c r="AB724" s="31"/>
      <c r="AC724" s="31"/>
    </row>
    <row r="725" spans="1:29" ht="15.75" customHeight="1">
      <c r="A725" s="103"/>
      <c r="B725" s="168"/>
      <c r="C725" s="109"/>
      <c r="D725" s="103"/>
      <c r="E725" s="103"/>
      <c r="F725" s="103"/>
      <c r="G725" s="60"/>
      <c r="H725" s="31"/>
      <c r="I725" s="31"/>
      <c r="J725" s="31"/>
      <c r="K725" s="31"/>
      <c r="L725" s="31"/>
      <c r="M725" s="31"/>
      <c r="N725" s="31"/>
      <c r="O725" s="31"/>
      <c r="P725" s="31"/>
      <c r="Q725" s="31"/>
      <c r="R725" s="31"/>
      <c r="S725" s="31"/>
      <c r="T725" s="31"/>
      <c r="U725" s="31"/>
      <c r="V725" s="31"/>
      <c r="W725" s="31"/>
      <c r="X725" s="31"/>
      <c r="Y725" s="31"/>
      <c r="Z725" s="31"/>
      <c r="AA725" s="31"/>
      <c r="AB725" s="31"/>
      <c r="AC725" s="31"/>
    </row>
    <row r="726" spans="1:29" ht="15.75" customHeight="1">
      <c r="A726" s="103"/>
      <c r="B726" s="168"/>
      <c r="C726" s="109"/>
      <c r="D726" s="103"/>
      <c r="E726" s="103"/>
      <c r="F726" s="103"/>
      <c r="G726" s="60"/>
      <c r="H726" s="31"/>
      <c r="I726" s="31"/>
      <c r="J726" s="31"/>
      <c r="K726" s="31"/>
      <c r="L726" s="31"/>
      <c r="M726" s="31"/>
      <c r="N726" s="31"/>
      <c r="O726" s="31"/>
      <c r="P726" s="31"/>
      <c r="Q726" s="31"/>
      <c r="R726" s="31"/>
      <c r="S726" s="31"/>
      <c r="T726" s="31"/>
      <c r="U726" s="31"/>
      <c r="V726" s="31"/>
      <c r="W726" s="31"/>
      <c r="X726" s="31"/>
      <c r="Y726" s="31"/>
      <c r="Z726" s="31"/>
      <c r="AA726" s="31"/>
      <c r="AB726" s="31"/>
      <c r="AC726" s="31"/>
    </row>
    <row r="727" spans="1:29" ht="15.75" customHeight="1">
      <c r="A727" s="103"/>
      <c r="B727" s="168"/>
      <c r="C727" s="109"/>
      <c r="D727" s="103"/>
      <c r="E727" s="103"/>
      <c r="F727" s="103"/>
      <c r="G727" s="60"/>
      <c r="H727" s="31"/>
      <c r="I727" s="31"/>
      <c r="J727" s="31"/>
      <c r="K727" s="31"/>
      <c r="L727" s="31"/>
      <c r="M727" s="31"/>
      <c r="N727" s="31"/>
      <c r="O727" s="31"/>
      <c r="P727" s="31"/>
      <c r="Q727" s="31"/>
      <c r="R727" s="31"/>
      <c r="S727" s="31"/>
      <c r="T727" s="31"/>
      <c r="U727" s="31"/>
      <c r="V727" s="31"/>
      <c r="W727" s="31"/>
      <c r="X727" s="31"/>
      <c r="Y727" s="31"/>
      <c r="Z727" s="31"/>
      <c r="AA727" s="31"/>
      <c r="AB727" s="31"/>
      <c r="AC727" s="31"/>
    </row>
    <row r="728" spans="1:29" ht="15.75" customHeight="1">
      <c r="A728" s="103"/>
      <c r="B728" s="168"/>
      <c r="C728" s="109"/>
      <c r="D728" s="103"/>
      <c r="E728" s="103"/>
      <c r="F728" s="103"/>
      <c r="G728" s="60"/>
      <c r="H728" s="31"/>
      <c r="I728" s="31"/>
      <c r="J728" s="31"/>
      <c r="K728" s="31"/>
      <c r="L728" s="31"/>
      <c r="M728" s="31"/>
      <c r="N728" s="31"/>
      <c r="O728" s="31"/>
      <c r="P728" s="31"/>
      <c r="Q728" s="31"/>
      <c r="R728" s="31"/>
      <c r="S728" s="31"/>
      <c r="T728" s="31"/>
      <c r="U728" s="31"/>
      <c r="V728" s="31"/>
      <c r="W728" s="31"/>
      <c r="X728" s="31"/>
      <c r="Y728" s="31"/>
      <c r="Z728" s="31"/>
      <c r="AA728" s="31"/>
      <c r="AB728" s="31"/>
      <c r="AC728" s="31"/>
    </row>
    <row r="729" spans="1:29" ht="15.75" customHeight="1">
      <c r="A729" s="103"/>
      <c r="B729" s="168"/>
      <c r="C729" s="109"/>
      <c r="D729" s="103"/>
      <c r="E729" s="103"/>
      <c r="F729" s="103"/>
      <c r="G729" s="60"/>
      <c r="H729" s="31"/>
      <c r="I729" s="31"/>
      <c r="J729" s="31"/>
      <c r="K729" s="31"/>
      <c r="L729" s="31"/>
      <c r="M729" s="31"/>
      <c r="N729" s="31"/>
      <c r="O729" s="31"/>
      <c r="P729" s="31"/>
      <c r="Q729" s="31"/>
      <c r="R729" s="31"/>
      <c r="S729" s="31"/>
      <c r="T729" s="31"/>
      <c r="U729" s="31"/>
      <c r="V729" s="31"/>
      <c r="W729" s="31"/>
      <c r="X729" s="31"/>
      <c r="Y729" s="31"/>
      <c r="Z729" s="31"/>
      <c r="AA729" s="31"/>
      <c r="AB729" s="31"/>
      <c r="AC729" s="31"/>
    </row>
    <row r="730" spans="1:29" ht="15.75" customHeight="1">
      <c r="A730" s="103"/>
      <c r="B730" s="168"/>
      <c r="C730" s="109"/>
      <c r="D730" s="103"/>
      <c r="E730" s="103"/>
      <c r="F730" s="103"/>
      <c r="G730" s="60"/>
      <c r="H730" s="31"/>
      <c r="I730" s="31"/>
      <c r="J730" s="31"/>
      <c r="K730" s="31"/>
      <c r="L730" s="31"/>
      <c r="M730" s="31"/>
      <c r="N730" s="31"/>
      <c r="O730" s="31"/>
      <c r="P730" s="31"/>
      <c r="Q730" s="31"/>
      <c r="R730" s="31"/>
      <c r="S730" s="31"/>
      <c r="T730" s="31"/>
      <c r="U730" s="31"/>
      <c r="V730" s="31"/>
      <c r="W730" s="31"/>
      <c r="X730" s="31"/>
      <c r="Y730" s="31"/>
      <c r="Z730" s="31"/>
      <c r="AA730" s="31"/>
      <c r="AB730" s="31"/>
      <c r="AC730" s="31"/>
    </row>
    <row r="731" spans="1:29" ht="15.75" customHeight="1">
      <c r="A731" s="103"/>
      <c r="B731" s="168"/>
      <c r="C731" s="109"/>
      <c r="D731" s="103"/>
      <c r="E731" s="103"/>
      <c r="F731" s="103"/>
      <c r="G731" s="60"/>
      <c r="H731" s="31"/>
      <c r="I731" s="31"/>
      <c r="J731" s="31"/>
      <c r="K731" s="31"/>
      <c r="L731" s="31"/>
      <c r="M731" s="31"/>
      <c r="N731" s="31"/>
      <c r="O731" s="31"/>
      <c r="P731" s="31"/>
      <c r="Q731" s="31"/>
      <c r="R731" s="31"/>
      <c r="S731" s="31"/>
      <c r="T731" s="31"/>
      <c r="U731" s="31"/>
      <c r="V731" s="31"/>
      <c r="W731" s="31"/>
      <c r="X731" s="31"/>
      <c r="Y731" s="31"/>
      <c r="Z731" s="31"/>
      <c r="AA731" s="31"/>
      <c r="AB731" s="31"/>
      <c r="AC731" s="31"/>
    </row>
    <row r="732" spans="1:29" ht="15.75" customHeight="1">
      <c r="A732" s="103"/>
      <c r="B732" s="168"/>
      <c r="C732" s="109"/>
      <c r="D732" s="103"/>
      <c r="E732" s="103"/>
      <c r="F732" s="103"/>
      <c r="G732" s="60"/>
      <c r="H732" s="31"/>
      <c r="I732" s="31"/>
      <c r="J732" s="31"/>
      <c r="K732" s="31"/>
      <c r="L732" s="31"/>
      <c r="M732" s="31"/>
      <c r="N732" s="31"/>
      <c r="O732" s="31"/>
      <c r="P732" s="31"/>
      <c r="Q732" s="31"/>
      <c r="R732" s="31"/>
      <c r="S732" s="31"/>
      <c r="T732" s="31"/>
      <c r="U732" s="31"/>
      <c r="V732" s="31"/>
      <c r="W732" s="31"/>
      <c r="X732" s="31"/>
      <c r="Y732" s="31"/>
      <c r="Z732" s="31"/>
      <c r="AA732" s="31"/>
      <c r="AB732" s="31"/>
      <c r="AC732" s="31"/>
    </row>
    <row r="733" spans="1:29" ht="15.75" customHeight="1">
      <c r="A733" s="103"/>
      <c r="B733" s="168"/>
      <c r="C733" s="109"/>
      <c r="D733" s="103"/>
      <c r="E733" s="103"/>
      <c r="F733" s="103"/>
      <c r="G733" s="60"/>
      <c r="H733" s="31"/>
      <c r="I733" s="31"/>
      <c r="J733" s="31"/>
      <c r="K733" s="31"/>
      <c r="L733" s="31"/>
      <c r="M733" s="31"/>
      <c r="N733" s="31"/>
      <c r="O733" s="31"/>
      <c r="P733" s="31"/>
      <c r="Q733" s="31"/>
      <c r="R733" s="31"/>
      <c r="S733" s="31"/>
      <c r="T733" s="31"/>
      <c r="U733" s="31"/>
      <c r="V733" s="31"/>
      <c r="W733" s="31"/>
      <c r="X733" s="31"/>
      <c r="Y733" s="31"/>
      <c r="Z733" s="31"/>
      <c r="AA733" s="31"/>
      <c r="AB733" s="31"/>
      <c r="AC733" s="31"/>
    </row>
    <row r="734" spans="1:29" ht="15.75" customHeight="1">
      <c r="A734" s="103"/>
      <c r="B734" s="168"/>
      <c r="C734" s="109"/>
      <c r="D734" s="103"/>
      <c r="E734" s="103"/>
      <c r="F734" s="103"/>
      <c r="G734" s="60"/>
      <c r="H734" s="31"/>
      <c r="I734" s="31"/>
      <c r="J734" s="31"/>
      <c r="K734" s="31"/>
      <c r="L734" s="31"/>
      <c r="M734" s="31"/>
      <c r="N734" s="31"/>
      <c r="O734" s="31"/>
      <c r="P734" s="31"/>
      <c r="Q734" s="31"/>
      <c r="R734" s="31"/>
      <c r="S734" s="31"/>
      <c r="T734" s="31"/>
      <c r="U734" s="31"/>
      <c r="V734" s="31"/>
      <c r="W734" s="31"/>
      <c r="X734" s="31"/>
      <c r="Y734" s="31"/>
      <c r="Z734" s="31"/>
      <c r="AA734" s="31"/>
      <c r="AB734" s="31"/>
      <c r="AC734" s="31"/>
    </row>
    <row r="735" spans="1:29" ht="15.75" customHeight="1">
      <c r="A735" s="103"/>
      <c r="B735" s="168"/>
      <c r="C735" s="109"/>
      <c r="D735" s="103"/>
      <c r="E735" s="103"/>
      <c r="F735" s="103"/>
      <c r="G735" s="60"/>
      <c r="H735" s="31"/>
      <c r="I735" s="31"/>
      <c r="J735" s="31"/>
      <c r="K735" s="31"/>
      <c r="L735" s="31"/>
      <c r="M735" s="31"/>
      <c r="N735" s="31"/>
      <c r="O735" s="31"/>
      <c r="P735" s="31"/>
      <c r="Q735" s="31"/>
      <c r="R735" s="31"/>
      <c r="S735" s="31"/>
      <c r="T735" s="31"/>
      <c r="U735" s="31"/>
      <c r="V735" s="31"/>
      <c r="W735" s="31"/>
      <c r="X735" s="31"/>
      <c r="Y735" s="31"/>
      <c r="Z735" s="31"/>
      <c r="AA735" s="31"/>
      <c r="AB735" s="31"/>
      <c r="AC735" s="31"/>
    </row>
    <row r="736" spans="1:29" ht="15.75" customHeight="1">
      <c r="A736" s="103"/>
      <c r="B736" s="168"/>
      <c r="C736" s="109"/>
      <c r="D736" s="103"/>
      <c r="E736" s="103"/>
      <c r="F736" s="103"/>
      <c r="G736" s="60"/>
      <c r="H736" s="31"/>
      <c r="I736" s="31"/>
      <c r="J736" s="31"/>
      <c r="K736" s="31"/>
      <c r="L736" s="31"/>
      <c r="M736" s="31"/>
      <c r="N736" s="31"/>
      <c r="O736" s="31"/>
      <c r="P736" s="31"/>
      <c r="Q736" s="31"/>
      <c r="R736" s="31"/>
      <c r="S736" s="31"/>
      <c r="T736" s="31"/>
      <c r="U736" s="31"/>
      <c r="V736" s="31"/>
      <c r="W736" s="31"/>
      <c r="X736" s="31"/>
      <c r="Y736" s="31"/>
      <c r="Z736" s="31"/>
      <c r="AA736" s="31"/>
      <c r="AB736" s="31"/>
      <c r="AC736" s="31"/>
    </row>
    <row r="737" spans="1:29" ht="15.75" customHeight="1">
      <c r="A737" s="103"/>
      <c r="B737" s="168"/>
      <c r="C737" s="109"/>
      <c r="D737" s="103"/>
      <c r="E737" s="103"/>
      <c r="F737" s="103"/>
      <c r="G737" s="60"/>
      <c r="H737" s="31"/>
      <c r="I737" s="31"/>
      <c r="J737" s="31"/>
      <c r="K737" s="31"/>
      <c r="L737" s="31"/>
      <c r="M737" s="31"/>
      <c r="N737" s="31"/>
      <c r="O737" s="31"/>
      <c r="P737" s="31"/>
      <c r="Q737" s="31"/>
      <c r="R737" s="31"/>
      <c r="S737" s="31"/>
      <c r="T737" s="31"/>
      <c r="U737" s="31"/>
      <c r="V737" s="31"/>
      <c r="W737" s="31"/>
      <c r="X737" s="31"/>
      <c r="Y737" s="31"/>
      <c r="Z737" s="31"/>
      <c r="AA737" s="31"/>
      <c r="AB737" s="31"/>
      <c r="AC737" s="31"/>
    </row>
    <row r="738" spans="1:29" ht="15.75" customHeight="1">
      <c r="A738" s="103"/>
      <c r="B738" s="168"/>
      <c r="C738" s="109"/>
      <c r="D738" s="103"/>
      <c r="E738" s="103"/>
      <c r="F738" s="103"/>
      <c r="G738" s="60"/>
      <c r="H738" s="31"/>
      <c r="I738" s="31"/>
      <c r="J738" s="31"/>
      <c r="K738" s="31"/>
      <c r="L738" s="31"/>
      <c r="M738" s="31"/>
      <c r="N738" s="31"/>
      <c r="O738" s="31"/>
      <c r="P738" s="31"/>
      <c r="Q738" s="31"/>
      <c r="R738" s="31"/>
      <c r="S738" s="31"/>
      <c r="T738" s="31"/>
      <c r="U738" s="31"/>
      <c r="V738" s="31"/>
      <c r="W738" s="31"/>
      <c r="X738" s="31"/>
      <c r="Y738" s="31"/>
      <c r="Z738" s="31"/>
      <c r="AA738" s="31"/>
      <c r="AB738" s="31"/>
      <c r="AC738" s="31"/>
    </row>
    <row r="739" spans="1:29" ht="15.75" customHeight="1">
      <c r="A739" s="103"/>
      <c r="B739" s="168"/>
      <c r="C739" s="109"/>
      <c r="D739" s="103"/>
      <c r="E739" s="103"/>
      <c r="F739" s="103"/>
      <c r="G739" s="60"/>
      <c r="H739" s="31"/>
      <c r="I739" s="31"/>
      <c r="J739" s="31"/>
      <c r="K739" s="31"/>
      <c r="L739" s="31"/>
      <c r="M739" s="31"/>
      <c r="N739" s="31"/>
      <c r="O739" s="31"/>
      <c r="P739" s="31"/>
      <c r="Q739" s="31"/>
      <c r="R739" s="31"/>
      <c r="S739" s="31"/>
      <c r="T739" s="31"/>
      <c r="U739" s="31"/>
      <c r="V739" s="31"/>
      <c r="W739" s="31"/>
      <c r="X739" s="31"/>
      <c r="Y739" s="31"/>
      <c r="Z739" s="31"/>
      <c r="AA739" s="31"/>
      <c r="AB739" s="31"/>
      <c r="AC739" s="31"/>
    </row>
    <row r="740" spans="1:29" ht="15.75" customHeight="1">
      <c r="A740" s="103"/>
      <c r="B740" s="168"/>
      <c r="C740" s="109"/>
      <c r="D740" s="103"/>
      <c r="E740" s="103"/>
      <c r="F740" s="103"/>
      <c r="G740" s="60"/>
      <c r="H740" s="31"/>
      <c r="I740" s="31"/>
      <c r="J740" s="31"/>
      <c r="K740" s="31"/>
      <c r="L740" s="31"/>
      <c r="M740" s="31"/>
      <c r="N740" s="31"/>
      <c r="O740" s="31"/>
      <c r="P740" s="31"/>
      <c r="Q740" s="31"/>
      <c r="R740" s="31"/>
      <c r="S740" s="31"/>
      <c r="T740" s="31"/>
      <c r="U740" s="31"/>
      <c r="V740" s="31"/>
      <c r="W740" s="31"/>
      <c r="X740" s="31"/>
      <c r="Y740" s="31"/>
      <c r="Z740" s="31"/>
      <c r="AA740" s="31"/>
      <c r="AB740" s="31"/>
      <c r="AC740" s="31"/>
    </row>
    <row r="741" spans="1:29" ht="15.75" customHeight="1">
      <c r="A741" s="103"/>
      <c r="B741" s="168"/>
      <c r="C741" s="109"/>
      <c r="D741" s="103"/>
      <c r="E741" s="103"/>
      <c r="F741" s="103"/>
      <c r="G741" s="60"/>
      <c r="H741" s="31"/>
      <c r="I741" s="31"/>
      <c r="J741" s="31"/>
      <c r="K741" s="31"/>
      <c r="L741" s="31"/>
      <c r="M741" s="31"/>
      <c r="N741" s="31"/>
      <c r="O741" s="31"/>
      <c r="P741" s="31"/>
      <c r="Q741" s="31"/>
      <c r="R741" s="31"/>
      <c r="S741" s="31"/>
      <c r="T741" s="31"/>
      <c r="U741" s="31"/>
      <c r="V741" s="31"/>
      <c r="W741" s="31"/>
      <c r="X741" s="31"/>
      <c r="Y741" s="31"/>
      <c r="Z741" s="31"/>
      <c r="AA741" s="31"/>
      <c r="AB741" s="31"/>
      <c r="AC741" s="31"/>
    </row>
    <row r="742" spans="1:29" ht="15.75" customHeight="1">
      <c r="A742" s="103"/>
      <c r="B742" s="168"/>
      <c r="C742" s="109"/>
      <c r="D742" s="103"/>
      <c r="E742" s="103"/>
      <c r="F742" s="103"/>
      <c r="G742" s="60"/>
      <c r="H742" s="31"/>
      <c r="I742" s="31"/>
      <c r="J742" s="31"/>
      <c r="K742" s="31"/>
      <c r="L742" s="31"/>
      <c r="M742" s="31"/>
      <c r="N742" s="31"/>
      <c r="O742" s="31"/>
      <c r="P742" s="31"/>
      <c r="Q742" s="31"/>
      <c r="R742" s="31"/>
      <c r="S742" s="31"/>
      <c r="T742" s="31"/>
      <c r="U742" s="31"/>
      <c r="V742" s="31"/>
      <c r="W742" s="31"/>
      <c r="X742" s="31"/>
      <c r="Y742" s="31"/>
      <c r="Z742" s="31"/>
      <c r="AA742" s="31"/>
      <c r="AB742" s="31"/>
      <c r="AC742" s="31"/>
    </row>
    <row r="743" spans="1:29" ht="15.75" customHeight="1">
      <c r="A743" s="103"/>
      <c r="B743" s="168"/>
      <c r="C743" s="109"/>
      <c r="D743" s="103"/>
      <c r="E743" s="103"/>
      <c r="F743" s="103"/>
      <c r="G743" s="60"/>
      <c r="H743" s="31"/>
      <c r="I743" s="31"/>
      <c r="J743" s="31"/>
      <c r="K743" s="31"/>
      <c r="L743" s="31"/>
      <c r="M743" s="31"/>
      <c r="N743" s="31"/>
      <c r="O743" s="31"/>
      <c r="P743" s="31"/>
      <c r="Q743" s="31"/>
      <c r="R743" s="31"/>
      <c r="S743" s="31"/>
      <c r="T743" s="31"/>
      <c r="U743" s="31"/>
      <c r="V743" s="31"/>
      <c r="W743" s="31"/>
      <c r="X743" s="31"/>
      <c r="Y743" s="31"/>
      <c r="Z743" s="31"/>
      <c r="AA743" s="31"/>
      <c r="AB743" s="31"/>
      <c r="AC743" s="31"/>
    </row>
    <row r="744" spans="1:29" ht="15.75" customHeight="1">
      <c r="A744" s="103"/>
      <c r="B744" s="168"/>
      <c r="C744" s="109"/>
      <c r="D744" s="103"/>
      <c r="E744" s="103"/>
      <c r="F744" s="103"/>
      <c r="G744" s="60"/>
      <c r="H744" s="31"/>
      <c r="I744" s="31"/>
      <c r="J744" s="31"/>
      <c r="K744" s="31"/>
      <c r="L744" s="31"/>
      <c r="M744" s="31"/>
      <c r="N744" s="31"/>
      <c r="O744" s="31"/>
      <c r="P744" s="31"/>
      <c r="Q744" s="31"/>
      <c r="R744" s="31"/>
      <c r="S744" s="31"/>
      <c r="T744" s="31"/>
      <c r="U744" s="31"/>
      <c r="V744" s="31"/>
      <c r="W744" s="31"/>
      <c r="X744" s="31"/>
      <c r="Y744" s="31"/>
      <c r="Z744" s="31"/>
      <c r="AA744" s="31"/>
      <c r="AB744" s="31"/>
      <c r="AC744" s="31"/>
    </row>
    <row r="745" spans="1:29" ht="15.75" customHeight="1">
      <c r="A745" s="103"/>
      <c r="B745" s="168"/>
      <c r="C745" s="109"/>
      <c r="D745" s="103"/>
      <c r="E745" s="103"/>
      <c r="F745" s="103"/>
      <c r="G745" s="60"/>
      <c r="H745" s="31"/>
      <c r="I745" s="31"/>
      <c r="J745" s="31"/>
      <c r="K745" s="31"/>
      <c r="L745" s="31"/>
      <c r="M745" s="31"/>
      <c r="N745" s="31"/>
      <c r="O745" s="31"/>
      <c r="P745" s="31"/>
      <c r="Q745" s="31"/>
      <c r="R745" s="31"/>
      <c r="S745" s="31"/>
      <c r="T745" s="31"/>
      <c r="U745" s="31"/>
      <c r="V745" s="31"/>
      <c r="W745" s="31"/>
      <c r="X745" s="31"/>
      <c r="Y745" s="31"/>
      <c r="Z745" s="31"/>
      <c r="AA745" s="31"/>
      <c r="AB745" s="31"/>
      <c r="AC745" s="31"/>
    </row>
    <row r="746" spans="1:29" ht="15.75" customHeight="1">
      <c r="A746" s="103"/>
      <c r="B746" s="168"/>
      <c r="C746" s="109"/>
      <c r="D746" s="103"/>
      <c r="E746" s="103"/>
      <c r="F746" s="103"/>
      <c r="G746" s="60"/>
      <c r="H746" s="31"/>
      <c r="I746" s="31"/>
      <c r="J746" s="31"/>
      <c r="K746" s="31"/>
      <c r="L746" s="31"/>
      <c r="M746" s="31"/>
      <c r="N746" s="31"/>
      <c r="O746" s="31"/>
      <c r="P746" s="31"/>
      <c r="Q746" s="31"/>
      <c r="R746" s="31"/>
      <c r="S746" s="31"/>
      <c r="T746" s="31"/>
      <c r="U746" s="31"/>
      <c r="V746" s="31"/>
      <c r="W746" s="31"/>
      <c r="X746" s="31"/>
      <c r="Y746" s="31"/>
      <c r="Z746" s="31"/>
      <c r="AA746" s="31"/>
      <c r="AB746" s="31"/>
      <c r="AC746" s="31"/>
    </row>
    <row r="747" spans="1:29" ht="15.75" customHeight="1">
      <c r="A747" s="103"/>
      <c r="B747" s="168"/>
      <c r="C747" s="109"/>
      <c r="D747" s="103"/>
      <c r="E747" s="103"/>
      <c r="F747" s="103"/>
      <c r="G747" s="60"/>
      <c r="H747" s="31"/>
      <c r="I747" s="31"/>
      <c r="J747" s="31"/>
      <c r="K747" s="31"/>
      <c r="L747" s="31"/>
      <c r="M747" s="31"/>
      <c r="N747" s="31"/>
      <c r="O747" s="31"/>
      <c r="P747" s="31"/>
      <c r="Q747" s="31"/>
      <c r="R747" s="31"/>
      <c r="S747" s="31"/>
      <c r="T747" s="31"/>
      <c r="U747" s="31"/>
      <c r="V747" s="31"/>
      <c r="W747" s="31"/>
      <c r="X747" s="31"/>
      <c r="Y747" s="31"/>
      <c r="Z747" s="31"/>
      <c r="AA747" s="31"/>
      <c r="AB747" s="31"/>
      <c r="AC747" s="31"/>
    </row>
    <row r="748" spans="1:29" ht="15.75" customHeight="1">
      <c r="A748" s="103"/>
      <c r="B748" s="168"/>
      <c r="C748" s="109"/>
      <c r="D748" s="103"/>
      <c r="E748" s="103"/>
      <c r="F748" s="103"/>
      <c r="G748" s="60"/>
      <c r="H748" s="31"/>
      <c r="I748" s="31"/>
      <c r="J748" s="31"/>
      <c r="K748" s="31"/>
      <c r="L748" s="31"/>
      <c r="M748" s="31"/>
      <c r="N748" s="31"/>
      <c r="O748" s="31"/>
      <c r="P748" s="31"/>
      <c r="Q748" s="31"/>
      <c r="R748" s="31"/>
      <c r="S748" s="31"/>
      <c r="T748" s="31"/>
      <c r="U748" s="31"/>
      <c r="V748" s="31"/>
      <c r="W748" s="31"/>
      <c r="X748" s="31"/>
      <c r="Y748" s="31"/>
      <c r="Z748" s="31"/>
      <c r="AA748" s="31"/>
      <c r="AB748" s="31"/>
      <c r="AC748" s="31"/>
    </row>
    <row r="749" spans="1:29" ht="15.75" customHeight="1">
      <c r="A749" s="103"/>
      <c r="B749" s="168"/>
      <c r="C749" s="109"/>
      <c r="D749" s="103"/>
      <c r="E749" s="103"/>
      <c r="F749" s="103"/>
      <c r="G749" s="60"/>
      <c r="H749" s="31"/>
      <c r="I749" s="31"/>
      <c r="J749" s="31"/>
      <c r="K749" s="31"/>
      <c r="L749" s="31"/>
      <c r="M749" s="31"/>
      <c r="N749" s="31"/>
      <c r="O749" s="31"/>
      <c r="P749" s="31"/>
      <c r="Q749" s="31"/>
      <c r="R749" s="31"/>
      <c r="S749" s="31"/>
      <c r="T749" s="31"/>
      <c r="U749" s="31"/>
      <c r="V749" s="31"/>
      <c r="W749" s="31"/>
      <c r="X749" s="31"/>
      <c r="Y749" s="31"/>
      <c r="Z749" s="31"/>
      <c r="AA749" s="31"/>
      <c r="AB749" s="31"/>
      <c r="AC749" s="31"/>
    </row>
    <row r="750" spans="1:29" ht="15.75" customHeight="1">
      <c r="A750" s="103"/>
      <c r="B750" s="168"/>
      <c r="C750" s="109"/>
      <c r="D750" s="103"/>
      <c r="E750" s="103"/>
      <c r="F750" s="103"/>
      <c r="G750" s="60"/>
      <c r="H750" s="31"/>
      <c r="I750" s="31"/>
      <c r="J750" s="31"/>
      <c r="K750" s="31"/>
      <c r="L750" s="31"/>
      <c r="M750" s="31"/>
      <c r="N750" s="31"/>
      <c r="O750" s="31"/>
      <c r="P750" s="31"/>
      <c r="Q750" s="31"/>
      <c r="R750" s="31"/>
      <c r="S750" s="31"/>
      <c r="T750" s="31"/>
      <c r="U750" s="31"/>
      <c r="V750" s="31"/>
      <c r="W750" s="31"/>
      <c r="X750" s="31"/>
      <c r="Y750" s="31"/>
      <c r="Z750" s="31"/>
      <c r="AA750" s="31"/>
      <c r="AB750" s="31"/>
      <c r="AC750" s="31"/>
    </row>
    <row r="751" spans="1:29" ht="15.75" customHeight="1">
      <c r="A751" s="103"/>
      <c r="B751" s="168"/>
      <c r="C751" s="109"/>
      <c r="D751" s="103"/>
      <c r="E751" s="103"/>
      <c r="F751" s="103"/>
      <c r="G751" s="60"/>
      <c r="H751" s="31"/>
      <c r="I751" s="31"/>
      <c r="J751" s="31"/>
      <c r="K751" s="31"/>
      <c r="L751" s="31"/>
      <c r="M751" s="31"/>
      <c r="N751" s="31"/>
      <c r="O751" s="31"/>
      <c r="P751" s="31"/>
      <c r="Q751" s="31"/>
      <c r="R751" s="31"/>
      <c r="S751" s="31"/>
      <c r="T751" s="31"/>
      <c r="U751" s="31"/>
      <c r="V751" s="31"/>
      <c r="W751" s="31"/>
      <c r="X751" s="31"/>
      <c r="Y751" s="31"/>
      <c r="Z751" s="31"/>
      <c r="AA751" s="31"/>
      <c r="AB751" s="31"/>
      <c r="AC751" s="31"/>
    </row>
    <row r="752" spans="1:29" ht="15.75" customHeight="1">
      <c r="A752" s="103"/>
      <c r="B752" s="168"/>
      <c r="C752" s="109"/>
      <c r="D752" s="103"/>
      <c r="E752" s="103"/>
      <c r="F752" s="103"/>
      <c r="G752" s="60"/>
      <c r="H752" s="31"/>
      <c r="I752" s="31"/>
      <c r="J752" s="31"/>
      <c r="K752" s="31"/>
      <c r="L752" s="31"/>
      <c r="M752" s="31"/>
      <c r="N752" s="31"/>
      <c r="O752" s="31"/>
      <c r="P752" s="31"/>
      <c r="Q752" s="31"/>
      <c r="R752" s="31"/>
      <c r="S752" s="31"/>
      <c r="T752" s="31"/>
      <c r="U752" s="31"/>
      <c r="V752" s="31"/>
      <c r="W752" s="31"/>
      <c r="X752" s="31"/>
      <c r="Y752" s="31"/>
      <c r="Z752" s="31"/>
      <c r="AA752" s="31"/>
      <c r="AB752" s="31"/>
      <c r="AC752" s="31"/>
    </row>
    <row r="753" spans="1:29" ht="15.75" customHeight="1">
      <c r="A753" s="103"/>
      <c r="B753" s="168"/>
      <c r="C753" s="109"/>
      <c r="D753" s="103"/>
      <c r="E753" s="103"/>
      <c r="F753" s="103"/>
      <c r="G753" s="60"/>
      <c r="H753" s="31"/>
      <c r="I753" s="31"/>
      <c r="J753" s="31"/>
      <c r="K753" s="31"/>
      <c r="L753" s="31"/>
      <c r="M753" s="31"/>
      <c r="N753" s="31"/>
      <c r="O753" s="31"/>
      <c r="P753" s="31"/>
      <c r="Q753" s="31"/>
      <c r="R753" s="31"/>
      <c r="S753" s="31"/>
      <c r="T753" s="31"/>
      <c r="U753" s="31"/>
      <c r="V753" s="31"/>
      <c r="W753" s="31"/>
      <c r="X753" s="31"/>
      <c r="Y753" s="31"/>
      <c r="Z753" s="31"/>
      <c r="AA753" s="31"/>
      <c r="AB753" s="31"/>
      <c r="AC753" s="31"/>
    </row>
    <row r="754" spans="1:29" ht="15.75" customHeight="1">
      <c r="A754" s="103"/>
      <c r="B754" s="168"/>
      <c r="C754" s="109"/>
      <c r="D754" s="103"/>
      <c r="E754" s="103"/>
      <c r="F754" s="103"/>
      <c r="G754" s="60"/>
      <c r="H754" s="31"/>
      <c r="I754" s="31"/>
      <c r="J754" s="31"/>
      <c r="K754" s="31"/>
      <c r="L754" s="31"/>
      <c r="M754" s="31"/>
      <c r="N754" s="31"/>
      <c r="O754" s="31"/>
      <c r="P754" s="31"/>
      <c r="Q754" s="31"/>
      <c r="R754" s="31"/>
      <c r="S754" s="31"/>
      <c r="T754" s="31"/>
      <c r="U754" s="31"/>
      <c r="V754" s="31"/>
      <c r="W754" s="31"/>
      <c r="X754" s="31"/>
      <c r="Y754" s="31"/>
      <c r="Z754" s="31"/>
      <c r="AA754" s="31"/>
      <c r="AB754" s="31"/>
      <c r="AC754" s="31"/>
    </row>
    <row r="755" spans="1:29" ht="15.75" customHeight="1">
      <c r="A755" s="103"/>
      <c r="B755" s="168"/>
      <c r="C755" s="109"/>
      <c r="D755" s="103"/>
      <c r="E755" s="103"/>
      <c r="F755" s="103"/>
      <c r="G755" s="60"/>
      <c r="H755" s="31"/>
      <c r="I755" s="31"/>
      <c r="J755" s="31"/>
      <c r="K755" s="31"/>
      <c r="L755" s="31"/>
      <c r="M755" s="31"/>
      <c r="N755" s="31"/>
      <c r="O755" s="31"/>
      <c r="P755" s="31"/>
      <c r="Q755" s="31"/>
      <c r="R755" s="31"/>
      <c r="S755" s="31"/>
      <c r="T755" s="31"/>
      <c r="U755" s="31"/>
      <c r="V755" s="31"/>
      <c r="W755" s="31"/>
      <c r="X755" s="31"/>
      <c r="Y755" s="31"/>
      <c r="Z755" s="31"/>
      <c r="AA755" s="31"/>
      <c r="AB755" s="31"/>
      <c r="AC755" s="31"/>
    </row>
    <row r="756" spans="1:29" ht="15.75" customHeight="1">
      <c r="A756" s="103"/>
      <c r="B756" s="168"/>
      <c r="C756" s="109"/>
      <c r="D756" s="103"/>
      <c r="E756" s="103"/>
      <c r="F756" s="103"/>
      <c r="G756" s="60"/>
      <c r="H756" s="31"/>
      <c r="I756" s="31"/>
      <c r="J756" s="31"/>
      <c r="K756" s="31"/>
      <c r="L756" s="31"/>
      <c r="M756" s="31"/>
      <c r="N756" s="31"/>
      <c r="O756" s="31"/>
      <c r="P756" s="31"/>
      <c r="Q756" s="31"/>
      <c r="R756" s="31"/>
      <c r="S756" s="31"/>
      <c r="T756" s="31"/>
      <c r="U756" s="31"/>
      <c r="V756" s="31"/>
      <c r="W756" s="31"/>
      <c r="X756" s="31"/>
      <c r="Y756" s="31"/>
      <c r="Z756" s="31"/>
      <c r="AA756" s="31"/>
      <c r="AB756" s="31"/>
      <c r="AC756" s="31"/>
    </row>
    <row r="757" spans="1:29" ht="15.75" customHeight="1">
      <c r="A757" s="103"/>
      <c r="B757" s="168"/>
      <c r="C757" s="109"/>
      <c r="D757" s="103"/>
      <c r="E757" s="103"/>
      <c r="F757" s="103"/>
      <c r="G757" s="60"/>
      <c r="H757" s="31"/>
      <c r="I757" s="31"/>
      <c r="J757" s="31"/>
      <c r="K757" s="31"/>
      <c r="L757" s="31"/>
      <c r="M757" s="31"/>
      <c r="N757" s="31"/>
      <c r="O757" s="31"/>
      <c r="P757" s="31"/>
      <c r="Q757" s="31"/>
      <c r="R757" s="31"/>
      <c r="S757" s="31"/>
      <c r="T757" s="31"/>
      <c r="U757" s="31"/>
      <c r="V757" s="31"/>
      <c r="W757" s="31"/>
      <c r="X757" s="31"/>
      <c r="Y757" s="31"/>
      <c r="Z757" s="31"/>
      <c r="AA757" s="31"/>
      <c r="AB757" s="31"/>
      <c r="AC757" s="31"/>
    </row>
    <row r="758" spans="1:29" ht="15.75" customHeight="1">
      <c r="A758" s="103"/>
      <c r="B758" s="168"/>
      <c r="C758" s="109"/>
      <c r="D758" s="103"/>
      <c r="E758" s="103"/>
      <c r="F758" s="103"/>
      <c r="G758" s="60"/>
      <c r="H758" s="31"/>
      <c r="I758" s="31"/>
      <c r="J758" s="31"/>
      <c r="K758" s="31"/>
      <c r="L758" s="31"/>
      <c r="M758" s="31"/>
      <c r="N758" s="31"/>
      <c r="O758" s="31"/>
      <c r="P758" s="31"/>
      <c r="Q758" s="31"/>
      <c r="R758" s="31"/>
      <c r="S758" s="31"/>
      <c r="T758" s="31"/>
      <c r="U758" s="31"/>
      <c r="V758" s="31"/>
      <c r="W758" s="31"/>
      <c r="X758" s="31"/>
      <c r="Y758" s="31"/>
      <c r="Z758" s="31"/>
      <c r="AA758" s="31"/>
      <c r="AB758" s="31"/>
      <c r="AC758" s="31"/>
    </row>
    <row r="759" spans="1:29" ht="15.75" customHeight="1">
      <c r="A759" s="103"/>
      <c r="B759" s="168"/>
      <c r="C759" s="109"/>
      <c r="D759" s="103"/>
      <c r="E759" s="103"/>
      <c r="F759" s="103"/>
      <c r="G759" s="60"/>
      <c r="H759" s="31"/>
      <c r="I759" s="31"/>
      <c r="J759" s="31"/>
      <c r="K759" s="31"/>
      <c r="L759" s="31"/>
      <c r="M759" s="31"/>
      <c r="N759" s="31"/>
      <c r="O759" s="31"/>
      <c r="P759" s="31"/>
      <c r="Q759" s="31"/>
      <c r="R759" s="31"/>
      <c r="S759" s="31"/>
      <c r="T759" s="31"/>
      <c r="U759" s="31"/>
      <c r="V759" s="31"/>
      <c r="W759" s="31"/>
      <c r="X759" s="31"/>
      <c r="Y759" s="31"/>
      <c r="Z759" s="31"/>
      <c r="AA759" s="31"/>
      <c r="AB759" s="31"/>
      <c r="AC759" s="31"/>
    </row>
    <row r="760" spans="1:29" ht="15.75" customHeight="1">
      <c r="A760" s="103"/>
      <c r="B760" s="168"/>
      <c r="C760" s="109"/>
      <c r="D760" s="103"/>
      <c r="E760" s="103"/>
      <c r="F760" s="103"/>
      <c r="G760" s="60"/>
      <c r="H760" s="31"/>
      <c r="I760" s="31"/>
      <c r="J760" s="31"/>
      <c r="K760" s="31"/>
      <c r="L760" s="31"/>
      <c r="M760" s="31"/>
      <c r="N760" s="31"/>
      <c r="O760" s="31"/>
      <c r="P760" s="31"/>
      <c r="Q760" s="31"/>
      <c r="R760" s="31"/>
      <c r="S760" s="31"/>
      <c r="T760" s="31"/>
      <c r="U760" s="31"/>
      <c r="V760" s="31"/>
      <c r="W760" s="31"/>
      <c r="X760" s="31"/>
      <c r="Y760" s="31"/>
      <c r="Z760" s="31"/>
      <c r="AA760" s="31"/>
      <c r="AB760" s="31"/>
      <c r="AC760" s="31"/>
    </row>
    <row r="761" spans="1:29" ht="15.75" customHeight="1">
      <c r="A761" s="103"/>
      <c r="B761" s="168"/>
      <c r="C761" s="109"/>
      <c r="D761" s="103"/>
      <c r="E761" s="103"/>
      <c r="F761" s="103"/>
      <c r="G761" s="60"/>
      <c r="H761" s="31"/>
      <c r="I761" s="31"/>
      <c r="J761" s="31"/>
      <c r="K761" s="31"/>
      <c r="L761" s="31"/>
      <c r="M761" s="31"/>
      <c r="N761" s="31"/>
      <c r="O761" s="31"/>
      <c r="P761" s="31"/>
      <c r="Q761" s="31"/>
      <c r="R761" s="31"/>
      <c r="S761" s="31"/>
      <c r="T761" s="31"/>
      <c r="U761" s="31"/>
      <c r="V761" s="31"/>
      <c r="W761" s="31"/>
      <c r="X761" s="31"/>
      <c r="Y761" s="31"/>
      <c r="Z761" s="31"/>
      <c r="AA761" s="31"/>
      <c r="AB761" s="31"/>
      <c r="AC761" s="31"/>
    </row>
    <row r="762" spans="1:29" ht="15.75" customHeight="1">
      <c r="A762" s="103"/>
      <c r="B762" s="168"/>
      <c r="C762" s="109"/>
      <c r="D762" s="103"/>
      <c r="E762" s="103"/>
      <c r="F762" s="103"/>
      <c r="G762" s="60"/>
      <c r="H762" s="31"/>
      <c r="I762" s="31"/>
      <c r="J762" s="31"/>
      <c r="K762" s="31"/>
      <c r="L762" s="31"/>
      <c r="M762" s="31"/>
      <c r="N762" s="31"/>
      <c r="O762" s="31"/>
      <c r="P762" s="31"/>
      <c r="Q762" s="31"/>
      <c r="R762" s="31"/>
      <c r="S762" s="31"/>
      <c r="T762" s="31"/>
      <c r="U762" s="31"/>
      <c r="V762" s="31"/>
      <c r="W762" s="31"/>
      <c r="X762" s="31"/>
      <c r="Y762" s="31"/>
      <c r="Z762" s="31"/>
      <c r="AA762" s="31"/>
      <c r="AB762" s="31"/>
      <c r="AC762" s="31"/>
    </row>
    <row r="763" spans="1:29" ht="15.75" customHeight="1">
      <c r="A763" s="103"/>
      <c r="B763" s="168"/>
      <c r="C763" s="109"/>
      <c r="D763" s="103"/>
      <c r="E763" s="103"/>
      <c r="F763" s="103"/>
      <c r="G763" s="60"/>
      <c r="H763" s="31"/>
      <c r="I763" s="31"/>
      <c r="J763" s="31"/>
      <c r="K763" s="31"/>
      <c r="L763" s="31"/>
      <c r="M763" s="31"/>
      <c r="N763" s="31"/>
      <c r="O763" s="31"/>
      <c r="P763" s="31"/>
      <c r="Q763" s="31"/>
      <c r="R763" s="31"/>
      <c r="S763" s="31"/>
      <c r="T763" s="31"/>
      <c r="U763" s="31"/>
      <c r="V763" s="31"/>
      <c r="W763" s="31"/>
      <c r="X763" s="31"/>
      <c r="Y763" s="31"/>
      <c r="Z763" s="31"/>
      <c r="AA763" s="31"/>
      <c r="AB763" s="31"/>
      <c r="AC763" s="31"/>
    </row>
    <row r="764" spans="1:29" ht="15.75" customHeight="1">
      <c r="A764" s="103"/>
      <c r="B764" s="168"/>
      <c r="C764" s="109"/>
      <c r="D764" s="103"/>
      <c r="E764" s="103"/>
      <c r="F764" s="103"/>
      <c r="G764" s="60"/>
      <c r="H764" s="31"/>
      <c r="I764" s="31"/>
      <c r="J764" s="31"/>
      <c r="K764" s="31"/>
      <c r="L764" s="31"/>
      <c r="M764" s="31"/>
      <c r="N764" s="31"/>
      <c r="O764" s="31"/>
      <c r="P764" s="31"/>
      <c r="Q764" s="31"/>
      <c r="R764" s="31"/>
      <c r="S764" s="31"/>
      <c r="T764" s="31"/>
      <c r="U764" s="31"/>
      <c r="V764" s="31"/>
      <c r="W764" s="31"/>
      <c r="X764" s="31"/>
      <c r="Y764" s="31"/>
      <c r="Z764" s="31"/>
      <c r="AA764" s="31"/>
      <c r="AB764" s="31"/>
      <c r="AC764" s="31"/>
    </row>
    <row r="765" spans="1:29" ht="15.75" customHeight="1">
      <c r="A765" s="103"/>
      <c r="B765" s="168"/>
      <c r="C765" s="109"/>
      <c r="D765" s="103"/>
      <c r="E765" s="103"/>
      <c r="F765" s="103"/>
      <c r="G765" s="60"/>
      <c r="H765" s="31"/>
      <c r="I765" s="31"/>
      <c r="J765" s="31"/>
      <c r="K765" s="31"/>
      <c r="L765" s="31"/>
      <c r="M765" s="31"/>
      <c r="N765" s="31"/>
      <c r="O765" s="31"/>
      <c r="P765" s="31"/>
      <c r="Q765" s="31"/>
      <c r="R765" s="31"/>
      <c r="S765" s="31"/>
      <c r="T765" s="31"/>
      <c r="U765" s="31"/>
      <c r="V765" s="31"/>
      <c r="W765" s="31"/>
      <c r="X765" s="31"/>
      <c r="Y765" s="31"/>
      <c r="Z765" s="31"/>
      <c r="AA765" s="31"/>
      <c r="AB765" s="31"/>
      <c r="AC765" s="31"/>
    </row>
    <row r="766" spans="1:29" ht="15.75" customHeight="1">
      <c r="A766" s="103"/>
      <c r="B766" s="168"/>
      <c r="C766" s="109"/>
      <c r="D766" s="103"/>
      <c r="E766" s="103"/>
      <c r="F766" s="103"/>
      <c r="G766" s="60"/>
      <c r="H766" s="31"/>
      <c r="I766" s="31"/>
      <c r="J766" s="31"/>
      <c r="K766" s="31"/>
      <c r="L766" s="31"/>
      <c r="M766" s="31"/>
      <c r="N766" s="31"/>
      <c r="O766" s="31"/>
      <c r="P766" s="31"/>
      <c r="Q766" s="31"/>
      <c r="R766" s="31"/>
      <c r="S766" s="31"/>
      <c r="T766" s="31"/>
      <c r="U766" s="31"/>
      <c r="V766" s="31"/>
      <c r="W766" s="31"/>
      <c r="X766" s="31"/>
      <c r="Y766" s="31"/>
      <c r="Z766" s="31"/>
      <c r="AA766" s="31"/>
      <c r="AB766" s="31"/>
      <c r="AC766" s="31"/>
    </row>
    <row r="767" spans="1:29" ht="15.75" customHeight="1">
      <c r="A767" s="103"/>
      <c r="B767" s="168"/>
      <c r="C767" s="109"/>
      <c r="D767" s="103"/>
      <c r="E767" s="103"/>
      <c r="F767" s="103"/>
      <c r="G767" s="60"/>
      <c r="H767" s="31"/>
      <c r="I767" s="31"/>
      <c r="J767" s="31"/>
      <c r="K767" s="31"/>
      <c r="L767" s="31"/>
      <c r="M767" s="31"/>
      <c r="N767" s="31"/>
      <c r="O767" s="31"/>
      <c r="P767" s="31"/>
      <c r="Q767" s="31"/>
      <c r="R767" s="31"/>
      <c r="S767" s="31"/>
      <c r="T767" s="31"/>
      <c r="U767" s="31"/>
      <c r="V767" s="31"/>
      <c r="W767" s="31"/>
      <c r="X767" s="31"/>
      <c r="Y767" s="31"/>
      <c r="Z767" s="31"/>
      <c r="AA767" s="31"/>
      <c r="AB767" s="31"/>
      <c r="AC767" s="31"/>
    </row>
    <row r="768" spans="1:29" ht="15.75" customHeight="1">
      <c r="A768" s="103"/>
      <c r="B768" s="168"/>
      <c r="C768" s="109"/>
      <c r="D768" s="103"/>
      <c r="E768" s="103"/>
      <c r="F768" s="103"/>
      <c r="G768" s="60"/>
      <c r="H768" s="31"/>
      <c r="I768" s="31"/>
      <c r="J768" s="31"/>
      <c r="K768" s="31"/>
      <c r="L768" s="31"/>
      <c r="M768" s="31"/>
      <c r="N768" s="31"/>
      <c r="O768" s="31"/>
      <c r="P768" s="31"/>
      <c r="Q768" s="31"/>
      <c r="R768" s="31"/>
      <c r="S768" s="31"/>
      <c r="T768" s="31"/>
      <c r="U768" s="31"/>
      <c r="V768" s="31"/>
      <c r="W768" s="31"/>
      <c r="X768" s="31"/>
      <c r="Y768" s="31"/>
      <c r="Z768" s="31"/>
      <c r="AA768" s="31"/>
      <c r="AB768" s="31"/>
      <c r="AC768" s="31"/>
    </row>
    <row r="769" spans="1:29" ht="15.75" customHeight="1">
      <c r="A769" s="103"/>
      <c r="B769" s="168"/>
      <c r="C769" s="109"/>
      <c r="D769" s="103"/>
      <c r="E769" s="103"/>
      <c r="F769" s="103"/>
      <c r="G769" s="60"/>
      <c r="H769" s="31"/>
      <c r="I769" s="31"/>
      <c r="J769" s="31"/>
      <c r="K769" s="31"/>
      <c r="L769" s="31"/>
      <c r="M769" s="31"/>
      <c r="N769" s="31"/>
      <c r="O769" s="31"/>
      <c r="P769" s="31"/>
      <c r="Q769" s="31"/>
      <c r="R769" s="31"/>
      <c r="S769" s="31"/>
      <c r="T769" s="31"/>
      <c r="U769" s="31"/>
      <c r="V769" s="31"/>
      <c r="W769" s="31"/>
      <c r="X769" s="31"/>
      <c r="Y769" s="31"/>
      <c r="Z769" s="31"/>
      <c r="AA769" s="31"/>
      <c r="AB769" s="31"/>
      <c r="AC769" s="31"/>
    </row>
    <row r="770" spans="1:29" ht="15.75" customHeight="1">
      <c r="A770" s="103"/>
      <c r="B770" s="168"/>
      <c r="C770" s="109"/>
      <c r="D770" s="103"/>
      <c r="E770" s="103"/>
      <c r="F770" s="103"/>
      <c r="G770" s="60"/>
      <c r="H770" s="31"/>
      <c r="I770" s="31"/>
      <c r="J770" s="31"/>
      <c r="K770" s="31"/>
      <c r="L770" s="31"/>
      <c r="M770" s="31"/>
      <c r="N770" s="31"/>
      <c r="O770" s="31"/>
      <c r="P770" s="31"/>
      <c r="Q770" s="31"/>
      <c r="R770" s="31"/>
      <c r="S770" s="31"/>
      <c r="T770" s="31"/>
      <c r="U770" s="31"/>
      <c r="V770" s="31"/>
      <c r="W770" s="31"/>
      <c r="X770" s="31"/>
      <c r="Y770" s="31"/>
      <c r="Z770" s="31"/>
      <c r="AA770" s="31"/>
      <c r="AB770" s="31"/>
      <c r="AC770" s="31"/>
    </row>
    <row r="771" spans="1:29" ht="15.75" customHeight="1">
      <c r="A771" s="103"/>
      <c r="B771" s="168"/>
      <c r="C771" s="109"/>
      <c r="D771" s="103"/>
      <c r="E771" s="103"/>
      <c r="F771" s="103"/>
      <c r="G771" s="60"/>
      <c r="H771" s="31"/>
      <c r="I771" s="31"/>
      <c r="J771" s="31"/>
      <c r="K771" s="31"/>
      <c r="L771" s="31"/>
      <c r="M771" s="31"/>
      <c r="N771" s="31"/>
      <c r="O771" s="31"/>
      <c r="P771" s="31"/>
      <c r="Q771" s="31"/>
      <c r="R771" s="31"/>
      <c r="S771" s="31"/>
      <c r="T771" s="31"/>
      <c r="U771" s="31"/>
      <c r="V771" s="31"/>
      <c r="W771" s="31"/>
      <c r="X771" s="31"/>
      <c r="Y771" s="31"/>
      <c r="Z771" s="31"/>
      <c r="AA771" s="31"/>
      <c r="AB771" s="31"/>
      <c r="AC771" s="31"/>
    </row>
    <row r="772" spans="1:29" ht="15.75" customHeight="1">
      <c r="A772" s="103"/>
      <c r="B772" s="168"/>
      <c r="C772" s="109"/>
      <c r="D772" s="103"/>
      <c r="E772" s="103"/>
      <c r="F772" s="103"/>
      <c r="G772" s="60"/>
      <c r="H772" s="31"/>
      <c r="I772" s="31"/>
      <c r="J772" s="31"/>
      <c r="K772" s="31"/>
      <c r="L772" s="31"/>
      <c r="M772" s="31"/>
      <c r="N772" s="31"/>
      <c r="O772" s="31"/>
      <c r="P772" s="31"/>
      <c r="Q772" s="31"/>
      <c r="R772" s="31"/>
      <c r="S772" s="31"/>
      <c r="T772" s="31"/>
      <c r="U772" s="31"/>
      <c r="V772" s="31"/>
      <c r="W772" s="31"/>
      <c r="X772" s="31"/>
      <c r="Y772" s="31"/>
      <c r="Z772" s="31"/>
      <c r="AA772" s="31"/>
      <c r="AB772" s="31"/>
      <c r="AC772" s="31"/>
    </row>
    <row r="773" spans="1:29" ht="15.75" customHeight="1">
      <c r="A773" s="103"/>
      <c r="B773" s="168"/>
      <c r="C773" s="109"/>
      <c r="D773" s="103"/>
      <c r="E773" s="103"/>
      <c r="F773" s="103"/>
      <c r="G773" s="60"/>
      <c r="H773" s="31"/>
      <c r="I773" s="31"/>
      <c r="J773" s="31"/>
      <c r="K773" s="31"/>
      <c r="L773" s="31"/>
      <c r="M773" s="31"/>
      <c r="N773" s="31"/>
      <c r="O773" s="31"/>
      <c r="P773" s="31"/>
      <c r="Q773" s="31"/>
      <c r="R773" s="31"/>
      <c r="S773" s="31"/>
      <c r="T773" s="31"/>
      <c r="U773" s="31"/>
      <c r="V773" s="31"/>
      <c r="W773" s="31"/>
      <c r="X773" s="31"/>
      <c r="Y773" s="31"/>
      <c r="Z773" s="31"/>
      <c r="AA773" s="31"/>
      <c r="AB773" s="31"/>
      <c r="AC773" s="31"/>
    </row>
    <row r="774" spans="1:29" ht="15.75" customHeight="1">
      <c r="A774" s="103"/>
      <c r="B774" s="168"/>
      <c r="C774" s="109"/>
      <c r="D774" s="103"/>
      <c r="E774" s="103"/>
      <c r="F774" s="103"/>
      <c r="G774" s="60"/>
      <c r="H774" s="31"/>
      <c r="I774" s="31"/>
      <c r="J774" s="31"/>
      <c r="K774" s="31"/>
      <c r="L774" s="31"/>
      <c r="M774" s="31"/>
      <c r="N774" s="31"/>
      <c r="O774" s="31"/>
      <c r="P774" s="31"/>
      <c r="Q774" s="31"/>
      <c r="R774" s="31"/>
      <c r="S774" s="31"/>
      <c r="T774" s="31"/>
      <c r="U774" s="31"/>
      <c r="V774" s="31"/>
      <c r="W774" s="31"/>
      <c r="X774" s="31"/>
      <c r="Y774" s="31"/>
      <c r="Z774" s="31"/>
      <c r="AA774" s="31"/>
      <c r="AB774" s="31"/>
      <c r="AC774" s="31"/>
    </row>
    <row r="775" spans="1:29" ht="15.75" customHeight="1">
      <c r="A775" s="103"/>
      <c r="B775" s="168"/>
      <c r="C775" s="109"/>
      <c r="D775" s="103"/>
      <c r="E775" s="103"/>
      <c r="F775" s="103"/>
      <c r="G775" s="60"/>
      <c r="H775" s="31"/>
      <c r="I775" s="31"/>
      <c r="J775" s="31"/>
      <c r="K775" s="31"/>
      <c r="L775" s="31"/>
      <c r="M775" s="31"/>
      <c r="N775" s="31"/>
      <c r="O775" s="31"/>
      <c r="P775" s="31"/>
      <c r="Q775" s="31"/>
      <c r="R775" s="31"/>
      <c r="S775" s="31"/>
      <c r="T775" s="31"/>
      <c r="U775" s="31"/>
      <c r="V775" s="31"/>
      <c r="W775" s="31"/>
      <c r="X775" s="31"/>
      <c r="Y775" s="31"/>
      <c r="Z775" s="31"/>
      <c r="AA775" s="31"/>
      <c r="AB775" s="31"/>
      <c r="AC775" s="31"/>
    </row>
    <row r="776" spans="1:29" ht="15.75" customHeight="1">
      <c r="A776" s="103"/>
      <c r="B776" s="168"/>
      <c r="C776" s="109"/>
      <c r="D776" s="103"/>
      <c r="E776" s="103"/>
      <c r="F776" s="103"/>
      <c r="G776" s="60"/>
      <c r="H776" s="31"/>
      <c r="I776" s="31"/>
      <c r="J776" s="31"/>
      <c r="K776" s="31"/>
      <c r="L776" s="31"/>
      <c r="M776" s="31"/>
      <c r="N776" s="31"/>
      <c r="O776" s="31"/>
      <c r="P776" s="31"/>
      <c r="Q776" s="31"/>
      <c r="R776" s="31"/>
      <c r="S776" s="31"/>
      <c r="T776" s="31"/>
      <c r="U776" s="31"/>
      <c r="V776" s="31"/>
      <c r="W776" s="31"/>
      <c r="X776" s="31"/>
      <c r="Y776" s="31"/>
      <c r="Z776" s="31"/>
      <c r="AA776" s="31"/>
      <c r="AB776" s="31"/>
      <c r="AC776" s="31"/>
    </row>
    <row r="777" spans="1:29" ht="15.75" customHeight="1">
      <c r="A777" s="103"/>
      <c r="B777" s="168"/>
      <c r="C777" s="109"/>
      <c r="D777" s="103"/>
      <c r="E777" s="103"/>
      <c r="F777" s="103"/>
      <c r="G777" s="60"/>
      <c r="H777" s="31"/>
      <c r="I777" s="31"/>
      <c r="J777" s="31"/>
      <c r="K777" s="31"/>
      <c r="L777" s="31"/>
      <c r="M777" s="31"/>
      <c r="N777" s="31"/>
      <c r="O777" s="31"/>
      <c r="P777" s="31"/>
      <c r="Q777" s="31"/>
      <c r="R777" s="31"/>
      <c r="S777" s="31"/>
      <c r="T777" s="31"/>
      <c r="U777" s="31"/>
      <c r="V777" s="31"/>
      <c r="W777" s="31"/>
      <c r="X777" s="31"/>
      <c r="Y777" s="31"/>
      <c r="Z777" s="31"/>
      <c r="AA777" s="31"/>
      <c r="AB777" s="31"/>
      <c r="AC777" s="31"/>
    </row>
    <row r="778" spans="1:29" ht="15.75" customHeight="1">
      <c r="A778" s="103"/>
      <c r="B778" s="168"/>
      <c r="C778" s="109"/>
      <c r="D778" s="103"/>
      <c r="E778" s="103"/>
      <c r="F778" s="103"/>
      <c r="G778" s="60"/>
      <c r="H778" s="31"/>
      <c r="I778" s="31"/>
      <c r="J778" s="31"/>
      <c r="K778" s="31"/>
      <c r="L778" s="31"/>
      <c r="M778" s="31"/>
      <c r="N778" s="31"/>
      <c r="O778" s="31"/>
      <c r="P778" s="31"/>
      <c r="Q778" s="31"/>
      <c r="R778" s="31"/>
      <c r="S778" s="31"/>
      <c r="T778" s="31"/>
      <c r="U778" s="31"/>
      <c r="V778" s="31"/>
      <c r="W778" s="31"/>
      <c r="X778" s="31"/>
      <c r="Y778" s="31"/>
      <c r="Z778" s="31"/>
      <c r="AA778" s="31"/>
      <c r="AB778" s="31"/>
      <c r="AC778" s="31"/>
    </row>
    <row r="779" spans="1:29" ht="15.75" customHeight="1">
      <c r="A779" s="103"/>
      <c r="B779" s="168"/>
      <c r="C779" s="109"/>
      <c r="D779" s="103"/>
      <c r="E779" s="103"/>
      <c r="F779" s="103"/>
      <c r="G779" s="60"/>
      <c r="H779" s="31"/>
      <c r="I779" s="31"/>
      <c r="J779" s="31"/>
      <c r="K779" s="31"/>
      <c r="L779" s="31"/>
      <c r="M779" s="31"/>
      <c r="N779" s="31"/>
      <c r="O779" s="31"/>
      <c r="P779" s="31"/>
      <c r="Q779" s="31"/>
      <c r="R779" s="31"/>
      <c r="S779" s="31"/>
      <c r="T779" s="31"/>
      <c r="U779" s="31"/>
      <c r="V779" s="31"/>
      <c r="W779" s="31"/>
      <c r="X779" s="31"/>
      <c r="Y779" s="31"/>
      <c r="Z779" s="31"/>
      <c r="AA779" s="31"/>
      <c r="AB779" s="31"/>
      <c r="AC779" s="31"/>
    </row>
    <row r="780" spans="1:29" ht="15.75" customHeight="1">
      <c r="A780" s="103"/>
      <c r="B780" s="168"/>
      <c r="C780" s="109"/>
      <c r="D780" s="103"/>
      <c r="E780" s="103"/>
      <c r="F780" s="103"/>
      <c r="G780" s="60"/>
      <c r="H780" s="31"/>
      <c r="I780" s="31"/>
      <c r="J780" s="31"/>
      <c r="K780" s="31"/>
      <c r="L780" s="31"/>
      <c r="M780" s="31"/>
      <c r="N780" s="31"/>
      <c r="O780" s="31"/>
      <c r="P780" s="31"/>
      <c r="Q780" s="31"/>
      <c r="R780" s="31"/>
      <c r="S780" s="31"/>
      <c r="T780" s="31"/>
      <c r="U780" s="31"/>
      <c r="V780" s="31"/>
      <c r="W780" s="31"/>
      <c r="X780" s="31"/>
      <c r="Y780" s="31"/>
      <c r="Z780" s="31"/>
      <c r="AA780" s="31"/>
      <c r="AB780" s="31"/>
      <c r="AC780" s="31"/>
    </row>
    <row r="781" spans="1:29" ht="15.75" customHeight="1">
      <c r="A781" s="103"/>
      <c r="B781" s="168"/>
      <c r="C781" s="109"/>
      <c r="D781" s="103"/>
      <c r="E781" s="103"/>
      <c r="F781" s="103"/>
      <c r="G781" s="60"/>
      <c r="H781" s="31"/>
      <c r="I781" s="31"/>
      <c r="J781" s="31"/>
      <c r="K781" s="31"/>
      <c r="L781" s="31"/>
      <c r="M781" s="31"/>
      <c r="N781" s="31"/>
      <c r="O781" s="31"/>
      <c r="P781" s="31"/>
      <c r="Q781" s="31"/>
      <c r="R781" s="31"/>
      <c r="S781" s="31"/>
      <c r="T781" s="31"/>
      <c r="U781" s="31"/>
      <c r="V781" s="31"/>
      <c r="W781" s="31"/>
      <c r="X781" s="31"/>
      <c r="Y781" s="31"/>
      <c r="Z781" s="31"/>
      <c r="AA781" s="31"/>
      <c r="AB781" s="31"/>
      <c r="AC781" s="31"/>
    </row>
    <row r="782" spans="1:29" ht="15.75" customHeight="1">
      <c r="A782" s="103"/>
      <c r="B782" s="168"/>
      <c r="C782" s="109"/>
      <c r="D782" s="103"/>
      <c r="E782" s="103"/>
      <c r="F782" s="103"/>
      <c r="G782" s="60"/>
      <c r="H782" s="31"/>
      <c r="I782" s="31"/>
      <c r="J782" s="31"/>
      <c r="K782" s="31"/>
      <c r="L782" s="31"/>
      <c r="M782" s="31"/>
      <c r="N782" s="31"/>
      <c r="O782" s="31"/>
      <c r="P782" s="31"/>
      <c r="Q782" s="31"/>
      <c r="R782" s="31"/>
      <c r="S782" s="31"/>
      <c r="T782" s="31"/>
      <c r="U782" s="31"/>
      <c r="V782" s="31"/>
      <c r="W782" s="31"/>
      <c r="X782" s="31"/>
      <c r="Y782" s="31"/>
      <c r="Z782" s="31"/>
      <c r="AA782" s="31"/>
      <c r="AB782" s="31"/>
      <c r="AC782" s="31"/>
    </row>
    <row r="783" spans="1:29" ht="15.75" customHeight="1">
      <c r="A783" s="103"/>
      <c r="B783" s="168"/>
      <c r="C783" s="109"/>
      <c r="D783" s="103"/>
      <c r="E783" s="103"/>
      <c r="F783" s="103"/>
      <c r="G783" s="60"/>
      <c r="H783" s="31"/>
      <c r="I783" s="31"/>
      <c r="J783" s="31"/>
      <c r="K783" s="31"/>
      <c r="L783" s="31"/>
      <c r="M783" s="31"/>
      <c r="N783" s="31"/>
      <c r="O783" s="31"/>
      <c r="P783" s="31"/>
      <c r="Q783" s="31"/>
      <c r="R783" s="31"/>
      <c r="S783" s="31"/>
      <c r="T783" s="31"/>
      <c r="U783" s="31"/>
      <c r="V783" s="31"/>
      <c r="W783" s="31"/>
      <c r="X783" s="31"/>
      <c r="Y783" s="31"/>
      <c r="Z783" s="31"/>
      <c r="AA783" s="31"/>
      <c r="AB783" s="31"/>
      <c r="AC783" s="31"/>
    </row>
    <row r="784" spans="1:29" ht="15.75" customHeight="1">
      <c r="A784" s="103"/>
      <c r="B784" s="168"/>
      <c r="C784" s="109"/>
      <c r="D784" s="103"/>
      <c r="E784" s="103"/>
      <c r="F784" s="103"/>
      <c r="G784" s="60"/>
      <c r="H784" s="31"/>
      <c r="I784" s="31"/>
      <c r="J784" s="31"/>
      <c r="K784" s="31"/>
      <c r="L784" s="31"/>
      <c r="M784" s="31"/>
      <c r="N784" s="31"/>
      <c r="O784" s="31"/>
      <c r="P784" s="31"/>
      <c r="Q784" s="31"/>
      <c r="R784" s="31"/>
      <c r="S784" s="31"/>
      <c r="T784" s="31"/>
      <c r="U784" s="31"/>
      <c r="V784" s="31"/>
      <c r="W784" s="31"/>
      <c r="X784" s="31"/>
      <c r="Y784" s="31"/>
      <c r="Z784" s="31"/>
      <c r="AA784" s="31"/>
      <c r="AB784" s="31"/>
      <c r="AC784" s="31"/>
    </row>
    <row r="785" spans="1:29" ht="15.75" customHeight="1">
      <c r="A785" s="103"/>
      <c r="B785" s="168"/>
      <c r="C785" s="109"/>
      <c r="D785" s="103"/>
      <c r="E785" s="103"/>
      <c r="F785" s="103"/>
      <c r="G785" s="60"/>
      <c r="H785" s="31"/>
      <c r="I785" s="31"/>
      <c r="J785" s="31"/>
      <c r="K785" s="31"/>
      <c r="L785" s="31"/>
      <c r="M785" s="31"/>
      <c r="N785" s="31"/>
      <c r="O785" s="31"/>
      <c r="P785" s="31"/>
      <c r="Q785" s="31"/>
      <c r="R785" s="31"/>
      <c r="S785" s="31"/>
      <c r="T785" s="31"/>
      <c r="U785" s="31"/>
      <c r="V785" s="31"/>
      <c r="W785" s="31"/>
      <c r="X785" s="31"/>
      <c r="Y785" s="31"/>
      <c r="Z785" s="31"/>
      <c r="AA785" s="31"/>
      <c r="AB785" s="31"/>
      <c r="AC785" s="31"/>
    </row>
    <row r="786" spans="1:29" ht="15.75" customHeight="1">
      <c r="A786" s="103"/>
      <c r="B786" s="168"/>
      <c r="C786" s="109"/>
      <c r="D786" s="103"/>
      <c r="E786" s="103"/>
      <c r="F786" s="103"/>
      <c r="G786" s="60"/>
      <c r="H786" s="31"/>
      <c r="I786" s="31"/>
      <c r="J786" s="31"/>
      <c r="K786" s="31"/>
      <c r="L786" s="31"/>
      <c r="M786" s="31"/>
      <c r="N786" s="31"/>
      <c r="O786" s="31"/>
      <c r="P786" s="31"/>
      <c r="Q786" s="31"/>
      <c r="R786" s="31"/>
      <c r="S786" s="31"/>
      <c r="T786" s="31"/>
      <c r="U786" s="31"/>
      <c r="V786" s="31"/>
      <c r="W786" s="31"/>
      <c r="X786" s="31"/>
      <c r="Y786" s="31"/>
      <c r="Z786" s="31"/>
      <c r="AA786" s="31"/>
      <c r="AB786" s="31"/>
      <c r="AC786" s="31"/>
    </row>
    <row r="787" spans="1:29" ht="15.75" customHeight="1">
      <c r="A787" s="103"/>
      <c r="B787" s="168"/>
      <c r="C787" s="109"/>
      <c r="D787" s="103"/>
      <c r="E787" s="103"/>
      <c r="F787" s="103"/>
      <c r="G787" s="60"/>
      <c r="H787" s="31"/>
      <c r="I787" s="31"/>
      <c r="J787" s="31"/>
      <c r="K787" s="31"/>
      <c r="L787" s="31"/>
      <c r="M787" s="31"/>
      <c r="N787" s="31"/>
      <c r="O787" s="31"/>
      <c r="P787" s="31"/>
      <c r="Q787" s="31"/>
      <c r="R787" s="31"/>
      <c r="S787" s="31"/>
      <c r="T787" s="31"/>
      <c r="U787" s="31"/>
      <c r="V787" s="31"/>
      <c r="W787" s="31"/>
      <c r="X787" s="31"/>
      <c r="Y787" s="31"/>
      <c r="Z787" s="31"/>
      <c r="AA787" s="31"/>
      <c r="AB787" s="31"/>
      <c r="AC787" s="31"/>
    </row>
    <row r="788" spans="1:29" ht="15.75" customHeight="1">
      <c r="A788" s="103"/>
      <c r="B788" s="168"/>
      <c r="C788" s="109"/>
      <c r="D788" s="103"/>
      <c r="E788" s="103"/>
      <c r="F788" s="103"/>
      <c r="G788" s="60"/>
      <c r="H788" s="31"/>
      <c r="I788" s="31"/>
      <c r="J788" s="31"/>
      <c r="K788" s="31"/>
      <c r="L788" s="31"/>
      <c r="M788" s="31"/>
      <c r="N788" s="31"/>
      <c r="O788" s="31"/>
      <c r="P788" s="31"/>
      <c r="Q788" s="31"/>
      <c r="R788" s="31"/>
      <c r="S788" s="31"/>
      <c r="T788" s="31"/>
      <c r="U788" s="31"/>
      <c r="V788" s="31"/>
      <c r="W788" s="31"/>
      <c r="X788" s="31"/>
      <c r="Y788" s="31"/>
      <c r="Z788" s="31"/>
      <c r="AA788" s="31"/>
      <c r="AB788" s="31"/>
      <c r="AC788" s="31"/>
    </row>
    <row r="789" spans="1:29" ht="15.75" customHeight="1">
      <c r="A789" s="103"/>
      <c r="B789" s="168"/>
      <c r="C789" s="109"/>
      <c r="D789" s="103"/>
      <c r="E789" s="103"/>
      <c r="F789" s="103"/>
      <c r="G789" s="60"/>
      <c r="H789" s="31"/>
      <c r="I789" s="31"/>
      <c r="J789" s="31"/>
      <c r="K789" s="31"/>
      <c r="L789" s="31"/>
      <c r="M789" s="31"/>
      <c r="N789" s="31"/>
      <c r="O789" s="31"/>
      <c r="P789" s="31"/>
      <c r="Q789" s="31"/>
      <c r="R789" s="31"/>
      <c r="S789" s="31"/>
      <c r="T789" s="31"/>
      <c r="U789" s="31"/>
      <c r="V789" s="31"/>
      <c r="W789" s="31"/>
      <c r="X789" s="31"/>
      <c r="Y789" s="31"/>
      <c r="Z789" s="31"/>
      <c r="AA789" s="31"/>
      <c r="AB789" s="31"/>
      <c r="AC789" s="31"/>
    </row>
    <row r="790" spans="1:29" ht="15.75" customHeight="1">
      <c r="A790" s="103"/>
      <c r="B790" s="168"/>
      <c r="C790" s="109"/>
      <c r="D790" s="103"/>
      <c r="E790" s="103"/>
      <c r="F790" s="103"/>
      <c r="G790" s="60"/>
      <c r="H790" s="31"/>
      <c r="I790" s="31"/>
      <c r="J790" s="31"/>
      <c r="K790" s="31"/>
      <c r="L790" s="31"/>
      <c r="M790" s="31"/>
      <c r="N790" s="31"/>
      <c r="O790" s="31"/>
      <c r="P790" s="31"/>
      <c r="Q790" s="31"/>
      <c r="R790" s="31"/>
      <c r="S790" s="31"/>
      <c r="T790" s="31"/>
      <c r="U790" s="31"/>
      <c r="V790" s="31"/>
      <c r="W790" s="31"/>
      <c r="X790" s="31"/>
      <c r="Y790" s="31"/>
      <c r="Z790" s="31"/>
      <c r="AA790" s="31"/>
      <c r="AB790" s="31"/>
      <c r="AC790" s="31"/>
    </row>
    <row r="791" spans="1:29" ht="15.75" customHeight="1">
      <c r="A791" s="103"/>
      <c r="B791" s="168"/>
      <c r="C791" s="109"/>
      <c r="D791" s="103"/>
      <c r="E791" s="103"/>
      <c r="F791" s="103"/>
      <c r="G791" s="60"/>
      <c r="H791" s="31"/>
      <c r="I791" s="31"/>
      <c r="J791" s="31"/>
      <c r="K791" s="31"/>
      <c r="L791" s="31"/>
      <c r="M791" s="31"/>
      <c r="N791" s="31"/>
      <c r="O791" s="31"/>
      <c r="P791" s="31"/>
      <c r="Q791" s="31"/>
      <c r="R791" s="31"/>
      <c r="S791" s="31"/>
      <c r="T791" s="31"/>
      <c r="U791" s="31"/>
      <c r="V791" s="31"/>
      <c r="W791" s="31"/>
      <c r="X791" s="31"/>
      <c r="Y791" s="31"/>
      <c r="Z791" s="31"/>
      <c r="AA791" s="31"/>
      <c r="AB791" s="31"/>
      <c r="AC791" s="31"/>
    </row>
    <row r="792" spans="1:29" ht="15.75" customHeight="1">
      <c r="A792" s="103"/>
      <c r="B792" s="168"/>
      <c r="C792" s="109"/>
      <c r="D792" s="103"/>
      <c r="E792" s="103"/>
      <c r="F792" s="103"/>
      <c r="G792" s="60"/>
      <c r="H792" s="31"/>
      <c r="I792" s="31"/>
      <c r="J792" s="31"/>
      <c r="K792" s="31"/>
      <c r="L792" s="31"/>
      <c r="M792" s="31"/>
      <c r="N792" s="31"/>
      <c r="O792" s="31"/>
      <c r="P792" s="31"/>
      <c r="Q792" s="31"/>
      <c r="R792" s="31"/>
      <c r="S792" s="31"/>
      <c r="T792" s="31"/>
      <c r="U792" s="31"/>
      <c r="V792" s="31"/>
      <c r="W792" s="31"/>
      <c r="X792" s="31"/>
      <c r="Y792" s="31"/>
      <c r="Z792" s="31"/>
      <c r="AA792" s="31"/>
      <c r="AB792" s="31"/>
      <c r="AC792" s="31"/>
    </row>
    <row r="793" spans="1:29" ht="15.75" customHeight="1">
      <c r="A793" s="103"/>
      <c r="B793" s="168"/>
      <c r="C793" s="109"/>
      <c r="D793" s="103"/>
      <c r="E793" s="103"/>
      <c r="F793" s="103"/>
      <c r="G793" s="60"/>
      <c r="H793" s="31"/>
      <c r="I793" s="31"/>
      <c r="J793" s="31"/>
      <c r="K793" s="31"/>
      <c r="L793" s="31"/>
      <c r="M793" s="31"/>
      <c r="N793" s="31"/>
      <c r="O793" s="31"/>
      <c r="P793" s="31"/>
      <c r="Q793" s="31"/>
      <c r="R793" s="31"/>
      <c r="S793" s="31"/>
      <c r="T793" s="31"/>
      <c r="U793" s="31"/>
      <c r="V793" s="31"/>
      <c r="W793" s="31"/>
      <c r="X793" s="31"/>
      <c r="Y793" s="31"/>
      <c r="Z793" s="31"/>
      <c r="AA793" s="31"/>
      <c r="AB793" s="31"/>
      <c r="AC793" s="31"/>
    </row>
    <row r="794" spans="1:29" ht="15.75" customHeight="1">
      <c r="A794" s="103"/>
      <c r="B794" s="168"/>
      <c r="C794" s="109"/>
      <c r="D794" s="103"/>
      <c r="E794" s="103"/>
      <c r="F794" s="103"/>
      <c r="G794" s="60"/>
      <c r="H794" s="31"/>
      <c r="I794" s="31"/>
      <c r="J794" s="31"/>
      <c r="K794" s="31"/>
      <c r="L794" s="31"/>
      <c r="M794" s="31"/>
      <c r="N794" s="31"/>
      <c r="O794" s="31"/>
      <c r="P794" s="31"/>
      <c r="Q794" s="31"/>
      <c r="R794" s="31"/>
      <c r="S794" s="31"/>
      <c r="T794" s="31"/>
      <c r="U794" s="31"/>
      <c r="V794" s="31"/>
      <c r="W794" s="31"/>
      <c r="X794" s="31"/>
      <c r="Y794" s="31"/>
      <c r="Z794" s="31"/>
      <c r="AA794" s="31"/>
      <c r="AB794" s="31"/>
      <c r="AC794" s="31"/>
    </row>
    <row r="795" spans="1:29" ht="15.75" customHeight="1">
      <c r="A795" s="103"/>
      <c r="B795" s="168"/>
      <c r="C795" s="109"/>
      <c r="D795" s="103"/>
      <c r="E795" s="103"/>
      <c r="F795" s="103"/>
      <c r="G795" s="60"/>
      <c r="H795" s="31"/>
      <c r="I795" s="31"/>
      <c r="J795" s="31"/>
      <c r="K795" s="31"/>
      <c r="L795" s="31"/>
      <c r="M795" s="31"/>
      <c r="N795" s="31"/>
      <c r="O795" s="31"/>
      <c r="P795" s="31"/>
      <c r="Q795" s="31"/>
      <c r="R795" s="31"/>
      <c r="S795" s="31"/>
      <c r="T795" s="31"/>
      <c r="U795" s="31"/>
      <c r="V795" s="31"/>
      <c r="W795" s="31"/>
      <c r="X795" s="31"/>
      <c r="Y795" s="31"/>
      <c r="Z795" s="31"/>
      <c r="AA795" s="31"/>
      <c r="AB795" s="31"/>
      <c r="AC795" s="31"/>
    </row>
    <row r="796" spans="1:29" ht="15.75" customHeight="1">
      <c r="A796" s="103"/>
      <c r="B796" s="168"/>
      <c r="C796" s="109"/>
      <c r="D796" s="103"/>
      <c r="E796" s="103"/>
      <c r="F796" s="103"/>
      <c r="G796" s="60"/>
      <c r="H796" s="31"/>
      <c r="I796" s="31"/>
      <c r="J796" s="31"/>
      <c r="K796" s="31"/>
      <c r="L796" s="31"/>
      <c r="M796" s="31"/>
      <c r="N796" s="31"/>
      <c r="O796" s="31"/>
      <c r="P796" s="31"/>
      <c r="Q796" s="31"/>
      <c r="R796" s="31"/>
      <c r="S796" s="31"/>
      <c r="T796" s="31"/>
      <c r="U796" s="31"/>
      <c r="V796" s="31"/>
      <c r="W796" s="31"/>
      <c r="X796" s="31"/>
      <c r="Y796" s="31"/>
      <c r="Z796" s="31"/>
      <c r="AA796" s="31"/>
      <c r="AB796" s="31"/>
      <c r="AC796" s="31"/>
    </row>
    <row r="797" spans="1:29" ht="15.75" customHeight="1">
      <c r="A797" s="103"/>
      <c r="B797" s="168"/>
      <c r="C797" s="109"/>
      <c r="D797" s="103"/>
      <c r="E797" s="103"/>
      <c r="F797" s="103"/>
      <c r="G797" s="60"/>
      <c r="H797" s="31"/>
      <c r="I797" s="31"/>
      <c r="J797" s="31"/>
      <c r="K797" s="31"/>
      <c r="L797" s="31"/>
      <c r="M797" s="31"/>
      <c r="N797" s="31"/>
      <c r="O797" s="31"/>
      <c r="P797" s="31"/>
      <c r="Q797" s="31"/>
      <c r="R797" s="31"/>
      <c r="S797" s="31"/>
      <c r="T797" s="31"/>
      <c r="U797" s="31"/>
      <c r="V797" s="31"/>
      <c r="W797" s="31"/>
      <c r="X797" s="31"/>
      <c r="Y797" s="31"/>
      <c r="Z797" s="31"/>
      <c r="AA797" s="31"/>
      <c r="AB797" s="31"/>
      <c r="AC797" s="31"/>
    </row>
    <row r="798" spans="1:29" ht="15.75" customHeight="1">
      <c r="A798" s="103"/>
      <c r="B798" s="168"/>
      <c r="C798" s="109"/>
      <c r="D798" s="103"/>
      <c r="E798" s="103"/>
      <c r="F798" s="103"/>
      <c r="G798" s="60"/>
      <c r="H798" s="31"/>
      <c r="I798" s="31"/>
      <c r="J798" s="31"/>
      <c r="K798" s="31"/>
      <c r="L798" s="31"/>
      <c r="M798" s="31"/>
      <c r="N798" s="31"/>
      <c r="O798" s="31"/>
      <c r="P798" s="31"/>
      <c r="Q798" s="31"/>
      <c r="R798" s="31"/>
      <c r="S798" s="31"/>
      <c r="T798" s="31"/>
      <c r="U798" s="31"/>
      <c r="V798" s="31"/>
      <c r="W798" s="31"/>
      <c r="X798" s="31"/>
      <c r="Y798" s="31"/>
      <c r="Z798" s="31"/>
      <c r="AA798" s="31"/>
      <c r="AB798" s="31"/>
      <c r="AC798" s="31"/>
    </row>
    <row r="799" spans="1:29" ht="15.75" customHeight="1">
      <c r="A799" s="103"/>
      <c r="B799" s="168"/>
      <c r="C799" s="109"/>
      <c r="D799" s="103"/>
      <c r="E799" s="103"/>
      <c r="F799" s="103"/>
      <c r="G799" s="60"/>
      <c r="H799" s="31"/>
      <c r="I799" s="31"/>
      <c r="J799" s="31"/>
      <c r="K799" s="31"/>
      <c r="L799" s="31"/>
      <c r="M799" s="31"/>
      <c r="N799" s="31"/>
      <c r="O799" s="31"/>
      <c r="P799" s="31"/>
      <c r="Q799" s="31"/>
      <c r="R799" s="31"/>
      <c r="S799" s="31"/>
      <c r="T799" s="31"/>
      <c r="U799" s="31"/>
      <c r="V799" s="31"/>
      <c r="W799" s="31"/>
      <c r="X799" s="31"/>
      <c r="Y799" s="31"/>
      <c r="Z799" s="31"/>
      <c r="AA799" s="31"/>
      <c r="AB799" s="31"/>
      <c r="AC799" s="31"/>
    </row>
    <row r="800" spans="1:29" ht="15.75" customHeight="1">
      <c r="A800" s="103"/>
      <c r="B800" s="168"/>
      <c r="C800" s="109"/>
      <c r="D800" s="103"/>
      <c r="E800" s="103"/>
      <c r="F800" s="103"/>
      <c r="G800" s="60"/>
      <c r="H800" s="31"/>
      <c r="I800" s="31"/>
      <c r="J800" s="31"/>
      <c r="K800" s="31"/>
      <c r="L800" s="31"/>
      <c r="M800" s="31"/>
      <c r="N800" s="31"/>
      <c r="O800" s="31"/>
      <c r="P800" s="31"/>
      <c r="Q800" s="31"/>
      <c r="R800" s="31"/>
      <c r="S800" s="31"/>
      <c r="T800" s="31"/>
      <c r="U800" s="31"/>
      <c r="V800" s="31"/>
      <c r="W800" s="31"/>
      <c r="X800" s="31"/>
      <c r="Y800" s="31"/>
      <c r="Z800" s="31"/>
      <c r="AA800" s="31"/>
      <c r="AB800" s="31"/>
      <c r="AC800" s="31"/>
    </row>
    <row r="801" spans="1:29" ht="15.75" customHeight="1">
      <c r="A801" s="103"/>
      <c r="B801" s="168"/>
      <c r="C801" s="109"/>
      <c r="D801" s="103"/>
      <c r="E801" s="103"/>
      <c r="F801" s="103"/>
      <c r="G801" s="60"/>
      <c r="H801" s="31"/>
      <c r="I801" s="31"/>
      <c r="J801" s="31"/>
      <c r="K801" s="31"/>
      <c r="L801" s="31"/>
      <c r="M801" s="31"/>
      <c r="N801" s="31"/>
      <c r="O801" s="31"/>
      <c r="P801" s="31"/>
      <c r="Q801" s="31"/>
      <c r="R801" s="31"/>
      <c r="S801" s="31"/>
      <c r="T801" s="31"/>
      <c r="U801" s="31"/>
      <c r="V801" s="31"/>
      <c r="W801" s="31"/>
      <c r="X801" s="31"/>
      <c r="Y801" s="31"/>
      <c r="Z801" s="31"/>
      <c r="AA801" s="31"/>
      <c r="AB801" s="31"/>
      <c r="AC801" s="31"/>
    </row>
    <row r="802" spans="1:29" ht="15.75" customHeight="1">
      <c r="A802" s="103"/>
      <c r="B802" s="168"/>
      <c r="C802" s="109"/>
      <c r="D802" s="103"/>
      <c r="E802" s="103"/>
      <c r="F802" s="103"/>
      <c r="G802" s="60"/>
      <c r="H802" s="31"/>
      <c r="I802" s="31"/>
      <c r="J802" s="31"/>
      <c r="K802" s="31"/>
      <c r="L802" s="31"/>
      <c r="M802" s="31"/>
      <c r="N802" s="31"/>
      <c r="O802" s="31"/>
      <c r="P802" s="31"/>
      <c r="Q802" s="31"/>
      <c r="R802" s="31"/>
      <c r="S802" s="31"/>
      <c r="T802" s="31"/>
      <c r="U802" s="31"/>
      <c r="V802" s="31"/>
      <c r="W802" s="31"/>
      <c r="X802" s="31"/>
      <c r="Y802" s="31"/>
      <c r="Z802" s="31"/>
      <c r="AA802" s="31"/>
      <c r="AB802" s="31"/>
      <c r="AC802" s="31"/>
    </row>
    <row r="803" spans="1:29" ht="15.75" customHeight="1">
      <c r="A803" s="103"/>
      <c r="B803" s="168"/>
      <c r="C803" s="109"/>
      <c r="D803" s="103"/>
      <c r="E803" s="103"/>
      <c r="F803" s="103"/>
      <c r="G803" s="60"/>
      <c r="H803" s="31"/>
      <c r="I803" s="31"/>
      <c r="J803" s="31"/>
      <c r="K803" s="31"/>
      <c r="L803" s="31"/>
      <c r="M803" s="31"/>
      <c r="N803" s="31"/>
      <c r="O803" s="31"/>
      <c r="P803" s="31"/>
      <c r="Q803" s="31"/>
      <c r="R803" s="31"/>
      <c r="S803" s="31"/>
      <c r="T803" s="31"/>
      <c r="U803" s="31"/>
      <c r="V803" s="31"/>
      <c r="W803" s="31"/>
      <c r="X803" s="31"/>
      <c r="Y803" s="31"/>
      <c r="Z803" s="31"/>
      <c r="AA803" s="31"/>
      <c r="AB803" s="31"/>
      <c r="AC803" s="31"/>
    </row>
    <row r="804" spans="1:29" ht="15.75" customHeight="1">
      <c r="A804" s="103"/>
      <c r="B804" s="168"/>
      <c r="C804" s="109"/>
      <c r="D804" s="103"/>
      <c r="E804" s="103"/>
      <c r="F804" s="103"/>
      <c r="G804" s="60"/>
      <c r="H804" s="31"/>
      <c r="I804" s="31"/>
      <c r="J804" s="31"/>
      <c r="K804" s="31"/>
      <c r="L804" s="31"/>
      <c r="M804" s="31"/>
      <c r="N804" s="31"/>
      <c r="O804" s="31"/>
      <c r="P804" s="31"/>
      <c r="Q804" s="31"/>
      <c r="R804" s="31"/>
      <c r="S804" s="31"/>
      <c r="T804" s="31"/>
      <c r="U804" s="31"/>
      <c r="V804" s="31"/>
      <c r="W804" s="31"/>
      <c r="X804" s="31"/>
      <c r="Y804" s="31"/>
      <c r="Z804" s="31"/>
      <c r="AA804" s="31"/>
      <c r="AB804" s="31"/>
      <c r="AC804" s="31"/>
    </row>
    <row r="805" spans="1:29" ht="15.75" customHeight="1">
      <c r="A805" s="103"/>
      <c r="B805" s="168"/>
      <c r="C805" s="109"/>
      <c r="D805" s="103"/>
      <c r="E805" s="103"/>
      <c r="F805" s="103"/>
      <c r="G805" s="60"/>
      <c r="H805" s="31"/>
      <c r="I805" s="31"/>
      <c r="J805" s="31"/>
      <c r="K805" s="31"/>
      <c r="L805" s="31"/>
      <c r="M805" s="31"/>
      <c r="N805" s="31"/>
      <c r="O805" s="31"/>
      <c r="P805" s="31"/>
      <c r="Q805" s="31"/>
      <c r="R805" s="31"/>
      <c r="S805" s="31"/>
      <c r="T805" s="31"/>
      <c r="U805" s="31"/>
      <c r="V805" s="31"/>
      <c r="W805" s="31"/>
      <c r="X805" s="31"/>
      <c r="Y805" s="31"/>
      <c r="Z805" s="31"/>
      <c r="AA805" s="31"/>
      <c r="AB805" s="31"/>
      <c r="AC805" s="31"/>
    </row>
    <row r="806" spans="1:29" ht="15.75" customHeight="1">
      <c r="A806" s="103"/>
      <c r="B806" s="168"/>
      <c r="C806" s="109"/>
      <c r="D806" s="103"/>
      <c r="E806" s="103"/>
      <c r="F806" s="103"/>
      <c r="G806" s="60"/>
      <c r="H806" s="31"/>
      <c r="I806" s="31"/>
      <c r="J806" s="31"/>
      <c r="K806" s="31"/>
      <c r="L806" s="31"/>
      <c r="M806" s="31"/>
      <c r="N806" s="31"/>
      <c r="O806" s="31"/>
      <c r="P806" s="31"/>
      <c r="Q806" s="31"/>
      <c r="R806" s="31"/>
      <c r="S806" s="31"/>
      <c r="T806" s="31"/>
      <c r="U806" s="31"/>
      <c r="V806" s="31"/>
      <c r="W806" s="31"/>
      <c r="X806" s="31"/>
      <c r="Y806" s="31"/>
      <c r="Z806" s="31"/>
      <c r="AA806" s="31"/>
      <c r="AB806" s="31"/>
      <c r="AC806" s="31"/>
    </row>
    <row r="807" spans="1:29" ht="15.75" customHeight="1">
      <c r="A807" s="103"/>
      <c r="B807" s="168"/>
      <c r="C807" s="109"/>
      <c r="D807" s="103"/>
      <c r="E807" s="103"/>
      <c r="F807" s="103"/>
      <c r="G807" s="60"/>
      <c r="H807" s="31"/>
      <c r="I807" s="31"/>
      <c r="J807" s="31"/>
      <c r="K807" s="31"/>
      <c r="L807" s="31"/>
      <c r="M807" s="31"/>
      <c r="N807" s="31"/>
      <c r="O807" s="31"/>
      <c r="P807" s="31"/>
      <c r="Q807" s="31"/>
      <c r="R807" s="31"/>
      <c r="S807" s="31"/>
      <c r="T807" s="31"/>
      <c r="U807" s="31"/>
      <c r="V807" s="31"/>
      <c r="W807" s="31"/>
      <c r="X807" s="31"/>
      <c r="Y807" s="31"/>
      <c r="Z807" s="31"/>
      <c r="AA807" s="31"/>
      <c r="AB807" s="31"/>
      <c r="AC807" s="31"/>
    </row>
    <row r="808" spans="1:29" ht="15.75" customHeight="1">
      <c r="A808" s="103"/>
      <c r="B808" s="168"/>
      <c r="C808" s="109"/>
      <c r="D808" s="103"/>
      <c r="E808" s="103"/>
      <c r="F808" s="103"/>
      <c r="G808" s="60"/>
      <c r="H808" s="31"/>
      <c r="I808" s="31"/>
      <c r="J808" s="31"/>
      <c r="K808" s="31"/>
      <c r="L808" s="31"/>
      <c r="M808" s="31"/>
      <c r="N808" s="31"/>
      <c r="O808" s="31"/>
      <c r="P808" s="31"/>
      <c r="Q808" s="31"/>
      <c r="R808" s="31"/>
      <c r="S808" s="31"/>
      <c r="T808" s="31"/>
      <c r="U808" s="31"/>
      <c r="V808" s="31"/>
      <c r="W808" s="31"/>
      <c r="X808" s="31"/>
      <c r="Y808" s="31"/>
      <c r="Z808" s="31"/>
      <c r="AA808" s="31"/>
      <c r="AB808" s="31"/>
      <c r="AC808" s="31"/>
    </row>
    <row r="809" spans="1:29" ht="15.75" customHeight="1">
      <c r="A809" s="103"/>
      <c r="B809" s="168"/>
      <c r="C809" s="109"/>
      <c r="D809" s="103"/>
      <c r="E809" s="103"/>
      <c r="F809" s="103"/>
      <c r="G809" s="60"/>
      <c r="H809" s="31"/>
      <c r="I809" s="31"/>
      <c r="J809" s="31"/>
      <c r="K809" s="31"/>
      <c r="L809" s="31"/>
      <c r="M809" s="31"/>
      <c r="N809" s="31"/>
      <c r="O809" s="31"/>
      <c r="P809" s="31"/>
      <c r="Q809" s="31"/>
      <c r="R809" s="31"/>
      <c r="S809" s="31"/>
      <c r="T809" s="31"/>
      <c r="U809" s="31"/>
      <c r="V809" s="31"/>
      <c r="W809" s="31"/>
      <c r="X809" s="31"/>
      <c r="Y809" s="31"/>
      <c r="Z809" s="31"/>
      <c r="AA809" s="31"/>
      <c r="AB809" s="31"/>
      <c r="AC809" s="31"/>
    </row>
    <row r="810" spans="1:29" ht="15.75" customHeight="1">
      <c r="A810" s="103"/>
      <c r="B810" s="168"/>
      <c r="C810" s="109"/>
      <c r="D810" s="103"/>
      <c r="E810" s="103"/>
      <c r="F810" s="103"/>
      <c r="G810" s="60"/>
      <c r="H810" s="31"/>
      <c r="I810" s="31"/>
      <c r="J810" s="31"/>
      <c r="K810" s="31"/>
      <c r="L810" s="31"/>
      <c r="M810" s="31"/>
      <c r="N810" s="31"/>
      <c r="O810" s="31"/>
      <c r="P810" s="31"/>
      <c r="Q810" s="31"/>
      <c r="R810" s="31"/>
      <c r="S810" s="31"/>
      <c r="T810" s="31"/>
      <c r="U810" s="31"/>
      <c r="V810" s="31"/>
      <c r="W810" s="31"/>
      <c r="X810" s="31"/>
      <c r="Y810" s="31"/>
      <c r="Z810" s="31"/>
      <c r="AA810" s="31"/>
      <c r="AB810" s="31"/>
      <c r="AC810" s="31"/>
    </row>
    <row r="811" spans="1:29" ht="15.75" customHeight="1">
      <c r="A811" s="103"/>
      <c r="B811" s="168"/>
      <c r="C811" s="109"/>
      <c r="D811" s="103"/>
      <c r="E811" s="103"/>
      <c r="F811" s="103"/>
      <c r="G811" s="60"/>
      <c r="H811" s="31"/>
      <c r="I811" s="31"/>
      <c r="J811" s="31"/>
      <c r="K811" s="31"/>
      <c r="L811" s="31"/>
      <c r="M811" s="31"/>
      <c r="N811" s="31"/>
      <c r="O811" s="31"/>
      <c r="P811" s="31"/>
      <c r="Q811" s="31"/>
      <c r="R811" s="31"/>
      <c r="S811" s="31"/>
      <c r="T811" s="31"/>
      <c r="U811" s="31"/>
      <c r="V811" s="31"/>
      <c r="W811" s="31"/>
      <c r="X811" s="31"/>
      <c r="Y811" s="31"/>
      <c r="Z811" s="31"/>
      <c r="AA811" s="31"/>
      <c r="AB811" s="31"/>
      <c r="AC811" s="31"/>
    </row>
    <row r="812" spans="1:29" ht="15.75" customHeight="1">
      <c r="A812" s="103"/>
      <c r="B812" s="168"/>
      <c r="C812" s="109"/>
      <c r="D812" s="103"/>
      <c r="E812" s="103"/>
      <c r="F812" s="103"/>
      <c r="G812" s="60"/>
      <c r="H812" s="31"/>
      <c r="I812" s="31"/>
      <c r="J812" s="31"/>
      <c r="K812" s="31"/>
      <c r="L812" s="31"/>
      <c r="M812" s="31"/>
      <c r="N812" s="31"/>
      <c r="O812" s="31"/>
      <c r="P812" s="31"/>
      <c r="Q812" s="31"/>
      <c r="R812" s="31"/>
      <c r="S812" s="31"/>
      <c r="T812" s="31"/>
      <c r="U812" s="31"/>
      <c r="V812" s="31"/>
      <c r="W812" s="31"/>
      <c r="X812" s="31"/>
      <c r="Y812" s="31"/>
      <c r="Z812" s="31"/>
      <c r="AA812" s="31"/>
      <c r="AB812" s="31"/>
      <c r="AC812" s="31"/>
    </row>
    <row r="813" spans="1:29" ht="15.75" customHeight="1">
      <c r="A813" s="103"/>
      <c r="B813" s="168"/>
      <c r="C813" s="109"/>
      <c r="D813" s="103"/>
      <c r="E813" s="103"/>
      <c r="F813" s="103"/>
      <c r="G813" s="60"/>
      <c r="H813" s="31"/>
      <c r="I813" s="31"/>
      <c r="J813" s="31"/>
      <c r="K813" s="31"/>
      <c r="L813" s="31"/>
      <c r="M813" s="31"/>
      <c r="N813" s="31"/>
      <c r="O813" s="31"/>
      <c r="P813" s="31"/>
      <c r="Q813" s="31"/>
      <c r="R813" s="31"/>
      <c r="S813" s="31"/>
      <c r="T813" s="31"/>
      <c r="U813" s="31"/>
      <c r="V813" s="31"/>
      <c r="W813" s="31"/>
      <c r="X813" s="31"/>
      <c r="Y813" s="31"/>
      <c r="Z813" s="31"/>
      <c r="AA813" s="31"/>
      <c r="AB813" s="31"/>
      <c r="AC813" s="31"/>
    </row>
    <row r="814" spans="1:29" ht="15.75" customHeight="1">
      <c r="A814" s="103"/>
      <c r="B814" s="168"/>
      <c r="C814" s="109"/>
      <c r="D814" s="103"/>
      <c r="E814" s="103"/>
      <c r="F814" s="103"/>
      <c r="G814" s="60"/>
      <c r="H814" s="31"/>
      <c r="I814" s="31"/>
      <c r="J814" s="31"/>
      <c r="K814" s="31"/>
      <c r="L814" s="31"/>
      <c r="M814" s="31"/>
      <c r="N814" s="31"/>
      <c r="O814" s="31"/>
      <c r="P814" s="31"/>
      <c r="Q814" s="31"/>
      <c r="R814" s="31"/>
      <c r="S814" s="31"/>
      <c r="T814" s="31"/>
      <c r="U814" s="31"/>
      <c r="V814" s="31"/>
      <c r="W814" s="31"/>
      <c r="X814" s="31"/>
      <c r="Y814" s="31"/>
      <c r="Z814" s="31"/>
      <c r="AA814" s="31"/>
      <c r="AB814" s="31"/>
      <c r="AC814" s="31"/>
    </row>
    <row r="815" spans="1:29" ht="15.75" customHeight="1">
      <c r="A815" s="103"/>
      <c r="B815" s="168"/>
      <c r="C815" s="109"/>
      <c r="D815" s="103"/>
      <c r="E815" s="103"/>
      <c r="F815" s="103"/>
      <c r="G815" s="60"/>
      <c r="H815" s="31"/>
      <c r="I815" s="31"/>
      <c r="J815" s="31"/>
      <c r="K815" s="31"/>
      <c r="L815" s="31"/>
      <c r="M815" s="31"/>
      <c r="N815" s="31"/>
      <c r="O815" s="31"/>
      <c r="P815" s="31"/>
      <c r="Q815" s="31"/>
      <c r="R815" s="31"/>
      <c r="S815" s="31"/>
      <c r="T815" s="31"/>
      <c r="U815" s="31"/>
      <c r="V815" s="31"/>
      <c r="W815" s="31"/>
      <c r="X815" s="31"/>
      <c r="Y815" s="31"/>
      <c r="Z815" s="31"/>
      <c r="AA815" s="31"/>
      <c r="AB815" s="31"/>
      <c r="AC815" s="31"/>
    </row>
    <row r="816" spans="1:29" ht="15.75" customHeight="1">
      <c r="A816" s="103"/>
      <c r="B816" s="168"/>
      <c r="C816" s="109"/>
      <c r="D816" s="103"/>
      <c r="E816" s="103"/>
      <c r="F816" s="103"/>
      <c r="G816" s="60"/>
      <c r="H816" s="31"/>
      <c r="I816" s="31"/>
      <c r="J816" s="31"/>
      <c r="K816" s="31"/>
      <c r="L816" s="31"/>
      <c r="M816" s="31"/>
      <c r="N816" s="31"/>
      <c r="O816" s="31"/>
      <c r="P816" s="31"/>
      <c r="Q816" s="31"/>
      <c r="R816" s="31"/>
      <c r="S816" s="31"/>
      <c r="T816" s="31"/>
      <c r="U816" s="31"/>
      <c r="V816" s="31"/>
      <c r="W816" s="31"/>
      <c r="X816" s="31"/>
      <c r="Y816" s="31"/>
      <c r="Z816" s="31"/>
      <c r="AA816" s="31"/>
      <c r="AB816" s="31"/>
      <c r="AC816" s="31"/>
    </row>
    <row r="817" spans="1:29" ht="15.75" customHeight="1">
      <c r="A817" s="103"/>
      <c r="B817" s="168"/>
      <c r="C817" s="109"/>
      <c r="D817" s="103"/>
      <c r="E817" s="103"/>
      <c r="F817" s="103"/>
      <c r="G817" s="60"/>
      <c r="H817" s="31"/>
      <c r="I817" s="31"/>
      <c r="J817" s="31"/>
      <c r="K817" s="31"/>
      <c r="L817" s="31"/>
      <c r="M817" s="31"/>
      <c r="N817" s="31"/>
      <c r="O817" s="31"/>
      <c r="P817" s="31"/>
      <c r="Q817" s="31"/>
      <c r="R817" s="31"/>
      <c r="S817" s="31"/>
      <c r="T817" s="31"/>
      <c r="U817" s="31"/>
      <c r="V817" s="31"/>
      <c r="W817" s="31"/>
      <c r="X817" s="31"/>
      <c r="Y817" s="31"/>
      <c r="Z817" s="31"/>
      <c r="AA817" s="31"/>
      <c r="AB817" s="31"/>
      <c r="AC817" s="31"/>
    </row>
    <row r="818" spans="1:29" ht="15.75" customHeight="1">
      <c r="A818" s="103"/>
      <c r="B818" s="168"/>
      <c r="C818" s="109"/>
      <c r="D818" s="103"/>
      <c r="E818" s="103"/>
      <c r="F818" s="103"/>
      <c r="G818" s="60"/>
      <c r="H818" s="31"/>
      <c r="I818" s="31"/>
      <c r="J818" s="31"/>
      <c r="K818" s="31"/>
      <c r="L818" s="31"/>
      <c r="M818" s="31"/>
      <c r="N818" s="31"/>
      <c r="O818" s="31"/>
      <c r="P818" s="31"/>
      <c r="Q818" s="31"/>
      <c r="R818" s="31"/>
      <c r="S818" s="31"/>
      <c r="T818" s="31"/>
      <c r="U818" s="31"/>
      <c r="V818" s="31"/>
      <c r="W818" s="31"/>
      <c r="X818" s="31"/>
      <c r="Y818" s="31"/>
      <c r="Z818" s="31"/>
      <c r="AA818" s="31"/>
      <c r="AB818" s="31"/>
      <c r="AC818" s="31"/>
    </row>
    <row r="819" spans="1:29" ht="15.75" customHeight="1">
      <c r="A819" s="103"/>
      <c r="B819" s="168"/>
      <c r="C819" s="109"/>
      <c r="D819" s="103"/>
      <c r="E819" s="103"/>
      <c r="F819" s="103"/>
      <c r="G819" s="60"/>
      <c r="H819" s="31"/>
      <c r="I819" s="31"/>
      <c r="J819" s="31"/>
      <c r="K819" s="31"/>
      <c r="L819" s="31"/>
      <c r="M819" s="31"/>
      <c r="N819" s="31"/>
      <c r="O819" s="31"/>
      <c r="P819" s="31"/>
      <c r="Q819" s="31"/>
      <c r="R819" s="31"/>
      <c r="S819" s="31"/>
      <c r="T819" s="31"/>
      <c r="U819" s="31"/>
      <c r="V819" s="31"/>
      <c r="W819" s="31"/>
      <c r="X819" s="31"/>
      <c r="Y819" s="31"/>
      <c r="Z819" s="31"/>
      <c r="AA819" s="31"/>
      <c r="AB819" s="31"/>
      <c r="AC819" s="31"/>
    </row>
    <row r="820" spans="1:29" ht="15.75" customHeight="1">
      <c r="A820" s="103"/>
      <c r="B820" s="168"/>
      <c r="C820" s="109"/>
      <c r="D820" s="103"/>
      <c r="E820" s="103"/>
      <c r="F820" s="103"/>
      <c r="G820" s="60"/>
      <c r="H820" s="31"/>
      <c r="I820" s="31"/>
      <c r="J820" s="31"/>
      <c r="K820" s="31"/>
      <c r="L820" s="31"/>
      <c r="M820" s="31"/>
      <c r="N820" s="31"/>
      <c r="O820" s="31"/>
      <c r="P820" s="31"/>
      <c r="Q820" s="31"/>
      <c r="R820" s="31"/>
      <c r="S820" s="31"/>
      <c r="T820" s="31"/>
      <c r="U820" s="31"/>
      <c r="V820" s="31"/>
      <c r="W820" s="31"/>
      <c r="X820" s="31"/>
      <c r="Y820" s="31"/>
      <c r="Z820" s="31"/>
      <c r="AA820" s="31"/>
      <c r="AB820" s="31"/>
      <c r="AC820" s="31"/>
    </row>
    <row r="821" spans="1:29" ht="15.75" customHeight="1">
      <c r="A821" s="103"/>
      <c r="B821" s="168"/>
      <c r="C821" s="109"/>
      <c r="D821" s="103"/>
      <c r="E821" s="103"/>
      <c r="F821" s="103"/>
      <c r="G821" s="60"/>
      <c r="H821" s="31"/>
      <c r="I821" s="31"/>
      <c r="J821" s="31"/>
      <c r="K821" s="31"/>
      <c r="L821" s="31"/>
      <c r="M821" s="31"/>
      <c r="N821" s="31"/>
      <c r="O821" s="31"/>
      <c r="P821" s="31"/>
      <c r="Q821" s="31"/>
      <c r="R821" s="31"/>
      <c r="S821" s="31"/>
      <c r="T821" s="31"/>
      <c r="U821" s="31"/>
      <c r="V821" s="31"/>
      <c r="W821" s="31"/>
      <c r="X821" s="31"/>
      <c r="Y821" s="31"/>
      <c r="Z821" s="31"/>
      <c r="AA821" s="31"/>
      <c r="AB821" s="31"/>
      <c r="AC821" s="31"/>
    </row>
    <row r="822" spans="1:29" ht="15.75" customHeight="1">
      <c r="A822" s="103"/>
      <c r="B822" s="168"/>
      <c r="C822" s="109"/>
      <c r="D822" s="103"/>
      <c r="E822" s="103"/>
      <c r="F822" s="103"/>
      <c r="G822" s="60"/>
      <c r="H822" s="31"/>
      <c r="I822" s="31"/>
      <c r="J822" s="31"/>
      <c r="K822" s="31"/>
      <c r="L822" s="31"/>
      <c r="M822" s="31"/>
      <c r="N822" s="31"/>
      <c r="O822" s="31"/>
      <c r="P822" s="31"/>
      <c r="Q822" s="31"/>
      <c r="R822" s="31"/>
      <c r="S822" s="31"/>
      <c r="T822" s="31"/>
      <c r="U822" s="31"/>
      <c r="V822" s="31"/>
      <c r="W822" s="31"/>
      <c r="X822" s="31"/>
      <c r="Y822" s="31"/>
      <c r="Z822" s="31"/>
      <c r="AA822" s="31"/>
      <c r="AB822" s="31"/>
      <c r="AC822" s="31"/>
    </row>
    <row r="823" spans="1:29" ht="15.75" customHeight="1">
      <c r="A823" s="103"/>
      <c r="B823" s="168"/>
      <c r="C823" s="109"/>
      <c r="D823" s="103"/>
      <c r="E823" s="103"/>
      <c r="F823" s="103"/>
      <c r="G823" s="60"/>
      <c r="H823" s="31"/>
      <c r="I823" s="31"/>
      <c r="J823" s="31"/>
      <c r="K823" s="31"/>
      <c r="L823" s="31"/>
      <c r="M823" s="31"/>
      <c r="N823" s="31"/>
      <c r="O823" s="31"/>
      <c r="P823" s="31"/>
      <c r="Q823" s="31"/>
      <c r="R823" s="31"/>
      <c r="S823" s="31"/>
      <c r="T823" s="31"/>
      <c r="U823" s="31"/>
      <c r="V823" s="31"/>
      <c r="W823" s="31"/>
      <c r="X823" s="31"/>
      <c r="Y823" s="31"/>
      <c r="Z823" s="31"/>
      <c r="AA823" s="31"/>
      <c r="AB823" s="31"/>
      <c r="AC823" s="31"/>
    </row>
    <row r="824" spans="1:29" ht="15.75" customHeight="1">
      <c r="A824" s="103"/>
      <c r="B824" s="168"/>
      <c r="C824" s="109"/>
      <c r="D824" s="103"/>
      <c r="E824" s="103"/>
      <c r="F824" s="103"/>
      <c r="G824" s="60"/>
      <c r="H824" s="31"/>
      <c r="I824" s="31"/>
      <c r="J824" s="31"/>
      <c r="K824" s="31"/>
      <c r="L824" s="31"/>
      <c r="M824" s="31"/>
      <c r="N824" s="31"/>
      <c r="O824" s="31"/>
      <c r="P824" s="31"/>
      <c r="Q824" s="31"/>
      <c r="R824" s="31"/>
      <c r="S824" s="31"/>
      <c r="T824" s="31"/>
      <c r="U824" s="31"/>
      <c r="V824" s="31"/>
      <c r="W824" s="31"/>
      <c r="X824" s="31"/>
      <c r="Y824" s="31"/>
      <c r="Z824" s="31"/>
      <c r="AA824" s="31"/>
      <c r="AB824" s="31"/>
      <c r="AC824" s="31"/>
    </row>
    <row r="825" spans="1:29" ht="15.75" customHeight="1">
      <c r="A825" s="103"/>
      <c r="B825" s="168"/>
      <c r="C825" s="109"/>
      <c r="D825" s="103"/>
      <c r="E825" s="103"/>
      <c r="F825" s="103"/>
      <c r="G825" s="60"/>
      <c r="H825" s="31"/>
      <c r="I825" s="31"/>
      <c r="J825" s="31"/>
      <c r="K825" s="31"/>
      <c r="L825" s="31"/>
      <c r="M825" s="31"/>
      <c r="N825" s="31"/>
      <c r="O825" s="31"/>
      <c r="P825" s="31"/>
      <c r="Q825" s="31"/>
      <c r="R825" s="31"/>
      <c r="S825" s="31"/>
      <c r="T825" s="31"/>
      <c r="U825" s="31"/>
      <c r="V825" s="31"/>
      <c r="W825" s="31"/>
      <c r="X825" s="31"/>
      <c r="Y825" s="31"/>
      <c r="Z825" s="31"/>
      <c r="AA825" s="31"/>
      <c r="AB825" s="31"/>
      <c r="AC825" s="31"/>
    </row>
    <row r="826" spans="1:29" ht="15.75" customHeight="1">
      <c r="A826" s="103"/>
      <c r="B826" s="168"/>
      <c r="C826" s="109"/>
      <c r="D826" s="103"/>
      <c r="E826" s="103"/>
      <c r="F826" s="103"/>
      <c r="G826" s="60"/>
      <c r="H826" s="31"/>
      <c r="I826" s="31"/>
      <c r="J826" s="31"/>
      <c r="K826" s="31"/>
      <c r="L826" s="31"/>
      <c r="M826" s="31"/>
      <c r="N826" s="31"/>
      <c r="O826" s="31"/>
      <c r="P826" s="31"/>
      <c r="Q826" s="31"/>
      <c r="R826" s="31"/>
      <c r="S826" s="31"/>
      <c r="T826" s="31"/>
      <c r="U826" s="31"/>
      <c r="V826" s="31"/>
      <c r="W826" s="31"/>
      <c r="X826" s="31"/>
      <c r="Y826" s="31"/>
      <c r="Z826" s="31"/>
      <c r="AA826" s="31"/>
      <c r="AB826" s="31"/>
      <c r="AC826" s="31"/>
    </row>
    <row r="827" spans="1:29" ht="15.75" customHeight="1">
      <c r="A827" s="103"/>
      <c r="B827" s="168"/>
      <c r="C827" s="109"/>
      <c r="D827" s="103"/>
      <c r="E827" s="103"/>
      <c r="F827" s="103"/>
      <c r="G827" s="60"/>
      <c r="H827" s="31"/>
      <c r="I827" s="31"/>
      <c r="J827" s="31"/>
      <c r="K827" s="31"/>
      <c r="L827" s="31"/>
      <c r="M827" s="31"/>
      <c r="N827" s="31"/>
      <c r="O827" s="31"/>
      <c r="P827" s="31"/>
      <c r="Q827" s="31"/>
      <c r="R827" s="31"/>
      <c r="S827" s="31"/>
      <c r="T827" s="31"/>
      <c r="U827" s="31"/>
      <c r="V827" s="31"/>
      <c r="W827" s="31"/>
      <c r="X827" s="31"/>
      <c r="Y827" s="31"/>
      <c r="Z827" s="31"/>
      <c r="AA827" s="31"/>
      <c r="AB827" s="31"/>
      <c r="AC827" s="31"/>
    </row>
    <row r="828" spans="1:29" ht="15.75" customHeight="1">
      <c r="A828" s="103"/>
      <c r="B828" s="168"/>
      <c r="C828" s="109"/>
      <c r="D828" s="103"/>
      <c r="E828" s="103"/>
      <c r="F828" s="103"/>
      <c r="G828" s="60"/>
      <c r="H828" s="31"/>
      <c r="I828" s="31"/>
      <c r="J828" s="31"/>
      <c r="K828" s="31"/>
      <c r="L828" s="31"/>
      <c r="M828" s="31"/>
      <c r="N828" s="31"/>
      <c r="O828" s="31"/>
      <c r="P828" s="31"/>
      <c r="Q828" s="31"/>
      <c r="R828" s="31"/>
      <c r="S828" s="31"/>
      <c r="T828" s="31"/>
      <c r="U828" s="31"/>
      <c r="V828" s="31"/>
      <c r="W828" s="31"/>
      <c r="X828" s="31"/>
      <c r="Y828" s="31"/>
      <c r="Z828" s="31"/>
      <c r="AA828" s="31"/>
      <c r="AB828" s="31"/>
      <c r="AC828" s="31"/>
    </row>
    <row r="829" spans="1:29" ht="15.75" customHeight="1">
      <c r="A829" s="103"/>
      <c r="B829" s="168"/>
      <c r="C829" s="109"/>
      <c r="D829" s="103"/>
      <c r="E829" s="103"/>
      <c r="F829" s="103"/>
      <c r="G829" s="60"/>
      <c r="H829" s="31"/>
      <c r="I829" s="31"/>
      <c r="J829" s="31"/>
      <c r="K829" s="31"/>
      <c r="L829" s="31"/>
      <c r="M829" s="31"/>
      <c r="N829" s="31"/>
      <c r="O829" s="31"/>
      <c r="P829" s="31"/>
      <c r="Q829" s="31"/>
      <c r="R829" s="31"/>
      <c r="S829" s="31"/>
      <c r="T829" s="31"/>
      <c r="U829" s="31"/>
      <c r="V829" s="31"/>
      <c r="W829" s="31"/>
      <c r="X829" s="31"/>
      <c r="Y829" s="31"/>
      <c r="Z829" s="31"/>
      <c r="AA829" s="31"/>
      <c r="AB829" s="31"/>
      <c r="AC829" s="31"/>
    </row>
    <row r="830" spans="1:29" ht="15.75" customHeight="1">
      <c r="A830" s="103"/>
      <c r="B830" s="168"/>
      <c r="C830" s="109"/>
      <c r="D830" s="103"/>
      <c r="E830" s="103"/>
      <c r="F830" s="103"/>
      <c r="G830" s="60"/>
      <c r="H830" s="31"/>
      <c r="I830" s="31"/>
      <c r="J830" s="31"/>
      <c r="K830" s="31"/>
      <c r="L830" s="31"/>
      <c r="M830" s="31"/>
      <c r="N830" s="31"/>
      <c r="O830" s="31"/>
      <c r="P830" s="31"/>
      <c r="Q830" s="31"/>
      <c r="R830" s="31"/>
      <c r="S830" s="31"/>
      <c r="T830" s="31"/>
      <c r="U830" s="31"/>
      <c r="V830" s="31"/>
      <c r="W830" s="31"/>
      <c r="X830" s="31"/>
      <c r="Y830" s="31"/>
      <c r="Z830" s="31"/>
      <c r="AA830" s="31"/>
      <c r="AB830" s="31"/>
      <c r="AC830" s="31"/>
    </row>
    <row r="831" spans="1:29" ht="15.75" customHeight="1">
      <c r="A831" s="103"/>
      <c r="B831" s="168"/>
      <c r="C831" s="109"/>
      <c r="D831" s="103"/>
      <c r="E831" s="103"/>
      <c r="F831" s="103"/>
      <c r="G831" s="60"/>
      <c r="H831" s="31"/>
      <c r="I831" s="31"/>
      <c r="J831" s="31"/>
      <c r="K831" s="31"/>
      <c r="L831" s="31"/>
      <c r="M831" s="31"/>
      <c r="N831" s="31"/>
      <c r="O831" s="31"/>
      <c r="P831" s="31"/>
      <c r="Q831" s="31"/>
      <c r="R831" s="31"/>
      <c r="S831" s="31"/>
      <c r="T831" s="31"/>
      <c r="U831" s="31"/>
      <c r="V831" s="31"/>
      <c r="W831" s="31"/>
      <c r="X831" s="31"/>
      <c r="Y831" s="31"/>
      <c r="Z831" s="31"/>
      <c r="AA831" s="31"/>
      <c r="AB831" s="31"/>
      <c r="AC831" s="31"/>
    </row>
    <row r="832" spans="1:29" ht="15.75" customHeight="1">
      <c r="A832" s="103"/>
      <c r="B832" s="168"/>
      <c r="C832" s="109"/>
      <c r="D832" s="103"/>
      <c r="E832" s="103"/>
      <c r="F832" s="103"/>
      <c r="G832" s="60"/>
      <c r="H832" s="31"/>
      <c r="I832" s="31"/>
      <c r="J832" s="31"/>
      <c r="K832" s="31"/>
      <c r="L832" s="31"/>
      <c r="M832" s="31"/>
      <c r="N832" s="31"/>
      <c r="O832" s="31"/>
      <c r="P832" s="31"/>
      <c r="Q832" s="31"/>
      <c r="R832" s="31"/>
      <c r="S832" s="31"/>
      <c r="T832" s="31"/>
      <c r="U832" s="31"/>
      <c r="V832" s="31"/>
      <c r="W832" s="31"/>
      <c r="X832" s="31"/>
      <c r="Y832" s="31"/>
      <c r="Z832" s="31"/>
      <c r="AA832" s="31"/>
      <c r="AB832" s="31"/>
      <c r="AC832" s="31"/>
    </row>
    <row r="833" spans="1:29" ht="15.75" customHeight="1">
      <c r="A833" s="103"/>
      <c r="B833" s="168"/>
      <c r="C833" s="109"/>
      <c r="D833" s="103"/>
      <c r="E833" s="103"/>
      <c r="F833" s="103"/>
      <c r="G833" s="60"/>
      <c r="H833" s="31"/>
      <c r="I833" s="31"/>
      <c r="J833" s="31"/>
      <c r="K833" s="31"/>
      <c r="L833" s="31"/>
      <c r="M833" s="31"/>
      <c r="N833" s="31"/>
      <c r="O833" s="31"/>
      <c r="P833" s="31"/>
      <c r="Q833" s="31"/>
      <c r="R833" s="31"/>
      <c r="S833" s="31"/>
      <c r="T833" s="31"/>
      <c r="U833" s="31"/>
      <c r="V833" s="31"/>
      <c r="W833" s="31"/>
      <c r="X833" s="31"/>
      <c r="Y833" s="31"/>
      <c r="Z833" s="31"/>
      <c r="AA833" s="31"/>
      <c r="AB833" s="31"/>
      <c r="AC833" s="31"/>
    </row>
    <row r="834" spans="1:29" ht="15.75" customHeight="1">
      <c r="A834" s="103"/>
      <c r="B834" s="168"/>
      <c r="C834" s="109"/>
      <c r="D834" s="103"/>
      <c r="E834" s="103"/>
      <c r="F834" s="103"/>
      <c r="G834" s="60"/>
      <c r="H834" s="31"/>
      <c r="I834" s="31"/>
      <c r="J834" s="31"/>
      <c r="K834" s="31"/>
      <c r="L834" s="31"/>
      <c r="M834" s="31"/>
      <c r="N834" s="31"/>
      <c r="O834" s="31"/>
      <c r="P834" s="31"/>
      <c r="Q834" s="31"/>
      <c r="R834" s="31"/>
      <c r="S834" s="31"/>
      <c r="T834" s="31"/>
      <c r="U834" s="31"/>
      <c r="V834" s="31"/>
      <c r="W834" s="31"/>
      <c r="X834" s="31"/>
      <c r="Y834" s="31"/>
      <c r="Z834" s="31"/>
      <c r="AA834" s="31"/>
      <c r="AB834" s="31"/>
      <c r="AC834" s="31"/>
    </row>
    <row r="835" spans="1:29" ht="15.75" customHeight="1">
      <c r="A835" s="103"/>
      <c r="B835" s="168"/>
      <c r="C835" s="109"/>
      <c r="D835" s="103"/>
      <c r="E835" s="103"/>
      <c r="F835" s="103"/>
      <c r="G835" s="60"/>
      <c r="H835" s="31"/>
      <c r="I835" s="31"/>
      <c r="J835" s="31"/>
      <c r="K835" s="31"/>
      <c r="L835" s="31"/>
      <c r="M835" s="31"/>
      <c r="N835" s="31"/>
      <c r="O835" s="31"/>
      <c r="P835" s="31"/>
      <c r="Q835" s="31"/>
      <c r="R835" s="31"/>
      <c r="S835" s="31"/>
      <c r="T835" s="31"/>
      <c r="U835" s="31"/>
      <c r="V835" s="31"/>
      <c r="W835" s="31"/>
      <c r="X835" s="31"/>
      <c r="Y835" s="31"/>
      <c r="Z835" s="31"/>
      <c r="AA835" s="31"/>
      <c r="AB835" s="31"/>
      <c r="AC835" s="31"/>
    </row>
    <row r="836" spans="1:29" ht="15.75" customHeight="1">
      <c r="A836" s="103"/>
      <c r="B836" s="168"/>
      <c r="C836" s="109"/>
      <c r="D836" s="103"/>
      <c r="E836" s="103"/>
      <c r="F836" s="103"/>
      <c r="G836" s="60"/>
      <c r="H836" s="31"/>
      <c r="I836" s="31"/>
      <c r="J836" s="31"/>
      <c r="K836" s="31"/>
      <c r="L836" s="31"/>
      <c r="M836" s="31"/>
      <c r="N836" s="31"/>
      <c r="O836" s="31"/>
      <c r="P836" s="31"/>
      <c r="Q836" s="31"/>
      <c r="R836" s="31"/>
      <c r="S836" s="31"/>
      <c r="T836" s="31"/>
      <c r="U836" s="31"/>
      <c r="V836" s="31"/>
      <c r="W836" s="31"/>
      <c r="X836" s="31"/>
      <c r="Y836" s="31"/>
      <c r="Z836" s="31"/>
      <c r="AA836" s="31"/>
      <c r="AB836" s="31"/>
      <c r="AC836" s="31"/>
    </row>
    <row r="837" spans="1:29" ht="15.75" customHeight="1">
      <c r="A837" s="103"/>
      <c r="B837" s="168"/>
      <c r="C837" s="109"/>
      <c r="D837" s="103"/>
      <c r="E837" s="103"/>
      <c r="F837" s="103"/>
      <c r="G837" s="60"/>
      <c r="H837" s="31"/>
      <c r="I837" s="31"/>
      <c r="J837" s="31"/>
      <c r="K837" s="31"/>
      <c r="L837" s="31"/>
      <c r="M837" s="31"/>
      <c r="N837" s="31"/>
      <c r="O837" s="31"/>
      <c r="P837" s="31"/>
      <c r="Q837" s="31"/>
      <c r="R837" s="31"/>
      <c r="S837" s="31"/>
      <c r="T837" s="31"/>
      <c r="U837" s="31"/>
      <c r="V837" s="31"/>
      <c r="W837" s="31"/>
      <c r="X837" s="31"/>
      <c r="Y837" s="31"/>
      <c r="Z837" s="31"/>
      <c r="AA837" s="31"/>
      <c r="AB837" s="31"/>
      <c r="AC837" s="31"/>
    </row>
    <row r="838" spans="1:29" ht="15.75" customHeight="1">
      <c r="A838" s="103"/>
      <c r="B838" s="168"/>
      <c r="C838" s="109"/>
      <c r="D838" s="103"/>
      <c r="E838" s="103"/>
      <c r="F838" s="103"/>
      <c r="G838" s="60"/>
      <c r="H838" s="31"/>
      <c r="I838" s="31"/>
      <c r="J838" s="31"/>
      <c r="K838" s="31"/>
      <c r="L838" s="31"/>
      <c r="M838" s="31"/>
      <c r="N838" s="31"/>
      <c r="O838" s="31"/>
      <c r="P838" s="31"/>
      <c r="Q838" s="31"/>
      <c r="R838" s="31"/>
      <c r="S838" s="31"/>
      <c r="T838" s="31"/>
      <c r="U838" s="31"/>
      <c r="V838" s="31"/>
      <c r="W838" s="31"/>
      <c r="X838" s="31"/>
      <c r="Y838" s="31"/>
      <c r="Z838" s="31"/>
      <c r="AA838" s="31"/>
      <c r="AB838" s="31"/>
      <c r="AC838" s="31"/>
    </row>
    <row r="839" spans="1:29" ht="15.75" customHeight="1">
      <c r="A839" s="103"/>
      <c r="B839" s="168"/>
      <c r="C839" s="109"/>
      <c r="D839" s="103"/>
      <c r="E839" s="103"/>
      <c r="F839" s="103"/>
      <c r="G839" s="60"/>
      <c r="H839" s="31"/>
      <c r="I839" s="31"/>
      <c r="J839" s="31"/>
      <c r="K839" s="31"/>
      <c r="L839" s="31"/>
      <c r="M839" s="31"/>
      <c r="N839" s="31"/>
      <c r="O839" s="31"/>
      <c r="P839" s="31"/>
      <c r="Q839" s="31"/>
      <c r="R839" s="31"/>
      <c r="S839" s="31"/>
      <c r="T839" s="31"/>
      <c r="U839" s="31"/>
      <c r="V839" s="31"/>
      <c r="W839" s="31"/>
      <c r="X839" s="31"/>
      <c r="Y839" s="31"/>
      <c r="Z839" s="31"/>
      <c r="AA839" s="31"/>
      <c r="AB839" s="31"/>
      <c r="AC839" s="31"/>
    </row>
    <row r="840" spans="1:29" ht="15.75" customHeight="1">
      <c r="A840" s="103"/>
      <c r="B840" s="168"/>
      <c r="C840" s="109"/>
      <c r="D840" s="103"/>
      <c r="E840" s="103"/>
      <c r="F840" s="103"/>
      <c r="G840" s="60"/>
      <c r="H840" s="31"/>
      <c r="I840" s="31"/>
      <c r="J840" s="31"/>
      <c r="K840" s="31"/>
      <c r="L840" s="31"/>
      <c r="M840" s="31"/>
      <c r="N840" s="31"/>
      <c r="O840" s="31"/>
      <c r="P840" s="31"/>
      <c r="Q840" s="31"/>
      <c r="R840" s="31"/>
      <c r="S840" s="31"/>
      <c r="T840" s="31"/>
      <c r="U840" s="31"/>
      <c r="V840" s="31"/>
      <c r="W840" s="31"/>
      <c r="X840" s="31"/>
      <c r="Y840" s="31"/>
      <c r="Z840" s="31"/>
      <c r="AA840" s="31"/>
      <c r="AB840" s="31"/>
      <c r="AC840" s="31"/>
    </row>
    <row r="841" spans="1:29" ht="15.75" customHeight="1">
      <c r="A841" s="103"/>
      <c r="B841" s="168"/>
      <c r="C841" s="109"/>
      <c r="D841" s="103"/>
      <c r="E841" s="103"/>
      <c r="F841" s="103"/>
      <c r="G841" s="60"/>
      <c r="H841" s="31"/>
      <c r="I841" s="31"/>
      <c r="J841" s="31"/>
      <c r="K841" s="31"/>
      <c r="L841" s="31"/>
      <c r="M841" s="31"/>
      <c r="N841" s="31"/>
      <c r="O841" s="31"/>
      <c r="P841" s="31"/>
      <c r="Q841" s="31"/>
      <c r="R841" s="31"/>
      <c r="S841" s="31"/>
      <c r="T841" s="31"/>
      <c r="U841" s="31"/>
      <c r="V841" s="31"/>
      <c r="W841" s="31"/>
      <c r="X841" s="31"/>
      <c r="Y841" s="31"/>
      <c r="Z841" s="31"/>
      <c r="AA841" s="31"/>
      <c r="AB841" s="31"/>
      <c r="AC841" s="31"/>
    </row>
    <row r="842" spans="1:29" ht="15.75" customHeight="1">
      <c r="A842" s="103"/>
      <c r="B842" s="168"/>
      <c r="C842" s="109"/>
      <c r="D842" s="103"/>
      <c r="E842" s="103"/>
      <c r="F842" s="103"/>
      <c r="G842" s="60"/>
      <c r="H842" s="31"/>
      <c r="I842" s="31"/>
      <c r="J842" s="31"/>
      <c r="K842" s="31"/>
      <c r="L842" s="31"/>
      <c r="M842" s="31"/>
      <c r="N842" s="31"/>
      <c r="O842" s="31"/>
      <c r="P842" s="31"/>
      <c r="Q842" s="31"/>
      <c r="R842" s="31"/>
      <c r="S842" s="31"/>
      <c r="T842" s="31"/>
      <c r="U842" s="31"/>
      <c r="V842" s="31"/>
      <c r="W842" s="31"/>
      <c r="X842" s="31"/>
      <c r="Y842" s="31"/>
      <c r="Z842" s="31"/>
      <c r="AA842" s="31"/>
      <c r="AB842" s="31"/>
      <c r="AC842" s="31"/>
    </row>
    <row r="843" spans="1:29" ht="15.75" customHeight="1">
      <c r="A843" s="103"/>
      <c r="B843" s="168"/>
      <c r="C843" s="109"/>
      <c r="D843" s="103"/>
      <c r="E843" s="103"/>
      <c r="F843" s="103"/>
      <c r="G843" s="60"/>
      <c r="H843" s="31"/>
      <c r="I843" s="31"/>
      <c r="J843" s="31"/>
      <c r="K843" s="31"/>
      <c r="L843" s="31"/>
      <c r="M843" s="31"/>
      <c r="N843" s="31"/>
      <c r="O843" s="31"/>
      <c r="P843" s="31"/>
      <c r="Q843" s="31"/>
      <c r="R843" s="31"/>
      <c r="S843" s="31"/>
      <c r="T843" s="31"/>
      <c r="U843" s="31"/>
      <c r="V843" s="31"/>
      <c r="W843" s="31"/>
      <c r="X843" s="31"/>
      <c r="Y843" s="31"/>
      <c r="Z843" s="31"/>
      <c r="AA843" s="31"/>
      <c r="AB843" s="31"/>
      <c r="AC843" s="31"/>
    </row>
    <row r="844" spans="1:29" ht="15.75" customHeight="1">
      <c r="A844" s="103"/>
      <c r="B844" s="168"/>
      <c r="C844" s="109"/>
      <c r="D844" s="103"/>
      <c r="E844" s="103"/>
      <c r="F844" s="103"/>
      <c r="G844" s="60"/>
      <c r="H844" s="31"/>
      <c r="I844" s="31"/>
      <c r="J844" s="31"/>
      <c r="K844" s="31"/>
      <c r="L844" s="31"/>
      <c r="M844" s="31"/>
      <c r="N844" s="31"/>
      <c r="O844" s="31"/>
      <c r="P844" s="31"/>
      <c r="Q844" s="31"/>
      <c r="R844" s="31"/>
      <c r="S844" s="31"/>
      <c r="T844" s="31"/>
      <c r="U844" s="31"/>
      <c r="V844" s="31"/>
      <c r="W844" s="31"/>
      <c r="X844" s="31"/>
      <c r="Y844" s="31"/>
      <c r="Z844" s="31"/>
      <c r="AA844" s="31"/>
      <c r="AB844" s="31"/>
      <c r="AC844" s="31"/>
    </row>
    <row r="845" spans="1:29" ht="15.75" customHeight="1">
      <c r="A845" s="103"/>
      <c r="B845" s="168"/>
      <c r="C845" s="109"/>
      <c r="D845" s="103"/>
      <c r="E845" s="103"/>
      <c r="F845" s="103"/>
      <c r="G845" s="60"/>
      <c r="H845" s="31"/>
      <c r="I845" s="31"/>
      <c r="J845" s="31"/>
      <c r="K845" s="31"/>
      <c r="L845" s="31"/>
      <c r="M845" s="31"/>
      <c r="N845" s="31"/>
      <c r="O845" s="31"/>
      <c r="P845" s="31"/>
      <c r="Q845" s="31"/>
      <c r="R845" s="31"/>
      <c r="S845" s="31"/>
      <c r="T845" s="31"/>
      <c r="U845" s="31"/>
      <c r="V845" s="31"/>
      <c r="W845" s="31"/>
      <c r="X845" s="31"/>
      <c r="Y845" s="31"/>
      <c r="Z845" s="31"/>
      <c r="AA845" s="31"/>
      <c r="AB845" s="31"/>
      <c r="AC845" s="31"/>
    </row>
    <row r="846" spans="1:29" ht="15.75" customHeight="1">
      <c r="A846" s="103"/>
      <c r="B846" s="168"/>
      <c r="C846" s="109"/>
      <c r="D846" s="103"/>
      <c r="E846" s="103"/>
      <c r="F846" s="103"/>
      <c r="G846" s="60"/>
      <c r="H846" s="31"/>
      <c r="I846" s="31"/>
      <c r="J846" s="31"/>
      <c r="K846" s="31"/>
      <c r="L846" s="31"/>
      <c r="M846" s="31"/>
      <c r="N846" s="31"/>
      <c r="O846" s="31"/>
      <c r="P846" s="31"/>
      <c r="Q846" s="31"/>
      <c r="R846" s="31"/>
      <c r="S846" s="31"/>
      <c r="T846" s="31"/>
      <c r="U846" s="31"/>
      <c r="V846" s="31"/>
      <c r="W846" s="31"/>
      <c r="X846" s="31"/>
      <c r="Y846" s="31"/>
      <c r="Z846" s="31"/>
      <c r="AA846" s="31"/>
      <c r="AB846" s="31"/>
      <c r="AC846" s="31"/>
    </row>
    <row r="847" spans="1:29" ht="15.75" customHeight="1">
      <c r="A847" s="103"/>
      <c r="B847" s="168"/>
      <c r="C847" s="109"/>
      <c r="D847" s="103"/>
      <c r="E847" s="103"/>
      <c r="F847" s="103"/>
      <c r="G847" s="60"/>
      <c r="H847" s="31"/>
      <c r="I847" s="31"/>
      <c r="J847" s="31"/>
      <c r="K847" s="31"/>
      <c r="L847" s="31"/>
      <c r="M847" s="31"/>
      <c r="N847" s="31"/>
      <c r="O847" s="31"/>
      <c r="P847" s="31"/>
      <c r="Q847" s="31"/>
      <c r="R847" s="31"/>
      <c r="S847" s="31"/>
      <c r="T847" s="31"/>
      <c r="U847" s="31"/>
      <c r="V847" s="31"/>
      <c r="W847" s="31"/>
      <c r="X847" s="31"/>
      <c r="Y847" s="31"/>
      <c r="Z847" s="31"/>
      <c r="AA847" s="31"/>
      <c r="AB847" s="31"/>
      <c r="AC847" s="31"/>
    </row>
    <row r="848" spans="1:29" ht="15.75" customHeight="1">
      <c r="A848" s="103"/>
      <c r="B848" s="168"/>
      <c r="C848" s="109"/>
      <c r="D848" s="103"/>
      <c r="E848" s="103"/>
      <c r="F848" s="103"/>
      <c r="G848" s="60"/>
      <c r="H848" s="31"/>
      <c r="I848" s="31"/>
      <c r="J848" s="31"/>
      <c r="K848" s="31"/>
      <c r="L848" s="31"/>
      <c r="M848" s="31"/>
      <c r="N848" s="31"/>
      <c r="O848" s="31"/>
      <c r="P848" s="31"/>
      <c r="Q848" s="31"/>
      <c r="R848" s="31"/>
      <c r="S848" s="31"/>
      <c r="T848" s="31"/>
      <c r="U848" s="31"/>
      <c r="V848" s="31"/>
      <c r="W848" s="31"/>
      <c r="X848" s="31"/>
      <c r="Y848" s="31"/>
      <c r="Z848" s="31"/>
      <c r="AA848" s="31"/>
      <c r="AB848" s="31"/>
      <c r="AC848" s="31"/>
    </row>
    <row r="849" spans="1:29" ht="15.75" customHeight="1">
      <c r="A849" s="103"/>
      <c r="B849" s="168"/>
      <c r="C849" s="109"/>
      <c r="D849" s="103"/>
      <c r="E849" s="103"/>
      <c r="F849" s="103"/>
      <c r="G849" s="60"/>
      <c r="H849" s="31"/>
      <c r="I849" s="31"/>
      <c r="J849" s="31"/>
      <c r="K849" s="31"/>
      <c r="L849" s="31"/>
      <c r="M849" s="31"/>
      <c r="N849" s="31"/>
      <c r="O849" s="31"/>
      <c r="P849" s="31"/>
      <c r="Q849" s="31"/>
      <c r="R849" s="31"/>
      <c r="S849" s="31"/>
      <c r="T849" s="31"/>
      <c r="U849" s="31"/>
      <c r="V849" s="31"/>
      <c r="W849" s="31"/>
      <c r="X849" s="31"/>
      <c r="Y849" s="31"/>
      <c r="Z849" s="31"/>
      <c r="AA849" s="31"/>
      <c r="AB849" s="31"/>
      <c r="AC849" s="31"/>
    </row>
    <row r="850" spans="1:29" ht="15.75" customHeight="1">
      <c r="A850" s="103"/>
      <c r="B850" s="168"/>
      <c r="C850" s="109"/>
      <c r="D850" s="103"/>
      <c r="E850" s="103"/>
      <c r="F850" s="103"/>
      <c r="G850" s="60"/>
      <c r="H850" s="31"/>
      <c r="I850" s="31"/>
      <c r="J850" s="31"/>
      <c r="K850" s="31"/>
      <c r="L850" s="31"/>
      <c r="M850" s="31"/>
      <c r="N850" s="31"/>
      <c r="O850" s="31"/>
      <c r="P850" s="31"/>
      <c r="Q850" s="31"/>
      <c r="R850" s="31"/>
      <c r="S850" s="31"/>
      <c r="T850" s="31"/>
      <c r="U850" s="31"/>
      <c r="V850" s="31"/>
      <c r="W850" s="31"/>
      <c r="X850" s="31"/>
      <c r="Y850" s="31"/>
      <c r="Z850" s="31"/>
      <c r="AA850" s="31"/>
      <c r="AB850" s="31"/>
      <c r="AC850" s="31"/>
    </row>
    <row r="851" spans="1:29" ht="15.75" customHeight="1">
      <c r="A851" s="103"/>
      <c r="B851" s="168"/>
      <c r="C851" s="109"/>
      <c r="D851" s="103"/>
      <c r="E851" s="103"/>
      <c r="F851" s="103"/>
      <c r="G851" s="60"/>
      <c r="H851" s="31"/>
      <c r="I851" s="31"/>
      <c r="J851" s="31"/>
      <c r="K851" s="31"/>
      <c r="L851" s="31"/>
      <c r="M851" s="31"/>
      <c r="N851" s="31"/>
      <c r="O851" s="31"/>
      <c r="P851" s="31"/>
      <c r="Q851" s="31"/>
      <c r="R851" s="31"/>
      <c r="S851" s="31"/>
      <c r="T851" s="31"/>
      <c r="U851" s="31"/>
      <c r="V851" s="31"/>
      <c r="W851" s="31"/>
      <c r="X851" s="31"/>
      <c r="Y851" s="31"/>
      <c r="Z851" s="31"/>
      <c r="AA851" s="31"/>
      <c r="AB851" s="31"/>
      <c r="AC851" s="31"/>
    </row>
    <row r="852" spans="1:29" ht="15.75" customHeight="1">
      <c r="A852" s="103"/>
      <c r="B852" s="168"/>
      <c r="C852" s="109"/>
      <c r="D852" s="103"/>
      <c r="E852" s="103"/>
      <c r="F852" s="103"/>
      <c r="G852" s="60"/>
      <c r="H852" s="31"/>
      <c r="I852" s="31"/>
      <c r="J852" s="31"/>
      <c r="K852" s="31"/>
      <c r="L852" s="31"/>
      <c r="M852" s="31"/>
      <c r="N852" s="31"/>
      <c r="O852" s="31"/>
      <c r="P852" s="31"/>
      <c r="Q852" s="31"/>
      <c r="R852" s="31"/>
      <c r="S852" s="31"/>
      <c r="T852" s="31"/>
      <c r="U852" s="31"/>
      <c r="V852" s="31"/>
      <c r="W852" s="31"/>
      <c r="X852" s="31"/>
      <c r="Y852" s="31"/>
      <c r="Z852" s="31"/>
      <c r="AA852" s="31"/>
      <c r="AB852" s="31"/>
      <c r="AC852" s="31"/>
    </row>
    <row r="853" spans="1:29" ht="15.75" customHeight="1">
      <c r="A853" s="103"/>
      <c r="B853" s="168"/>
      <c r="C853" s="109"/>
      <c r="D853" s="103"/>
      <c r="E853" s="103"/>
      <c r="F853" s="103"/>
      <c r="G853" s="60"/>
      <c r="H853" s="31"/>
      <c r="I853" s="31"/>
      <c r="J853" s="31"/>
      <c r="K853" s="31"/>
      <c r="L853" s="31"/>
      <c r="M853" s="31"/>
      <c r="N853" s="31"/>
      <c r="O853" s="31"/>
      <c r="P853" s="31"/>
      <c r="Q853" s="31"/>
      <c r="R853" s="31"/>
      <c r="S853" s="31"/>
      <c r="T853" s="31"/>
      <c r="U853" s="31"/>
      <c r="V853" s="31"/>
      <c r="W853" s="31"/>
      <c r="X853" s="31"/>
      <c r="Y853" s="31"/>
      <c r="Z853" s="31"/>
      <c r="AA853" s="31"/>
      <c r="AB853" s="31"/>
      <c r="AC853" s="31"/>
    </row>
    <row r="854" spans="1:29" ht="15.75" customHeight="1">
      <c r="A854" s="103"/>
      <c r="B854" s="168"/>
      <c r="C854" s="109"/>
      <c r="D854" s="103"/>
      <c r="E854" s="103"/>
      <c r="F854" s="103"/>
      <c r="G854" s="60"/>
      <c r="H854" s="31"/>
      <c r="I854" s="31"/>
      <c r="J854" s="31"/>
      <c r="K854" s="31"/>
      <c r="L854" s="31"/>
      <c r="M854" s="31"/>
      <c r="N854" s="31"/>
      <c r="O854" s="31"/>
      <c r="P854" s="31"/>
      <c r="Q854" s="31"/>
      <c r="R854" s="31"/>
      <c r="S854" s="31"/>
      <c r="T854" s="31"/>
      <c r="U854" s="31"/>
      <c r="V854" s="31"/>
      <c r="W854" s="31"/>
      <c r="X854" s="31"/>
      <c r="Y854" s="31"/>
      <c r="Z854" s="31"/>
      <c r="AA854" s="31"/>
      <c r="AB854" s="31"/>
      <c r="AC854" s="31"/>
    </row>
    <row r="855" spans="1:29" ht="15.75" customHeight="1">
      <c r="A855" s="103"/>
      <c r="B855" s="168"/>
      <c r="C855" s="109"/>
      <c r="D855" s="103"/>
      <c r="E855" s="103"/>
      <c r="F855" s="103"/>
      <c r="G855" s="60"/>
      <c r="H855" s="31"/>
      <c r="I855" s="31"/>
      <c r="J855" s="31"/>
      <c r="K855" s="31"/>
      <c r="L855" s="31"/>
      <c r="M855" s="31"/>
      <c r="N855" s="31"/>
      <c r="O855" s="31"/>
      <c r="P855" s="31"/>
      <c r="Q855" s="31"/>
      <c r="R855" s="31"/>
      <c r="S855" s="31"/>
      <c r="T855" s="31"/>
      <c r="U855" s="31"/>
      <c r="V855" s="31"/>
      <c r="W855" s="31"/>
      <c r="X855" s="31"/>
      <c r="Y855" s="31"/>
      <c r="Z855" s="31"/>
      <c r="AA855" s="31"/>
      <c r="AB855" s="31"/>
      <c r="AC855" s="31"/>
    </row>
    <row r="856" spans="1:29" ht="15.75" customHeight="1">
      <c r="A856" s="103"/>
      <c r="B856" s="168"/>
      <c r="C856" s="109"/>
      <c r="D856" s="103"/>
      <c r="E856" s="103"/>
      <c r="F856" s="103"/>
      <c r="G856" s="60"/>
      <c r="H856" s="31"/>
      <c r="I856" s="31"/>
      <c r="J856" s="31"/>
      <c r="K856" s="31"/>
      <c r="L856" s="31"/>
      <c r="M856" s="31"/>
      <c r="N856" s="31"/>
      <c r="O856" s="31"/>
      <c r="P856" s="31"/>
      <c r="Q856" s="31"/>
      <c r="R856" s="31"/>
      <c r="S856" s="31"/>
      <c r="T856" s="31"/>
      <c r="U856" s="31"/>
      <c r="V856" s="31"/>
      <c r="W856" s="31"/>
      <c r="X856" s="31"/>
      <c r="Y856" s="31"/>
      <c r="Z856" s="31"/>
      <c r="AA856" s="31"/>
      <c r="AB856" s="31"/>
      <c r="AC856" s="31"/>
    </row>
    <row r="857" spans="1:29" ht="15.75" customHeight="1">
      <c r="A857" s="103"/>
      <c r="B857" s="168"/>
      <c r="C857" s="109"/>
      <c r="D857" s="103"/>
      <c r="E857" s="103"/>
      <c r="F857" s="103"/>
      <c r="G857" s="60"/>
      <c r="H857" s="31"/>
      <c r="I857" s="31"/>
      <c r="J857" s="31"/>
      <c r="K857" s="31"/>
      <c r="L857" s="31"/>
      <c r="M857" s="31"/>
      <c r="N857" s="31"/>
      <c r="O857" s="31"/>
      <c r="P857" s="31"/>
      <c r="Q857" s="31"/>
      <c r="R857" s="31"/>
      <c r="S857" s="31"/>
      <c r="T857" s="31"/>
      <c r="U857" s="31"/>
      <c r="V857" s="31"/>
      <c r="W857" s="31"/>
      <c r="X857" s="31"/>
      <c r="Y857" s="31"/>
      <c r="Z857" s="31"/>
      <c r="AA857" s="31"/>
      <c r="AB857" s="31"/>
      <c r="AC857" s="31"/>
    </row>
    <row r="858" spans="1:29" ht="15.75" customHeight="1">
      <c r="A858" s="103"/>
      <c r="B858" s="168"/>
      <c r="C858" s="109"/>
      <c r="D858" s="103"/>
      <c r="E858" s="103"/>
      <c r="F858" s="103"/>
      <c r="G858" s="60"/>
      <c r="H858" s="31"/>
      <c r="I858" s="31"/>
      <c r="J858" s="31"/>
      <c r="K858" s="31"/>
      <c r="L858" s="31"/>
      <c r="M858" s="31"/>
      <c r="N858" s="31"/>
      <c r="O858" s="31"/>
      <c r="P858" s="31"/>
      <c r="Q858" s="31"/>
      <c r="R858" s="31"/>
      <c r="S858" s="31"/>
      <c r="T858" s="31"/>
      <c r="U858" s="31"/>
      <c r="V858" s="31"/>
      <c r="W858" s="31"/>
      <c r="X858" s="31"/>
      <c r="Y858" s="31"/>
      <c r="Z858" s="31"/>
      <c r="AA858" s="31"/>
      <c r="AB858" s="31"/>
      <c r="AC858" s="31"/>
    </row>
    <row r="859" spans="1:29" ht="15.75" customHeight="1">
      <c r="A859" s="103"/>
      <c r="B859" s="168"/>
      <c r="C859" s="109"/>
      <c r="D859" s="103"/>
      <c r="E859" s="103"/>
      <c r="F859" s="103"/>
      <c r="G859" s="60"/>
      <c r="H859" s="31"/>
      <c r="I859" s="31"/>
      <c r="J859" s="31"/>
      <c r="K859" s="31"/>
      <c r="L859" s="31"/>
      <c r="M859" s="31"/>
      <c r="N859" s="31"/>
      <c r="O859" s="31"/>
      <c r="P859" s="31"/>
      <c r="Q859" s="31"/>
      <c r="R859" s="31"/>
      <c r="S859" s="31"/>
      <c r="T859" s="31"/>
      <c r="U859" s="31"/>
      <c r="V859" s="31"/>
      <c r="W859" s="31"/>
      <c r="X859" s="31"/>
      <c r="Y859" s="31"/>
      <c r="Z859" s="31"/>
      <c r="AA859" s="31"/>
      <c r="AB859" s="31"/>
      <c r="AC859" s="31"/>
    </row>
    <row r="860" spans="1:29" ht="15.75" customHeight="1">
      <c r="A860" s="103"/>
      <c r="B860" s="168"/>
      <c r="C860" s="109"/>
      <c r="D860" s="103"/>
      <c r="E860" s="103"/>
      <c r="F860" s="103"/>
      <c r="G860" s="60"/>
      <c r="H860" s="31"/>
      <c r="I860" s="31"/>
      <c r="J860" s="31"/>
      <c r="K860" s="31"/>
      <c r="L860" s="31"/>
      <c r="M860" s="31"/>
      <c r="N860" s="31"/>
      <c r="O860" s="31"/>
      <c r="P860" s="31"/>
      <c r="Q860" s="31"/>
      <c r="R860" s="31"/>
      <c r="S860" s="31"/>
      <c r="T860" s="31"/>
      <c r="U860" s="31"/>
      <c r="V860" s="31"/>
      <c r="W860" s="31"/>
      <c r="X860" s="31"/>
      <c r="Y860" s="31"/>
      <c r="Z860" s="31"/>
      <c r="AA860" s="31"/>
      <c r="AB860" s="31"/>
      <c r="AC860" s="31"/>
    </row>
    <row r="861" spans="1:29" ht="15.75" customHeight="1">
      <c r="A861" s="103"/>
      <c r="B861" s="168"/>
      <c r="C861" s="109"/>
      <c r="D861" s="103"/>
      <c r="E861" s="103"/>
      <c r="F861" s="103"/>
      <c r="G861" s="60"/>
      <c r="H861" s="31"/>
      <c r="I861" s="31"/>
      <c r="J861" s="31"/>
      <c r="K861" s="31"/>
      <c r="L861" s="31"/>
      <c r="M861" s="31"/>
      <c r="N861" s="31"/>
      <c r="O861" s="31"/>
      <c r="P861" s="31"/>
      <c r="Q861" s="31"/>
      <c r="R861" s="31"/>
      <c r="S861" s="31"/>
      <c r="T861" s="31"/>
      <c r="U861" s="31"/>
      <c r="V861" s="31"/>
      <c r="W861" s="31"/>
      <c r="X861" s="31"/>
      <c r="Y861" s="31"/>
      <c r="Z861" s="31"/>
      <c r="AA861" s="31"/>
      <c r="AB861" s="31"/>
      <c r="AC861" s="31"/>
    </row>
    <row r="862" spans="1:29" ht="15.75" customHeight="1">
      <c r="A862" s="103"/>
      <c r="B862" s="168"/>
      <c r="C862" s="109"/>
      <c r="D862" s="103"/>
      <c r="E862" s="103"/>
      <c r="F862" s="103"/>
      <c r="G862" s="60"/>
      <c r="H862" s="31"/>
      <c r="I862" s="31"/>
      <c r="J862" s="31"/>
      <c r="K862" s="31"/>
      <c r="L862" s="31"/>
      <c r="M862" s="31"/>
      <c r="N862" s="31"/>
      <c r="O862" s="31"/>
      <c r="P862" s="31"/>
      <c r="Q862" s="31"/>
      <c r="R862" s="31"/>
      <c r="S862" s="31"/>
      <c r="T862" s="31"/>
      <c r="U862" s="31"/>
      <c r="V862" s="31"/>
      <c r="W862" s="31"/>
      <c r="X862" s="31"/>
      <c r="Y862" s="31"/>
      <c r="Z862" s="31"/>
      <c r="AA862" s="31"/>
      <c r="AB862" s="31"/>
      <c r="AC862" s="31"/>
    </row>
    <row r="863" spans="1:29" ht="15.75" customHeight="1">
      <c r="A863" s="103"/>
      <c r="B863" s="168"/>
      <c r="C863" s="109"/>
      <c r="D863" s="103"/>
      <c r="E863" s="103"/>
      <c r="F863" s="103"/>
      <c r="G863" s="60"/>
      <c r="H863" s="31"/>
      <c r="I863" s="31"/>
      <c r="J863" s="31"/>
      <c r="K863" s="31"/>
      <c r="L863" s="31"/>
      <c r="M863" s="31"/>
      <c r="N863" s="31"/>
      <c r="O863" s="31"/>
      <c r="P863" s="31"/>
      <c r="Q863" s="31"/>
      <c r="R863" s="31"/>
      <c r="S863" s="31"/>
      <c r="T863" s="31"/>
      <c r="U863" s="31"/>
      <c r="V863" s="31"/>
      <c r="W863" s="31"/>
      <c r="X863" s="31"/>
      <c r="Y863" s="31"/>
      <c r="Z863" s="31"/>
      <c r="AA863" s="31"/>
      <c r="AB863" s="31"/>
      <c r="AC863" s="31"/>
    </row>
    <row r="864" spans="1:29" ht="15.75" customHeight="1">
      <c r="A864" s="103"/>
      <c r="B864" s="168"/>
      <c r="C864" s="109"/>
      <c r="D864" s="103"/>
      <c r="E864" s="103"/>
      <c r="F864" s="103"/>
      <c r="G864" s="60"/>
      <c r="H864" s="31"/>
      <c r="I864" s="31"/>
      <c r="J864" s="31"/>
      <c r="K864" s="31"/>
      <c r="L864" s="31"/>
      <c r="M864" s="31"/>
      <c r="N864" s="31"/>
      <c r="O864" s="31"/>
      <c r="P864" s="31"/>
      <c r="Q864" s="31"/>
      <c r="R864" s="31"/>
      <c r="S864" s="31"/>
      <c r="T864" s="31"/>
      <c r="U864" s="31"/>
      <c r="V864" s="31"/>
      <c r="W864" s="31"/>
      <c r="X864" s="31"/>
      <c r="Y864" s="31"/>
      <c r="Z864" s="31"/>
      <c r="AA864" s="31"/>
      <c r="AB864" s="31"/>
      <c r="AC864" s="31"/>
    </row>
    <row r="865" spans="1:29" ht="15.75" customHeight="1">
      <c r="A865" s="103"/>
      <c r="B865" s="168"/>
      <c r="C865" s="109"/>
      <c r="D865" s="103"/>
      <c r="E865" s="103"/>
      <c r="F865" s="103"/>
      <c r="G865" s="60"/>
      <c r="H865" s="31"/>
      <c r="I865" s="31"/>
      <c r="J865" s="31"/>
      <c r="K865" s="31"/>
      <c r="L865" s="31"/>
      <c r="M865" s="31"/>
      <c r="N865" s="31"/>
      <c r="O865" s="31"/>
      <c r="P865" s="31"/>
      <c r="Q865" s="31"/>
      <c r="R865" s="31"/>
      <c r="S865" s="31"/>
      <c r="T865" s="31"/>
      <c r="U865" s="31"/>
      <c r="V865" s="31"/>
      <c r="W865" s="31"/>
      <c r="X865" s="31"/>
      <c r="Y865" s="31"/>
      <c r="Z865" s="31"/>
      <c r="AA865" s="31"/>
      <c r="AB865" s="31"/>
      <c r="AC865" s="31"/>
    </row>
    <row r="866" spans="1:29" ht="15.75" customHeight="1">
      <c r="A866" s="103"/>
      <c r="B866" s="168"/>
      <c r="C866" s="109"/>
      <c r="D866" s="103"/>
      <c r="E866" s="103"/>
      <c r="F866" s="103"/>
      <c r="G866" s="60"/>
      <c r="H866" s="31"/>
      <c r="I866" s="31"/>
      <c r="J866" s="31"/>
      <c r="K866" s="31"/>
      <c r="L866" s="31"/>
      <c r="M866" s="31"/>
      <c r="N866" s="31"/>
      <c r="O866" s="31"/>
      <c r="P866" s="31"/>
      <c r="Q866" s="31"/>
      <c r="R866" s="31"/>
      <c r="S866" s="31"/>
      <c r="T866" s="31"/>
      <c r="U866" s="31"/>
      <c r="V866" s="31"/>
      <c r="W866" s="31"/>
      <c r="X866" s="31"/>
      <c r="Y866" s="31"/>
      <c r="Z866" s="31"/>
      <c r="AA866" s="31"/>
      <c r="AB866" s="31"/>
      <c r="AC866" s="31"/>
    </row>
    <row r="867" spans="1:29" ht="15.75" customHeight="1">
      <c r="A867" s="103"/>
      <c r="B867" s="168"/>
      <c r="C867" s="109"/>
      <c r="D867" s="103"/>
      <c r="E867" s="103"/>
      <c r="F867" s="103"/>
      <c r="G867" s="60"/>
      <c r="H867" s="31"/>
      <c r="I867" s="31"/>
      <c r="J867" s="31"/>
      <c r="K867" s="31"/>
      <c r="L867" s="31"/>
      <c r="M867" s="31"/>
      <c r="N867" s="31"/>
      <c r="O867" s="31"/>
      <c r="P867" s="31"/>
      <c r="Q867" s="31"/>
      <c r="R867" s="31"/>
      <c r="S867" s="31"/>
      <c r="T867" s="31"/>
      <c r="U867" s="31"/>
      <c r="V867" s="31"/>
      <c r="W867" s="31"/>
      <c r="X867" s="31"/>
      <c r="Y867" s="31"/>
      <c r="Z867" s="31"/>
      <c r="AA867" s="31"/>
      <c r="AB867" s="31"/>
      <c r="AC867" s="31"/>
    </row>
    <row r="868" spans="1:29" ht="15.75" customHeight="1">
      <c r="A868" s="103"/>
      <c r="B868" s="168"/>
      <c r="C868" s="109"/>
      <c r="D868" s="103"/>
      <c r="E868" s="103"/>
      <c r="F868" s="103"/>
      <c r="G868" s="60"/>
      <c r="H868" s="31"/>
      <c r="I868" s="31"/>
      <c r="J868" s="31"/>
      <c r="K868" s="31"/>
      <c r="L868" s="31"/>
      <c r="M868" s="31"/>
      <c r="N868" s="31"/>
      <c r="O868" s="31"/>
      <c r="P868" s="31"/>
      <c r="Q868" s="31"/>
      <c r="R868" s="31"/>
      <c r="S868" s="31"/>
      <c r="T868" s="31"/>
      <c r="U868" s="31"/>
      <c r="V868" s="31"/>
      <c r="W868" s="31"/>
      <c r="X868" s="31"/>
      <c r="Y868" s="31"/>
      <c r="Z868" s="31"/>
      <c r="AA868" s="31"/>
      <c r="AB868" s="31"/>
      <c r="AC868" s="31"/>
    </row>
    <row r="869" spans="1:29" ht="15.75" customHeight="1">
      <c r="A869" s="103"/>
      <c r="B869" s="168"/>
      <c r="C869" s="109"/>
      <c r="D869" s="103"/>
      <c r="E869" s="103"/>
      <c r="F869" s="103"/>
      <c r="G869" s="60"/>
      <c r="H869" s="31"/>
      <c r="I869" s="31"/>
      <c r="J869" s="31"/>
      <c r="K869" s="31"/>
      <c r="L869" s="31"/>
      <c r="M869" s="31"/>
      <c r="N869" s="31"/>
      <c r="O869" s="31"/>
      <c r="P869" s="31"/>
      <c r="Q869" s="31"/>
      <c r="R869" s="31"/>
      <c r="S869" s="31"/>
      <c r="T869" s="31"/>
      <c r="U869" s="31"/>
      <c r="V869" s="31"/>
      <c r="W869" s="31"/>
      <c r="X869" s="31"/>
      <c r="Y869" s="31"/>
      <c r="Z869" s="31"/>
      <c r="AA869" s="31"/>
      <c r="AB869" s="31"/>
      <c r="AC869" s="31"/>
    </row>
    <row r="870" spans="1:29" ht="15.75" customHeight="1">
      <c r="A870" s="103"/>
      <c r="B870" s="168"/>
      <c r="C870" s="109"/>
      <c r="D870" s="103"/>
      <c r="E870" s="103"/>
      <c r="F870" s="103"/>
      <c r="G870" s="60"/>
      <c r="H870" s="31"/>
      <c r="I870" s="31"/>
      <c r="J870" s="31"/>
      <c r="K870" s="31"/>
      <c r="L870" s="31"/>
      <c r="M870" s="31"/>
      <c r="N870" s="31"/>
      <c r="O870" s="31"/>
      <c r="P870" s="31"/>
      <c r="Q870" s="31"/>
      <c r="R870" s="31"/>
      <c r="S870" s="31"/>
      <c r="T870" s="31"/>
      <c r="U870" s="31"/>
      <c r="V870" s="31"/>
      <c r="W870" s="31"/>
      <c r="X870" s="31"/>
      <c r="Y870" s="31"/>
      <c r="Z870" s="31"/>
      <c r="AA870" s="31"/>
      <c r="AB870" s="31"/>
      <c r="AC870" s="31"/>
    </row>
    <row r="871" spans="1:29" ht="15.75" customHeight="1">
      <c r="A871" s="103"/>
      <c r="B871" s="168"/>
      <c r="C871" s="109"/>
      <c r="D871" s="103"/>
      <c r="E871" s="103"/>
      <c r="F871" s="103"/>
      <c r="G871" s="60"/>
      <c r="H871" s="31"/>
      <c r="I871" s="31"/>
      <c r="J871" s="31"/>
      <c r="K871" s="31"/>
      <c r="L871" s="31"/>
      <c r="M871" s="31"/>
      <c r="N871" s="31"/>
      <c r="O871" s="31"/>
      <c r="P871" s="31"/>
      <c r="Q871" s="31"/>
      <c r="R871" s="31"/>
      <c r="S871" s="31"/>
      <c r="T871" s="31"/>
      <c r="U871" s="31"/>
      <c r="V871" s="31"/>
      <c r="W871" s="31"/>
      <c r="X871" s="31"/>
      <c r="Y871" s="31"/>
      <c r="Z871" s="31"/>
      <c r="AA871" s="31"/>
      <c r="AB871" s="31"/>
      <c r="AC871" s="31"/>
    </row>
    <row r="872" spans="1:29" ht="15.75" customHeight="1">
      <c r="A872" s="103"/>
      <c r="B872" s="168"/>
      <c r="C872" s="109"/>
      <c r="D872" s="103"/>
      <c r="E872" s="103"/>
      <c r="F872" s="103"/>
      <c r="G872" s="60"/>
      <c r="H872" s="31"/>
      <c r="I872" s="31"/>
      <c r="J872" s="31"/>
      <c r="K872" s="31"/>
      <c r="L872" s="31"/>
      <c r="M872" s="31"/>
      <c r="N872" s="31"/>
      <c r="O872" s="31"/>
      <c r="P872" s="31"/>
      <c r="Q872" s="31"/>
      <c r="R872" s="31"/>
      <c r="S872" s="31"/>
      <c r="T872" s="31"/>
      <c r="U872" s="31"/>
      <c r="V872" s="31"/>
      <c r="W872" s="31"/>
      <c r="X872" s="31"/>
      <c r="Y872" s="31"/>
      <c r="Z872" s="31"/>
      <c r="AA872" s="31"/>
      <c r="AB872" s="31"/>
      <c r="AC872" s="31"/>
    </row>
    <row r="873" spans="1:29" ht="15.75" customHeight="1">
      <c r="A873" s="103"/>
      <c r="B873" s="168"/>
      <c r="C873" s="109"/>
      <c r="D873" s="103"/>
      <c r="E873" s="103"/>
      <c r="F873" s="103"/>
      <c r="G873" s="60"/>
      <c r="H873" s="31"/>
      <c r="I873" s="31"/>
      <c r="J873" s="31"/>
      <c r="K873" s="31"/>
      <c r="L873" s="31"/>
      <c r="M873" s="31"/>
      <c r="N873" s="31"/>
      <c r="O873" s="31"/>
      <c r="P873" s="31"/>
      <c r="Q873" s="31"/>
      <c r="R873" s="31"/>
      <c r="S873" s="31"/>
      <c r="T873" s="31"/>
      <c r="U873" s="31"/>
      <c r="V873" s="31"/>
      <c r="W873" s="31"/>
      <c r="X873" s="31"/>
      <c r="Y873" s="31"/>
      <c r="Z873" s="31"/>
      <c r="AA873" s="31"/>
      <c r="AB873" s="31"/>
      <c r="AC873" s="31"/>
    </row>
    <row r="874" spans="1:29" ht="15.75" customHeight="1">
      <c r="A874" s="103"/>
      <c r="B874" s="168"/>
      <c r="C874" s="109"/>
      <c r="D874" s="103"/>
      <c r="E874" s="103"/>
      <c r="F874" s="103"/>
      <c r="G874" s="60"/>
      <c r="H874" s="31"/>
      <c r="I874" s="31"/>
      <c r="J874" s="31"/>
      <c r="K874" s="31"/>
      <c r="L874" s="31"/>
      <c r="M874" s="31"/>
      <c r="N874" s="31"/>
      <c r="O874" s="31"/>
      <c r="P874" s="31"/>
      <c r="Q874" s="31"/>
      <c r="R874" s="31"/>
      <c r="S874" s="31"/>
      <c r="T874" s="31"/>
      <c r="U874" s="31"/>
      <c r="V874" s="31"/>
      <c r="W874" s="31"/>
      <c r="X874" s="31"/>
      <c r="Y874" s="31"/>
      <c r="Z874" s="31"/>
      <c r="AA874" s="31"/>
      <c r="AB874" s="31"/>
      <c r="AC874" s="31"/>
    </row>
    <row r="875" spans="1:29" ht="15.75" customHeight="1">
      <c r="A875" s="103"/>
      <c r="B875" s="168"/>
      <c r="C875" s="109"/>
      <c r="D875" s="103"/>
      <c r="E875" s="103"/>
      <c r="F875" s="103"/>
      <c r="G875" s="60"/>
      <c r="H875" s="31"/>
      <c r="I875" s="31"/>
      <c r="J875" s="31"/>
      <c r="K875" s="31"/>
      <c r="L875" s="31"/>
      <c r="M875" s="31"/>
      <c r="N875" s="31"/>
      <c r="O875" s="31"/>
      <c r="P875" s="31"/>
      <c r="Q875" s="31"/>
      <c r="R875" s="31"/>
      <c r="S875" s="31"/>
      <c r="T875" s="31"/>
      <c r="U875" s="31"/>
      <c r="V875" s="31"/>
      <c r="W875" s="31"/>
      <c r="X875" s="31"/>
      <c r="Y875" s="31"/>
      <c r="Z875" s="31"/>
      <c r="AA875" s="31"/>
      <c r="AB875" s="31"/>
      <c r="AC875" s="31"/>
    </row>
    <row r="876" spans="1:29" ht="15.75" customHeight="1">
      <c r="A876" s="103"/>
      <c r="B876" s="168"/>
      <c r="C876" s="109"/>
      <c r="D876" s="103"/>
      <c r="E876" s="103"/>
      <c r="F876" s="103"/>
      <c r="G876" s="60"/>
      <c r="H876" s="31"/>
      <c r="I876" s="31"/>
      <c r="J876" s="31"/>
      <c r="K876" s="31"/>
      <c r="L876" s="31"/>
      <c r="M876" s="31"/>
      <c r="N876" s="31"/>
      <c r="O876" s="31"/>
      <c r="P876" s="31"/>
      <c r="Q876" s="31"/>
      <c r="R876" s="31"/>
      <c r="S876" s="31"/>
      <c r="T876" s="31"/>
      <c r="U876" s="31"/>
      <c r="V876" s="31"/>
      <c r="W876" s="31"/>
      <c r="X876" s="31"/>
      <c r="Y876" s="31"/>
      <c r="Z876" s="31"/>
      <c r="AA876" s="31"/>
      <c r="AB876" s="31"/>
      <c r="AC876" s="31"/>
    </row>
    <row r="877" spans="1:29" ht="15.75" customHeight="1">
      <c r="A877" s="103"/>
      <c r="B877" s="168"/>
      <c r="C877" s="109"/>
      <c r="D877" s="103"/>
      <c r="E877" s="103"/>
      <c r="F877" s="103"/>
      <c r="G877" s="60"/>
      <c r="H877" s="31"/>
      <c r="I877" s="31"/>
      <c r="J877" s="31"/>
      <c r="K877" s="31"/>
      <c r="L877" s="31"/>
      <c r="M877" s="31"/>
      <c r="N877" s="31"/>
      <c r="O877" s="31"/>
      <c r="P877" s="31"/>
      <c r="Q877" s="31"/>
      <c r="R877" s="31"/>
      <c r="S877" s="31"/>
      <c r="T877" s="31"/>
      <c r="U877" s="31"/>
      <c r="V877" s="31"/>
      <c r="W877" s="31"/>
      <c r="X877" s="31"/>
      <c r="Y877" s="31"/>
      <c r="Z877" s="31"/>
      <c r="AA877" s="31"/>
      <c r="AB877" s="31"/>
      <c r="AC877" s="31"/>
    </row>
    <row r="878" spans="1:29" ht="15.75" customHeight="1">
      <c r="A878" s="103"/>
      <c r="B878" s="168"/>
      <c r="C878" s="109"/>
      <c r="D878" s="103"/>
      <c r="E878" s="103"/>
      <c r="F878" s="103"/>
      <c r="G878" s="60"/>
      <c r="H878" s="31"/>
      <c r="I878" s="31"/>
      <c r="J878" s="31"/>
      <c r="K878" s="31"/>
      <c r="L878" s="31"/>
      <c r="M878" s="31"/>
      <c r="N878" s="31"/>
      <c r="O878" s="31"/>
      <c r="P878" s="31"/>
      <c r="Q878" s="31"/>
      <c r="R878" s="31"/>
      <c r="S878" s="31"/>
      <c r="T878" s="31"/>
      <c r="U878" s="31"/>
      <c r="V878" s="31"/>
      <c r="W878" s="31"/>
      <c r="X878" s="31"/>
      <c r="Y878" s="31"/>
      <c r="Z878" s="31"/>
      <c r="AA878" s="31"/>
      <c r="AB878" s="31"/>
      <c r="AC878" s="31"/>
    </row>
    <row r="879" spans="1:29" ht="15.75" customHeight="1">
      <c r="A879" s="103"/>
      <c r="B879" s="168"/>
      <c r="C879" s="109"/>
      <c r="D879" s="103"/>
      <c r="E879" s="103"/>
      <c r="F879" s="103"/>
      <c r="G879" s="60"/>
      <c r="H879" s="31"/>
      <c r="I879" s="31"/>
      <c r="J879" s="31"/>
      <c r="K879" s="31"/>
      <c r="L879" s="31"/>
      <c r="M879" s="31"/>
      <c r="N879" s="31"/>
      <c r="O879" s="31"/>
      <c r="P879" s="31"/>
      <c r="Q879" s="31"/>
      <c r="R879" s="31"/>
      <c r="S879" s="31"/>
      <c r="T879" s="31"/>
      <c r="U879" s="31"/>
      <c r="V879" s="31"/>
      <c r="W879" s="31"/>
      <c r="X879" s="31"/>
      <c r="Y879" s="31"/>
      <c r="Z879" s="31"/>
      <c r="AA879" s="31"/>
      <c r="AB879" s="31"/>
      <c r="AC879" s="31"/>
    </row>
    <row r="880" spans="1:29" ht="15.75" customHeight="1">
      <c r="A880" s="103"/>
      <c r="B880" s="168"/>
      <c r="C880" s="109"/>
      <c r="D880" s="103"/>
      <c r="E880" s="103"/>
      <c r="F880" s="103"/>
      <c r="G880" s="60"/>
      <c r="H880" s="31"/>
      <c r="I880" s="31"/>
      <c r="J880" s="31"/>
      <c r="K880" s="31"/>
      <c r="L880" s="31"/>
      <c r="M880" s="31"/>
      <c r="N880" s="31"/>
      <c r="O880" s="31"/>
      <c r="P880" s="31"/>
      <c r="Q880" s="31"/>
      <c r="R880" s="31"/>
      <c r="S880" s="31"/>
      <c r="T880" s="31"/>
      <c r="U880" s="31"/>
      <c r="V880" s="31"/>
      <c r="W880" s="31"/>
      <c r="X880" s="31"/>
      <c r="Y880" s="31"/>
      <c r="Z880" s="31"/>
      <c r="AA880" s="31"/>
      <c r="AB880" s="31"/>
      <c r="AC880" s="31"/>
    </row>
    <row r="881" spans="1:29" ht="15.75" customHeight="1">
      <c r="A881" s="103"/>
      <c r="B881" s="168"/>
      <c r="C881" s="109"/>
      <c r="D881" s="103"/>
      <c r="E881" s="103"/>
      <c r="F881" s="103"/>
      <c r="G881" s="60"/>
      <c r="H881" s="31"/>
      <c r="I881" s="31"/>
      <c r="J881" s="31"/>
      <c r="K881" s="31"/>
      <c r="L881" s="31"/>
      <c r="M881" s="31"/>
      <c r="N881" s="31"/>
      <c r="O881" s="31"/>
      <c r="P881" s="31"/>
      <c r="Q881" s="31"/>
      <c r="R881" s="31"/>
      <c r="S881" s="31"/>
      <c r="T881" s="31"/>
      <c r="U881" s="31"/>
      <c r="V881" s="31"/>
      <c r="W881" s="31"/>
      <c r="X881" s="31"/>
      <c r="Y881" s="31"/>
      <c r="Z881" s="31"/>
      <c r="AA881" s="31"/>
      <c r="AB881" s="31"/>
      <c r="AC881" s="31"/>
    </row>
    <row r="882" spans="1:29" ht="15.75" customHeight="1">
      <c r="A882" s="103"/>
      <c r="B882" s="168"/>
      <c r="C882" s="109"/>
      <c r="D882" s="103"/>
      <c r="E882" s="103"/>
      <c r="F882" s="103"/>
      <c r="G882" s="60"/>
      <c r="H882" s="31"/>
      <c r="I882" s="31"/>
      <c r="J882" s="31"/>
      <c r="K882" s="31"/>
      <c r="L882" s="31"/>
      <c r="M882" s="31"/>
      <c r="N882" s="31"/>
      <c r="O882" s="31"/>
      <c r="P882" s="31"/>
      <c r="Q882" s="31"/>
      <c r="R882" s="31"/>
      <c r="S882" s="31"/>
      <c r="T882" s="31"/>
      <c r="U882" s="31"/>
      <c r="V882" s="31"/>
      <c r="W882" s="31"/>
      <c r="X882" s="31"/>
      <c r="Y882" s="31"/>
      <c r="Z882" s="31"/>
      <c r="AA882" s="31"/>
      <c r="AB882" s="31"/>
      <c r="AC882" s="31"/>
    </row>
    <row r="883" spans="1:29" ht="15.75" customHeight="1">
      <c r="A883" s="103"/>
      <c r="B883" s="168"/>
      <c r="C883" s="109"/>
      <c r="D883" s="103"/>
      <c r="E883" s="103"/>
      <c r="F883" s="103"/>
      <c r="G883" s="60"/>
      <c r="H883" s="31"/>
      <c r="I883" s="31"/>
      <c r="J883" s="31"/>
      <c r="K883" s="31"/>
      <c r="L883" s="31"/>
      <c r="M883" s="31"/>
      <c r="N883" s="31"/>
      <c r="O883" s="31"/>
      <c r="P883" s="31"/>
      <c r="Q883" s="31"/>
      <c r="R883" s="31"/>
      <c r="S883" s="31"/>
      <c r="T883" s="31"/>
      <c r="U883" s="31"/>
      <c r="V883" s="31"/>
      <c r="W883" s="31"/>
      <c r="X883" s="31"/>
      <c r="Y883" s="31"/>
      <c r="Z883" s="31"/>
      <c r="AA883" s="31"/>
      <c r="AB883" s="31"/>
      <c r="AC883" s="31"/>
    </row>
    <row r="884" spans="1:29" ht="15.75" customHeight="1">
      <c r="A884" s="103"/>
      <c r="B884" s="168"/>
      <c r="C884" s="109"/>
      <c r="D884" s="103"/>
      <c r="E884" s="103"/>
      <c r="F884" s="103"/>
      <c r="G884" s="60"/>
      <c r="H884" s="31"/>
      <c r="I884" s="31"/>
      <c r="J884" s="31"/>
      <c r="K884" s="31"/>
      <c r="L884" s="31"/>
      <c r="M884" s="31"/>
      <c r="N884" s="31"/>
      <c r="O884" s="31"/>
      <c r="P884" s="31"/>
      <c r="Q884" s="31"/>
      <c r="R884" s="31"/>
      <c r="S884" s="31"/>
      <c r="T884" s="31"/>
      <c r="U884" s="31"/>
      <c r="V884" s="31"/>
      <c r="W884" s="31"/>
      <c r="X884" s="31"/>
      <c r="Y884" s="31"/>
      <c r="Z884" s="31"/>
      <c r="AA884" s="31"/>
      <c r="AB884" s="31"/>
      <c r="AC884" s="31"/>
    </row>
    <row r="885" spans="1:29" ht="15.75" customHeight="1">
      <c r="A885" s="103"/>
      <c r="B885" s="168"/>
      <c r="C885" s="109"/>
      <c r="D885" s="103"/>
      <c r="E885" s="103"/>
      <c r="F885" s="103"/>
      <c r="G885" s="60"/>
      <c r="H885" s="31"/>
      <c r="I885" s="31"/>
      <c r="J885" s="31"/>
      <c r="K885" s="31"/>
      <c r="L885" s="31"/>
      <c r="M885" s="31"/>
      <c r="N885" s="31"/>
      <c r="O885" s="31"/>
      <c r="P885" s="31"/>
      <c r="Q885" s="31"/>
      <c r="R885" s="31"/>
      <c r="S885" s="31"/>
      <c r="T885" s="31"/>
      <c r="U885" s="31"/>
      <c r="V885" s="31"/>
      <c r="W885" s="31"/>
      <c r="X885" s="31"/>
      <c r="Y885" s="31"/>
      <c r="Z885" s="31"/>
      <c r="AA885" s="31"/>
      <c r="AB885" s="31"/>
      <c r="AC885" s="31"/>
    </row>
    <row r="886" spans="1:29" ht="15.75" customHeight="1">
      <c r="A886" s="103"/>
      <c r="B886" s="168"/>
      <c r="C886" s="109"/>
      <c r="D886" s="103"/>
      <c r="E886" s="103"/>
      <c r="F886" s="103"/>
      <c r="G886" s="60"/>
      <c r="H886" s="31"/>
      <c r="I886" s="31"/>
      <c r="J886" s="31"/>
      <c r="K886" s="31"/>
      <c r="L886" s="31"/>
      <c r="M886" s="31"/>
      <c r="N886" s="31"/>
      <c r="O886" s="31"/>
      <c r="P886" s="31"/>
      <c r="Q886" s="31"/>
      <c r="R886" s="31"/>
      <c r="S886" s="31"/>
      <c r="T886" s="31"/>
      <c r="U886" s="31"/>
      <c r="V886" s="31"/>
      <c r="W886" s="31"/>
      <c r="X886" s="31"/>
      <c r="Y886" s="31"/>
      <c r="Z886" s="31"/>
      <c r="AA886" s="31"/>
      <c r="AB886" s="31"/>
      <c r="AC886" s="31"/>
    </row>
    <row r="887" spans="1:29" ht="15.75" customHeight="1">
      <c r="A887" s="103"/>
      <c r="B887" s="168"/>
      <c r="C887" s="109"/>
      <c r="D887" s="103"/>
      <c r="E887" s="103"/>
      <c r="F887" s="103"/>
      <c r="G887" s="60"/>
      <c r="H887" s="31"/>
      <c r="I887" s="31"/>
      <c r="J887" s="31"/>
      <c r="K887" s="31"/>
      <c r="L887" s="31"/>
      <c r="M887" s="31"/>
      <c r="N887" s="31"/>
      <c r="O887" s="31"/>
      <c r="P887" s="31"/>
      <c r="Q887" s="31"/>
      <c r="R887" s="31"/>
      <c r="S887" s="31"/>
      <c r="T887" s="31"/>
      <c r="U887" s="31"/>
      <c r="V887" s="31"/>
      <c r="W887" s="31"/>
      <c r="X887" s="31"/>
      <c r="Y887" s="31"/>
      <c r="Z887" s="31"/>
      <c r="AA887" s="31"/>
      <c r="AB887" s="31"/>
      <c r="AC887" s="31"/>
    </row>
    <row r="888" spans="1:29" ht="15.75" customHeight="1">
      <c r="A888" s="103"/>
      <c r="B888" s="168"/>
      <c r="C888" s="109"/>
      <c r="D888" s="103"/>
      <c r="E888" s="103"/>
      <c r="F888" s="103"/>
      <c r="G888" s="60"/>
      <c r="H888" s="31"/>
      <c r="I888" s="31"/>
      <c r="J888" s="31"/>
      <c r="K888" s="31"/>
      <c r="L888" s="31"/>
      <c r="M888" s="31"/>
      <c r="N888" s="31"/>
      <c r="O888" s="31"/>
      <c r="P888" s="31"/>
      <c r="Q888" s="31"/>
      <c r="R888" s="31"/>
      <c r="S888" s="31"/>
      <c r="T888" s="31"/>
      <c r="U888" s="31"/>
      <c r="V888" s="31"/>
      <c r="W888" s="31"/>
      <c r="X888" s="31"/>
      <c r="Y888" s="31"/>
      <c r="Z888" s="31"/>
      <c r="AA888" s="31"/>
      <c r="AB888" s="31"/>
      <c r="AC888" s="31"/>
    </row>
    <row r="889" spans="1:29" ht="15.75" customHeight="1">
      <c r="A889" s="103"/>
      <c r="B889" s="168"/>
      <c r="C889" s="109"/>
      <c r="D889" s="103"/>
      <c r="E889" s="103"/>
      <c r="F889" s="103"/>
      <c r="G889" s="60"/>
      <c r="H889" s="31"/>
      <c r="I889" s="31"/>
      <c r="J889" s="31"/>
      <c r="K889" s="31"/>
      <c r="L889" s="31"/>
      <c r="M889" s="31"/>
      <c r="N889" s="31"/>
      <c r="O889" s="31"/>
      <c r="P889" s="31"/>
      <c r="Q889" s="31"/>
      <c r="R889" s="31"/>
      <c r="S889" s="31"/>
      <c r="T889" s="31"/>
      <c r="U889" s="31"/>
      <c r="V889" s="31"/>
      <c r="W889" s="31"/>
      <c r="X889" s="31"/>
      <c r="Y889" s="31"/>
      <c r="Z889" s="31"/>
      <c r="AA889" s="31"/>
      <c r="AB889" s="31"/>
      <c r="AC889" s="31"/>
    </row>
    <row r="890" spans="1:29" ht="15.75" customHeight="1">
      <c r="A890" s="103"/>
      <c r="B890" s="168"/>
      <c r="C890" s="109"/>
      <c r="D890" s="103"/>
      <c r="E890" s="103"/>
      <c r="F890" s="103"/>
      <c r="G890" s="60"/>
      <c r="H890" s="31"/>
      <c r="I890" s="31"/>
      <c r="J890" s="31"/>
      <c r="K890" s="31"/>
      <c r="L890" s="31"/>
      <c r="M890" s="31"/>
      <c r="N890" s="31"/>
      <c r="O890" s="31"/>
      <c r="P890" s="31"/>
      <c r="Q890" s="31"/>
      <c r="R890" s="31"/>
      <c r="S890" s="31"/>
      <c r="T890" s="31"/>
      <c r="U890" s="31"/>
      <c r="V890" s="31"/>
      <c r="W890" s="31"/>
      <c r="X890" s="31"/>
      <c r="Y890" s="31"/>
      <c r="Z890" s="31"/>
      <c r="AA890" s="31"/>
      <c r="AB890" s="31"/>
      <c r="AC890" s="31"/>
    </row>
    <row r="891" spans="1:29" ht="15.75" customHeight="1">
      <c r="A891" s="103"/>
      <c r="B891" s="168"/>
      <c r="C891" s="109"/>
      <c r="D891" s="103"/>
      <c r="E891" s="103"/>
      <c r="F891" s="103"/>
      <c r="G891" s="60"/>
      <c r="H891" s="31"/>
      <c r="I891" s="31"/>
      <c r="J891" s="31"/>
      <c r="K891" s="31"/>
      <c r="L891" s="31"/>
      <c r="M891" s="31"/>
      <c r="N891" s="31"/>
      <c r="O891" s="31"/>
      <c r="P891" s="31"/>
      <c r="Q891" s="31"/>
      <c r="R891" s="31"/>
      <c r="S891" s="31"/>
      <c r="T891" s="31"/>
      <c r="U891" s="31"/>
      <c r="V891" s="31"/>
      <c r="W891" s="31"/>
      <c r="X891" s="31"/>
      <c r="Y891" s="31"/>
      <c r="Z891" s="31"/>
      <c r="AA891" s="31"/>
      <c r="AB891" s="31"/>
      <c r="AC891" s="31"/>
    </row>
    <row r="892" spans="1:29" ht="15.75" customHeight="1">
      <c r="A892" s="103"/>
      <c r="B892" s="168"/>
      <c r="C892" s="109"/>
      <c r="D892" s="103"/>
      <c r="E892" s="103"/>
      <c r="F892" s="103"/>
      <c r="G892" s="60"/>
      <c r="H892" s="31"/>
      <c r="I892" s="31"/>
      <c r="J892" s="31"/>
      <c r="K892" s="31"/>
      <c r="L892" s="31"/>
      <c r="M892" s="31"/>
      <c r="N892" s="31"/>
      <c r="O892" s="31"/>
      <c r="P892" s="31"/>
      <c r="Q892" s="31"/>
      <c r="R892" s="31"/>
      <c r="S892" s="31"/>
      <c r="T892" s="31"/>
      <c r="U892" s="31"/>
      <c r="V892" s="31"/>
      <c r="W892" s="31"/>
      <c r="X892" s="31"/>
      <c r="Y892" s="31"/>
      <c r="Z892" s="31"/>
      <c r="AA892" s="31"/>
      <c r="AB892" s="31"/>
      <c r="AC892" s="31"/>
    </row>
    <row r="893" spans="1:29" ht="15.75" customHeight="1">
      <c r="A893" s="103"/>
      <c r="B893" s="168"/>
      <c r="C893" s="109"/>
      <c r="D893" s="103"/>
      <c r="E893" s="103"/>
      <c r="F893" s="103"/>
      <c r="G893" s="60"/>
      <c r="H893" s="31"/>
      <c r="I893" s="31"/>
      <c r="J893" s="31"/>
      <c r="K893" s="31"/>
      <c r="L893" s="31"/>
      <c r="M893" s="31"/>
      <c r="N893" s="31"/>
      <c r="O893" s="31"/>
      <c r="P893" s="31"/>
      <c r="Q893" s="31"/>
      <c r="R893" s="31"/>
      <c r="S893" s="31"/>
      <c r="T893" s="31"/>
      <c r="U893" s="31"/>
      <c r="V893" s="31"/>
      <c r="W893" s="31"/>
      <c r="X893" s="31"/>
      <c r="Y893" s="31"/>
      <c r="Z893" s="31"/>
      <c r="AA893" s="31"/>
      <c r="AB893" s="31"/>
      <c r="AC893" s="31"/>
    </row>
    <row r="894" spans="1:29" ht="15.75" customHeight="1">
      <c r="A894" s="103"/>
      <c r="B894" s="168"/>
      <c r="C894" s="109"/>
      <c r="D894" s="103"/>
      <c r="E894" s="103"/>
      <c r="F894" s="103"/>
      <c r="G894" s="60"/>
      <c r="H894" s="31"/>
      <c r="I894" s="31"/>
      <c r="J894" s="31"/>
      <c r="K894" s="31"/>
      <c r="L894" s="31"/>
      <c r="M894" s="31"/>
      <c r="N894" s="31"/>
      <c r="O894" s="31"/>
      <c r="P894" s="31"/>
      <c r="Q894" s="31"/>
      <c r="R894" s="31"/>
      <c r="S894" s="31"/>
      <c r="T894" s="31"/>
      <c r="U894" s="31"/>
      <c r="V894" s="31"/>
      <c r="W894" s="31"/>
      <c r="X894" s="31"/>
      <c r="Y894" s="31"/>
      <c r="Z894" s="31"/>
      <c r="AA894" s="31"/>
      <c r="AB894" s="31"/>
      <c r="AC894" s="31"/>
    </row>
    <row r="895" spans="1:29" ht="15.75" customHeight="1">
      <c r="A895" s="103"/>
      <c r="B895" s="168"/>
      <c r="C895" s="109"/>
      <c r="D895" s="103"/>
      <c r="E895" s="103"/>
      <c r="F895" s="103"/>
      <c r="G895" s="60"/>
      <c r="H895" s="31"/>
      <c r="I895" s="31"/>
      <c r="J895" s="31"/>
      <c r="K895" s="31"/>
      <c r="L895" s="31"/>
      <c r="M895" s="31"/>
      <c r="N895" s="31"/>
      <c r="O895" s="31"/>
      <c r="P895" s="31"/>
      <c r="Q895" s="31"/>
      <c r="R895" s="31"/>
      <c r="S895" s="31"/>
      <c r="T895" s="31"/>
      <c r="U895" s="31"/>
      <c r="V895" s="31"/>
      <c r="W895" s="31"/>
      <c r="X895" s="31"/>
      <c r="Y895" s="31"/>
      <c r="Z895" s="31"/>
      <c r="AA895" s="31"/>
      <c r="AB895" s="31"/>
      <c r="AC895" s="31"/>
    </row>
    <row r="896" spans="1:29" ht="15.75" customHeight="1">
      <c r="A896" s="103"/>
      <c r="B896" s="168"/>
      <c r="C896" s="109"/>
      <c r="D896" s="103"/>
      <c r="E896" s="103"/>
      <c r="F896" s="103"/>
      <c r="G896" s="60"/>
      <c r="H896" s="31"/>
      <c r="I896" s="31"/>
      <c r="J896" s="31"/>
      <c r="K896" s="31"/>
      <c r="L896" s="31"/>
      <c r="M896" s="31"/>
      <c r="N896" s="31"/>
      <c r="O896" s="31"/>
      <c r="P896" s="31"/>
      <c r="Q896" s="31"/>
      <c r="R896" s="31"/>
      <c r="S896" s="31"/>
      <c r="T896" s="31"/>
      <c r="U896" s="31"/>
      <c r="V896" s="31"/>
      <c r="W896" s="31"/>
      <c r="X896" s="31"/>
      <c r="Y896" s="31"/>
      <c r="Z896" s="31"/>
      <c r="AA896" s="31"/>
      <c r="AB896" s="31"/>
      <c r="AC896" s="31"/>
    </row>
    <row r="897" spans="1:29" ht="15.75" customHeight="1">
      <c r="A897" s="103"/>
      <c r="B897" s="168"/>
      <c r="C897" s="109"/>
      <c r="D897" s="103"/>
      <c r="E897" s="103"/>
      <c r="F897" s="103"/>
      <c r="G897" s="60"/>
      <c r="H897" s="31"/>
      <c r="I897" s="31"/>
      <c r="J897" s="31"/>
      <c r="K897" s="31"/>
      <c r="L897" s="31"/>
      <c r="M897" s="31"/>
      <c r="N897" s="31"/>
      <c r="O897" s="31"/>
      <c r="P897" s="31"/>
      <c r="Q897" s="31"/>
      <c r="R897" s="31"/>
      <c r="S897" s="31"/>
      <c r="T897" s="31"/>
      <c r="U897" s="31"/>
      <c r="V897" s="31"/>
      <c r="W897" s="31"/>
      <c r="X897" s="31"/>
      <c r="Y897" s="31"/>
      <c r="Z897" s="31"/>
      <c r="AA897" s="31"/>
      <c r="AB897" s="31"/>
      <c r="AC897" s="31"/>
    </row>
    <row r="898" spans="1:29" ht="15.75" customHeight="1">
      <c r="A898" s="103"/>
      <c r="B898" s="168"/>
      <c r="C898" s="109"/>
      <c r="D898" s="103"/>
      <c r="E898" s="103"/>
      <c r="F898" s="103"/>
      <c r="G898" s="60"/>
      <c r="H898" s="31"/>
      <c r="I898" s="31"/>
      <c r="J898" s="31"/>
      <c r="K898" s="31"/>
      <c r="L898" s="31"/>
      <c r="M898" s="31"/>
      <c r="N898" s="31"/>
      <c r="O898" s="31"/>
      <c r="P898" s="31"/>
      <c r="Q898" s="31"/>
      <c r="R898" s="31"/>
      <c r="S898" s="31"/>
      <c r="T898" s="31"/>
      <c r="U898" s="31"/>
      <c r="V898" s="31"/>
      <c r="W898" s="31"/>
      <c r="X898" s="31"/>
      <c r="Y898" s="31"/>
      <c r="Z898" s="31"/>
      <c r="AA898" s="31"/>
      <c r="AB898" s="31"/>
      <c r="AC898" s="31"/>
    </row>
    <row r="899" spans="1:29" ht="15.75" customHeight="1">
      <c r="A899" s="103"/>
      <c r="B899" s="168"/>
      <c r="C899" s="109"/>
      <c r="D899" s="103"/>
      <c r="E899" s="103"/>
      <c r="F899" s="103"/>
      <c r="G899" s="60"/>
      <c r="H899" s="31"/>
      <c r="I899" s="31"/>
      <c r="J899" s="31"/>
      <c r="K899" s="31"/>
      <c r="L899" s="31"/>
      <c r="M899" s="31"/>
      <c r="N899" s="31"/>
      <c r="O899" s="31"/>
      <c r="P899" s="31"/>
      <c r="Q899" s="31"/>
      <c r="R899" s="31"/>
      <c r="S899" s="31"/>
      <c r="T899" s="31"/>
      <c r="U899" s="31"/>
      <c r="V899" s="31"/>
      <c r="W899" s="31"/>
      <c r="X899" s="31"/>
      <c r="Y899" s="31"/>
      <c r="Z899" s="31"/>
      <c r="AA899" s="31"/>
      <c r="AB899" s="31"/>
      <c r="AC899" s="31"/>
    </row>
    <row r="900" spans="1:29" ht="15.75" customHeight="1">
      <c r="A900" s="103"/>
      <c r="B900" s="168"/>
      <c r="C900" s="109"/>
      <c r="D900" s="103"/>
      <c r="E900" s="103"/>
      <c r="F900" s="103"/>
      <c r="G900" s="60"/>
      <c r="H900" s="31"/>
      <c r="I900" s="31"/>
      <c r="J900" s="31"/>
      <c r="K900" s="31"/>
      <c r="L900" s="31"/>
      <c r="M900" s="31"/>
      <c r="N900" s="31"/>
      <c r="O900" s="31"/>
      <c r="P900" s="31"/>
      <c r="Q900" s="31"/>
      <c r="R900" s="31"/>
      <c r="S900" s="31"/>
      <c r="T900" s="31"/>
      <c r="U900" s="31"/>
      <c r="V900" s="31"/>
      <c r="W900" s="31"/>
      <c r="X900" s="31"/>
      <c r="Y900" s="31"/>
      <c r="Z900" s="31"/>
      <c r="AA900" s="31"/>
      <c r="AB900" s="31"/>
      <c r="AC900" s="31"/>
    </row>
    <row r="901" spans="1:29" ht="15.75" customHeight="1">
      <c r="A901" s="103"/>
      <c r="B901" s="168"/>
      <c r="C901" s="109"/>
      <c r="D901" s="103"/>
      <c r="E901" s="103"/>
      <c r="F901" s="103"/>
      <c r="G901" s="60"/>
      <c r="H901" s="31"/>
      <c r="I901" s="31"/>
      <c r="J901" s="31"/>
      <c r="K901" s="31"/>
      <c r="L901" s="31"/>
      <c r="M901" s="31"/>
      <c r="N901" s="31"/>
      <c r="O901" s="31"/>
      <c r="P901" s="31"/>
      <c r="Q901" s="31"/>
      <c r="R901" s="31"/>
      <c r="S901" s="31"/>
      <c r="T901" s="31"/>
      <c r="U901" s="31"/>
      <c r="V901" s="31"/>
      <c r="W901" s="31"/>
      <c r="X901" s="31"/>
      <c r="Y901" s="31"/>
      <c r="Z901" s="31"/>
      <c r="AA901" s="31"/>
      <c r="AB901" s="31"/>
      <c r="AC901" s="31"/>
    </row>
    <row r="902" spans="1:29" ht="15.75" customHeight="1">
      <c r="A902" s="103"/>
      <c r="B902" s="168"/>
      <c r="C902" s="109"/>
      <c r="D902" s="103"/>
      <c r="E902" s="103"/>
      <c r="F902" s="103"/>
      <c r="G902" s="60"/>
      <c r="H902" s="31"/>
      <c r="I902" s="31"/>
      <c r="J902" s="31"/>
      <c r="K902" s="31"/>
      <c r="L902" s="31"/>
      <c r="M902" s="31"/>
      <c r="N902" s="31"/>
      <c r="O902" s="31"/>
      <c r="P902" s="31"/>
      <c r="Q902" s="31"/>
      <c r="R902" s="31"/>
      <c r="S902" s="31"/>
      <c r="T902" s="31"/>
      <c r="U902" s="31"/>
      <c r="V902" s="31"/>
      <c r="W902" s="31"/>
      <c r="X902" s="31"/>
      <c r="Y902" s="31"/>
      <c r="Z902" s="31"/>
      <c r="AA902" s="31"/>
      <c r="AB902" s="31"/>
      <c r="AC902" s="31"/>
    </row>
    <row r="903" spans="1:29" ht="15.75" customHeight="1">
      <c r="A903" s="103"/>
      <c r="B903" s="168"/>
      <c r="C903" s="109"/>
      <c r="D903" s="103"/>
      <c r="E903" s="103"/>
      <c r="F903" s="103"/>
      <c r="G903" s="60"/>
      <c r="H903" s="31"/>
      <c r="I903" s="31"/>
      <c r="J903" s="31"/>
      <c r="K903" s="31"/>
      <c r="L903" s="31"/>
      <c r="M903" s="31"/>
      <c r="N903" s="31"/>
      <c r="O903" s="31"/>
      <c r="P903" s="31"/>
      <c r="Q903" s="31"/>
      <c r="R903" s="31"/>
      <c r="S903" s="31"/>
      <c r="T903" s="31"/>
      <c r="U903" s="31"/>
      <c r="V903" s="31"/>
      <c r="W903" s="31"/>
      <c r="X903" s="31"/>
      <c r="Y903" s="31"/>
      <c r="Z903" s="31"/>
      <c r="AA903" s="31"/>
      <c r="AB903" s="31"/>
      <c r="AC903" s="31"/>
    </row>
    <row r="904" spans="1:29" ht="15.75" customHeight="1">
      <c r="A904" s="103"/>
      <c r="B904" s="168"/>
      <c r="C904" s="109"/>
      <c r="D904" s="103"/>
      <c r="E904" s="103"/>
      <c r="F904" s="103"/>
      <c r="G904" s="60"/>
      <c r="H904" s="31"/>
      <c r="I904" s="31"/>
      <c r="J904" s="31"/>
      <c r="K904" s="31"/>
      <c r="L904" s="31"/>
      <c r="M904" s="31"/>
      <c r="N904" s="31"/>
      <c r="O904" s="31"/>
      <c r="P904" s="31"/>
      <c r="Q904" s="31"/>
      <c r="R904" s="31"/>
      <c r="S904" s="31"/>
      <c r="T904" s="31"/>
      <c r="U904" s="31"/>
      <c r="V904" s="31"/>
      <c r="W904" s="31"/>
      <c r="X904" s="31"/>
      <c r="Y904" s="31"/>
      <c r="Z904" s="31"/>
      <c r="AA904" s="31"/>
      <c r="AB904" s="31"/>
      <c r="AC904" s="31"/>
    </row>
    <row r="905" spans="1:29" ht="15.75" customHeight="1">
      <c r="A905" s="103"/>
      <c r="B905" s="168"/>
      <c r="C905" s="109"/>
      <c r="D905" s="103"/>
      <c r="E905" s="103"/>
      <c r="F905" s="103"/>
      <c r="G905" s="60"/>
      <c r="H905" s="31"/>
      <c r="I905" s="31"/>
      <c r="J905" s="31"/>
      <c r="K905" s="31"/>
      <c r="L905" s="31"/>
      <c r="M905" s="31"/>
      <c r="N905" s="31"/>
      <c r="O905" s="31"/>
      <c r="P905" s="31"/>
      <c r="Q905" s="31"/>
      <c r="R905" s="31"/>
      <c r="S905" s="31"/>
      <c r="T905" s="31"/>
      <c r="U905" s="31"/>
      <c r="V905" s="31"/>
      <c r="W905" s="31"/>
      <c r="X905" s="31"/>
      <c r="Y905" s="31"/>
      <c r="Z905" s="31"/>
      <c r="AA905" s="31"/>
      <c r="AB905" s="31"/>
      <c r="AC905" s="31"/>
    </row>
    <row r="906" spans="1:29" ht="15.75" customHeight="1">
      <c r="A906" s="103"/>
      <c r="B906" s="168"/>
      <c r="C906" s="109"/>
      <c r="D906" s="103"/>
      <c r="E906" s="103"/>
      <c r="F906" s="103"/>
      <c r="G906" s="60"/>
      <c r="H906" s="31"/>
      <c r="I906" s="31"/>
      <c r="J906" s="31"/>
      <c r="K906" s="31"/>
      <c r="L906" s="31"/>
      <c r="M906" s="31"/>
      <c r="N906" s="31"/>
      <c r="O906" s="31"/>
      <c r="P906" s="31"/>
      <c r="Q906" s="31"/>
      <c r="R906" s="31"/>
      <c r="S906" s="31"/>
      <c r="T906" s="31"/>
      <c r="U906" s="31"/>
      <c r="V906" s="31"/>
      <c r="W906" s="31"/>
      <c r="X906" s="31"/>
      <c r="Y906" s="31"/>
      <c r="Z906" s="31"/>
      <c r="AA906" s="31"/>
      <c r="AB906" s="31"/>
      <c r="AC906" s="31"/>
    </row>
    <row r="907" spans="1:29" ht="15.75" customHeight="1">
      <c r="A907" s="103"/>
      <c r="B907" s="168"/>
      <c r="C907" s="109"/>
      <c r="D907" s="103"/>
      <c r="E907" s="103"/>
      <c r="F907" s="103"/>
      <c r="G907" s="60"/>
      <c r="H907" s="31"/>
      <c r="I907" s="31"/>
      <c r="J907" s="31"/>
      <c r="K907" s="31"/>
      <c r="L907" s="31"/>
      <c r="M907" s="31"/>
      <c r="N907" s="31"/>
      <c r="O907" s="31"/>
      <c r="P907" s="31"/>
      <c r="Q907" s="31"/>
      <c r="R907" s="31"/>
      <c r="S907" s="31"/>
      <c r="T907" s="31"/>
      <c r="U907" s="31"/>
      <c r="V907" s="31"/>
      <c r="W907" s="31"/>
      <c r="X907" s="31"/>
      <c r="Y907" s="31"/>
      <c r="Z907" s="31"/>
      <c r="AA907" s="31"/>
      <c r="AB907" s="31"/>
      <c r="AC907" s="31"/>
    </row>
    <row r="908" spans="1:29" ht="15.75" customHeight="1">
      <c r="A908" s="103"/>
      <c r="B908" s="168"/>
      <c r="C908" s="109"/>
      <c r="D908" s="103"/>
      <c r="E908" s="103"/>
      <c r="F908" s="103"/>
      <c r="G908" s="60"/>
      <c r="H908" s="31"/>
      <c r="I908" s="31"/>
      <c r="J908" s="31"/>
      <c r="K908" s="31"/>
      <c r="L908" s="31"/>
      <c r="M908" s="31"/>
      <c r="N908" s="31"/>
      <c r="O908" s="31"/>
      <c r="P908" s="31"/>
      <c r="Q908" s="31"/>
      <c r="R908" s="31"/>
      <c r="S908" s="31"/>
      <c r="T908" s="31"/>
      <c r="U908" s="31"/>
      <c r="V908" s="31"/>
      <c r="W908" s="31"/>
      <c r="X908" s="31"/>
      <c r="Y908" s="31"/>
      <c r="Z908" s="31"/>
      <c r="AA908" s="31"/>
      <c r="AB908" s="31"/>
      <c r="AC908" s="31"/>
    </row>
    <row r="909" spans="1:29" ht="15.75" customHeight="1">
      <c r="A909" s="103"/>
      <c r="B909" s="168"/>
      <c r="C909" s="109"/>
      <c r="D909" s="103"/>
      <c r="E909" s="103"/>
      <c r="F909" s="103"/>
      <c r="G909" s="60"/>
      <c r="H909" s="31"/>
      <c r="I909" s="31"/>
      <c r="J909" s="31"/>
      <c r="K909" s="31"/>
      <c r="L909" s="31"/>
      <c r="M909" s="31"/>
      <c r="N909" s="31"/>
      <c r="O909" s="31"/>
      <c r="P909" s="31"/>
      <c r="Q909" s="31"/>
      <c r="R909" s="31"/>
      <c r="S909" s="31"/>
      <c r="T909" s="31"/>
      <c r="U909" s="31"/>
      <c r="V909" s="31"/>
      <c r="W909" s="31"/>
      <c r="X909" s="31"/>
      <c r="Y909" s="31"/>
      <c r="Z909" s="31"/>
      <c r="AA909" s="31"/>
      <c r="AB909" s="31"/>
      <c r="AC909" s="31"/>
    </row>
    <row r="910" spans="1:29" ht="15.75" customHeight="1">
      <c r="A910" s="103"/>
      <c r="B910" s="168"/>
      <c r="C910" s="109"/>
      <c r="D910" s="103"/>
      <c r="E910" s="103"/>
      <c r="F910" s="103"/>
      <c r="G910" s="60"/>
      <c r="H910" s="31"/>
      <c r="I910" s="31"/>
      <c r="J910" s="31"/>
      <c r="K910" s="31"/>
      <c r="L910" s="31"/>
      <c r="M910" s="31"/>
      <c r="N910" s="31"/>
      <c r="O910" s="31"/>
      <c r="P910" s="31"/>
      <c r="Q910" s="31"/>
      <c r="R910" s="31"/>
      <c r="S910" s="31"/>
      <c r="T910" s="31"/>
      <c r="U910" s="31"/>
      <c r="V910" s="31"/>
      <c r="W910" s="31"/>
      <c r="X910" s="31"/>
      <c r="Y910" s="31"/>
      <c r="Z910" s="31"/>
      <c r="AA910" s="31"/>
      <c r="AB910" s="31"/>
      <c r="AC910" s="31"/>
    </row>
    <row r="911" spans="1:29" ht="15.75" customHeight="1">
      <c r="A911" s="103"/>
      <c r="B911" s="168"/>
      <c r="C911" s="109"/>
      <c r="D911" s="103"/>
      <c r="E911" s="103"/>
      <c r="F911" s="103"/>
      <c r="G911" s="60"/>
      <c r="H911" s="31"/>
      <c r="I911" s="31"/>
      <c r="J911" s="31"/>
      <c r="K911" s="31"/>
      <c r="L911" s="31"/>
      <c r="M911" s="31"/>
      <c r="N911" s="31"/>
      <c r="O911" s="31"/>
      <c r="P911" s="31"/>
      <c r="Q911" s="31"/>
      <c r="R911" s="31"/>
      <c r="S911" s="31"/>
      <c r="T911" s="31"/>
      <c r="U911" s="31"/>
      <c r="V911" s="31"/>
      <c r="W911" s="31"/>
      <c r="X911" s="31"/>
      <c r="Y911" s="31"/>
      <c r="Z911" s="31"/>
      <c r="AA911" s="31"/>
      <c r="AB911" s="31"/>
      <c r="AC911" s="31"/>
    </row>
    <row r="912" spans="1:29" ht="15.75" customHeight="1">
      <c r="A912" s="103"/>
      <c r="B912" s="168"/>
      <c r="C912" s="109"/>
      <c r="D912" s="103"/>
      <c r="E912" s="103"/>
      <c r="F912" s="103"/>
      <c r="G912" s="60"/>
      <c r="H912" s="31"/>
      <c r="I912" s="31"/>
      <c r="J912" s="31"/>
      <c r="K912" s="31"/>
      <c r="L912" s="31"/>
      <c r="M912" s="31"/>
      <c r="N912" s="31"/>
      <c r="O912" s="31"/>
      <c r="P912" s="31"/>
      <c r="Q912" s="31"/>
      <c r="R912" s="31"/>
      <c r="S912" s="31"/>
      <c r="T912" s="31"/>
      <c r="U912" s="31"/>
      <c r="V912" s="31"/>
      <c r="W912" s="31"/>
      <c r="X912" s="31"/>
      <c r="Y912" s="31"/>
      <c r="Z912" s="31"/>
      <c r="AA912" s="31"/>
      <c r="AB912" s="31"/>
      <c r="AC912" s="31"/>
    </row>
    <row r="913" spans="1:29" ht="15.75" customHeight="1">
      <c r="A913" s="103"/>
      <c r="B913" s="168"/>
      <c r="C913" s="109"/>
      <c r="D913" s="103"/>
      <c r="E913" s="103"/>
      <c r="F913" s="103"/>
      <c r="G913" s="60"/>
      <c r="H913" s="31"/>
      <c r="I913" s="31"/>
      <c r="J913" s="31"/>
      <c r="K913" s="31"/>
      <c r="L913" s="31"/>
      <c r="M913" s="31"/>
      <c r="N913" s="31"/>
      <c r="O913" s="31"/>
      <c r="P913" s="31"/>
      <c r="Q913" s="31"/>
      <c r="R913" s="31"/>
      <c r="S913" s="31"/>
      <c r="T913" s="31"/>
      <c r="U913" s="31"/>
      <c r="V913" s="31"/>
      <c r="W913" s="31"/>
      <c r="X913" s="31"/>
      <c r="Y913" s="31"/>
      <c r="Z913" s="31"/>
      <c r="AA913" s="31"/>
      <c r="AB913" s="31"/>
      <c r="AC913" s="31"/>
    </row>
    <row r="914" spans="1:29" ht="15.75" customHeight="1">
      <c r="A914" s="103"/>
      <c r="B914" s="168"/>
      <c r="C914" s="109"/>
      <c r="D914" s="103"/>
      <c r="E914" s="103"/>
      <c r="F914" s="103"/>
      <c r="G914" s="60"/>
      <c r="H914" s="31"/>
      <c r="I914" s="31"/>
      <c r="J914" s="31"/>
      <c r="K914" s="31"/>
      <c r="L914" s="31"/>
      <c r="M914" s="31"/>
      <c r="N914" s="31"/>
      <c r="O914" s="31"/>
      <c r="P914" s="31"/>
      <c r="Q914" s="31"/>
      <c r="R914" s="31"/>
      <c r="S914" s="31"/>
      <c r="T914" s="31"/>
      <c r="U914" s="31"/>
      <c r="V914" s="31"/>
      <c r="W914" s="31"/>
      <c r="X914" s="31"/>
      <c r="Y914" s="31"/>
      <c r="Z914" s="31"/>
      <c r="AA914" s="31"/>
      <c r="AB914" s="31"/>
      <c r="AC914" s="31"/>
    </row>
    <row r="915" spans="1:29" ht="15.75" customHeight="1">
      <c r="A915" s="103"/>
      <c r="B915" s="168"/>
      <c r="C915" s="109"/>
      <c r="D915" s="103"/>
      <c r="E915" s="103"/>
      <c r="F915" s="103"/>
      <c r="G915" s="60"/>
      <c r="H915" s="31"/>
      <c r="I915" s="31"/>
      <c r="J915" s="31"/>
      <c r="K915" s="31"/>
      <c r="L915" s="31"/>
      <c r="M915" s="31"/>
      <c r="N915" s="31"/>
      <c r="O915" s="31"/>
      <c r="P915" s="31"/>
      <c r="Q915" s="31"/>
      <c r="R915" s="31"/>
      <c r="S915" s="31"/>
      <c r="T915" s="31"/>
      <c r="U915" s="31"/>
      <c r="V915" s="31"/>
      <c r="W915" s="31"/>
      <c r="X915" s="31"/>
      <c r="Y915" s="31"/>
      <c r="Z915" s="31"/>
      <c r="AA915" s="31"/>
      <c r="AB915" s="31"/>
      <c r="AC915" s="31"/>
    </row>
    <row r="916" spans="1:29" ht="15.75" customHeight="1">
      <c r="A916" s="103"/>
      <c r="B916" s="168"/>
      <c r="C916" s="109"/>
      <c r="D916" s="103"/>
      <c r="E916" s="103"/>
      <c r="F916" s="103"/>
      <c r="G916" s="60"/>
      <c r="H916" s="31"/>
      <c r="I916" s="31"/>
      <c r="J916" s="31"/>
      <c r="K916" s="31"/>
      <c r="L916" s="31"/>
      <c r="M916" s="31"/>
      <c r="N916" s="31"/>
      <c r="O916" s="31"/>
      <c r="P916" s="31"/>
      <c r="Q916" s="31"/>
      <c r="R916" s="31"/>
      <c r="S916" s="31"/>
      <c r="T916" s="31"/>
      <c r="U916" s="31"/>
      <c r="V916" s="31"/>
      <c r="W916" s="31"/>
      <c r="X916" s="31"/>
      <c r="Y916" s="31"/>
      <c r="Z916" s="31"/>
      <c r="AA916" s="31"/>
      <c r="AB916" s="31"/>
      <c r="AC916" s="31"/>
    </row>
    <row r="917" spans="1:29" ht="15.75" customHeight="1">
      <c r="A917" s="103"/>
      <c r="B917" s="168"/>
      <c r="C917" s="109"/>
      <c r="D917" s="103"/>
      <c r="E917" s="103"/>
      <c r="F917" s="103"/>
      <c r="G917" s="60"/>
      <c r="H917" s="31"/>
      <c r="I917" s="31"/>
      <c r="J917" s="31"/>
      <c r="K917" s="31"/>
      <c r="L917" s="31"/>
      <c r="M917" s="31"/>
      <c r="N917" s="31"/>
      <c r="O917" s="31"/>
      <c r="P917" s="31"/>
      <c r="Q917" s="31"/>
      <c r="R917" s="31"/>
      <c r="S917" s="31"/>
      <c r="T917" s="31"/>
      <c r="U917" s="31"/>
      <c r="V917" s="31"/>
      <c r="W917" s="31"/>
      <c r="X917" s="31"/>
      <c r="Y917" s="31"/>
      <c r="Z917" s="31"/>
      <c r="AA917" s="31"/>
      <c r="AB917" s="31"/>
      <c r="AC917" s="31"/>
    </row>
    <row r="918" spans="1:29" ht="15.75" customHeight="1">
      <c r="A918" s="103"/>
      <c r="B918" s="168"/>
      <c r="C918" s="109"/>
      <c r="D918" s="103"/>
      <c r="E918" s="103"/>
      <c r="F918" s="103"/>
      <c r="G918" s="60"/>
      <c r="H918" s="31"/>
      <c r="I918" s="31"/>
      <c r="J918" s="31"/>
      <c r="K918" s="31"/>
      <c r="L918" s="31"/>
      <c r="M918" s="31"/>
      <c r="N918" s="31"/>
      <c r="O918" s="31"/>
      <c r="P918" s="31"/>
      <c r="Q918" s="31"/>
      <c r="R918" s="31"/>
      <c r="S918" s="31"/>
      <c r="T918" s="31"/>
      <c r="U918" s="31"/>
      <c r="V918" s="31"/>
      <c r="W918" s="31"/>
      <c r="X918" s="31"/>
      <c r="Y918" s="31"/>
      <c r="Z918" s="31"/>
      <c r="AA918" s="31"/>
      <c r="AB918" s="31"/>
      <c r="AC918" s="31"/>
    </row>
    <row r="919" spans="1:29" ht="15.75" customHeight="1">
      <c r="A919" s="103"/>
      <c r="B919" s="168"/>
      <c r="C919" s="109"/>
      <c r="D919" s="103"/>
      <c r="E919" s="103"/>
      <c r="F919" s="103"/>
      <c r="G919" s="60"/>
      <c r="H919" s="31"/>
      <c r="I919" s="31"/>
      <c r="J919" s="31"/>
      <c r="K919" s="31"/>
      <c r="L919" s="31"/>
      <c r="M919" s="31"/>
      <c r="N919" s="31"/>
      <c r="O919" s="31"/>
      <c r="P919" s="31"/>
      <c r="Q919" s="31"/>
      <c r="R919" s="31"/>
      <c r="S919" s="31"/>
      <c r="T919" s="31"/>
      <c r="U919" s="31"/>
      <c r="V919" s="31"/>
      <c r="W919" s="31"/>
      <c r="X919" s="31"/>
      <c r="Y919" s="31"/>
      <c r="Z919" s="31"/>
      <c r="AA919" s="31"/>
      <c r="AB919" s="31"/>
      <c r="AC919" s="31"/>
    </row>
    <row r="920" spans="1:29" ht="15.75" customHeight="1">
      <c r="A920" s="103"/>
      <c r="B920" s="168"/>
      <c r="C920" s="109"/>
      <c r="D920" s="103"/>
      <c r="E920" s="103"/>
      <c r="F920" s="103"/>
      <c r="G920" s="60"/>
      <c r="H920" s="31"/>
      <c r="I920" s="31"/>
      <c r="J920" s="31"/>
      <c r="K920" s="31"/>
      <c r="L920" s="31"/>
      <c r="M920" s="31"/>
      <c r="N920" s="31"/>
      <c r="O920" s="31"/>
      <c r="P920" s="31"/>
      <c r="Q920" s="31"/>
      <c r="R920" s="31"/>
      <c r="S920" s="31"/>
      <c r="T920" s="31"/>
      <c r="U920" s="31"/>
      <c r="V920" s="31"/>
      <c r="W920" s="31"/>
      <c r="X920" s="31"/>
      <c r="Y920" s="31"/>
      <c r="Z920" s="31"/>
      <c r="AA920" s="31"/>
      <c r="AB920" s="31"/>
      <c r="AC920" s="31"/>
    </row>
    <row r="921" spans="1:29" ht="15.75" customHeight="1">
      <c r="A921" s="103"/>
      <c r="B921" s="168"/>
      <c r="C921" s="109"/>
      <c r="D921" s="103"/>
      <c r="E921" s="103"/>
      <c r="F921" s="103"/>
      <c r="G921" s="60"/>
      <c r="H921" s="31"/>
      <c r="I921" s="31"/>
      <c r="J921" s="31"/>
      <c r="K921" s="31"/>
      <c r="L921" s="31"/>
      <c r="M921" s="31"/>
      <c r="N921" s="31"/>
      <c r="O921" s="31"/>
      <c r="P921" s="31"/>
      <c r="Q921" s="31"/>
      <c r="R921" s="31"/>
      <c r="S921" s="31"/>
      <c r="T921" s="31"/>
      <c r="U921" s="31"/>
      <c r="V921" s="31"/>
      <c r="W921" s="31"/>
      <c r="X921" s="31"/>
      <c r="Y921" s="31"/>
      <c r="Z921" s="31"/>
      <c r="AA921" s="31"/>
      <c r="AB921" s="31"/>
      <c r="AC921" s="31"/>
    </row>
    <row r="922" spans="1:29" ht="15.75" customHeight="1">
      <c r="A922" s="103"/>
      <c r="B922" s="168"/>
      <c r="C922" s="109"/>
      <c r="D922" s="103"/>
      <c r="E922" s="103"/>
      <c r="F922" s="103"/>
      <c r="G922" s="60"/>
      <c r="H922" s="31"/>
      <c r="I922" s="31"/>
      <c r="J922" s="31"/>
      <c r="K922" s="31"/>
      <c r="L922" s="31"/>
      <c r="M922" s="31"/>
      <c r="N922" s="31"/>
      <c r="O922" s="31"/>
      <c r="P922" s="31"/>
      <c r="Q922" s="31"/>
      <c r="R922" s="31"/>
      <c r="S922" s="31"/>
      <c r="T922" s="31"/>
      <c r="U922" s="31"/>
      <c r="V922" s="31"/>
      <c r="W922" s="31"/>
      <c r="X922" s="31"/>
      <c r="Y922" s="31"/>
      <c r="Z922" s="31"/>
      <c r="AA922" s="31"/>
      <c r="AB922" s="31"/>
      <c r="AC922" s="31"/>
    </row>
    <row r="923" spans="1:29" ht="15.75" customHeight="1">
      <c r="A923" s="103"/>
      <c r="B923" s="168"/>
      <c r="C923" s="109"/>
      <c r="D923" s="103"/>
      <c r="E923" s="103"/>
      <c r="F923" s="103"/>
      <c r="G923" s="60"/>
      <c r="H923" s="31"/>
      <c r="I923" s="31"/>
      <c r="J923" s="31"/>
      <c r="K923" s="31"/>
      <c r="L923" s="31"/>
      <c r="M923" s="31"/>
      <c r="N923" s="31"/>
      <c r="O923" s="31"/>
      <c r="P923" s="31"/>
      <c r="Q923" s="31"/>
      <c r="R923" s="31"/>
      <c r="S923" s="31"/>
      <c r="T923" s="31"/>
      <c r="U923" s="31"/>
      <c r="V923" s="31"/>
      <c r="W923" s="31"/>
      <c r="X923" s="31"/>
      <c r="Y923" s="31"/>
      <c r="Z923" s="31"/>
      <c r="AA923" s="31"/>
      <c r="AB923" s="31"/>
      <c r="AC923" s="31"/>
    </row>
    <row r="924" spans="1:29" ht="15.75" customHeight="1">
      <c r="A924" s="103"/>
      <c r="B924" s="168"/>
      <c r="C924" s="109"/>
      <c r="D924" s="103"/>
      <c r="E924" s="103"/>
      <c r="F924" s="103"/>
      <c r="G924" s="60"/>
      <c r="H924" s="31"/>
      <c r="I924" s="31"/>
      <c r="J924" s="31"/>
      <c r="K924" s="31"/>
      <c r="L924" s="31"/>
      <c r="M924" s="31"/>
      <c r="N924" s="31"/>
      <c r="O924" s="31"/>
      <c r="P924" s="31"/>
      <c r="Q924" s="31"/>
      <c r="R924" s="31"/>
      <c r="S924" s="31"/>
      <c r="T924" s="31"/>
      <c r="U924" s="31"/>
      <c r="V924" s="31"/>
      <c r="W924" s="31"/>
      <c r="X924" s="31"/>
      <c r="Y924" s="31"/>
      <c r="Z924" s="31"/>
      <c r="AA924" s="31"/>
      <c r="AB924" s="31"/>
      <c r="AC924" s="31"/>
    </row>
    <row r="925" spans="1:29" ht="15.75" customHeight="1">
      <c r="A925" s="103"/>
      <c r="B925" s="168"/>
      <c r="C925" s="109"/>
      <c r="D925" s="103"/>
      <c r="E925" s="103"/>
      <c r="F925" s="103"/>
      <c r="G925" s="60"/>
      <c r="H925" s="31"/>
      <c r="I925" s="31"/>
      <c r="J925" s="31"/>
      <c r="K925" s="31"/>
      <c r="L925" s="31"/>
      <c r="M925" s="31"/>
      <c r="N925" s="31"/>
      <c r="O925" s="31"/>
      <c r="P925" s="31"/>
      <c r="Q925" s="31"/>
      <c r="R925" s="31"/>
      <c r="S925" s="31"/>
      <c r="T925" s="31"/>
      <c r="U925" s="31"/>
      <c r="V925" s="31"/>
      <c r="W925" s="31"/>
      <c r="X925" s="31"/>
      <c r="Y925" s="31"/>
      <c r="Z925" s="31"/>
      <c r="AA925" s="31"/>
      <c r="AB925" s="31"/>
      <c r="AC925" s="31"/>
    </row>
    <row r="926" spans="1:29" ht="15.75" customHeight="1">
      <c r="A926" s="103"/>
      <c r="B926" s="168"/>
      <c r="C926" s="109"/>
      <c r="D926" s="103"/>
      <c r="E926" s="103"/>
      <c r="F926" s="103"/>
      <c r="G926" s="60"/>
      <c r="H926" s="31"/>
      <c r="I926" s="31"/>
      <c r="J926" s="31"/>
      <c r="K926" s="31"/>
      <c r="L926" s="31"/>
      <c r="M926" s="31"/>
      <c r="N926" s="31"/>
      <c r="O926" s="31"/>
      <c r="P926" s="31"/>
      <c r="Q926" s="31"/>
      <c r="R926" s="31"/>
      <c r="S926" s="31"/>
      <c r="T926" s="31"/>
      <c r="U926" s="31"/>
      <c r="V926" s="31"/>
      <c r="W926" s="31"/>
      <c r="X926" s="31"/>
      <c r="Y926" s="31"/>
      <c r="Z926" s="31"/>
      <c r="AA926" s="31"/>
      <c r="AB926" s="31"/>
      <c r="AC926" s="31"/>
    </row>
    <row r="927" spans="1:29" ht="15.75" customHeight="1">
      <c r="A927" s="103"/>
      <c r="B927" s="168"/>
      <c r="C927" s="109"/>
      <c r="D927" s="103"/>
      <c r="E927" s="103"/>
      <c r="F927" s="103"/>
      <c r="G927" s="60"/>
      <c r="H927" s="31"/>
      <c r="I927" s="31"/>
      <c r="J927" s="31"/>
      <c r="K927" s="31"/>
      <c r="L927" s="31"/>
      <c r="M927" s="31"/>
      <c r="N927" s="31"/>
      <c r="O927" s="31"/>
      <c r="P927" s="31"/>
      <c r="Q927" s="31"/>
      <c r="R927" s="31"/>
      <c r="S927" s="31"/>
      <c r="T927" s="31"/>
      <c r="U927" s="31"/>
      <c r="V927" s="31"/>
      <c r="W927" s="31"/>
      <c r="X927" s="31"/>
      <c r="Y927" s="31"/>
      <c r="Z927" s="31"/>
      <c r="AA927" s="31"/>
      <c r="AB927" s="31"/>
      <c r="AC927" s="31"/>
    </row>
    <row r="928" spans="1:29" ht="15.75" customHeight="1">
      <c r="A928" s="103"/>
      <c r="B928" s="168"/>
      <c r="C928" s="109"/>
      <c r="D928" s="103"/>
      <c r="E928" s="103"/>
      <c r="F928" s="103"/>
      <c r="G928" s="60"/>
      <c r="H928" s="31"/>
      <c r="I928" s="31"/>
      <c r="J928" s="31"/>
      <c r="K928" s="31"/>
      <c r="L928" s="31"/>
      <c r="M928" s="31"/>
      <c r="N928" s="31"/>
      <c r="O928" s="31"/>
      <c r="P928" s="31"/>
      <c r="Q928" s="31"/>
      <c r="R928" s="31"/>
      <c r="S928" s="31"/>
      <c r="T928" s="31"/>
      <c r="U928" s="31"/>
      <c r="V928" s="31"/>
      <c r="W928" s="31"/>
      <c r="X928" s="31"/>
      <c r="Y928" s="31"/>
      <c r="Z928" s="31"/>
      <c r="AA928" s="31"/>
      <c r="AB928" s="31"/>
      <c r="AC928" s="31"/>
    </row>
    <row r="929" spans="1:29" ht="15.75" customHeight="1">
      <c r="A929" s="103"/>
      <c r="B929" s="168"/>
      <c r="C929" s="109"/>
      <c r="D929" s="103"/>
      <c r="E929" s="103"/>
      <c r="F929" s="103"/>
      <c r="G929" s="60"/>
      <c r="H929" s="31"/>
      <c r="I929" s="31"/>
      <c r="J929" s="31"/>
      <c r="K929" s="31"/>
      <c r="L929" s="31"/>
      <c r="M929" s="31"/>
      <c r="N929" s="31"/>
      <c r="O929" s="31"/>
      <c r="P929" s="31"/>
      <c r="Q929" s="31"/>
      <c r="R929" s="31"/>
      <c r="S929" s="31"/>
      <c r="T929" s="31"/>
      <c r="U929" s="31"/>
      <c r="V929" s="31"/>
      <c r="W929" s="31"/>
      <c r="X929" s="31"/>
      <c r="Y929" s="31"/>
      <c r="Z929" s="31"/>
      <c r="AA929" s="31"/>
      <c r="AB929" s="31"/>
      <c r="AC929" s="31"/>
    </row>
    <row r="930" spans="1:29" ht="15.75" customHeight="1">
      <c r="A930" s="103"/>
      <c r="B930" s="168"/>
      <c r="C930" s="109"/>
      <c r="D930" s="103"/>
      <c r="E930" s="103"/>
      <c r="F930" s="103"/>
      <c r="G930" s="60"/>
      <c r="H930" s="31"/>
      <c r="I930" s="31"/>
      <c r="J930" s="31"/>
      <c r="K930" s="31"/>
      <c r="L930" s="31"/>
      <c r="M930" s="31"/>
      <c r="N930" s="31"/>
      <c r="O930" s="31"/>
      <c r="P930" s="31"/>
      <c r="Q930" s="31"/>
      <c r="R930" s="31"/>
      <c r="S930" s="31"/>
      <c r="T930" s="31"/>
      <c r="U930" s="31"/>
      <c r="V930" s="31"/>
      <c r="W930" s="31"/>
      <c r="X930" s="31"/>
      <c r="Y930" s="31"/>
      <c r="Z930" s="31"/>
      <c r="AA930" s="31"/>
      <c r="AB930" s="31"/>
      <c r="AC930" s="31"/>
    </row>
    <row r="931" spans="1:29" ht="15.75" customHeight="1">
      <c r="A931" s="103"/>
      <c r="B931" s="168"/>
      <c r="C931" s="109"/>
      <c r="D931" s="103"/>
      <c r="E931" s="103"/>
      <c r="F931" s="103"/>
      <c r="G931" s="60"/>
      <c r="H931" s="31"/>
      <c r="I931" s="31"/>
      <c r="J931" s="31"/>
      <c r="K931" s="31"/>
      <c r="L931" s="31"/>
      <c r="M931" s="31"/>
      <c r="N931" s="31"/>
      <c r="O931" s="31"/>
      <c r="P931" s="31"/>
      <c r="Q931" s="31"/>
      <c r="R931" s="31"/>
      <c r="S931" s="31"/>
      <c r="T931" s="31"/>
      <c r="U931" s="31"/>
      <c r="V931" s="31"/>
      <c r="W931" s="31"/>
      <c r="X931" s="31"/>
      <c r="Y931" s="31"/>
      <c r="Z931" s="31"/>
      <c r="AA931" s="31"/>
      <c r="AB931" s="31"/>
      <c r="AC931" s="31"/>
    </row>
    <row r="932" spans="1:29" ht="15.75" customHeight="1">
      <c r="A932" s="103"/>
      <c r="B932" s="168"/>
      <c r="C932" s="109"/>
      <c r="D932" s="103"/>
      <c r="E932" s="103"/>
      <c r="F932" s="103"/>
      <c r="G932" s="60"/>
      <c r="H932" s="31"/>
      <c r="I932" s="31"/>
      <c r="J932" s="31"/>
      <c r="K932" s="31"/>
      <c r="L932" s="31"/>
      <c r="M932" s="31"/>
      <c r="N932" s="31"/>
      <c r="O932" s="31"/>
      <c r="P932" s="31"/>
      <c r="Q932" s="31"/>
      <c r="R932" s="31"/>
      <c r="S932" s="31"/>
      <c r="T932" s="31"/>
      <c r="U932" s="31"/>
      <c r="V932" s="31"/>
      <c r="W932" s="31"/>
      <c r="X932" s="31"/>
      <c r="Y932" s="31"/>
      <c r="Z932" s="31"/>
      <c r="AA932" s="31"/>
      <c r="AB932" s="31"/>
      <c r="AC932" s="31"/>
    </row>
    <row r="933" spans="1:29" ht="15.75" customHeight="1">
      <c r="A933" s="103"/>
      <c r="B933" s="168"/>
      <c r="C933" s="109"/>
      <c r="D933" s="103"/>
      <c r="E933" s="103"/>
      <c r="F933" s="103"/>
      <c r="G933" s="60"/>
      <c r="H933" s="31"/>
      <c r="I933" s="31"/>
      <c r="J933" s="31"/>
      <c r="K933" s="31"/>
      <c r="L933" s="31"/>
      <c r="M933" s="31"/>
      <c r="N933" s="31"/>
      <c r="O933" s="31"/>
      <c r="P933" s="31"/>
      <c r="Q933" s="31"/>
      <c r="R933" s="31"/>
      <c r="S933" s="31"/>
      <c r="T933" s="31"/>
      <c r="U933" s="31"/>
      <c r="V933" s="31"/>
      <c r="W933" s="31"/>
      <c r="X933" s="31"/>
      <c r="Y933" s="31"/>
      <c r="Z933" s="31"/>
      <c r="AA933" s="31"/>
      <c r="AB933" s="31"/>
      <c r="AC933" s="31"/>
    </row>
    <row r="934" spans="1:29" ht="15.75" customHeight="1">
      <c r="A934" s="103"/>
      <c r="B934" s="168"/>
      <c r="C934" s="109"/>
      <c r="D934" s="103"/>
      <c r="E934" s="103"/>
      <c r="F934" s="103"/>
      <c r="G934" s="60"/>
      <c r="H934" s="31"/>
      <c r="I934" s="31"/>
      <c r="J934" s="31"/>
      <c r="K934" s="31"/>
      <c r="L934" s="31"/>
      <c r="M934" s="31"/>
      <c r="N934" s="31"/>
      <c r="O934" s="31"/>
      <c r="P934" s="31"/>
      <c r="Q934" s="31"/>
      <c r="R934" s="31"/>
      <c r="S934" s="31"/>
      <c r="T934" s="31"/>
      <c r="U934" s="31"/>
      <c r="V934" s="31"/>
      <c r="W934" s="31"/>
      <c r="X934" s="31"/>
      <c r="Y934" s="31"/>
      <c r="Z934" s="31"/>
      <c r="AA934" s="31"/>
      <c r="AB934" s="31"/>
      <c r="AC934" s="31"/>
    </row>
    <row r="935" spans="1:29" ht="15.75" customHeight="1">
      <c r="A935" s="103"/>
      <c r="B935" s="168"/>
      <c r="C935" s="109"/>
      <c r="D935" s="103"/>
      <c r="E935" s="103"/>
      <c r="F935" s="103"/>
      <c r="G935" s="60"/>
      <c r="H935" s="31"/>
      <c r="I935" s="31"/>
      <c r="J935" s="31"/>
      <c r="K935" s="31"/>
      <c r="L935" s="31"/>
      <c r="M935" s="31"/>
      <c r="N935" s="31"/>
      <c r="O935" s="31"/>
      <c r="P935" s="31"/>
      <c r="Q935" s="31"/>
      <c r="R935" s="31"/>
      <c r="S935" s="31"/>
      <c r="T935" s="31"/>
      <c r="U935" s="31"/>
      <c r="V935" s="31"/>
      <c r="W935" s="31"/>
      <c r="X935" s="31"/>
      <c r="Y935" s="31"/>
      <c r="Z935" s="31"/>
      <c r="AA935" s="31"/>
      <c r="AB935" s="31"/>
      <c r="AC935" s="31"/>
    </row>
    <row r="936" spans="1:29" ht="15.75" customHeight="1">
      <c r="A936" s="103"/>
      <c r="B936" s="168"/>
      <c r="C936" s="109"/>
      <c r="D936" s="103"/>
      <c r="E936" s="103"/>
      <c r="F936" s="103"/>
      <c r="G936" s="60"/>
      <c r="H936" s="31"/>
      <c r="I936" s="31"/>
      <c r="J936" s="31"/>
      <c r="K936" s="31"/>
      <c r="L936" s="31"/>
      <c r="M936" s="31"/>
      <c r="N936" s="31"/>
      <c r="O936" s="31"/>
      <c r="P936" s="31"/>
      <c r="Q936" s="31"/>
      <c r="R936" s="31"/>
      <c r="S936" s="31"/>
      <c r="T936" s="31"/>
      <c r="U936" s="31"/>
      <c r="V936" s="31"/>
      <c r="W936" s="31"/>
      <c r="X936" s="31"/>
      <c r="Y936" s="31"/>
      <c r="Z936" s="31"/>
      <c r="AA936" s="31"/>
      <c r="AB936" s="31"/>
      <c r="AC936" s="31"/>
    </row>
    <row r="937" spans="1:29" ht="15.75" customHeight="1">
      <c r="A937" s="103"/>
      <c r="B937" s="168"/>
      <c r="C937" s="109"/>
      <c r="D937" s="103"/>
      <c r="E937" s="103"/>
      <c r="F937" s="103"/>
      <c r="G937" s="60"/>
      <c r="H937" s="31"/>
      <c r="I937" s="31"/>
      <c r="J937" s="31"/>
      <c r="K937" s="31"/>
      <c r="L937" s="31"/>
      <c r="M937" s="31"/>
      <c r="N937" s="31"/>
      <c r="O937" s="31"/>
      <c r="P937" s="31"/>
      <c r="Q937" s="31"/>
      <c r="R937" s="31"/>
      <c r="S937" s="31"/>
      <c r="T937" s="31"/>
      <c r="U937" s="31"/>
      <c r="V937" s="31"/>
      <c r="W937" s="31"/>
      <c r="X937" s="31"/>
      <c r="Y937" s="31"/>
      <c r="Z937" s="31"/>
      <c r="AA937" s="31"/>
      <c r="AB937" s="31"/>
      <c r="AC937" s="31"/>
    </row>
    <row r="938" spans="1:29" ht="15.75" customHeight="1">
      <c r="A938" s="103"/>
      <c r="B938" s="168"/>
      <c r="C938" s="109"/>
      <c r="D938" s="103"/>
      <c r="E938" s="103"/>
      <c r="F938" s="103"/>
      <c r="G938" s="60"/>
      <c r="H938" s="31"/>
      <c r="I938" s="31"/>
      <c r="J938" s="31"/>
      <c r="K938" s="31"/>
      <c r="L938" s="31"/>
      <c r="M938" s="31"/>
      <c r="N938" s="31"/>
      <c r="O938" s="31"/>
      <c r="P938" s="31"/>
      <c r="Q938" s="31"/>
      <c r="R938" s="31"/>
      <c r="S938" s="31"/>
      <c r="T938" s="31"/>
      <c r="U938" s="31"/>
      <c r="V938" s="31"/>
      <c r="W938" s="31"/>
      <c r="X938" s="31"/>
      <c r="Y938" s="31"/>
      <c r="Z938" s="31"/>
      <c r="AA938" s="31"/>
      <c r="AB938" s="31"/>
      <c r="AC938" s="31"/>
    </row>
    <row r="939" spans="1:29" ht="15.75" customHeight="1">
      <c r="A939" s="103"/>
      <c r="B939" s="168"/>
      <c r="C939" s="109"/>
      <c r="D939" s="103"/>
      <c r="E939" s="103"/>
      <c r="F939" s="103"/>
      <c r="G939" s="60"/>
      <c r="H939" s="31"/>
      <c r="I939" s="31"/>
      <c r="J939" s="31"/>
      <c r="K939" s="31"/>
      <c r="L939" s="31"/>
      <c r="M939" s="31"/>
      <c r="N939" s="31"/>
      <c r="O939" s="31"/>
      <c r="P939" s="31"/>
      <c r="Q939" s="31"/>
      <c r="R939" s="31"/>
      <c r="S939" s="31"/>
      <c r="T939" s="31"/>
      <c r="U939" s="31"/>
      <c r="V939" s="31"/>
      <c r="W939" s="31"/>
      <c r="X939" s="31"/>
      <c r="Y939" s="31"/>
      <c r="Z939" s="31"/>
      <c r="AA939" s="31"/>
      <c r="AB939" s="31"/>
      <c r="AC939" s="31"/>
    </row>
    <row r="940" spans="1:29" ht="15.75" customHeight="1">
      <c r="A940" s="103"/>
      <c r="B940" s="168"/>
      <c r="C940" s="109"/>
      <c r="D940" s="103"/>
      <c r="E940" s="103"/>
      <c r="F940" s="103"/>
      <c r="G940" s="60"/>
      <c r="H940" s="31"/>
      <c r="I940" s="31"/>
      <c r="J940" s="31"/>
      <c r="K940" s="31"/>
      <c r="L940" s="31"/>
      <c r="M940" s="31"/>
      <c r="N940" s="31"/>
      <c r="O940" s="31"/>
      <c r="P940" s="31"/>
      <c r="Q940" s="31"/>
      <c r="R940" s="31"/>
      <c r="S940" s="31"/>
      <c r="T940" s="31"/>
      <c r="U940" s="31"/>
      <c r="V940" s="31"/>
      <c r="W940" s="31"/>
      <c r="X940" s="31"/>
      <c r="Y940" s="31"/>
      <c r="Z940" s="31"/>
      <c r="AA940" s="31"/>
      <c r="AB940" s="31"/>
      <c r="AC940" s="31"/>
    </row>
    <row r="941" spans="1:29" ht="15.75" customHeight="1">
      <c r="A941" s="103"/>
      <c r="B941" s="168"/>
      <c r="C941" s="109"/>
      <c r="D941" s="103"/>
      <c r="E941" s="103"/>
      <c r="F941" s="103"/>
      <c r="G941" s="60"/>
      <c r="H941" s="31"/>
      <c r="I941" s="31"/>
      <c r="J941" s="31"/>
      <c r="K941" s="31"/>
      <c r="L941" s="31"/>
      <c r="M941" s="31"/>
      <c r="N941" s="31"/>
      <c r="O941" s="31"/>
      <c r="P941" s="31"/>
      <c r="Q941" s="31"/>
      <c r="R941" s="31"/>
      <c r="S941" s="31"/>
      <c r="T941" s="31"/>
      <c r="U941" s="31"/>
      <c r="V941" s="31"/>
      <c r="W941" s="31"/>
      <c r="X941" s="31"/>
      <c r="Y941" s="31"/>
      <c r="Z941" s="31"/>
      <c r="AA941" s="31"/>
      <c r="AB941" s="31"/>
      <c r="AC941" s="31"/>
    </row>
    <row r="942" spans="1:29" ht="15.75" customHeight="1">
      <c r="A942" s="103"/>
      <c r="B942" s="168"/>
      <c r="C942" s="109"/>
      <c r="D942" s="103"/>
      <c r="E942" s="103"/>
      <c r="F942" s="103"/>
      <c r="G942" s="60"/>
      <c r="H942" s="31"/>
      <c r="I942" s="31"/>
      <c r="J942" s="31"/>
      <c r="K942" s="31"/>
      <c r="L942" s="31"/>
      <c r="M942" s="31"/>
      <c r="N942" s="31"/>
      <c r="O942" s="31"/>
      <c r="P942" s="31"/>
      <c r="Q942" s="31"/>
      <c r="R942" s="31"/>
      <c r="S942" s="31"/>
      <c r="T942" s="31"/>
      <c r="U942" s="31"/>
      <c r="V942" s="31"/>
      <c r="W942" s="31"/>
      <c r="X942" s="31"/>
      <c r="Y942" s="31"/>
      <c r="Z942" s="31"/>
      <c r="AA942" s="31"/>
      <c r="AB942" s="31"/>
      <c r="AC942" s="31"/>
    </row>
    <row r="943" spans="1:29" ht="15.75" customHeight="1">
      <c r="A943" s="103"/>
      <c r="B943" s="168"/>
      <c r="C943" s="109"/>
      <c r="D943" s="103"/>
      <c r="E943" s="103"/>
      <c r="F943" s="103"/>
      <c r="G943" s="60"/>
      <c r="H943" s="31"/>
      <c r="I943" s="31"/>
      <c r="J943" s="31"/>
      <c r="K943" s="31"/>
      <c r="L943" s="31"/>
      <c r="M943" s="31"/>
      <c r="N943" s="31"/>
      <c r="O943" s="31"/>
      <c r="P943" s="31"/>
      <c r="Q943" s="31"/>
      <c r="R943" s="31"/>
      <c r="S943" s="31"/>
      <c r="T943" s="31"/>
      <c r="U943" s="31"/>
      <c r="V943" s="31"/>
      <c r="W943" s="31"/>
      <c r="X943" s="31"/>
      <c r="Y943" s="31"/>
      <c r="Z943" s="31"/>
      <c r="AA943" s="31"/>
      <c r="AB943" s="31"/>
      <c r="AC943" s="31"/>
    </row>
    <row r="944" spans="1:29" ht="15.75" customHeight="1">
      <c r="A944" s="103"/>
      <c r="B944" s="168"/>
      <c r="C944" s="109"/>
      <c r="D944" s="103"/>
      <c r="E944" s="103"/>
      <c r="F944" s="103"/>
      <c r="G944" s="60"/>
      <c r="H944" s="31"/>
      <c r="I944" s="31"/>
      <c r="J944" s="31"/>
      <c r="K944" s="31"/>
      <c r="L944" s="31"/>
      <c r="M944" s="31"/>
      <c r="N944" s="31"/>
      <c r="O944" s="31"/>
      <c r="P944" s="31"/>
      <c r="Q944" s="31"/>
      <c r="R944" s="31"/>
      <c r="S944" s="31"/>
      <c r="T944" s="31"/>
      <c r="U944" s="31"/>
      <c r="V944" s="31"/>
      <c r="W944" s="31"/>
      <c r="X944" s="31"/>
      <c r="Y944" s="31"/>
      <c r="Z944" s="31"/>
      <c r="AA944" s="31"/>
      <c r="AB944" s="31"/>
      <c r="AC944" s="31"/>
    </row>
    <row r="945" spans="1:29" ht="15.75" customHeight="1">
      <c r="A945" s="103"/>
      <c r="B945" s="168"/>
      <c r="C945" s="109"/>
      <c r="D945" s="103"/>
      <c r="E945" s="103"/>
      <c r="F945" s="103"/>
      <c r="G945" s="60"/>
      <c r="H945" s="31"/>
      <c r="I945" s="31"/>
      <c r="J945" s="31"/>
      <c r="K945" s="31"/>
      <c r="L945" s="31"/>
      <c r="M945" s="31"/>
      <c r="N945" s="31"/>
      <c r="O945" s="31"/>
      <c r="P945" s="31"/>
      <c r="Q945" s="31"/>
      <c r="R945" s="31"/>
      <c r="S945" s="31"/>
      <c r="T945" s="31"/>
      <c r="U945" s="31"/>
      <c r="V945" s="31"/>
      <c r="W945" s="31"/>
      <c r="X945" s="31"/>
      <c r="Y945" s="31"/>
      <c r="Z945" s="31"/>
      <c r="AA945" s="31"/>
      <c r="AB945" s="31"/>
      <c r="AC945" s="31"/>
    </row>
    <row r="946" spans="1:29" ht="15.75" customHeight="1">
      <c r="A946" s="103"/>
      <c r="B946" s="168"/>
      <c r="C946" s="109"/>
      <c r="D946" s="103"/>
      <c r="E946" s="103"/>
      <c r="F946" s="103"/>
      <c r="G946" s="60"/>
      <c r="H946" s="31"/>
      <c r="I946" s="31"/>
      <c r="J946" s="31"/>
      <c r="K946" s="31"/>
      <c r="L946" s="31"/>
      <c r="M946" s="31"/>
      <c r="N946" s="31"/>
      <c r="O946" s="31"/>
      <c r="P946" s="31"/>
      <c r="Q946" s="31"/>
      <c r="R946" s="31"/>
      <c r="S946" s="31"/>
      <c r="T946" s="31"/>
      <c r="U946" s="31"/>
      <c r="V946" s="31"/>
      <c r="W946" s="31"/>
      <c r="X946" s="31"/>
      <c r="Y946" s="31"/>
      <c r="Z946" s="31"/>
      <c r="AA946" s="31"/>
      <c r="AB946" s="31"/>
      <c r="AC946" s="31"/>
    </row>
    <row r="947" spans="1:29" ht="15.75" customHeight="1">
      <c r="A947" s="103"/>
      <c r="B947" s="168"/>
      <c r="C947" s="109"/>
      <c r="D947" s="103"/>
      <c r="E947" s="103"/>
      <c r="F947" s="103"/>
      <c r="G947" s="60"/>
      <c r="H947" s="31"/>
      <c r="I947" s="31"/>
      <c r="J947" s="31"/>
      <c r="K947" s="31"/>
      <c r="L947" s="31"/>
      <c r="M947" s="31"/>
      <c r="N947" s="31"/>
      <c r="O947" s="31"/>
      <c r="P947" s="31"/>
      <c r="Q947" s="31"/>
      <c r="R947" s="31"/>
      <c r="S947" s="31"/>
      <c r="T947" s="31"/>
      <c r="U947" s="31"/>
      <c r="V947" s="31"/>
      <c r="W947" s="31"/>
      <c r="X947" s="31"/>
      <c r="Y947" s="31"/>
      <c r="Z947" s="31"/>
      <c r="AA947" s="31"/>
      <c r="AB947" s="31"/>
      <c r="AC947" s="31"/>
    </row>
    <row r="948" spans="1:29" ht="15.75" customHeight="1">
      <c r="A948" s="103"/>
      <c r="B948" s="168"/>
      <c r="C948" s="109"/>
      <c r="D948" s="103"/>
      <c r="E948" s="103"/>
      <c r="F948" s="103"/>
      <c r="G948" s="60"/>
      <c r="H948" s="31"/>
      <c r="I948" s="31"/>
      <c r="J948" s="31"/>
      <c r="K948" s="31"/>
      <c r="L948" s="31"/>
      <c r="M948" s="31"/>
      <c r="N948" s="31"/>
      <c r="O948" s="31"/>
      <c r="P948" s="31"/>
      <c r="Q948" s="31"/>
      <c r="R948" s="31"/>
      <c r="S948" s="31"/>
      <c r="T948" s="31"/>
      <c r="U948" s="31"/>
      <c r="V948" s="31"/>
      <c r="W948" s="31"/>
      <c r="X948" s="31"/>
      <c r="Y948" s="31"/>
      <c r="Z948" s="31"/>
      <c r="AA948" s="31"/>
      <c r="AB948" s="31"/>
      <c r="AC948" s="31"/>
    </row>
    <row r="949" spans="1:29" ht="15.75" customHeight="1">
      <c r="A949" s="103"/>
      <c r="B949" s="168"/>
      <c r="C949" s="109"/>
      <c r="D949" s="103"/>
      <c r="E949" s="103"/>
      <c r="F949" s="103"/>
      <c r="G949" s="60"/>
      <c r="H949" s="31"/>
      <c r="I949" s="31"/>
      <c r="J949" s="31"/>
      <c r="K949" s="31"/>
      <c r="L949" s="31"/>
      <c r="M949" s="31"/>
      <c r="N949" s="31"/>
      <c r="O949" s="31"/>
      <c r="P949" s="31"/>
      <c r="Q949" s="31"/>
      <c r="R949" s="31"/>
      <c r="S949" s="31"/>
      <c r="T949" s="31"/>
      <c r="U949" s="31"/>
      <c r="V949" s="31"/>
      <c r="W949" s="31"/>
      <c r="X949" s="31"/>
      <c r="Y949" s="31"/>
      <c r="Z949" s="31"/>
      <c r="AA949" s="31"/>
      <c r="AB949" s="31"/>
      <c r="AC949" s="31"/>
    </row>
    <row r="950" spans="1:29" ht="15.75" customHeight="1">
      <c r="A950" s="103"/>
      <c r="B950" s="168"/>
      <c r="C950" s="109"/>
      <c r="D950" s="103"/>
      <c r="E950" s="103"/>
      <c r="F950" s="103"/>
      <c r="G950" s="60"/>
      <c r="H950" s="31"/>
      <c r="I950" s="31"/>
      <c r="J950" s="31"/>
      <c r="K950" s="31"/>
      <c r="L950" s="31"/>
      <c r="M950" s="31"/>
      <c r="N950" s="31"/>
      <c r="O950" s="31"/>
      <c r="P950" s="31"/>
      <c r="Q950" s="31"/>
      <c r="R950" s="31"/>
      <c r="S950" s="31"/>
      <c r="T950" s="31"/>
      <c r="U950" s="31"/>
      <c r="V950" s="31"/>
      <c r="W950" s="31"/>
      <c r="X950" s="31"/>
      <c r="Y950" s="31"/>
      <c r="Z950" s="31"/>
      <c r="AA950" s="31"/>
      <c r="AB950" s="31"/>
      <c r="AC950" s="31"/>
    </row>
    <row r="951" spans="1:29" ht="15.75" customHeight="1">
      <c r="A951" s="103"/>
      <c r="B951" s="168"/>
      <c r="C951" s="109"/>
      <c r="D951" s="103"/>
      <c r="E951" s="103"/>
      <c r="F951" s="103"/>
      <c r="G951" s="60"/>
      <c r="H951" s="31"/>
      <c r="I951" s="31"/>
      <c r="J951" s="31"/>
      <c r="K951" s="31"/>
      <c r="L951" s="31"/>
      <c r="M951" s="31"/>
      <c r="N951" s="31"/>
      <c r="O951" s="31"/>
      <c r="P951" s="31"/>
      <c r="Q951" s="31"/>
      <c r="R951" s="31"/>
      <c r="S951" s="31"/>
      <c r="T951" s="31"/>
      <c r="U951" s="31"/>
      <c r="V951" s="31"/>
      <c r="W951" s="31"/>
      <c r="X951" s="31"/>
      <c r="Y951" s="31"/>
      <c r="Z951" s="31"/>
      <c r="AA951" s="31"/>
      <c r="AB951" s="31"/>
      <c r="AC951" s="31"/>
    </row>
    <row r="952" spans="1:29" ht="15.75" customHeight="1">
      <c r="A952" s="103"/>
      <c r="B952" s="168"/>
      <c r="C952" s="109"/>
      <c r="D952" s="103"/>
      <c r="E952" s="103"/>
      <c r="F952" s="103"/>
      <c r="G952" s="60"/>
      <c r="H952" s="31"/>
      <c r="I952" s="31"/>
      <c r="J952" s="31"/>
      <c r="K952" s="31"/>
      <c r="L952" s="31"/>
      <c r="M952" s="31"/>
      <c r="N952" s="31"/>
      <c r="O952" s="31"/>
      <c r="P952" s="31"/>
      <c r="Q952" s="31"/>
      <c r="R952" s="31"/>
      <c r="S952" s="31"/>
      <c r="T952" s="31"/>
      <c r="U952" s="31"/>
      <c r="V952" s="31"/>
      <c r="W952" s="31"/>
      <c r="X952" s="31"/>
      <c r="Y952" s="31"/>
      <c r="Z952" s="31"/>
      <c r="AA952" s="31"/>
      <c r="AB952" s="31"/>
      <c r="AC952" s="31"/>
    </row>
    <row r="953" spans="1:29" ht="15.75" customHeight="1">
      <c r="A953" s="103"/>
      <c r="B953" s="168"/>
      <c r="C953" s="109"/>
      <c r="D953" s="103"/>
      <c r="E953" s="103"/>
      <c r="F953" s="103"/>
      <c r="G953" s="60"/>
      <c r="H953" s="31"/>
      <c r="I953" s="31"/>
      <c r="J953" s="31"/>
      <c r="K953" s="31"/>
      <c r="L953" s="31"/>
      <c r="M953" s="31"/>
      <c r="N953" s="31"/>
      <c r="O953" s="31"/>
      <c r="P953" s="31"/>
      <c r="Q953" s="31"/>
      <c r="R953" s="31"/>
      <c r="S953" s="31"/>
      <c r="T953" s="31"/>
      <c r="U953" s="31"/>
      <c r="V953" s="31"/>
      <c r="W953" s="31"/>
      <c r="X953" s="31"/>
      <c r="Y953" s="31"/>
      <c r="Z953" s="31"/>
      <c r="AA953" s="31"/>
      <c r="AB953" s="31"/>
      <c r="AC953" s="31"/>
    </row>
    <row r="954" spans="1:29" ht="15.75" customHeight="1">
      <c r="A954" s="103"/>
      <c r="B954" s="168"/>
      <c r="C954" s="109"/>
      <c r="D954" s="103"/>
      <c r="E954" s="103"/>
      <c r="F954" s="103"/>
      <c r="G954" s="60"/>
      <c r="H954" s="31"/>
      <c r="I954" s="31"/>
      <c r="J954" s="31"/>
      <c r="K954" s="31"/>
      <c r="L954" s="31"/>
      <c r="M954" s="31"/>
      <c r="N954" s="31"/>
      <c r="O954" s="31"/>
      <c r="P954" s="31"/>
      <c r="Q954" s="31"/>
      <c r="R954" s="31"/>
      <c r="S954" s="31"/>
      <c r="T954" s="31"/>
      <c r="U954" s="31"/>
      <c r="V954" s="31"/>
      <c r="W954" s="31"/>
      <c r="X954" s="31"/>
      <c r="Y954" s="31"/>
      <c r="Z954" s="31"/>
      <c r="AA954" s="31"/>
      <c r="AB954" s="31"/>
      <c r="AC954" s="31"/>
    </row>
    <row r="955" spans="1:29" ht="15.75" customHeight="1">
      <c r="A955" s="103"/>
      <c r="B955" s="168"/>
      <c r="C955" s="109"/>
      <c r="D955" s="103"/>
      <c r="E955" s="103"/>
      <c r="F955" s="103"/>
      <c r="G955" s="60"/>
      <c r="H955" s="31"/>
      <c r="I955" s="31"/>
      <c r="J955" s="31"/>
      <c r="K955" s="31"/>
      <c r="L955" s="31"/>
      <c r="M955" s="31"/>
      <c r="N955" s="31"/>
      <c r="O955" s="31"/>
      <c r="P955" s="31"/>
      <c r="Q955" s="31"/>
      <c r="R955" s="31"/>
      <c r="S955" s="31"/>
      <c r="T955" s="31"/>
      <c r="U955" s="31"/>
      <c r="V955" s="31"/>
      <c r="W955" s="31"/>
      <c r="X955" s="31"/>
      <c r="Y955" s="31"/>
      <c r="Z955" s="31"/>
      <c r="AA955" s="31"/>
      <c r="AB955" s="31"/>
      <c r="AC955" s="31"/>
    </row>
    <row r="956" spans="1:29" ht="15.75" customHeight="1">
      <c r="A956" s="103"/>
      <c r="B956" s="168"/>
      <c r="C956" s="109"/>
      <c r="D956" s="103"/>
      <c r="E956" s="103"/>
      <c r="F956" s="103"/>
      <c r="G956" s="60"/>
      <c r="H956" s="31"/>
      <c r="I956" s="31"/>
      <c r="J956" s="31"/>
      <c r="K956" s="31"/>
      <c r="L956" s="31"/>
      <c r="M956" s="31"/>
      <c r="N956" s="31"/>
      <c r="O956" s="31"/>
      <c r="P956" s="31"/>
      <c r="Q956" s="31"/>
      <c r="R956" s="31"/>
      <c r="S956" s="31"/>
      <c r="T956" s="31"/>
      <c r="U956" s="31"/>
      <c r="V956" s="31"/>
      <c r="W956" s="31"/>
      <c r="X956" s="31"/>
      <c r="Y956" s="31"/>
      <c r="Z956" s="31"/>
      <c r="AA956" s="31"/>
      <c r="AB956" s="31"/>
      <c r="AC956" s="31"/>
    </row>
    <row r="957" spans="1:29" ht="15.75" customHeight="1">
      <c r="A957" s="103"/>
      <c r="B957" s="168"/>
      <c r="C957" s="109"/>
      <c r="D957" s="103"/>
      <c r="E957" s="103"/>
      <c r="F957" s="103"/>
      <c r="G957" s="60"/>
      <c r="H957" s="31"/>
      <c r="I957" s="31"/>
      <c r="J957" s="31"/>
      <c r="K957" s="31"/>
      <c r="L957" s="31"/>
      <c r="M957" s="31"/>
      <c r="N957" s="31"/>
      <c r="O957" s="31"/>
      <c r="P957" s="31"/>
      <c r="Q957" s="31"/>
      <c r="R957" s="31"/>
      <c r="S957" s="31"/>
      <c r="T957" s="31"/>
      <c r="U957" s="31"/>
      <c r="V957" s="31"/>
      <c r="W957" s="31"/>
      <c r="X957" s="31"/>
      <c r="Y957" s="31"/>
      <c r="Z957" s="31"/>
      <c r="AA957" s="31"/>
      <c r="AB957" s="31"/>
      <c r="AC957" s="31"/>
    </row>
    <row r="958" spans="1:29" ht="15.75" customHeight="1">
      <c r="A958" s="103"/>
      <c r="B958" s="168"/>
      <c r="C958" s="109"/>
      <c r="D958" s="103"/>
      <c r="E958" s="103"/>
      <c r="F958" s="103"/>
      <c r="G958" s="60"/>
      <c r="H958" s="31"/>
      <c r="I958" s="31"/>
      <c r="J958" s="31"/>
      <c r="K958" s="31"/>
      <c r="L958" s="31"/>
      <c r="M958" s="31"/>
      <c r="N958" s="31"/>
      <c r="O958" s="31"/>
      <c r="P958" s="31"/>
      <c r="Q958" s="31"/>
      <c r="R958" s="31"/>
      <c r="S958" s="31"/>
      <c r="T958" s="31"/>
      <c r="U958" s="31"/>
      <c r="V958" s="31"/>
      <c r="W958" s="31"/>
      <c r="X958" s="31"/>
      <c r="Y958" s="31"/>
      <c r="Z958" s="31"/>
      <c r="AA958" s="31"/>
      <c r="AB958" s="31"/>
      <c r="AC958" s="31"/>
    </row>
    <row r="959" spans="1:29" ht="15.75" customHeight="1">
      <c r="A959" s="103"/>
      <c r="B959" s="168"/>
      <c r="C959" s="109"/>
      <c r="D959" s="103"/>
      <c r="E959" s="103"/>
      <c r="F959" s="103"/>
      <c r="G959" s="60"/>
      <c r="H959" s="31"/>
      <c r="I959" s="31"/>
      <c r="J959" s="31"/>
      <c r="K959" s="31"/>
      <c r="L959" s="31"/>
      <c r="M959" s="31"/>
      <c r="N959" s="31"/>
      <c r="O959" s="31"/>
      <c r="P959" s="31"/>
      <c r="Q959" s="31"/>
      <c r="R959" s="31"/>
      <c r="S959" s="31"/>
      <c r="T959" s="31"/>
      <c r="U959" s="31"/>
      <c r="V959" s="31"/>
      <c r="W959" s="31"/>
      <c r="X959" s="31"/>
      <c r="Y959" s="31"/>
      <c r="Z959" s="31"/>
      <c r="AA959" s="31"/>
      <c r="AB959" s="31"/>
      <c r="AC959" s="31"/>
    </row>
    <row r="960" spans="1:29" ht="15.75" customHeight="1">
      <c r="A960" s="103"/>
      <c r="B960" s="168"/>
      <c r="C960" s="109"/>
      <c r="D960" s="103"/>
      <c r="E960" s="103"/>
      <c r="F960" s="103"/>
      <c r="G960" s="60"/>
      <c r="H960" s="31"/>
      <c r="I960" s="31"/>
      <c r="J960" s="31"/>
      <c r="K960" s="31"/>
      <c r="L960" s="31"/>
      <c r="M960" s="31"/>
      <c r="N960" s="31"/>
      <c r="O960" s="31"/>
      <c r="P960" s="31"/>
      <c r="Q960" s="31"/>
      <c r="R960" s="31"/>
      <c r="S960" s="31"/>
      <c r="T960" s="31"/>
      <c r="U960" s="31"/>
      <c r="V960" s="31"/>
      <c r="W960" s="31"/>
      <c r="X960" s="31"/>
      <c r="Y960" s="31"/>
      <c r="Z960" s="31"/>
      <c r="AA960" s="31"/>
      <c r="AB960" s="31"/>
      <c r="AC960" s="31"/>
    </row>
    <row r="961" spans="1:29" ht="15.75" customHeight="1">
      <c r="A961" s="103"/>
      <c r="B961" s="168"/>
      <c r="C961" s="109"/>
      <c r="D961" s="103"/>
      <c r="E961" s="103"/>
      <c r="F961" s="103"/>
      <c r="G961" s="60"/>
      <c r="H961" s="31"/>
      <c r="I961" s="31"/>
      <c r="J961" s="31"/>
      <c r="K961" s="31"/>
      <c r="L961" s="31"/>
      <c r="M961" s="31"/>
      <c r="N961" s="31"/>
      <c r="O961" s="31"/>
      <c r="P961" s="31"/>
      <c r="Q961" s="31"/>
      <c r="R961" s="31"/>
      <c r="S961" s="31"/>
      <c r="T961" s="31"/>
      <c r="U961" s="31"/>
      <c r="V961" s="31"/>
      <c r="W961" s="31"/>
      <c r="X961" s="31"/>
      <c r="Y961" s="31"/>
      <c r="Z961" s="31"/>
      <c r="AA961" s="31"/>
      <c r="AB961" s="31"/>
      <c r="AC961" s="31"/>
    </row>
    <row r="962" spans="1:29" ht="15.75" customHeight="1">
      <c r="A962" s="103"/>
      <c r="B962" s="168"/>
      <c r="C962" s="109"/>
      <c r="D962" s="103"/>
      <c r="E962" s="103"/>
      <c r="F962" s="103"/>
      <c r="G962" s="60"/>
      <c r="H962" s="31"/>
      <c r="I962" s="31"/>
      <c r="J962" s="31"/>
      <c r="K962" s="31"/>
      <c r="L962" s="31"/>
      <c r="M962" s="31"/>
      <c r="N962" s="31"/>
      <c r="O962" s="31"/>
      <c r="P962" s="31"/>
      <c r="Q962" s="31"/>
      <c r="R962" s="31"/>
      <c r="S962" s="31"/>
      <c r="T962" s="31"/>
      <c r="U962" s="31"/>
      <c r="V962" s="31"/>
      <c r="W962" s="31"/>
      <c r="X962" s="31"/>
      <c r="Y962" s="31"/>
      <c r="Z962" s="31"/>
      <c r="AA962" s="31"/>
      <c r="AB962" s="31"/>
      <c r="AC962" s="31"/>
    </row>
    <row r="963" spans="1:29" ht="15.75" customHeight="1">
      <c r="A963" s="103"/>
      <c r="B963" s="168"/>
      <c r="C963" s="109"/>
      <c r="D963" s="103"/>
      <c r="E963" s="103"/>
      <c r="F963" s="103"/>
      <c r="G963" s="60"/>
      <c r="H963" s="31"/>
      <c r="I963" s="31"/>
      <c r="J963" s="31"/>
      <c r="K963" s="31"/>
      <c r="L963" s="31"/>
      <c r="M963" s="31"/>
      <c r="N963" s="31"/>
      <c r="O963" s="31"/>
      <c r="P963" s="31"/>
      <c r="Q963" s="31"/>
      <c r="R963" s="31"/>
      <c r="S963" s="31"/>
      <c r="T963" s="31"/>
      <c r="U963" s="31"/>
      <c r="V963" s="31"/>
      <c r="W963" s="31"/>
      <c r="X963" s="31"/>
      <c r="Y963" s="31"/>
      <c r="Z963" s="31"/>
      <c r="AA963" s="31"/>
      <c r="AB963" s="31"/>
      <c r="AC963" s="31"/>
    </row>
    <row r="964" spans="1:29" ht="15.75" customHeight="1">
      <c r="A964" s="103"/>
      <c r="B964" s="168"/>
      <c r="C964" s="109"/>
      <c r="D964" s="103"/>
      <c r="E964" s="103"/>
      <c r="F964" s="103"/>
      <c r="G964" s="60"/>
      <c r="H964" s="31"/>
      <c r="I964" s="31"/>
      <c r="J964" s="31"/>
      <c r="K964" s="31"/>
      <c r="L964" s="31"/>
      <c r="M964" s="31"/>
      <c r="N964" s="31"/>
      <c r="O964" s="31"/>
      <c r="P964" s="31"/>
      <c r="Q964" s="31"/>
      <c r="R964" s="31"/>
      <c r="S964" s="31"/>
      <c r="T964" s="31"/>
      <c r="U964" s="31"/>
      <c r="V964" s="31"/>
      <c r="W964" s="31"/>
      <c r="X964" s="31"/>
      <c r="Y964" s="31"/>
      <c r="Z964" s="31"/>
      <c r="AA964" s="31"/>
      <c r="AB964" s="31"/>
      <c r="AC964" s="31"/>
    </row>
    <row r="965" spans="1:29" ht="15.75" customHeight="1">
      <c r="A965" s="103"/>
      <c r="B965" s="168"/>
      <c r="C965" s="109"/>
      <c r="D965" s="103"/>
      <c r="E965" s="103"/>
      <c r="F965" s="103"/>
      <c r="G965" s="60"/>
      <c r="H965" s="31"/>
      <c r="I965" s="31"/>
      <c r="J965" s="31"/>
      <c r="K965" s="31"/>
      <c r="L965" s="31"/>
      <c r="M965" s="31"/>
      <c r="N965" s="31"/>
      <c r="O965" s="31"/>
      <c r="P965" s="31"/>
      <c r="Q965" s="31"/>
      <c r="R965" s="31"/>
      <c r="S965" s="31"/>
      <c r="T965" s="31"/>
      <c r="U965" s="31"/>
      <c r="V965" s="31"/>
      <c r="W965" s="31"/>
      <c r="X965" s="31"/>
      <c r="Y965" s="31"/>
      <c r="Z965" s="31"/>
      <c r="AA965" s="31"/>
      <c r="AB965" s="31"/>
      <c r="AC965" s="31"/>
    </row>
    <row r="966" spans="1:29" ht="15.75" customHeight="1">
      <c r="A966" s="103"/>
      <c r="B966" s="168"/>
      <c r="C966" s="109"/>
      <c r="D966" s="103"/>
      <c r="E966" s="103"/>
      <c r="F966" s="103"/>
      <c r="G966" s="60"/>
      <c r="H966" s="31"/>
      <c r="I966" s="31"/>
      <c r="J966" s="31"/>
      <c r="K966" s="31"/>
      <c r="L966" s="31"/>
      <c r="M966" s="31"/>
      <c r="N966" s="31"/>
      <c r="O966" s="31"/>
      <c r="P966" s="31"/>
      <c r="Q966" s="31"/>
      <c r="R966" s="31"/>
      <c r="S966" s="31"/>
      <c r="T966" s="31"/>
      <c r="U966" s="31"/>
      <c r="V966" s="31"/>
      <c r="W966" s="31"/>
      <c r="X966" s="31"/>
      <c r="Y966" s="31"/>
      <c r="Z966" s="31"/>
      <c r="AA966" s="31"/>
      <c r="AB966" s="31"/>
      <c r="AC966" s="31"/>
    </row>
    <row r="967" spans="1:29" ht="15.75" customHeight="1">
      <c r="A967" s="103"/>
      <c r="B967" s="168"/>
      <c r="C967" s="109"/>
      <c r="D967" s="103"/>
      <c r="E967" s="103"/>
      <c r="F967" s="103"/>
      <c r="G967" s="60"/>
      <c r="H967" s="31"/>
      <c r="I967" s="31"/>
      <c r="J967" s="31"/>
      <c r="K967" s="31"/>
      <c r="L967" s="31"/>
      <c r="M967" s="31"/>
      <c r="N967" s="31"/>
      <c r="O967" s="31"/>
      <c r="P967" s="31"/>
      <c r="Q967" s="31"/>
      <c r="R967" s="31"/>
      <c r="S967" s="31"/>
      <c r="T967" s="31"/>
      <c r="U967" s="31"/>
      <c r="V967" s="31"/>
      <c r="W967" s="31"/>
      <c r="X967" s="31"/>
      <c r="Y967" s="31"/>
      <c r="Z967" s="31"/>
      <c r="AA967" s="31"/>
      <c r="AB967" s="31"/>
      <c r="AC967" s="31"/>
    </row>
    <row r="968" spans="1:29" ht="15.75" customHeight="1">
      <c r="A968" s="103"/>
      <c r="B968" s="168"/>
      <c r="C968" s="109"/>
      <c r="D968" s="103"/>
      <c r="E968" s="103"/>
      <c r="F968" s="103"/>
      <c r="G968" s="60"/>
      <c r="H968" s="31"/>
      <c r="I968" s="31"/>
      <c r="J968" s="31"/>
      <c r="K968" s="31"/>
      <c r="L968" s="31"/>
      <c r="M968" s="31"/>
      <c r="N968" s="31"/>
      <c r="O968" s="31"/>
      <c r="P968" s="31"/>
      <c r="Q968" s="31"/>
      <c r="R968" s="31"/>
      <c r="S968" s="31"/>
      <c r="T968" s="31"/>
      <c r="U968" s="31"/>
      <c r="V968" s="31"/>
      <c r="W968" s="31"/>
      <c r="X968" s="31"/>
      <c r="Y968" s="31"/>
      <c r="Z968" s="31"/>
      <c r="AA968" s="31"/>
      <c r="AB968" s="31"/>
      <c r="AC968" s="31"/>
    </row>
    <row r="969" spans="1:29" ht="15.75" customHeight="1">
      <c r="A969" s="103"/>
      <c r="B969" s="168"/>
      <c r="C969" s="109"/>
      <c r="D969" s="103"/>
      <c r="E969" s="103"/>
      <c r="F969" s="103"/>
      <c r="G969" s="60"/>
      <c r="H969" s="31"/>
      <c r="I969" s="31"/>
      <c r="J969" s="31"/>
      <c r="K969" s="31"/>
      <c r="L969" s="31"/>
      <c r="M969" s="31"/>
      <c r="N969" s="31"/>
      <c r="O969" s="31"/>
      <c r="P969" s="31"/>
      <c r="Q969" s="31"/>
      <c r="R969" s="31"/>
      <c r="S969" s="31"/>
      <c r="T969" s="31"/>
      <c r="U969" s="31"/>
      <c r="V969" s="31"/>
      <c r="W969" s="31"/>
      <c r="X969" s="31"/>
      <c r="Y969" s="31"/>
      <c r="Z969" s="31"/>
      <c r="AA969" s="31"/>
      <c r="AB969" s="31"/>
      <c r="AC969" s="31"/>
    </row>
    <row r="970" spans="1:29" ht="15.75" customHeight="1">
      <c r="A970" s="103"/>
      <c r="B970" s="168"/>
      <c r="C970" s="109"/>
      <c r="D970" s="103"/>
      <c r="E970" s="103"/>
      <c r="F970" s="103"/>
      <c r="G970" s="60"/>
      <c r="H970" s="31"/>
      <c r="I970" s="31"/>
      <c r="J970" s="31"/>
      <c r="K970" s="31"/>
      <c r="L970" s="31"/>
      <c r="M970" s="31"/>
      <c r="N970" s="31"/>
      <c r="O970" s="31"/>
      <c r="P970" s="31"/>
      <c r="Q970" s="31"/>
      <c r="R970" s="31"/>
      <c r="S970" s="31"/>
      <c r="T970" s="31"/>
      <c r="U970" s="31"/>
      <c r="V970" s="31"/>
      <c r="W970" s="31"/>
      <c r="X970" s="31"/>
      <c r="Y970" s="31"/>
      <c r="Z970" s="31"/>
      <c r="AA970" s="31"/>
      <c r="AB970" s="31"/>
      <c r="AC970" s="31"/>
    </row>
    <row r="971" spans="1:29" ht="15.75" customHeight="1">
      <c r="A971" s="103"/>
      <c r="B971" s="168"/>
      <c r="C971" s="109"/>
      <c r="D971" s="103"/>
      <c r="E971" s="103"/>
      <c r="F971" s="103"/>
      <c r="G971" s="60"/>
      <c r="H971" s="31"/>
      <c r="I971" s="31"/>
      <c r="J971" s="31"/>
      <c r="K971" s="31"/>
      <c r="L971" s="31"/>
      <c r="M971" s="31"/>
      <c r="N971" s="31"/>
      <c r="O971" s="31"/>
      <c r="P971" s="31"/>
      <c r="Q971" s="31"/>
      <c r="R971" s="31"/>
      <c r="S971" s="31"/>
      <c r="T971" s="31"/>
      <c r="U971" s="31"/>
      <c r="V971" s="31"/>
      <c r="W971" s="31"/>
      <c r="X971" s="31"/>
      <c r="Y971" s="31"/>
      <c r="Z971" s="31"/>
      <c r="AA971" s="31"/>
      <c r="AB971" s="31"/>
      <c r="AC971" s="31"/>
    </row>
    <row r="972" spans="1:29" ht="15.75" customHeight="1">
      <c r="A972" s="103"/>
      <c r="B972" s="168"/>
      <c r="C972" s="109"/>
      <c r="D972" s="103"/>
      <c r="E972" s="103"/>
      <c r="F972" s="103"/>
      <c r="G972" s="60"/>
      <c r="H972" s="31"/>
      <c r="I972" s="31"/>
      <c r="J972" s="31"/>
      <c r="K972" s="31"/>
      <c r="L972" s="31"/>
      <c r="M972" s="31"/>
      <c r="N972" s="31"/>
      <c r="O972" s="31"/>
      <c r="P972" s="31"/>
      <c r="Q972" s="31"/>
      <c r="R972" s="31"/>
      <c r="S972" s="31"/>
      <c r="T972" s="31"/>
      <c r="U972" s="31"/>
      <c r="V972" s="31"/>
      <c r="W972" s="31"/>
      <c r="X972" s="31"/>
      <c r="Y972" s="31"/>
      <c r="Z972" s="31"/>
      <c r="AA972" s="31"/>
      <c r="AB972" s="31"/>
      <c r="AC972" s="31"/>
    </row>
    <row r="973" spans="1:29" ht="15.75" customHeight="1">
      <c r="A973" s="103"/>
      <c r="B973" s="168"/>
      <c r="C973" s="109"/>
      <c r="D973" s="103"/>
      <c r="E973" s="103"/>
      <c r="F973" s="103"/>
      <c r="G973" s="60"/>
      <c r="H973" s="31"/>
      <c r="I973" s="31"/>
      <c r="J973" s="31"/>
      <c r="K973" s="31"/>
      <c r="L973" s="31"/>
      <c r="M973" s="31"/>
      <c r="N973" s="31"/>
      <c r="O973" s="31"/>
      <c r="P973" s="31"/>
      <c r="Q973" s="31"/>
      <c r="R973" s="31"/>
      <c r="S973" s="31"/>
      <c r="T973" s="31"/>
      <c r="U973" s="31"/>
      <c r="V973" s="31"/>
      <c r="W973" s="31"/>
      <c r="X973" s="31"/>
      <c r="Y973" s="31"/>
      <c r="Z973" s="31"/>
      <c r="AA973" s="31"/>
      <c r="AB973" s="31"/>
      <c r="AC973" s="31"/>
    </row>
    <row r="974" spans="1:29" ht="15.75" customHeight="1">
      <c r="A974" s="103"/>
      <c r="B974" s="168"/>
      <c r="C974" s="109"/>
      <c r="D974" s="103"/>
      <c r="E974" s="103"/>
      <c r="F974" s="103"/>
      <c r="G974" s="60"/>
      <c r="H974" s="31"/>
      <c r="I974" s="31"/>
      <c r="J974" s="31"/>
      <c r="K974" s="31"/>
      <c r="L974" s="31"/>
      <c r="M974" s="31"/>
      <c r="N974" s="31"/>
      <c r="O974" s="31"/>
      <c r="P974" s="31"/>
      <c r="Q974" s="31"/>
      <c r="R974" s="31"/>
      <c r="S974" s="31"/>
      <c r="T974" s="31"/>
      <c r="U974" s="31"/>
      <c r="V974" s="31"/>
      <c r="W974" s="31"/>
      <c r="X974" s="31"/>
      <c r="Y974" s="31"/>
      <c r="Z974" s="31"/>
      <c r="AA974" s="31"/>
      <c r="AB974" s="31"/>
      <c r="AC974" s="31"/>
    </row>
    <row r="975" spans="1:29" ht="15.75" customHeight="1">
      <c r="A975" s="103"/>
      <c r="B975" s="168"/>
      <c r="C975" s="109"/>
      <c r="D975" s="103"/>
      <c r="E975" s="103"/>
      <c r="F975" s="103"/>
      <c r="G975" s="60"/>
      <c r="H975" s="31"/>
      <c r="I975" s="31"/>
      <c r="J975" s="31"/>
      <c r="K975" s="31"/>
      <c r="L975" s="31"/>
      <c r="M975" s="31"/>
      <c r="N975" s="31"/>
      <c r="O975" s="31"/>
      <c r="P975" s="31"/>
      <c r="Q975" s="31"/>
      <c r="R975" s="31"/>
      <c r="S975" s="31"/>
      <c r="T975" s="31"/>
      <c r="U975" s="31"/>
      <c r="V975" s="31"/>
      <c r="W975" s="31"/>
      <c r="X975" s="31"/>
      <c r="Y975" s="31"/>
      <c r="Z975" s="31"/>
      <c r="AA975" s="31"/>
      <c r="AB975" s="31"/>
      <c r="AC975" s="31"/>
    </row>
    <row r="976" spans="1:29" ht="15.75" customHeight="1">
      <c r="A976" s="103"/>
      <c r="B976" s="168"/>
      <c r="C976" s="109"/>
      <c r="D976" s="103"/>
      <c r="E976" s="103"/>
      <c r="F976" s="103"/>
      <c r="G976" s="60"/>
      <c r="H976" s="31"/>
      <c r="I976" s="31"/>
      <c r="J976" s="31"/>
      <c r="K976" s="31"/>
      <c r="L976" s="31"/>
      <c r="M976" s="31"/>
      <c r="N976" s="31"/>
      <c r="O976" s="31"/>
      <c r="P976" s="31"/>
      <c r="Q976" s="31"/>
      <c r="R976" s="31"/>
      <c r="S976" s="31"/>
      <c r="T976" s="31"/>
      <c r="U976" s="31"/>
      <c r="V976" s="31"/>
      <c r="W976" s="31"/>
      <c r="X976" s="31"/>
      <c r="Y976" s="31"/>
      <c r="Z976" s="31"/>
      <c r="AA976" s="31"/>
      <c r="AB976" s="31"/>
      <c r="AC976" s="31"/>
    </row>
    <row r="977" spans="1:29" ht="15.75" customHeight="1">
      <c r="A977" s="103"/>
      <c r="B977" s="168"/>
      <c r="C977" s="109"/>
      <c r="D977" s="103"/>
      <c r="E977" s="103"/>
      <c r="F977" s="103"/>
      <c r="G977" s="60"/>
      <c r="H977" s="31"/>
      <c r="I977" s="31"/>
      <c r="J977" s="31"/>
      <c r="K977" s="31"/>
      <c r="L977" s="31"/>
      <c r="M977" s="31"/>
      <c r="N977" s="31"/>
      <c r="O977" s="31"/>
      <c r="P977" s="31"/>
      <c r="Q977" s="31"/>
      <c r="R977" s="31"/>
      <c r="S977" s="31"/>
      <c r="T977" s="31"/>
      <c r="U977" s="31"/>
      <c r="V977" s="31"/>
      <c r="W977" s="31"/>
      <c r="X977" s="31"/>
      <c r="Y977" s="31"/>
      <c r="Z977" s="31"/>
      <c r="AA977" s="31"/>
      <c r="AB977" s="31"/>
      <c r="AC977" s="31"/>
    </row>
    <row r="978" spans="1:29" ht="15.75" customHeight="1">
      <c r="A978" s="103"/>
      <c r="B978" s="168"/>
      <c r="C978" s="109"/>
      <c r="D978" s="103"/>
      <c r="E978" s="103"/>
      <c r="F978" s="103"/>
      <c r="G978" s="60"/>
      <c r="H978" s="31"/>
      <c r="I978" s="31"/>
      <c r="J978" s="31"/>
      <c r="K978" s="31"/>
      <c r="L978" s="31"/>
      <c r="M978" s="31"/>
      <c r="N978" s="31"/>
      <c r="O978" s="31"/>
      <c r="P978" s="31"/>
      <c r="Q978" s="31"/>
      <c r="R978" s="31"/>
      <c r="S978" s="31"/>
      <c r="T978" s="31"/>
      <c r="U978" s="31"/>
      <c r="V978" s="31"/>
      <c r="W978" s="31"/>
      <c r="X978" s="31"/>
      <c r="Y978" s="31"/>
      <c r="Z978" s="31"/>
      <c r="AA978" s="31"/>
      <c r="AB978" s="31"/>
      <c r="AC978" s="31"/>
    </row>
    <row r="979" spans="1:29" ht="15.75" customHeight="1">
      <c r="A979" s="103"/>
      <c r="B979" s="168"/>
      <c r="C979" s="109"/>
      <c r="D979" s="103"/>
      <c r="E979" s="103"/>
      <c r="F979" s="103"/>
      <c r="G979" s="60"/>
      <c r="H979" s="31"/>
      <c r="I979" s="31"/>
      <c r="J979" s="31"/>
      <c r="K979" s="31"/>
      <c r="L979" s="31"/>
      <c r="M979" s="31"/>
      <c r="N979" s="31"/>
      <c r="O979" s="31"/>
      <c r="P979" s="31"/>
      <c r="Q979" s="31"/>
      <c r="R979" s="31"/>
      <c r="S979" s="31"/>
      <c r="T979" s="31"/>
      <c r="U979" s="31"/>
      <c r="V979" s="31"/>
      <c r="W979" s="31"/>
      <c r="X979" s="31"/>
      <c r="Y979" s="31"/>
      <c r="Z979" s="31"/>
      <c r="AA979" s="31"/>
      <c r="AB979" s="31"/>
      <c r="AC979" s="31"/>
    </row>
    <row r="980" spans="1:29" ht="15.75" customHeight="1">
      <c r="A980" s="103"/>
      <c r="B980" s="168"/>
      <c r="C980" s="109"/>
      <c r="D980" s="103"/>
      <c r="E980" s="103"/>
      <c r="F980" s="103"/>
      <c r="G980" s="60"/>
      <c r="H980" s="31"/>
      <c r="I980" s="31"/>
      <c r="J980" s="31"/>
      <c r="K980" s="31"/>
      <c r="L980" s="31"/>
      <c r="M980" s="31"/>
      <c r="N980" s="31"/>
      <c r="O980" s="31"/>
      <c r="P980" s="31"/>
      <c r="Q980" s="31"/>
      <c r="R980" s="31"/>
      <c r="S980" s="31"/>
      <c r="T980" s="31"/>
      <c r="U980" s="31"/>
      <c r="V980" s="31"/>
      <c r="W980" s="31"/>
      <c r="X980" s="31"/>
      <c r="Y980" s="31"/>
      <c r="Z980" s="31"/>
      <c r="AA980" s="31"/>
      <c r="AB980" s="31"/>
      <c r="AC980" s="31"/>
    </row>
    <row r="981" spans="1:29" ht="15.75" customHeight="1">
      <c r="A981" s="103"/>
      <c r="B981" s="168"/>
      <c r="C981" s="109"/>
      <c r="D981" s="103"/>
      <c r="E981" s="103"/>
      <c r="F981" s="103"/>
      <c r="G981" s="60"/>
      <c r="H981" s="31"/>
      <c r="I981" s="31"/>
      <c r="J981" s="31"/>
      <c r="K981" s="31"/>
      <c r="L981" s="31"/>
      <c r="M981" s="31"/>
      <c r="N981" s="31"/>
      <c r="O981" s="31"/>
      <c r="P981" s="31"/>
      <c r="Q981" s="31"/>
      <c r="R981" s="31"/>
      <c r="S981" s="31"/>
      <c r="T981" s="31"/>
      <c r="U981" s="31"/>
      <c r="V981" s="31"/>
      <c r="W981" s="31"/>
      <c r="X981" s="31"/>
      <c r="Y981" s="31"/>
      <c r="Z981" s="31"/>
      <c r="AA981" s="31"/>
      <c r="AB981" s="31"/>
      <c r="AC981" s="31"/>
    </row>
    <row r="982" spans="1:29" ht="15.75" customHeight="1">
      <c r="A982" s="103"/>
      <c r="B982" s="168"/>
      <c r="C982" s="109"/>
      <c r="D982" s="103"/>
      <c r="E982" s="103"/>
      <c r="F982" s="103"/>
      <c r="G982" s="60"/>
      <c r="H982" s="31"/>
      <c r="I982" s="31"/>
      <c r="J982" s="31"/>
      <c r="K982" s="31"/>
      <c r="L982" s="31"/>
      <c r="M982" s="31"/>
      <c r="N982" s="31"/>
      <c r="O982" s="31"/>
      <c r="P982" s="31"/>
      <c r="Q982" s="31"/>
      <c r="R982" s="31"/>
      <c r="S982" s="31"/>
      <c r="T982" s="31"/>
      <c r="U982" s="31"/>
      <c r="V982" s="31"/>
      <c r="W982" s="31"/>
      <c r="X982" s="31"/>
      <c r="Y982" s="31"/>
      <c r="Z982" s="31"/>
      <c r="AA982" s="31"/>
      <c r="AB982" s="31"/>
      <c r="AC982" s="31"/>
    </row>
    <row r="983" spans="1:29" ht="15.75" customHeight="1">
      <c r="A983" s="103"/>
      <c r="B983" s="168"/>
      <c r="C983" s="109"/>
      <c r="D983" s="103"/>
      <c r="E983" s="103"/>
      <c r="F983" s="103"/>
      <c r="G983" s="60"/>
      <c r="H983" s="31"/>
      <c r="I983" s="31"/>
      <c r="J983" s="31"/>
      <c r="K983" s="31"/>
      <c r="L983" s="31"/>
      <c r="M983" s="31"/>
      <c r="N983" s="31"/>
      <c r="O983" s="31"/>
      <c r="P983" s="31"/>
      <c r="Q983" s="31"/>
      <c r="R983" s="31"/>
      <c r="S983" s="31"/>
      <c r="T983" s="31"/>
      <c r="U983" s="31"/>
      <c r="V983" s="31"/>
      <c r="W983" s="31"/>
      <c r="X983" s="31"/>
      <c r="Y983" s="31"/>
      <c r="Z983" s="31"/>
      <c r="AA983" s="31"/>
      <c r="AB983" s="31"/>
      <c r="AC983" s="31"/>
    </row>
    <row r="984" spans="1:29" ht="15.75" customHeight="1">
      <c r="A984" s="103"/>
      <c r="B984" s="168"/>
      <c r="C984" s="109"/>
      <c r="D984" s="103"/>
      <c r="E984" s="103"/>
      <c r="F984" s="103"/>
      <c r="G984" s="60"/>
      <c r="H984" s="31"/>
      <c r="I984" s="31"/>
      <c r="J984" s="31"/>
      <c r="K984" s="31"/>
      <c r="L984" s="31"/>
      <c r="M984" s="31"/>
      <c r="N984" s="31"/>
      <c r="O984" s="31"/>
      <c r="P984" s="31"/>
      <c r="Q984" s="31"/>
      <c r="R984" s="31"/>
      <c r="S984" s="31"/>
      <c r="T984" s="31"/>
      <c r="U984" s="31"/>
      <c r="V984" s="31"/>
      <c r="W984" s="31"/>
      <c r="X984" s="31"/>
      <c r="Y984" s="31"/>
      <c r="Z984" s="31"/>
      <c r="AA984" s="31"/>
      <c r="AB984" s="31"/>
      <c r="AC984" s="31"/>
    </row>
    <row r="985" spans="1:29" ht="15.75" customHeight="1">
      <c r="A985" s="103"/>
      <c r="B985" s="168"/>
      <c r="C985" s="109"/>
      <c r="D985" s="103"/>
      <c r="E985" s="103"/>
      <c r="F985" s="103"/>
      <c r="G985" s="60"/>
      <c r="H985" s="31"/>
      <c r="I985" s="31"/>
      <c r="J985" s="31"/>
      <c r="K985" s="31"/>
      <c r="L985" s="31"/>
      <c r="M985" s="31"/>
      <c r="N985" s="31"/>
      <c r="O985" s="31"/>
      <c r="P985" s="31"/>
      <c r="Q985" s="31"/>
      <c r="R985" s="31"/>
      <c r="S985" s="31"/>
      <c r="T985" s="31"/>
      <c r="U985" s="31"/>
      <c r="V985" s="31"/>
      <c r="W985" s="31"/>
      <c r="X985" s="31"/>
      <c r="Y985" s="31"/>
      <c r="Z985" s="31"/>
      <c r="AA985" s="31"/>
      <c r="AB985" s="31"/>
      <c r="AC985" s="31"/>
    </row>
    <row r="986" spans="1:29" ht="15.75" customHeight="1">
      <c r="A986" s="103"/>
      <c r="B986" s="168"/>
      <c r="C986" s="109"/>
      <c r="D986" s="103"/>
      <c r="E986" s="103"/>
      <c r="F986" s="103"/>
      <c r="G986" s="60"/>
      <c r="H986" s="31"/>
      <c r="I986" s="31"/>
      <c r="J986" s="31"/>
      <c r="K986" s="31"/>
      <c r="L986" s="31"/>
      <c r="M986" s="31"/>
      <c r="N986" s="31"/>
      <c r="O986" s="31"/>
      <c r="P986" s="31"/>
      <c r="Q986" s="31"/>
      <c r="R986" s="31"/>
      <c r="S986" s="31"/>
      <c r="T986" s="31"/>
      <c r="U986" s="31"/>
      <c r="V986" s="31"/>
      <c r="W986" s="31"/>
      <c r="X986" s="31"/>
      <c r="Y986" s="31"/>
      <c r="Z986" s="31"/>
      <c r="AA986" s="31"/>
      <c r="AB986" s="31"/>
      <c r="AC986" s="31"/>
    </row>
    <row r="987" spans="1:29" ht="15.75" customHeight="1">
      <c r="A987" s="103"/>
      <c r="B987" s="168"/>
      <c r="C987" s="109"/>
      <c r="D987" s="103"/>
      <c r="E987" s="103"/>
      <c r="F987" s="103"/>
      <c r="G987" s="60"/>
      <c r="H987" s="31"/>
      <c r="I987" s="31"/>
      <c r="J987" s="31"/>
      <c r="K987" s="31"/>
      <c r="L987" s="31"/>
      <c r="M987" s="31"/>
      <c r="N987" s="31"/>
      <c r="O987" s="31"/>
      <c r="P987" s="31"/>
      <c r="Q987" s="31"/>
      <c r="R987" s="31"/>
      <c r="S987" s="31"/>
      <c r="T987" s="31"/>
      <c r="U987" s="31"/>
      <c r="V987" s="31"/>
      <c r="W987" s="31"/>
      <c r="X987" s="31"/>
      <c r="Y987" s="31"/>
      <c r="Z987" s="31"/>
      <c r="AA987" s="31"/>
      <c r="AB987" s="31"/>
      <c r="AC987" s="31"/>
    </row>
    <row r="988" spans="1:29" ht="15.75" customHeight="1">
      <c r="A988" s="103"/>
      <c r="B988" s="168"/>
      <c r="C988" s="109"/>
      <c r="D988" s="103"/>
      <c r="E988" s="103"/>
      <c r="F988" s="103"/>
      <c r="G988" s="60"/>
      <c r="H988" s="31"/>
      <c r="I988" s="31"/>
      <c r="J988" s="31"/>
      <c r="K988" s="31"/>
      <c r="L988" s="31"/>
      <c r="M988" s="31"/>
      <c r="N988" s="31"/>
      <c r="O988" s="31"/>
      <c r="P988" s="31"/>
      <c r="Q988" s="31"/>
      <c r="R988" s="31"/>
      <c r="S988" s="31"/>
      <c r="T988" s="31"/>
      <c r="U988" s="31"/>
      <c r="V988" s="31"/>
      <c r="W988" s="31"/>
      <c r="X988" s="31"/>
      <c r="Y988" s="31"/>
      <c r="Z988" s="31"/>
      <c r="AA988" s="31"/>
      <c r="AB988" s="31"/>
      <c r="AC988" s="31"/>
    </row>
    <row r="989" spans="1:29" ht="15.75" customHeight="1">
      <c r="A989" s="103"/>
      <c r="B989" s="168"/>
      <c r="C989" s="109"/>
      <c r="D989" s="103"/>
      <c r="E989" s="103"/>
      <c r="F989" s="103"/>
      <c r="G989" s="60"/>
      <c r="H989" s="31"/>
      <c r="I989" s="31"/>
      <c r="J989" s="31"/>
      <c r="K989" s="31"/>
      <c r="L989" s="31"/>
      <c r="M989" s="31"/>
      <c r="N989" s="31"/>
      <c r="O989" s="31"/>
      <c r="P989" s="31"/>
      <c r="Q989" s="31"/>
      <c r="R989" s="31"/>
      <c r="S989" s="31"/>
      <c r="T989" s="31"/>
      <c r="U989" s="31"/>
      <c r="V989" s="31"/>
      <c r="W989" s="31"/>
      <c r="X989" s="31"/>
      <c r="Y989" s="31"/>
      <c r="Z989" s="31"/>
      <c r="AA989" s="31"/>
      <c r="AB989" s="31"/>
      <c r="AC989" s="31"/>
    </row>
    <row r="990" spans="1:29" ht="15.75" customHeight="1">
      <c r="A990" s="103"/>
      <c r="B990" s="168"/>
      <c r="C990" s="109"/>
      <c r="D990" s="103"/>
      <c r="E990" s="103"/>
      <c r="F990" s="103"/>
      <c r="G990" s="60"/>
      <c r="H990" s="31"/>
      <c r="I990" s="31"/>
      <c r="J990" s="31"/>
      <c r="K990" s="31"/>
      <c r="L990" s="31"/>
      <c r="M990" s="31"/>
      <c r="N990" s="31"/>
      <c r="O990" s="31"/>
      <c r="P990" s="31"/>
      <c r="Q990" s="31"/>
      <c r="R990" s="31"/>
      <c r="S990" s="31"/>
      <c r="T990" s="31"/>
      <c r="U990" s="31"/>
      <c r="V990" s="31"/>
      <c r="W990" s="31"/>
      <c r="X990" s="31"/>
      <c r="Y990" s="31"/>
      <c r="Z990" s="31"/>
      <c r="AA990" s="31"/>
      <c r="AB990" s="31"/>
      <c r="AC990" s="31"/>
    </row>
    <row r="991" spans="1:29" ht="15.75" customHeight="1">
      <c r="A991" s="103"/>
      <c r="B991" s="168"/>
      <c r="C991" s="109"/>
      <c r="D991" s="103"/>
      <c r="E991" s="103"/>
      <c r="F991" s="103"/>
      <c r="G991" s="60"/>
      <c r="H991" s="31"/>
      <c r="I991" s="31"/>
      <c r="J991" s="31"/>
      <c r="K991" s="31"/>
      <c r="L991" s="31"/>
      <c r="M991" s="31"/>
      <c r="N991" s="31"/>
      <c r="O991" s="31"/>
      <c r="P991" s="31"/>
      <c r="Q991" s="31"/>
      <c r="R991" s="31"/>
      <c r="S991" s="31"/>
      <c r="T991" s="31"/>
      <c r="U991" s="31"/>
      <c r="V991" s="31"/>
      <c r="W991" s="31"/>
      <c r="X991" s="31"/>
      <c r="Y991" s="31"/>
      <c r="Z991" s="31"/>
      <c r="AA991" s="31"/>
      <c r="AB991" s="31"/>
      <c r="AC991" s="31"/>
    </row>
    <row r="992" spans="1:29" ht="15.75" customHeight="1">
      <c r="A992" s="103"/>
      <c r="B992" s="168"/>
      <c r="C992" s="109"/>
      <c r="D992" s="103"/>
      <c r="E992" s="103"/>
      <c r="F992" s="103"/>
      <c r="G992" s="60"/>
      <c r="H992" s="31"/>
      <c r="I992" s="31"/>
      <c r="J992" s="31"/>
      <c r="K992" s="31"/>
      <c r="L992" s="31"/>
      <c r="M992" s="31"/>
      <c r="N992" s="31"/>
      <c r="O992" s="31"/>
      <c r="P992" s="31"/>
      <c r="Q992" s="31"/>
      <c r="R992" s="31"/>
      <c r="S992" s="31"/>
      <c r="T992" s="31"/>
      <c r="U992" s="31"/>
      <c r="V992" s="31"/>
      <c r="W992" s="31"/>
      <c r="X992" s="31"/>
      <c r="Y992" s="31"/>
      <c r="Z992" s="31"/>
      <c r="AA992" s="31"/>
      <c r="AB992" s="31"/>
      <c r="AC992" s="31"/>
    </row>
    <row r="993" spans="1:29" ht="15.75" customHeight="1">
      <c r="A993" s="103"/>
      <c r="B993" s="168"/>
      <c r="C993" s="109"/>
      <c r="D993" s="103"/>
      <c r="E993" s="103"/>
      <c r="F993" s="103"/>
      <c r="G993" s="60"/>
      <c r="H993" s="31"/>
      <c r="I993" s="31"/>
      <c r="J993" s="31"/>
      <c r="K993" s="31"/>
      <c r="L993" s="31"/>
      <c r="M993" s="31"/>
      <c r="N993" s="31"/>
      <c r="O993" s="31"/>
      <c r="P993" s="31"/>
      <c r="Q993" s="31"/>
      <c r="R993" s="31"/>
      <c r="S993" s="31"/>
      <c r="T993" s="31"/>
      <c r="U993" s="31"/>
      <c r="V993" s="31"/>
      <c r="W993" s="31"/>
      <c r="X993" s="31"/>
      <c r="Y993" s="31"/>
      <c r="Z993" s="31"/>
      <c r="AA993" s="31"/>
      <c r="AB993" s="31"/>
      <c r="AC993" s="31"/>
    </row>
    <row r="994" spans="1:29" ht="15.75" customHeight="1">
      <c r="A994" s="103"/>
      <c r="B994" s="168"/>
      <c r="C994" s="109"/>
      <c r="D994" s="103"/>
      <c r="E994" s="103"/>
      <c r="F994" s="103"/>
      <c r="G994" s="60"/>
      <c r="H994" s="31"/>
      <c r="I994" s="31"/>
      <c r="J994" s="31"/>
      <c r="K994" s="31"/>
      <c r="L994" s="31"/>
      <c r="M994" s="31"/>
      <c r="N994" s="31"/>
      <c r="O994" s="31"/>
      <c r="P994" s="31"/>
      <c r="Q994" s="31"/>
      <c r="R994" s="31"/>
      <c r="S994" s="31"/>
      <c r="T994" s="31"/>
      <c r="U994" s="31"/>
      <c r="V994" s="31"/>
      <c r="W994" s="31"/>
      <c r="X994" s="31"/>
      <c r="Y994" s="31"/>
      <c r="Z994" s="31"/>
      <c r="AA994" s="31"/>
      <c r="AB994" s="31"/>
      <c r="AC994" s="31"/>
    </row>
    <row r="995" spans="1:29" ht="15.75" customHeight="1">
      <c r="A995" s="103"/>
      <c r="B995" s="168"/>
      <c r="C995" s="109"/>
      <c r="D995" s="103"/>
      <c r="E995" s="103"/>
      <c r="F995" s="103"/>
      <c r="G995" s="60"/>
      <c r="H995" s="31"/>
      <c r="I995" s="31"/>
      <c r="J995" s="31"/>
      <c r="K995" s="31"/>
      <c r="L995" s="31"/>
      <c r="M995" s="31"/>
      <c r="N995" s="31"/>
      <c r="O995" s="31"/>
      <c r="P995" s="31"/>
      <c r="Q995" s="31"/>
      <c r="R995" s="31"/>
      <c r="S995" s="31"/>
      <c r="T995" s="31"/>
      <c r="U995" s="31"/>
      <c r="V995" s="31"/>
      <c r="W995" s="31"/>
      <c r="X995" s="31"/>
      <c r="Y995" s="31"/>
      <c r="Z995" s="31"/>
      <c r="AA995" s="31"/>
      <c r="AB995" s="31"/>
      <c r="AC995" s="31"/>
    </row>
    <row r="996" spans="1:29" ht="15.75" customHeight="1">
      <c r="A996" s="103"/>
      <c r="B996" s="168"/>
      <c r="C996" s="109"/>
      <c r="D996" s="103"/>
      <c r="E996" s="103"/>
      <c r="F996" s="103"/>
      <c r="G996" s="60"/>
      <c r="H996" s="31"/>
      <c r="I996" s="31"/>
      <c r="J996" s="31"/>
      <c r="K996" s="31"/>
      <c r="L996" s="31"/>
      <c r="M996" s="31"/>
      <c r="N996" s="31"/>
      <c r="O996" s="31"/>
      <c r="P996" s="31"/>
      <c r="Q996" s="31"/>
      <c r="R996" s="31"/>
      <c r="S996" s="31"/>
      <c r="T996" s="31"/>
      <c r="U996" s="31"/>
      <c r="V996" s="31"/>
      <c r="W996" s="31"/>
      <c r="X996" s="31"/>
      <c r="Y996" s="31"/>
      <c r="Z996" s="31"/>
      <c r="AA996" s="31"/>
      <c r="AB996" s="31"/>
      <c r="AC996" s="31"/>
    </row>
    <row r="997" spans="1:29" ht="15.75" customHeight="1">
      <c r="A997" s="103"/>
      <c r="B997" s="168"/>
      <c r="C997" s="109"/>
      <c r="D997" s="103"/>
      <c r="E997" s="103"/>
      <c r="F997" s="103"/>
      <c r="G997" s="60"/>
      <c r="H997" s="31"/>
      <c r="I997" s="31"/>
      <c r="J997" s="31"/>
      <c r="K997" s="31"/>
      <c r="L997" s="31"/>
      <c r="M997" s="31"/>
      <c r="N997" s="31"/>
      <c r="O997" s="31"/>
      <c r="P997" s="31"/>
      <c r="Q997" s="31"/>
      <c r="R997" s="31"/>
      <c r="S997" s="31"/>
      <c r="T997" s="31"/>
      <c r="U997" s="31"/>
      <c r="V997" s="31"/>
      <c r="W997" s="31"/>
      <c r="X997" s="31"/>
      <c r="Y997" s="31"/>
      <c r="Z997" s="31"/>
      <c r="AA997" s="31"/>
      <c r="AB997" s="31"/>
      <c r="AC997" s="31"/>
    </row>
    <row r="998" spans="1:29" ht="15.75" customHeight="1">
      <c r="A998" s="103"/>
      <c r="B998" s="168"/>
      <c r="C998" s="109"/>
      <c r="D998" s="103"/>
      <c r="E998" s="103"/>
      <c r="F998" s="103"/>
      <c r="G998" s="60"/>
      <c r="H998" s="31"/>
      <c r="I998" s="31"/>
      <c r="J998" s="31"/>
      <c r="K998" s="31"/>
      <c r="L998" s="31"/>
      <c r="M998" s="31"/>
      <c r="N998" s="31"/>
      <c r="O998" s="31"/>
      <c r="P998" s="31"/>
      <c r="Q998" s="31"/>
      <c r="R998" s="31"/>
      <c r="S998" s="31"/>
      <c r="T998" s="31"/>
      <c r="U998" s="31"/>
      <c r="V998" s="31"/>
      <c r="W998" s="31"/>
      <c r="X998" s="31"/>
      <c r="Y998" s="31"/>
      <c r="Z998" s="31"/>
      <c r="AA998" s="31"/>
      <c r="AB998" s="31"/>
      <c r="AC998" s="31"/>
    </row>
    <row r="999" spans="1:29" ht="15.75" customHeight="1">
      <c r="A999" s="103"/>
      <c r="B999" s="168"/>
      <c r="C999" s="109"/>
      <c r="D999" s="103"/>
      <c r="E999" s="103"/>
      <c r="F999" s="103"/>
      <c r="G999" s="60"/>
      <c r="H999" s="31"/>
      <c r="I999" s="31"/>
      <c r="J999" s="31"/>
      <c r="K999" s="31"/>
      <c r="L999" s="31"/>
      <c r="M999" s="31"/>
      <c r="N999" s="31"/>
      <c r="O999" s="31"/>
      <c r="P999" s="31"/>
      <c r="Q999" s="31"/>
      <c r="R999" s="31"/>
      <c r="S999" s="31"/>
      <c r="T999" s="31"/>
      <c r="U999" s="31"/>
      <c r="V999" s="31"/>
      <c r="W999" s="31"/>
      <c r="X999" s="31"/>
      <c r="Y999" s="31"/>
      <c r="Z999" s="31"/>
      <c r="AA999" s="31"/>
      <c r="AB999" s="31"/>
      <c r="AC999" s="31"/>
    </row>
    <row r="1000" spans="1:29" ht="15.75" customHeight="1">
      <c r="A1000" s="103"/>
      <c r="B1000" s="168"/>
      <c r="C1000" s="109"/>
      <c r="D1000" s="103"/>
      <c r="E1000" s="103"/>
      <c r="F1000" s="103"/>
      <c r="G1000" s="60"/>
      <c r="H1000" s="31"/>
      <c r="I1000" s="31"/>
      <c r="J1000" s="31"/>
      <c r="K1000" s="31"/>
      <c r="L1000" s="31"/>
      <c r="M1000" s="31"/>
      <c r="N1000" s="31"/>
      <c r="O1000" s="31"/>
      <c r="P1000" s="31"/>
      <c r="Q1000" s="31"/>
      <c r="R1000" s="31"/>
      <c r="S1000" s="31"/>
      <c r="T1000" s="31"/>
      <c r="U1000" s="31"/>
      <c r="V1000" s="31"/>
      <c r="W1000" s="31"/>
      <c r="X1000" s="31"/>
      <c r="Y1000" s="31"/>
      <c r="Z1000" s="31"/>
      <c r="AA1000" s="31"/>
      <c r="AB1000" s="31"/>
      <c r="AC1000" s="31"/>
    </row>
    <row r="1001" spans="1:29" ht="15.75" customHeight="1">
      <c r="A1001" s="103"/>
      <c r="B1001" s="168"/>
      <c r="C1001" s="109"/>
      <c r="D1001" s="103"/>
      <c r="E1001" s="103"/>
      <c r="F1001" s="103"/>
      <c r="G1001" s="60"/>
      <c r="H1001" s="31"/>
      <c r="I1001" s="31"/>
      <c r="J1001" s="31"/>
      <c r="K1001" s="31"/>
      <c r="L1001" s="31"/>
      <c r="M1001" s="31"/>
      <c r="N1001" s="31"/>
      <c r="O1001" s="31"/>
      <c r="P1001" s="31"/>
      <c r="Q1001" s="31"/>
      <c r="R1001" s="31"/>
      <c r="S1001" s="31"/>
      <c r="T1001" s="31"/>
      <c r="U1001" s="31"/>
      <c r="V1001" s="31"/>
      <c r="W1001" s="31"/>
      <c r="X1001" s="31"/>
      <c r="Y1001" s="31"/>
      <c r="Z1001" s="31"/>
      <c r="AA1001" s="31"/>
      <c r="AB1001" s="31"/>
      <c r="AC1001" s="31"/>
    </row>
    <row r="1002" spans="1:29" ht="15.75" customHeight="1">
      <c r="A1002" s="103"/>
      <c r="B1002" s="168"/>
      <c r="C1002" s="109"/>
      <c r="D1002" s="103"/>
      <c r="E1002" s="103"/>
      <c r="F1002" s="103"/>
      <c r="G1002" s="60"/>
      <c r="H1002" s="31"/>
      <c r="I1002" s="31"/>
      <c r="J1002" s="31"/>
      <c r="K1002" s="31"/>
      <c r="L1002" s="31"/>
      <c r="M1002" s="31"/>
      <c r="N1002" s="31"/>
      <c r="O1002" s="31"/>
      <c r="P1002" s="31"/>
      <c r="Q1002" s="31"/>
      <c r="R1002" s="31"/>
      <c r="S1002" s="31"/>
      <c r="T1002" s="31"/>
      <c r="U1002" s="31"/>
      <c r="V1002" s="31"/>
      <c r="W1002" s="31"/>
      <c r="X1002" s="31"/>
      <c r="Y1002" s="31"/>
      <c r="Z1002" s="31"/>
      <c r="AA1002" s="31"/>
      <c r="AB1002" s="31"/>
      <c r="AC1002" s="31"/>
    </row>
    <row r="1003" spans="1:29" ht="15.75" customHeight="1">
      <c r="A1003" s="103"/>
      <c r="B1003" s="168"/>
      <c r="C1003" s="109"/>
      <c r="D1003" s="103"/>
      <c r="E1003" s="103"/>
      <c r="F1003" s="103"/>
      <c r="G1003" s="60"/>
      <c r="H1003" s="31"/>
      <c r="I1003" s="31"/>
      <c r="J1003" s="31"/>
      <c r="K1003" s="31"/>
      <c r="L1003" s="31"/>
      <c r="M1003" s="31"/>
      <c r="N1003" s="31"/>
      <c r="O1003" s="31"/>
      <c r="P1003" s="31"/>
      <c r="Q1003" s="31"/>
      <c r="R1003" s="31"/>
      <c r="S1003" s="31"/>
      <c r="T1003" s="31"/>
      <c r="U1003" s="31"/>
      <c r="V1003" s="31"/>
      <c r="W1003" s="31"/>
      <c r="X1003" s="31"/>
      <c r="Y1003" s="31"/>
      <c r="Z1003" s="31"/>
      <c r="AA1003" s="31"/>
      <c r="AB1003" s="31"/>
      <c r="AC1003" s="31"/>
    </row>
    <row r="1004" spans="1:29" ht="15.75" customHeight="1">
      <c r="A1004" s="103"/>
      <c r="B1004" s="168"/>
      <c r="C1004" s="109"/>
      <c r="D1004" s="103"/>
      <c r="E1004" s="103"/>
      <c r="F1004" s="103"/>
      <c r="G1004" s="60"/>
      <c r="H1004" s="31"/>
      <c r="I1004" s="31"/>
      <c r="J1004" s="31"/>
      <c r="K1004" s="31"/>
      <c r="L1004" s="31"/>
      <c r="M1004" s="31"/>
      <c r="N1004" s="31"/>
      <c r="O1004" s="31"/>
      <c r="P1004" s="31"/>
      <c r="Q1004" s="31"/>
      <c r="R1004" s="31"/>
      <c r="S1004" s="31"/>
      <c r="T1004" s="31"/>
      <c r="U1004" s="31"/>
      <c r="V1004" s="31"/>
      <c r="W1004" s="31"/>
      <c r="X1004" s="31"/>
      <c r="Y1004" s="31"/>
      <c r="Z1004" s="31"/>
      <c r="AA1004" s="31"/>
      <c r="AB1004" s="31"/>
      <c r="AC1004" s="31"/>
    </row>
    <row r="1005" spans="1:29" ht="15.75" customHeight="1">
      <c r="A1005" s="103"/>
      <c r="B1005" s="168"/>
      <c r="C1005" s="109"/>
      <c r="D1005" s="103"/>
      <c r="E1005" s="103"/>
      <c r="F1005" s="103"/>
      <c r="G1005" s="60"/>
      <c r="H1005" s="31"/>
      <c r="I1005" s="31"/>
      <c r="J1005" s="31"/>
      <c r="K1005" s="31"/>
      <c r="L1005" s="31"/>
      <c r="M1005" s="31"/>
      <c r="N1005" s="31"/>
      <c r="O1005" s="31"/>
      <c r="P1005" s="31"/>
      <c r="Q1005" s="31"/>
      <c r="R1005" s="31"/>
      <c r="S1005" s="31"/>
      <c r="T1005" s="31"/>
      <c r="U1005" s="31"/>
      <c r="V1005" s="31"/>
      <c r="W1005" s="31"/>
      <c r="X1005" s="31"/>
      <c r="Y1005" s="31"/>
      <c r="Z1005" s="31"/>
      <c r="AA1005" s="31"/>
      <c r="AB1005" s="31"/>
      <c r="AC1005" s="31"/>
    </row>
  </sheetData>
  <autoFilter ref="A4:AC136" xr:uid="{00000000-0009-0000-0000-000003000000}"/>
  <mergeCells count="2">
    <mergeCell ref="C1:G1"/>
    <mergeCell ref="I3:J3"/>
  </mergeCells>
  <printOptions horizontalCentered="1"/>
  <pageMargins left="0.19685039370078741" right="0.15748031496062992" top="0.35433070866141736" bottom="0.35433070866141736" header="0" footer="0"/>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C999"/>
  <sheetViews>
    <sheetView workbookViewId="0">
      <pane xSplit="3" ySplit="3" topLeftCell="D4" activePane="bottomRight" state="frozen"/>
      <selection pane="topRight" activeCell="D1" sqref="D1"/>
      <selection pane="bottomLeft" activeCell="A4" sqref="A4"/>
      <selection pane="bottomRight" activeCell="G69" sqref="G69"/>
    </sheetView>
  </sheetViews>
  <sheetFormatPr defaultColWidth="42.42578125" defaultRowHeight="15" customHeight="1"/>
  <cols>
    <col min="1" max="1" width="4" style="559" customWidth="1"/>
    <col min="2" max="2" width="5.85546875" style="595" hidden="1" customWidth="1"/>
    <col min="3" max="3" width="65.42578125" style="596" customWidth="1"/>
    <col min="4" max="6" width="7" style="587" customWidth="1"/>
    <col min="7" max="7" width="20.5703125" style="597" customWidth="1"/>
    <col min="8" max="11" width="42.42578125" style="559" customWidth="1"/>
    <col min="12" max="16384" width="42.42578125" style="559"/>
  </cols>
  <sheetData>
    <row r="1" spans="1:29">
      <c r="A1" s="555"/>
      <c r="B1" s="556"/>
      <c r="C1" s="756" t="s">
        <v>0</v>
      </c>
      <c r="D1" s="757"/>
      <c r="E1" s="757"/>
      <c r="F1" s="757"/>
      <c r="G1" s="757"/>
      <c r="H1" s="557"/>
      <c r="I1" s="558"/>
      <c r="J1" s="558"/>
      <c r="K1" s="558"/>
      <c r="L1" s="558"/>
      <c r="M1" s="558"/>
      <c r="N1" s="558"/>
      <c r="O1" s="558"/>
      <c r="P1" s="558"/>
      <c r="Q1" s="558"/>
      <c r="R1" s="558"/>
      <c r="S1" s="558"/>
      <c r="T1" s="558"/>
      <c r="U1" s="558"/>
      <c r="V1" s="558"/>
      <c r="W1" s="558"/>
      <c r="X1" s="558"/>
      <c r="Y1" s="558"/>
      <c r="Z1" s="558"/>
      <c r="AA1" s="558"/>
      <c r="AB1" s="558"/>
      <c r="AC1" s="558"/>
    </row>
    <row r="2" spans="1:29">
      <c r="A2" s="555"/>
      <c r="B2" s="556"/>
      <c r="C2" s="560"/>
      <c r="D2" s="555"/>
      <c r="E2" s="555"/>
      <c r="F2" s="555"/>
      <c r="G2" s="561"/>
      <c r="H2" s="558"/>
      <c r="I2" s="558"/>
      <c r="J2" s="558"/>
      <c r="K2" s="558"/>
      <c r="L2" s="558"/>
      <c r="M2" s="558"/>
      <c r="N2" s="558"/>
      <c r="O2" s="558"/>
      <c r="P2" s="558"/>
      <c r="Q2" s="558"/>
      <c r="R2" s="558"/>
      <c r="S2" s="558"/>
      <c r="T2" s="558"/>
      <c r="U2" s="558"/>
      <c r="V2" s="558"/>
      <c r="W2" s="558"/>
      <c r="X2" s="558"/>
      <c r="Y2" s="558"/>
      <c r="Z2" s="558"/>
      <c r="AA2" s="558"/>
      <c r="AB2" s="558"/>
      <c r="AC2" s="558"/>
    </row>
    <row r="3" spans="1:29" ht="42.75" customHeight="1">
      <c r="A3" s="562" t="s">
        <v>1</v>
      </c>
      <c r="B3" s="563"/>
      <c r="C3" s="564" t="s">
        <v>2</v>
      </c>
      <c r="D3" s="564" t="s">
        <v>3</v>
      </c>
      <c r="E3" s="564" t="s">
        <v>462</v>
      </c>
      <c r="F3" s="565" t="s">
        <v>473</v>
      </c>
      <c r="G3" s="566" t="s">
        <v>4</v>
      </c>
      <c r="H3" s="567" t="s">
        <v>263</v>
      </c>
      <c r="I3" s="758" t="s">
        <v>276</v>
      </c>
      <c r="J3" s="759"/>
      <c r="K3" s="568"/>
      <c r="L3" s="568"/>
      <c r="M3" s="568"/>
      <c r="N3" s="568"/>
      <c r="O3" s="568"/>
      <c r="P3" s="568"/>
      <c r="Q3" s="568"/>
      <c r="R3" s="568"/>
      <c r="S3" s="568"/>
      <c r="T3" s="568"/>
      <c r="U3" s="568"/>
      <c r="V3" s="568"/>
      <c r="W3" s="568"/>
      <c r="X3" s="568"/>
      <c r="Y3" s="568"/>
      <c r="Z3" s="568"/>
      <c r="AA3" s="568"/>
      <c r="AB3" s="568"/>
      <c r="AC3" s="568"/>
    </row>
    <row r="4" spans="1:29" ht="18.75" customHeight="1">
      <c r="A4" s="569"/>
      <c r="B4" s="570"/>
      <c r="C4" s="571"/>
      <c r="D4" s="571"/>
      <c r="E4" s="571"/>
      <c r="F4" s="571"/>
      <c r="G4" s="572"/>
      <c r="H4" s="571"/>
      <c r="I4" s="571" t="s">
        <v>278</v>
      </c>
      <c r="J4" s="571" t="s">
        <v>279</v>
      </c>
      <c r="K4" s="568"/>
      <c r="L4" s="568"/>
      <c r="M4" s="568"/>
      <c r="N4" s="568"/>
      <c r="O4" s="568"/>
      <c r="P4" s="568"/>
      <c r="Q4" s="568"/>
      <c r="R4" s="568"/>
      <c r="S4" s="568"/>
      <c r="T4" s="568"/>
      <c r="U4" s="568"/>
      <c r="V4" s="568"/>
      <c r="W4" s="568"/>
      <c r="X4" s="568"/>
      <c r="Y4" s="568"/>
      <c r="Z4" s="568"/>
      <c r="AA4" s="568"/>
      <c r="AB4" s="568"/>
      <c r="AC4" s="568"/>
    </row>
    <row r="5" spans="1:29" ht="18.75" customHeight="1">
      <c r="A5" s="569"/>
      <c r="B5" s="570"/>
      <c r="C5" s="571" t="s">
        <v>170</v>
      </c>
      <c r="D5" s="571">
        <f>+COUNTA(D6:D130)</f>
        <v>45</v>
      </c>
      <c r="E5" s="571">
        <f t="shared" ref="E5:F5" si="0">+COUNTA(E6:E130)</f>
        <v>59</v>
      </c>
      <c r="F5" s="571">
        <f t="shared" si="0"/>
        <v>19</v>
      </c>
      <c r="G5" s="572"/>
      <c r="H5" s="571"/>
      <c r="I5" s="571"/>
      <c r="J5" s="571"/>
      <c r="K5" s="568"/>
      <c r="L5" s="568"/>
      <c r="M5" s="568"/>
      <c r="N5" s="568"/>
      <c r="O5" s="568"/>
      <c r="P5" s="568"/>
      <c r="Q5" s="568"/>
      <c r="R5" s="568"/>
      <c r="S5" s="568"/>
      <c r="T5" s="568"/>
      <c r="U5" s="568"/>
      <c r="V5" s="568"/>
      <c r="W5" s="568"/>
      <c r="X5" s="568"/>
      <c r="Y5" s="568"/>
      <c r="Z5" s="568"/>
      <c r="AA5" s="568"/>
      <c r="AB5" s="568"/>
      <c r="AC5" s="568"/>
    </row>
    <row r="6" spans="1:29" hidden="1">
      <c r="A6" s="569" t="s">
        <v>218</v>
      </c>
      <c r="B6" s="570"/>
      <c r="C6" s="573" t="s">
        <v>466</v>
      </c>
      <c r="D6" s="571"/>
      <c r="E6" s="571"/>
      <c r="F6" s="571"/>
      <c r="G6" s="572"/>
      <c r="H6" s="571"/>
      <c r="I6" s="571"/>
      <c r="J6" s="571"/>
      <c r="K6" s="574"/>
      <c r="L6" s="568"/>
      <c r="M6" s="568"/>
      <c r="N6" s="568"/>
      <c r="O6" s="568"/>
      <c r="P6" s="568"/>
      <c r="Q6" s="568"/>
      <c r="R6" s="568"/>
      <c r="S6" s="568"/>
      <c r="T6" s="568"/>
      <c r="U6" s="568"/>
      <c r="V6" s="568"/>
      <c r="W6" s="568"/>
      <c r="X6" s="568"/>
      <c r="Y6" s="568"/>
      <c r="Z6" s="568"/>
      <c r="AA6" s="568"/>
      <c r="AB6" s="568"/>
      <c r="AC6" s="568"/>
    </row>
    <row r="7" spans="1:29" ht="45">
      <c r="A7" s="575">
        <v>1</v>
      </c>
      <c r="B7" s="576" t="s">
        <v>464</v>
      </c>
      <c r="C7" s="577" t="s">
        <v>15</v>
      </c>
      <c r="D7" s="578" t="s">
        <v>13</v>
      </c>
      <c r="E7" s="578"/>
      <c r="F7" s="578"/>
      <c r="G7" s="579" t="s">
        <v>16</v>
      </c>
      <c r="H7" s="577" t="s">
        <v>266</v>
      </c>
      <c r="I7" s="577"/>
      <c r="J7" s="580"/>
      <c r="K7" s="558"/>
      <c r="L7" s="558"/>
      <c r="M7" s="558"/>
      <c r="N7" s="558"/>
      <c r="O7" s="558"/>
      <c r="P7" s="558"/>
      <c r="Q7" s="558"/>
      <c r="R7" s="558"/>
      <c r="S7" s="558"/>
      <c r="T7" s="558"/>
      <c r="U7" s="558"/>
      <c r="V7" s="558"/>
      <c r="W7" s="558"/>
      <c r="X7" s="558"/>
      <c r="Y7" s="558"/>
      <c r="Z7" s="558"/>
      <c r="AA7" s="558"/>
      <c r="AB7" s="558"/>
      <c r="AC7" s="558"/>
    </row>
    <row r="8" spans="1:29" ht="45">
      <c r="A8" s="575">
        <v>2</v>
      </c>
      <c r="B8" s="576" t="s">
        <v>464</v>
      </c>
      <c r="C8" s="577" t="s">
        <v>79</v>
      </c>
      <c r="D8" s="578" t="s">
        <v>13</v>
      </c>
      <c r="E8" s="578"/>
      <c r="F8" s="578"/>
      <c r="G8" s="579" t="s">
        <v>80</v>
      </c>
      <c r="H8" s="577" t="s">
        <v>273</v>
      </c>
      <c r="I8" s="577"/>
      <c r="J8" s="577" t="s">
        <v>306</v>
      </c>
      <c r="K8" s="558"/>
      <c r="L8" s="558"/>
      <c r="M8" s="558"/>
      <c r="N8" s="558"/>
      <c r="O8" s="558"/>
      <c r="P8" s="558"/>
      <c r="Q8" s="558"/>
      <c r="R8" s="558"/>
      <c r="S8" s="558"/>
      <c r="T8" s="558"/>
      <c r="U8" s="558"/>
      <c r="V8" s="558"/>
      <c r="W8" s="558"/>
      <c r="X8" s="558"/>
      <c r="Y8" s="558"/>
      <c r="Z8" s="558"/>
      <c r="AA8" s="558"/>
      <c r="AB8" s="558"/>
      <c r="AC8" s="558"/>
    </row>
    <row r="9" spans="1:29" ht="24">
      <c r="A9" s="575">
        <v>3</v>
      </c>
      <c r="B9" s="576" t="s">
        <v>464</v>
      </c>
      <c r="C9" s="577" t="s">
        <v>95</v>
      </c>
      <c r="D9" s="578" t="s">
        <v>7</v>
      </c>
      <c r="E9" s="578"/>
      <c r="F9" s="578"/>
      <c r="G9" s="579"/>
      <c r="H9" s="577" t="s">
        <v>422</v>
      </c>
      <c r="I9" s="577"/>
      <c r="J9" s="580"/>
      <c r="K9" s="558"/>
      <c r="L9" s="558"/>
      <c r="M9" s="558"/>
      <c r="N9" s="558"/>
      <c r="O9" s="558"/>
      <c r="P9" s="558"/>
      <c r="Q9" s="558"/>
      <c r="R9" s="558"/>
      <c r="S9" s="558"/>
      <c r="T9" s="558"/>
      <c r="U9" s="558"/>
      <c r="V9" s="558"/>
      <c r="W9" s="558"/>
      <c r="X9" s="558"/>
      <c r="Y9" s="558"/>
      <c r="Z9" s="558"/>
      <c r="AA9" s="558"/>
      <c r="AB9" s="558"/>
      <c r="AC9" s="558"/>
    </row>
    <row r="10" spans="1:29" ht="30">
      <c r="A10" s="575">
        <v>4</v>
      </c>
      <c r="B10" s="576" t="s">
        <v>464</v>
      </c>
      <c r="C10" s="577" t="s">
        <v>98</v>
      </c>
      <c r="D10" s="578" t="s">
        <v>7</v>
      </c>
      <c r="E10" s="578"/>
      <c r="F10" s="578"/>
      <c r="G10" s="579" t="s">
        <v>99</v>
      </c>
      <c r="H10" s="577"/>
      <c r="I10" s="577" t="s">
        <v>299</v>
      </c>
      <c r="J10" s="580"/>
      <c r="K10" s="558"/>
      <c r="L10" s="558"/>
      <c r="M10" s="558"/>
      <c r="N10" s="558"/>
      <c r="O10" s="558"/>
      <c r="P10" s="558"/>
      <c r="Q10" s="558"/>
      <c r="R10" s="558"/>
      <c r="S10" s="558"/>
      <c r="T10" s="558"/>
      <c r="U10" s="558"/>
      <c r="V10" s="558"/>
      <c r="W10" s="558"/>
      <c r="X10" s="558"/>
      <c r="Y10" s="558"/>
      <c r="Z10" s="558"/>
      <c r="AA10" s="558"/>
      <c r="AB10" s="558"/>
      <c r="AC10" s="558"/>
    </row>
    <row r="11" spans="1:29" ht="45">
      <c r="A11" s="575">
        <v>5</v>
      </c>
      <c r="B11" s="576" t="s">
        <v>464</v>
      </c>
      <c r="C11" s="577" t="s">
        <v>90</v>
      </c>
      <c r="D11" s="578" t="s">
        <v>13</v>
      </c>
      <c r="E11" s="578"/>
      <c r="F11" s="578"/>
      <c r="G11" s="579" t="s">
        <v>91</v>
      </c>
      <c r="H11" s="577" t="s">
        <v>461</v>
      </c>
      <c r="I11" s="577"/>
      <c r="J11" s="580"/>
      <c r="K11" s="558"/>
      <c r="L11" s="558"/>
      <c r="M11" s="558"/>
      <c r="N11" s="558"/>
      <c r="O11" s="558"/>
      <c r="P11" s="558"/>
      <c r="Q11" s="558"/>
      <c r="R11" s="558"/>
      <c r="S11" s="558"/>
      <c r="T11" s="558"/>
      <c r="U11" s="558"/>
      <c r="V11" s="558"/>
      <c r="W11" s="558"/>
      <c r="X11" s="558"/>
      <c r="Y11" s="558"/>
      <c r="Z11" s="558"/>
      <c r="AA11" s="558"/>
      <c r="AB11" s="558"/>
      <c r="AC11" s="558"/>
    </row>
    <row r="12" spans="1:29" ht="30">
      <c r="A12" s="575">
        <v>6</v>
      </c>
      <c r="B12" s="576" t="s">
        <v>464</v>
      </c>
      <c r="C12" s="577" t="s">
        <v>72</v>
      </c>
      <c r="D12" s="578" t="s">
        <v>13</v>
      </c>
      <c r="E12" s="578"/>
      <c r="F12" s="578"/>
      <c r="G12" s="579" t="s">
        <v>73</v>
      </c>
      <c r="H12" s="577" t="s">
        <v>272</v>
      </c>
      <c r="I12" s="577"/>
      <c r="J12" s="580"/>
      <c r="K12" s="558"/>
      <c r="L12" s="558"/>
      <c r="M12" s="558"/>
      <c r="N12" s="558"/>
      <c r="O12" s="558"/>
      <c r="P12" s="558"/>
      <c r="Q12" s="558"/>
      <c r="R12" s="558"/>
      <c r="S12" s="558"/>
      <c r="T12" s="558"/>
      <c r="U12" s="558"/>
      <c r="V12" s="558"/>
      <c r="W12" s="558"/>
      <c r="X12" s="558"/>
      <c r="Y12" s="558"/>
      <c r="Z12" s="558"/>
      <c r="AA12" s="558"/>
      <c r="AB12" s="558"/>
      <c r="AC12" s="558"/>
    </row>
    <row r="13" spans="1:29" ht="90">
      <c r="A13" s="575">
        <v>7</v>
      </c>
      <c r="B13" s="576" t="s">
        <v>464</v>
      </c>
      <c r="C13" s="577" t="s">
        <v>92</v>
      </c>
      <c r="D13" s="578" t="s">
        <v>13</v>
      </c>
      <c r="E13" s="578"/>
      <c r="F13" s="578"/>
      <c r="G13" s="579" t="s">
        <v>350</v>
      </c>
      <c r="H13" s="577" t="s">
        <v>355</v>
      </c>
      <c r="I13" s="577"/>
      <c r="J13" s="580"/>
      <c r="K13" s="558"/>
      <c r="L13" s="558"/>
      <c r="M13" s="558"/>
      <c r="N13" s="558"/>
      <c r="O13" s="558"/>
      <c r="P13" s="558"/>
      <c r="Q13" s="558"/>
      <c r="R13" s="558"/>
      <c r="S13" s="558"/>
      <c r="T13" s="558"/>
      <c r="U13" s="558"/>
      <c r="V13" s="558"/>
      <c r="W13" s="558"/>
      <c r="X13" s="558"/>
      <c r="Y13" s="558"/>
      <c r="Z13" s="558"/>
      <c r="AA13" s="558"/>
      <c r="AB13" s="558"/>
      <c r="AC13" s="558"/>
    </row>
    <row r="14" spans="1:29" ht="30">
      <c r="A14" s="575">
        <v>8</v>
      </c>
      <c r="B14" s="576" t="s">
        <v>464</v>
      </c>
      <c r="C14" s="577" t="s">
        <v>113</v>
      </c>
      <c r="D14" s="578" t="s">
        <v>7</v>
      </c>
      <c r="E14" s="578"/>
      <c r="F14" s="578"/>
      <c r="G14" s="579" t="s">
        <v>426</v>
      </c>
      <c r="H14" s="577" t="s">
        <v>427</v>
      </c>
      <c r="I14" s="577"/>
      <c r="J14" s="580"/>
      <c r="K14" s="558"/>
      <c r="L14" s="558"/>
      <c r="M14" s="558"/>
      <c r="N14" s="558"/>
      <c r="O14" s="558"/>
      <c r="P14" s="558"/>
      <c r="Q14" s="558"/>
      <c r="R14" s="558"/>
      <c r="S14" s="558"/>
      <c r="T14" s="558"/>
      <c r="U14" s="558"/>
      <c r="V14" s="558"/>
      <c r="W14" s="558"/>
      <c r="X14" s="558"/>
      <c r="Y14" s="558"/>
      <c r="Z14" s="558"/>
      <c r="AA14" s="558"/>
      <c r="AB14" s="558"/>
      <c r="AC14" s="558"/>
    </row>
    <row r="15" spans="1:29" ht="30">
      <c r="A15" s="575">
        <v>9</v>
      </c>
      <c r="B15" s="576" t="s">
        <v>464</v>
      </c>
      <c r="C15" s="577" t="s">
        <v>115</v>
      </c>
      <c r="D15" s="578" t="s">
        <v>7</v>
      </c>
      <c r="E15" s="578"/>
      <c r="F15" s="578"/>
      <c r="G15" s="579" t="s">
        <v>431</v>
      </c>
      <c r="H15" s="577" t="s">
        <v>427</v>
      </c>
      <c r="I15" s="577"/>
      <c r="J15" s="580" t="s">
        <v>432</v>
      </c>
      <c r="K15" s="558"/>
      <c r="L15" s="558"/>
      <c r="M15" s="558"/>
      <c r="N15" s="558"/>
      <c r="O15" s="558"/>
      <c r="P15" s="558"/>
      <c r="Q15" s="558"/>
      <c r="R15" s="558"/>
      <c r="S15" s="558"/>
      <c r="T15" s="558"/>
      <c r="U15" s="558"/>
      <c r="V15" s="558"/>
      <c r="W15" s="558"/>
      <c r="X15" s="558"/>
      <c r="Y15" s="558"/>
      <c r="Z15" s="558"/>
      <c r="AA15" s="558"/>
      <c r="AB15" s="558"/>
      <c r="AC15" s="558"/>
    </row>
    <row r="16" spans="1:29" ht="24">
      <c r="A16" s="575">
        <v>10</v>
      </c>
      <c r="B16" s="576" t="s">
        <v>464</v>
      </c>
      <c r="C16" s="577" t="s">
        <v>480</v>
      </c>
      <c r="D16" s="575" t="s">
        <v>13</v>
      </c>
      <c r="E16" s="575"/>
      <c r="F16" s="575"/>
      <c r="G16" s="581"/>
      <c r="H16" s="580" t="s">
        <v>354</v>
      </c>
      <c r="I16" s="580"/>
      <c r="J16" s="580"/>
      <c r="K16" s="558"/>
      <c r="L16" s="558"/>
      <c r="M16" s="558"/>
      <c r="N16" s="558"/>
      <c r="O16" s="558"/>
      <c r="P16" s="558"/>
      <c r="Q16" s="558"/>
      <c r="R16" s="558"/>
      <c r="S16" s="558"/>
      <c r="T16" s="558"/>
      <c r="U16" s="558"/>
      <c r="V16" s="558"/>
      <c r="W16" s="558"/>
      <c r="X16" s="558"/>
      <c r="Y16" s="558"/>
      <c r="Z16" s="558"/>
      <c r="AA16" s="558"/>
      <c r="AB16" s="558"/>
      <c r="AC16" s="558"/>
    </row>
    <row r="17" spans="1:29" ht="30">
      <c r="A17" s="575">
        <v>11</v>
      </c>
      <c r="B17" s="576" t="s">
        <v>464</v>
      </c>
      <c r="C17" s="577" t="s">
        <v>29</v>
      </c>
      <c r="D17" s="578" t="s">
        <v>7</v>
      </c>
      <c r="E17" s="578"/>
      <c r="F17" s="578"/>
      <c r="G17" s="579" t="s">
        <v>30</v>
      </c>
      <c r="H17" s="577" t="s">
        <v>267</v>
      </c>
      <c r="I17" s="577"/>
      <c r="J17" s="580"/>
      <c r="K17" s="558"/>
      <c r="L17" s="558"/>
      <c r="M17" s="558"/>
      <c r="N17" s="558"/>
      <c r="O17" s="558"/>
      <c r="P17" s="558"/>
      <c r="Q17" s="558"/>
      <c r="R17" s="558"/>
      <c r="S17" s="558"/>
      <c r="T17" s="558"/>
      <c r="U17" s="558"/>
      <c r="V17" s="558"/>
      <c r="W17" s="558"/>
      <c r="X17" s="558"/>
      <c r="Y17" s="558"/>
      <c r="Z17" s="558"/>
      <c r="AA17" s="558"/>
      <c r="AB17" s="558"/>
      <c r="AC17" s="558"/>
    </row>
    <row r="18" spans="1:29" ht="45">
      <c r="A18" s="575">
        <v>12</v>
      </c>
      <c r="B18" s="576" t="s">
        <v>464</v>
      </c>
      <c r="C18" s="577" t="s">
        <v>86</v>
      </c>
      <c r="D18" s="578" t="s">
        <v>13</v>
      </c>
      <c r="E18" s="578"/>
      <c r="F18" s="578"/>
      <c r="G18" s="579" t="s">
        <v>87</v>
      </c>
      <c r="H18" s="577" t="s">
        <v>271</v>
      </c>
      <c r="I18" s="577"/>
      <c r="J18" s="580"/>
      <c r="K18" s="558"/>
      <c r="L18" s="558"/>
      <c r="M18" s="558"/>
      <c r="N18" s="558"/>
      <c r="O18" s="558"/>
      <c r="P18" s="558"/>
      <c r="Q18" s="558"/>
      <c r="R18" s="558"/>
      <c r="S18" s="558"/>
      <c r="T18" s="558"/>
      <c r="U18" s="558"/>
      <c r="V18" s="558"/>
      <c r="W18" s="558"/>
      <c r="X18" s="558"/>
      <c r="Y18" s="558"/>
      <c r="Z18" s="558"/>
      <c r="AA18" s="558"/>
      <c r="AB18" s="558"/>
      <c r="AC18" s="558"/>
    </row>
    <row r="19" spans="1:29" ht="24">
      <c r="A19" s="575">
        <v>13</v>
      </c>
      <c r="B19" s="576" t="s">
        <v>464</v>
      </c>
      <c r="C19" s="577" t="s">
        <v>42</v>
      </c>
      <c r="D19" s="578" t="s">
        <v>7</v>
      </c>
      <c r="E19" s="578"/>
      <c r="F19" s="578"/>
      <c r="G19" s="582" t="s">
        <v>43</v>
      </c>
      <c r="H19" s="577" t="s">
        <v>268</v>
      </c>
      <c r="I19" s="577"/>
      <c r="J19" s="580"/>
      <c r="K19" s="558"/>
      <c r="L19" s="558"/>
      <c r="M19" s="558"/>
      <c r="N19" s="558"/>
      <c r="O19" s="558"/>
      <c r="P19" s="558"/>
      <c r="Q19" s="558"/>
      <c r="R19" s="558"/>
      <c r="S19" s="558"/>
      <c r="T19" s="558"/>
      <c r="U19" s="558"/>
      <c r="V19" s="558"/>
      <c r="W19" s="558"/>
      <c r="X19" s="558"/>
      <c r="Y19" s="558"/>
      <c r="Z19" s="558"/>
      <c r="AA19" s="558"/>
      <c r="AB19" s="558"/>
      <c r="AC19" s="558"/>
    </row>
    <row r="20" spans="1:29" ht="45">
      <c r="A20" s="575">
        <v>14</v>
      </c>
      <c r="B20" s="576" t="s">
        <v>464</v>
      </c>
      <c r="C20" s="577" t="s">
        <v>62</v>
      </c>
      <c r="D20" s="578" t="s">
        <v>7</v>
      </c>
      <c r="E20" s="578"/>
      <c r="F20" s="578"/>
      <c r="G20" s="582" t="s">
        <v>63</v>
      </c>
      <c r="H20" s="577" t="s">
        <v>269</v>
      </c>
      <c r="I20" s="577" t="s">
        <v>291</v>
      </c>
      <c r="J20" s="580"/>
      <c r="K20" s="558"/>
      <c r="L20" s="558"/>
      <c r="M20" s="558"/>
      <c r="N20" s="558"/>
      <c r="O20" s="558"/>
      <c r="P20" s="558"/>
      <c r="Q20" s="558"/>
      <c r="R20" s="558"/>
      <c r="S20" s="558"/>
      <c r="T20" s="558"/>
      <c r="U20" s="558"/>
      <c r="V20" s="558"/>
      <c r="W20" s="558"/>
      <c r="X20" s="558"/>
      <c r="Y20" s="558"/>
      <c r="Z20" s="558"/>
      <c r="AA20" s="558"/>
      <c r="AB20" s="558"/>
      <c r="AC20" s="558"/>
    </row>
    <row r="21" spans="1:29" ht="30">
      <c r="A21" s="575">
        <v>15</v>
      </c>
      <c r="B21" s="576" t="s">
        <v>464</v>
      </c>
      <c r="C21" s="577" t="s">
        <v>48</v>
      </c>
      <c r="D21" s="578" t="s">
        <v>13</v>
      </c>
      <c r="E21" s="578"/>
      <c r="F21" s="578"/>
      <c r="G21" s="583" t="s">
        <v>441</v>
      </c>
      <c r="H21" s="577" t="s">
        <v>268</v>
      </c>
      <c r="I21" s="577"/>
      <c r="J21" s="580"/>
      <c r="K21" s="558"/>
      <c r="L21" s="558"/>
      <c r="M21" s="558"/>
      <c r="N21" s="558"/>
      <c r="O21" s="558"/>
      <c r="P21" s="558"/>
      <c r="Q21" s="558"/>
      <c r="R21" s="558"/>
      <c r="S21" s="558"/>
      <c r="T21" s="558"/>
      <c r="U21" s="558"/>
      <c r="V21" s="558"/>
      <c r="W21" s="558"/>
      <c r="X21" s="558"/>
      <c r="Y21" s="558"/>
      <c r="Z21" s="558"/>
      <c r="AA21" s="558"/>
      <c r="AB21" s="558"/>
      <c r="AC21" s="558"/>
    </row>
    <row r="22" spans="1:29" ht="30">
      <c r="A22" s="575">
        <v>16</v>
      </c>
      <c r="B22" s="576" t="s">
        <v>464</v>
      </c>
      <c r="C22" s="577" t="s">
        <v>41</v>
      </c>
      <c r="D22" s="578" t="s">
        <v>7</v>
      </c>
      <c r="E22" s="578"/>
      <c r="F22" s="578"/>
      <c r="G22" s="583" t="s">
        <v>440</v>
      </c>
      <c r="H22" s="577" t="s">
        <v>268</v>
      </c>
      <c r="I22" s="577"/>
      <c r="J22" s="580"/>
      <c r="K22" s="558"/>
      <c r="L22" s="558"/>
      <c r="M22" s="558"/>
      <c r="N22" s="558"/>
      <c r="O22" s="558"/>
      <c r="P22" s="558"/>
      <c r="Q22" s="558"/>
      <c r="R22" s="558"/>
      <c r="S22" s="558"/>
      <c r="T22" s="558"/>
      <c r="U22" s="558"/>
      <c r="V22" s="558"/>
      <c r="W22" s="558"/>
      <c r="X22" s="558"/>
      <c r="Y22" s="558"/>
      <c r="Z22" s="558"/>
      <c r="AA22" s="558"/>
      <c r="AB22" s="558"/>
      <c r="AC22" s="558"/>
    </row>
    <row r="23" spans="1:29" ht="30">
      <c r="A23" s="575">
        <v>17</v>
      </c>
      <c r="B23" s="576" t="s">
        <v>464</v>
      </c>
      <c r="C23" s="577" t="s">
        <v>36</v>
      </c>
      <c r="D23" s="578" t="s">
        <v>7</v>
      </c>
      <c r="E23" s="578"/>
      <c r="F23" s="578"/>
      <c r="G23" s="583" t="s">
        <v>37</v>
      </c>
      <c r="H23" s="577" t="s">
        <v>268</v>
      </c>
      <c r="I23" s="577"/>
      <c r="J23" s="580"/>
      <c r="K23" s="558"/>
      <c r="L23" s="558"/>
      <c r="M23" s="558"/>
      <c r="N23" s="558"/>
      <c r="O23" s="558"/>
      <c r="P23" s="558"/>
      <c r="Q23" s="558"/>
      <c r="R23" s="558"/>
      <c r="S23" s="558"/>
      <c r="T23" s="558"/>
      <c r="U23" s="558"/>
      <c r="V23" s="558"/>
      <c r="W23" s="558"/>
      <c r="X23" s="558"/>
      <c r="Y23" s="558"/>
      <c r="Z23" s="558"/>
      <c r="AA23" s="558"/>
      <c r="AB23" s="558"/>
      <c r="AC23" s="558"/>
    </row>
    <row r="24" spans="1:29" ht="24">
      <c r="A24" s="575">
        <v>18</v>
      </c>
      <c r="B24" s="576" t="s">
        <v>464</v>
      </c>
      <c r="C24" s="577" t="s">
        <v>38</v>
      </c>
      <c r="D24" s="578" t="s">
        <v>7</v>
      </c>
      <c r="E24" s="578"/>
      <c r="F24" s="578"/>
      <c r="G24" s="579"/>
      <c r="H24" s="577" t="s">
        <v>268</v>
      </c>
      <c r="I24" s="577"/>
      <c r="J24" s="580"/>
      <c r="K24" s="558"/>
      <c r="L24" s="558"/>
      <c r="M24" s="558"/>
      <c r="N24" s="558"/>
      <c r="O24" s="558"/>
      <c r="P24" s="558"/>
      <c r="Q24" s="558"/>
      <c r="R24" s="558"/>
      <c r="S24" s="558"/>
      <c r="T24" s="558"/>
      <c r="U24" s="558"/>
      <c r="V24" s="558"/>
      <c r="W24" s="558"/>
      <c r="X24" s="558"/>
      <c r="Y24" s="558"/>
      <c r="Z24" s="558"/>
      <c r="AA24" s="558"/>
      <c r="AB24" s="558"/>
      <c r="AC24" s="558"/>
    </row>
    <row r="25" spans="1:29" ht="45">
      <c r="A25" s="575">
        <v>19</v>
      </c>
      <c r="B25" s="576" t="s">
        <v>464</v>
      </c>
      <c r="C25" s="577" t="s">
        <v>67</v>
      </c>
      <c r="D25" s="578" t="s">
        <v>13</v>
      </c>
      <c r="E25" s="578"/>
      <c r="F25" s="578"/>
      <c r="G25" s="579" t="s">
        <v>68</v>
      </c>
      <c r="H25" s="577" t="s">
        <v>271</v>
      </c>
      <c r="I25" s="577" t="s">
        <v>292</v>
      </c>
      <c r="J25" s="577" t="s">
        <v>293</v>
      </c>
      <c r="K25" s="558"/>
      <c r="L25" s="558"/>
      <c r="M25" s="558"/>
      <c r="N25" s="558"/>
      <c r="O25" s="558"/>
      <c r="P25" s="558"/>
      <c r="Q25" s="558"/>
      <c r="R25" s="558"/>
      <c r="S25" s="558"/>
      <c r="T25" s="558"/>
      <c r="U25" s="558"/>
      <c r="V25" s="558"/>
      <c r="W25" s="558"/>
      <c r="X25" s="558"/>
      <c r="Y25" s="558"/>
      <c r="Z25" s="558"/>
      <c r="AA25" s="558"/>
      <c r="AB25" s="558"/>
      <c r="AC25" s="558"/>
    </row>
    <row r="26" spans="1:29" ht="72">
      <c r="A26" s="575">
        <v>20</v>
      </c>
      <c r="B26" s="576" t="s">
        <v>506</v>
      </c>
      <c r="C26" s="577" t="s">
        <v>121</v>
      </c>
      <c r="D26" s="578" t="s">
        <v>13</v>
      </c>
      <c r="E26" s="578"/>
      <c r="F26" s="578"/>
      <c r="G26" s="579" t="s">
        <v>591</v>
      </c>
      <c r="H26" s="577" t="s">
        <v>463</v>
      </c>
      <c r="I26" s="577"/>
      <c r="J26" s="580"/>
      <c r="K26" s="558"/>
      <c r="L26" s="558"/>
      <c r="M26" s="558"/>
      <c r="N26" s="558"/>
      <c r="O26" s="558"/>
      <c r="P26" s="558"/>
      <c r="Q26" s="558"/>
      <c r="R26" s="558"/>
      <c r="S26" s="558"/>
      <c r="T26" s="558"/>
      <c r="U26" s="558"/>
      <c r="V26" s="558"/>
      <c r="W26" s="558"/>
      <c r="X26" s="558"/>
      <c r="Y26" s="558"/>
      <c r="Z26" s="558"/>
      <c r="AA26" s="558"/>
      <c r="AB26" s="558"/>
      <c r="AC26" s="558"/>
    </row>
    <row r="27" spans="1:29" ht="30">
      <c r="A27" s="575">
        <v>21</v>
      </c>
      <c r="B27" s="576" t="s">
        <v>464</v>
      </c>
      <c r="C27" s="577" t="s">
        <v>145</v>
      </c>
      <c r="D27" s="578" t="s">
        <v>7</v>
      </c>
      <c r="E27" s="578"/>
      <c r="F27" s="578"/>
      <c r="G27" s="579" t="s">
        <v>435</v>
      </c>
      <c r="H27" s="577" t="s">
        <v>427</v>
      </c>
      <c r="I27" s="577"/>
      <c r="J27" s="580"/>
      <c r="K27" s="558"/>
      <c r="L27" s="558"/>
      <c r="M27" s="558"/>
      <c r="N27" s="558"/>
      <c r="O27" s="558"/>
      <c r="P27" s="558"/>
      <c r="Q27" s="558"/>
      <c r="R27" s="558"/>
      <c r="S27" s="558"/>
      <c r="T27" s="558"/>
      <c r="U27" s="558"/>
      <c r="V27" s="558"/>
      <c r="W27" s="558"/>
      <c r="X27" s="558"/>
      <c r="Y27" s="558"/>
      <c r="Z27" s="558"/>
      <c r="AA27" s="558"/>
      <c r="AB27" s="558"/>
      <c r="AC27" s="558"/>
    </row>
    <row r="28" spans="1:29" ht="30">
      <c r="A28" s="575">
        <v>22</v>
      </c>
      <c r="B28" s="576" t="s">
        <v>464</v>
      </c>
      <c r="C28" s="577" t="s">
        <v>143</v>
      </c>
      <c r="D28" s="578" t="s">
        <v>7</v>
      </c>
      <c r="E28" s="578"/>
      <c r="F28" s="578"/>
      <c r="G28" s="579" t="s">
        <v>433</v>
      </c>
      <c r="H28" s="577" t="s">
        <v>427</v>
      </c>
      <c r="I28" s="577"/>
      <c r="J28" s="580"/>
      <c r="K28" s="558"/>
      <c r="L28" s="558"/>
      <c r="M28" s="558"/>
      <c r="N28" s="558"/>
      <c r="O28" s="558"/>
      <c r="P28" s="558"/>
      <c r="Q28" s="558"/>
      <c r="R28" s="558"/>
      <c r="S28" s="558"/>
      <c r="T28" s="558"/>
      <c r="U28" s="558"/>
      <c r="V28" s="558"/>
      <c r="W28" s="558"/>
      <c r="X28" s="558"/>
      <c r="Y28" s="558"/>
      <c r="Z28" s="558"/>
      <c r="AA28" s="558"/>
      <c r="AB28" s="558"/>
      <c r="AC28" s="558"/>
    </row>
    <row r="29" spans="1:29" ht="45">
      <c r="A29" s="575">
        <v>23</v>
      </c>
      <c r="B29" s="576" t="s">
        <v>464</v>
      </c>
      <c r="C29" s="577" t="s">
        <v>6</v>
      </c>
      <c r="D29" s="578" t="s">
        <v>7</v>
      </c>
      <c r="E29" s="578"/>
      <c r="F29" s="578"/>
      <c r="G29" s="579" t="s">
        <v>8</v>
      </c>
      <c r="H29" s="577" t="s">
        <v>264</v>
      </c>
      <c r="I29" s="584" t="s">
        <v>274</v>
      </c>
      <c r="J29" s="577" t="s">
        <v>265</v>
      </c>
      <c r="K29" s="558"/>
      <c r="L29" s="558"/>
      <c r="M29" s="558"/>
      <c r="N29" s="558"/>
      <c r="O29" s="558"/>
      <c r="P29" s="558"/>
      <c r="Q29" s="558"/>
      <c r="R29" s="558"/>
      <c r="S29" s="558"/>
      <c r="T29" s="558"/>
      <c r="U29" s="558"/>
      <c r="V29" s="558"/>
      <c r="W29" s="558"/>
      <c r="X29" s="558"/>
      <c r="Y29" s="558"/>
      <c r="Z29" s="558"/>
      <c r="AA29" s="558"/>
      <c r="AB29" s="558"/>
      <c r="AC29" s="558"/>
    </row>
    <row r="30" spans="1:29" ht="45">
      <c r="A30" s="575">
        <v>24</v>
      </c>
      <c r="B30" s="576" t="s">
        <v>464</v>
      </c>
      <c r="C30" s="577" t="s">
        <v>12</v>
      </c>
      <c r="D30" s="578" t="s">
        <v>13</v>
      </c>
      <c r="E30" s="578"/>
      <c r="F30" s="578"/>
      <c r="G30" s="579" t="s">
        <v>14</v>
      </c>
      <c r="H30" s="577" t="s">
        <v>264</v>
      </c>
      <c r="I30" s="577" t="s">
        <v>280</v>
      </c>
      <c r="J30" s="577" t="s">
        <v>280</v>
      </c>
      <c r="K30" s="558"/>
      <c r="L30" s="558"/>
      <c r="M30" s="558"/>
      <c r="N30" s="558"/>
      <c r="O30" s="558"/>
      <c r="P30" s="558"/>
      <c r="Q30" s="558"/>
      <c r="R30" s="558"/>
      <c r="S30" s="558"/>
      <c r="T30" s="558"/>
      <c r="U30" s="558"/>
      <c r="V30" s="558"/>
      <c r="W30" s="558"/>
      <c r="X30" s="558"/>
      <c r="Y30" s="558"/>
      <c r="Z30" s="558"/>
      <c r="AA30" s="558"/>
      <c r="AB30" s="558"/>
      <c r="AC30" s="558"/>
    </row>
    <row r="31" spans="1:29" ht="45">
      <c r="A31" s="575">
        <v>25</v>
      </c>
      <c r="B31" s="576" t="s">
        <v>464</v>
      </c>
      <c r="C31" s="577" t="s">
        <v>17</v>
      </c>
      <c r="D31" s="578" t="s">
        <v>13</v>
      </c>
      <c r="E31" s="578"/>
      <c r="F31" s="578"/>
      <c r="G31" s="579" t="s">
        <v>18</v>
      </c>
      <c r="H31" s="577" t="s">
        <v>264</v>
      </c>
      <c r="I31" s="577"/>
      <c r="J31" s="580"/>
      <c r="K31" s="558"/>
      <c r="L31" s="558"/>
      <c r="M31" s="558"/>
      <c r="N31" s="558"/>
      <c r="O31" s="558"/>
      <c r="P31" s="558"/>
      <c r="Q31" s="558"/>
      <c r="R31" s="558"/>
      <c r="S31" s="558"/>
      <c r="T31" s="558"/>
      <c r="U31" s="558"/>
      <c r="V31" s="558"/>
      <c r="W31" s="558"/>
      <c r="X31" s="558"/>
      <c r="Y31" s="558"/>
      <c r="Z31" s="558"/>
      <c r="AA31" s="558"/>
      <c r="AB31" s="558"/>
      <c r="AC31" s="558"/>
    </row>
    <row r="32" spans="1:29" ht="30">
      <c r="A32" s="575">
        <v>26</v>
      </c>
      <c r="B32" s="576" t="s">
        <v>464</v>
      </c>
      <c r="C32" s="577" t="s">
        <v>81</v>
      </c>
      <c r="D32" s="578" t="s">
        <v>13</v>
      </c>
      <c r="E32" s="578"/>
      <c r="F32" s="578"/>
      <c r="G32" s="579" t="s">
        <v>82</v>
      </c>
      <c r="H32" s="577" t="s">
        <v>461</v>
      </c>
      <c r="I32" s="577"/>
      <c r="J32" s="580"/>
      <c r="K32" s="558"/>
      <c r="L32" s="558"/>
      <c r="M32" s="558"/>
      <c r="N32" s="558"/>
      <c r="O32" s="558"/>
      <c r="P32" s="558"/>
      <c r="Q32" s="558"/>
      <c r="R32" s="558"/>
      <c r="S32" s="558"/>
      <c r="T32" s="558"/>
      <c r="U32" s="558"/>
      <c r="V32" s="558"/>
      <c r="W32" s="558"/>
      <c r="X32" s="558"/>
      <c r="Y32" s="558"/>
      <c r="Z32" s="558"/>
      <c r="AA32" s="558"/>
      <c r="AB32" s="558"/>
      <c r="AC32" s="558"/>
    </row>
    <row r="33" spans="1:29" ht="30">
      <c r="A33" s="575">
        <v>27</v>
      </c>
      <c r="B33" s="576" t="s">
        <v>464</v>
      </c>
      <c r="C33" s="577" t="s">
        <v>114</v>
      </c>
      <c r="D33" s="578" t="s">
        <v>7</v>
      </c>
      <c r="E33" s="578"/>
      <c r="F33" s="578"/>
      <c r="G33" s="579" t="s">
        <v>428</v>
      </c>
      <c r="H33" s="577" t="s">
        <v>427</v>
      </c>
      <c r="I33" s="577" t="s">
        <v>292</v>
      </c>
      <c r="J33" s="580" t="s">
        <v>429</v>
      </c>
      <c r="K33" s="558"/>
      <c r="L33" s="558"/>
      <c r="M33" s="558"/>
      <c r="N33" s="558"/>
      <c r="O33" s="558"/>
      <c r="P33" s="558"/>
      <c r="Q33" s="558"/>
      <c r="R33" s="558"/>
      <c r="S33" s="558"/>
      <c r="T33" s="558"/>
      <c r="U33" s="558"/>
      <c r="V33" s="558"/>
      <c r="W33" s="558"/>
      <c r="X33" s="558"/>
      <c r="Y33" s="558"/>
      <c r="Z33" s="558"/>
      <c r="AA33" s="558"/>
      <c r="AB33" s="558"/>
      <c r="AC33" s="558"/>
    </row>
    <row r="34" spans="1:29" ht="30">
      <c r="A34" s="575">
        <v>28</v>
      </c>
      <c r="B34" s="576" t="s">
        <v>464</v>
      </c>
      <c r="C34" s="577" t="s">
        <v>144</v>
      </c>
      <c r="D34" s="578" t="s">
        <v>7</v>
      </c>
      <c r="E34" s="578"/>
      <c r="F34" s="578"/>
      <c r="G34" s="585" t="s">
        <v>471</v>
      </c>
      <c r="H34" s="577" t="s">
        <v>427</v>
      </c>
      <c r="I34" s="577"/>
      <c r="J34" s="580"/>
      <c r="K34" s="558"/>
      <c r="L34" s="558"/>
      <c r="M34" s="558"/>
      <c r="N34" s="558"/>
      <c r="O34" s="558"/>
      <c r="P34" s="558"/>
      <c r="Q34" s="558"/>
      <c r="R34" s="558"/>
      <c r="S34" s="558"/>
      <c r="T34" s="558"/>
      <c r="U34" s="558"/>
      <c r="V34" s="558"/>
      <c r="W34" s="558"/>
      <c r="X34" s="558"/>
      <c r="Y34" s="558"/>
      <c r="Z34" s="558"/>
      <c r="AA34" s="558"/>
      <c r="AB34" s="558"/>
      <c r="AC34" s="558"/>
    </row>
    <row r="35" spans="1:29" ht="30">
      <c r="A35" s="575">
        <v>29</v>
      </c>
      <c r="B35" s="576" t="s">
        <v>464</v>
      </c>
      <c r="C35" s="577" t="s">
        <v>93</v>
      </c>
      <c r="D35" s="578" t="s">
        <v>13</v>
      </c>
      <c r="E35" s="578"/>
      <c r="F35" s="578"/>
      <c r="G35" s="585" t="s">
        <v>469</v>
      </c>
      <c r="H35" s="577" t="s">
        <v>427</v>
      </c>
      <c r="I35" s="577"/>
      <c r="J35" s="580"/>
      <c r="K35" s="558"/>
      <c r="L35" s="558"/>
      <c r="M35" s="558"/>
      <c r="N35" s="558"/>
      <c r="O35" s="558"/>
      <c r="P35" s="558"/>
      <c r="Q35" s="558"/>
      <c r="R35" s="558"/>
      <c r="S35" s="558"/>
      <c r="T35" s="558"/>
      <c r="U35" s="558"/>
      <c r="V35" s="558"/>
      <c r="W35" s="558"/>
      <c r="X35" s="558"/>
      <c r="Y35" s="558"/>
      <c r="Z35" s="558"/>
      <c r="AA35" s="558"/>
      <c r="AB35" s="558"/>
      <c r="AC35" s="558"/>
    </row>
    <row r="36" spans="1:29" ht="30">
      <c r="A36" s="575">
        <v>30</v>
      </c>
      <c r="B36" s="576" t="s">
        <v>464</v>
      </c>
      <c r="C36" s="577" t="s">
        <v>94</v>
      </c>
      <c r="D36" s="578" t="s">
        <v>13</v>
      </c>
      <c r="E36" s="578"/>
      <c r="F36" s="578"/>
      <c r="G36" s="585" t="s">
        <v>470</v>
      </c>
      <c r="H36" s="577" t="s">
        <v>427</v>
      </c>
      <c r="I36" s="577"/>
      <c r="J36" s="580"/>
      <c r="K36" s="558"/>
      <c r="L36" s="558"/>
      <c r="M36" s="558"/>
      <c r="N36" s="558"/>
      <c r="O36" s="558"/>
      <c r="P36" s="558"/>
      <c r="Q36" s="558"/>
      <c r="R36" s="558"/>
      <c r="S36" s="558"/>
      <c r="T36" s="558"/>
      <c r="U36" s="558"/>
      <c r="V36" s="558"/>
      <c r="W36" s="558"/>
      <c r="X36" s="558"/>
      <c r="Y36" s="558"/>
      <c r="Z36" s="558"/>
      <c r="AA36" s="558"/>
      <c r="AB36" s="558"/>
      <c r="AC36" s="558"/>
    </row>
    <row r="37" spans="1:29" ht="30">
      <c r="A37" s="575">
        <v>31</v>
      </c>
      <c r="B37" s="576" t="s">
        <v>464</v>
      </c>
      <c r="C37" s="577" t="s">
        <v>148</v>
      </c>
      <c r="D37" s="578" t="s">
        <v>13</v>
      </c>
      <c r="E37" s="578"/>
      <c r="F37" s="578"/>
      <c r="G37" s="585" t="s">
        <v>474</v>
      </c>
      <c r="H37" s="577" t="s">
        <v>427</v>
      </c>
      <c r="I37" s="577"/>
      <c r="J37" s="580"/>
      <c r="K37" s="558"/>
      <c r="L37" s="558"/>
      <c r="M37" s="558"/>
      <c r="N37" s="558"/>
      <c r="O37" s="558"/>
      <c r="P37" s="558"/>
      <c r="Q37" s="558"/>
      <c r="R37" s="558"/>
      <c r="S37" s="558"/>
      <c r="T37" s="558"/>
      <c r="U37" s="558"/>
      <c r="V37" s="558"/>
      <c r="W37" s="558"/>
      <c r="X37" s="558"/>
      <c r="Y37" s="558"/>
      <c r="Z37" s="558"/>
      <c r="AA37" s="558"/>
      <c r="AB37" s="558"/>
      <c r="AC37" s="558"/>
    </row>
    <row r="38" spans="1:29" ht="48">
      <c r="A38" s="575">
        <v>32</v>
      </c>
      <c r="B38" s="576" t="s">
        <v>589</v>
      </c>
      <c r="C38" s="577" t="s">
        <v>77</v>
      </c>
      <c r="D38" s="578" t="s">
        <v>13</v>
      </c>
      <c r="E38" s="578"/>
      <c r="F38" s="578"/>
      <c r="G38" s="579"/>
      <c r="H38" s="577" t="s">
        <v>483</v>
      </c>
      <c r="I38" s="577"/>
      <c r="J38" s="580"/>
      <c r="K38" s="558"/>
      <c r="L38" s="558"/>
      <c r="M38" s="558"/>
      <c r="N38" s="558"/>
      <c r="O38" s="558"/>
      <c r="P38" s="558"/>
      <c r="Q38" s="558"/>
      <c r="R38" s="558"/>
      <c r="S38" s="558"/>
      <c r="T38" s="558"/>
      <c r="U38" s="558"/>
      <c r="V38" s="558"/>
      <c r="W38" s="558"/>
      <c r="X38" s="558"/>
      <c r="Y38" s="558"/>
      <c r="Z38" s="558"/>
      <c r="AA38" s="558"/>
      <c r="AB38" s="558"/>
      <c r="AC38" s="558"/>
    </row>
    <row r="39" spans="1:29" ht="30">
      <c r="A39" s="575">
        <v>33</v>
      </c>
      <c r="B39" s="576" t="s">
        <v>464</v>
      </c>
      <c r="C39" s="577" t="s">
        <v>35</v>
      </c>
      <c r="D39" s="578" t="s">
        <v>13</v>
      </c>
      <c r="E39" s="578"/>
      <c r="F39" s="578"/>
      <c r="G39" s="579" t="s">
        <v>488</v>
      </c>
      <c r="H39" s="577" t="s">
        <v>489</v>
      </c>
      <c r="I39" s="577"/>
      <c r="J39" s="580"/>
      <c r="K39" s="558"/>
      <c r="L39" s="558"/>
      <c r="M39" s="558"/>
      <c r="N39" s="558"/>
      <c r="O39" s="558"/>
      <c r="P39" s="558"/>
      <c r="Q39" s="558"/>
      <c r="R39" s="558"/>
      <c r="S39" s="558"/>
      <c r="T39" s="558"/>
      <c r="U39" s="558"/>
      <c r="V39" s="558"/>
      <c r="W39" s="558"/>
      <c r="X39" s="558"/>
      <c r="Y39" s="558"/>
      <c r="Z39" s="558"/>
      <c r="AA39" s="558"/>
      <c r="AB39" s="558"/>
      <c r="AC39" s="558"/>
    </row>
    <row r="40" spans="1:29" ht="30">
      <c r="A40" s="575">
        <v>34</v>
      </c>
      <c r="B40" s="576" t="s">
        <v>464</v>
      </c>
      <c r="C40" s="577" t="s">
        <v>101</v>
      </c>
      <c r="D40" s="578" t="s">
        <v>13</v>
      </c>
      <c r="E40" s="578"/>
      <c r="F40" s="578"/>
      <c r="G40" s="579" t="s">
        <v>492</v>
      </c>
      <c r="H40" s="577" t="s">
        <v>481</v>
      </c>
      <c r="I40" s="577"/>
      <c r="J40" s="580"/>
      <c r="K40" s="558"/>
      <c r="L40" s="558"/>
      <c r="M40" s="558"/>
      <c r="N40" s="558"/>
      <c r="O40" s="558"/>
      <c r="P40" s="558"/>
      <c r="Q40" s="558"/>
      <c r="R40" s="558"/>
      <c r="S40" s="558"/>
      <c r="T40" s="558"/>
      <c r="U40" s="558"/>
      <c r="V40" s="558"/>
      <c r="W40" s="558"/>
      <c r="X40" s="558"/>
      <c r="Y40" s="558"/>
      <c r="Z40" s="558"/>
      <c r="AA40" s="558"/>
      <c r="AB40" s="558"/>
      <c r="AC40" s="558"/>
    </row>
    <row r="41" spans="1:29" ht="60">
      <c r="A41" s="575">
        <v>35</v>
      </c>
      <c r="B41" s="576" t="s">
        <v>505</v>
      </c>
      <c r="C41" s="577" t="s">
        <v>118</v>
      </c>
      <c r="D41" s="578" t="s">
        <v>13</v>
      </c>
      <c r="E41" s="578"/>
      <c r="F41" s="578"/>
      <c r="G41" s="579"/>
      <c r="H41" s="577" t="s">
        <v>481</v>
      </c>
      <c r="I41" s="577"/>
      <c r="J41" s="580"/>
      <c r="K41" s="558"/>
      <c r="L41" s="558"/>
      <c r="M41" s="558"/>
      <c r="N41" s="558"/>
      <c r="O41" s="558"/>
      <c r="P41" s="558"/>
      <c r="Q41" s="558"/>
      <c r="R41" s="558"/>
      <c r="S41" s="558"/>
      <c r="T41" s="558"/>
      <c r="U41" s="558"/>
      <c r="V41" s="558"/>
      <c r="W41" s="558"/>
      <c r="X41" s="558"/>
      <c r="Y41" s="558"/>
      <c r="Z41" s="558"/>
      <c r="AA41" s="558"/>
      <c r="AB41" s="558"/>
      <c r="AC41" s="558"/>
    </row>
    <row r="42" spans="1:29" ht="45">
      <c r="A42" s="575">
        <v>36</v>
      </c>
      <c r="B42" s="576" t="s">
        <v>464</v>
      </c>
      <c r="C42" s="577" t="s">
        <v>69</v>
      </c>
      <c r="D42" s="578" t="s">
        <v>13</v>
      </c>
      <c r="E42" s="578"/>
      <c r="F42" s="578"/>
      <c r="G42" s="586" t="s">
        <v>493</v>
      </c>
      <c r="H42" s="577" t="s">
        <v>267</v>
      </c>
      <c r="I42" s="577"/>
      <c r="J42" s="580"/>
      <c r="K42" s="558"/>
      <c r="L42" s="558"/>
      <c r="M42" s="558"/>
      <c r="N42" s="558"/>
      <c r="O42" s="558"/>
      <c r="P42" s="558"/>
      <c r="Q42" s="558"/>
      <c r="R42" s="558"/>
      <c r="S42" s="558"/>
      <c r="T42" s="558"/>
      <c r="U42" s="558"/>
      <c r="V42" s="558"/>
      <c r="W42" s="558"/>
      <c r="X42" s="558"/>
      <c r="Y42" s="558"/>
      <c r="Z42" s="558"/>
      <c r="AA42" s="558"/>
      <c r="AB42" s="558"/>
      <c r="AC42" s="558"/>
    </row>
    <row r="43" spans="1:29" ht="96">
      <c r="A43" s="575">
        <v>37</v>
      </c>
      <c r="B43" s="576" t="s">
        <v>599</v>
      </c>
      <c r="C43" s="577" t="s">
        <v>78</v>
      </c>
      <c r="D43" s="578" t="s">
        <v>13</v>
      </c>
      <c r="F43" s="578"/>
      <c r="G43" s="579" t="s">
        <v>586</v>
      </c>
      <c r="H43" s="577" t="s">
        <v>354</v>
      </c>
      <c r="I43" s="577" t="s">
        <v>587</v>
      </c>
      <c r="J43" s="580"/>
      <c r="K43" s="558"/>
      <c r="L43" s="558"/>
      <c r="M43" s="558"/>
      <c r="N43" s="558"/>
      <c r="O43" s="558"/>
      <c r="P43" s="558"/>
      <c r="Q43" s="558"/>
      <c r="R43" s="558"/>
      <c r="S43" s="558"/>
      <c r="T43" s="558"/>
      <c r="U43" s="558"/>
      <c r="V43" s="558"/>
      <c r="W43" s="558"/>
      <c r="X43" s="558"/>
      <c r="Y43" s="558"/>
      <c r="Z43" s="558"/>
      <c r="AA43" s="558"/>
      <c r="AB43" s="558"/>
      <c r="AC43" s="558"/>
    </row>
    <row r="44" spans="1:29" ht="30">
      <c r="A44" s="575">
        <v>38</v>
      </c>
      <c r="B44" s="588" t="s">
        <v>464</v>
      </c>
      <c r="C44" s="577" t="s">
        <v>125</v>
      </c>
      <c r="D44" s="578" t="s">
        <v>13</v>
      </c>
      <c r="E44" s="578"/>
      <c r="F44" s="578"/>
      <c r="G44" s="579"/>
      <c r="H44" s="577" t="s">
        <v>579</v>
      </c>
      <c r="I44" s="577"/>
      <c r="J44" s="580"/>
      <c r="K44" s="558"/>
      <c r="L44" s="558"/>
      <c r="M44" s="558"/>
      <c r="N44" s="558"/>
      <c r="O44" s="558"/>
      <c r="P44" s="558"/>
      <c r="Q44" s="558"/>
      <c r="R44" s="558"/>
      <c r="S44" s="558"/>
      <c r="T44" s="558"/>
      <c r="U44" s="558"/>
      <c r="V44" s="558"/>
      <c r="W44" s="558"/>
      <c r="X44" s="558"/>
      <c r="Y44" s="558"/>
      <c r="Z44" s="558"/>
      <c r="AA44" s="558"/>
      <c r="AB44" s="558"/>
      <c r="AC44" s="558"/>
    </row>
    <row r="45" spans="1:29" ht="30">
      <c r="A45" s="575">
        <v>39</v>
      </c>
      <c r="B45" s="588" t="s">
        <v>464</v>
      </c>
      <c r="C45" s="577" t="s">
        <v>130</v>
      </c>
      <c r="D45" s="578" t="s">
        <v>13</v>
      </c>
      <c r="E45" s="578"/>
      <c r="F45" s="578"/>
      <c r="G45" s="579" t="s">
        <v>593</v>
      </c>
      <c r="H45" s="577" t="s">
        <v>579</v>
      </c>
      <c r="I45" s="577"/>
      <c r="J45" s="580"/>
      <c r="K45" s="558"/>
      <c r="L45" s="558"/>
      <c r="M45" s="558"/>
      <c r="N45" s="558"/>
      <c r="O45" s="558"/>
      <c r="P45" s="558"/>
      <c r="Q45" s="558"/>
      <c r="R45" s="558"/>
      <c r="S45" s="558"/>
      <c r="T45" s="558"/>
      <c r="U45" s="558"/>
      <c r="V45" s="558"/>
      <c r="W45" s="558"/>
      <c r="X45" s="558"/>
      <c r="Y45" s="558"/>
      <c r="Z45" s="558"/>
      <c r="AA45" s="558"/>
      <c r="AB45" s="558"/>
      <c r="AC45" s="558"/>
    </row>
    <row r="46" spans="1:29">
      <c r="A46" s="575">
        <v>40</v>
      </c>
      <c r="B46" s="588" t="s">
        <v>464</v>
      </c>
      <c r="C46" s="577" t="s">
        <v>131</v>
      </c>
      <c r="D46" s="578" t="s">
        <v>13</v>
      </c>
      <c r="E46" s="578"/>
      <c r="F46" s="578"/>
      <c r="G46" s="579"/>
      <c r="H46" s="577"/>
      <c r="I46" s="577"/>
      <c r="J46" s="580"/>
      <c r="K46" s="558"/>
      <c r="L46" s="558"/>
      <c r="M46" s="558"/>
      <c r="N46" s="558"/>
      <c r="O46" s="558"/>
      <c r="P46" s="558"/>
      <c r="Q46" s="558"/>
      <c r="R46" s="558"/>
      <c r="S46" s="558"/>
      <c r="T46" s="558"/>
      <c r="U46" s="558"/>
      <c r="V46" s="558"/>
      <c r="W46" s="558"/>
      <c r="X46" s="558"/>
      <c r="Y46" s="558"/>
      <c r="Z46" s="558"/>
      <c r="AA46" s="558"/>
      <c r="AB46" s="558"/>
      <c r="AC46" s="558"/>
    </row>
    <row r="47" spans="1:29">
      <c r="A47" s="575">
        <v>41</v>
      </c>
      <c r="B47" s="588" t="s">
        <v>598</v>
      </c>
      <c r="C47" s="577" t="s">
        <v>75</v>
      </c>
      <c r="D47" s="578" t="s">
        <v>13</v>
      </c>
      <c r="E47" s="578"/>
      <c r="F47" s="578"/>
      <c r="G47" s="579"/>
      <c r="H47" s="577" t="s">
        <v>481</v>
      </c>
      <c r="I47" s="577"/>
      <c r="J47" s="580"/>
      <c r="K47" s="558"/>
      <c r="L47" s="558"/>
      <c r="M47" s="558"/>
      <c r="N47" s="558"/>
      <c r="O47" s="558"/>
      <c r="P47" s="558"/>
      <c r="Q47" s="558"/>
      <c r="R47" s="558"/>
      <c r="S47" s="558"/>
      <c r="T47" s="558"/>
      <c r="U47" s="558"/>
      <c r="V47" s="558"/>
      <c r="W47" s="558"/>
      <c r="X47" s="558"/>
      <c r="Y47" s="558"/>
      <c r="Z47" s="558"/>
      <c r="AA47" s="558"/>
      <c r="AB47" s="558"/>
      <c r="AC47" s="558"/>
    </row>
    <row r="48" spans="1:29" ht="108">
      <c r="A48" s="575">
        <v>42</v>
      </c>
      <c r="B48" s="593" t="s">
        <v>448</v>
      </c>
      <c r="C48" s="577" t="s">
        <v>10</v>
      </c>
      <c r="D48" s="578" t="s">
        <v>13</v>
      </c>
      <c r="E48" s="578"/>
      <c r="F48" s="578"/>
      <c r="G48" s="579" t="s">
        <v>103</v>
      </c>
      <c r="H48" s="577" t="s">
        <v>355</v>
      </c>
      <c r="I48" s="593" t="s">
        <v>448</v>
      </c>
      <c r="J48" s="580"/>
      <c r="K48" s="594"/>
      <c r="L48" s="558"/>
      <c r="M48" s="558"/>
      <c r="N48" s="558"/>
      <c r="O48" s="558"/>
      <c r="P48" s="558"/>
      <c r="Q48" s="558"/>
      <c r="R48" s="558"/>
      <c r="S48" s="558"/>
      <c r="T48" s="558"/>
      <c r="U48" s="558"/>
      <c r="V48" s="558"/>
      <c r="W48" s="558"/>
      <c r="X48" s="558"/>
      <c r="Y48" s="558"/>
      <c r="Z48" s="558"/>
      <c r="AA48" s="558"/>
      <c r="AB48" s="558"/>
      <c r="AC48" s="558"/>
    </row>
    <row r="49" spans="1:29" ht="24.75" customHeight="1">
      <c r="A49" s="575">
        <v>43</v>
      </c>
      <c r="B49" s="576" t="s">
        <v>447</v>
      </c>
      <c r="C49" s="577" t="s">
        <v>52</v>
      </c>
      <c r="D49" s="578" t="s">
        <v>7</v>
      </c>
      <c r="E49" s="578"/>
      <c r="F49" s="578"/>
      <c r="G49" s="579" t="s">
        <v>442</v>
      </c>
      <c r="H49" s="577" t="s">
        <v>443</v>
      </c>
      <c r="I49" s="577" t="s">
        <v>444</v>
      </c>
      <c r="J49" s="580"/>
      <c r="K49" s="558"/>
      <c r="L49" s="558"/>
      <c r="M49" s="558"/>
      <c r="N49" s="558"/>
      <c r="O49" s="558"/>
      <c r="P49" s="558"/>
      <c r="Q49" s="558"/>
      <c r="R49" s="558"/>
      <c r="S49" s="558"/>
      <c r="T49" s="558"/>
      <c r="U49" s="558"/>
      <c r="V49" s="558"/>
      <c r="W49" s="558"/>
      <c r="X49" s="558"/>
      <c r="Y49" s="558"/>
      <c r="Z49" s="558"/>
      <c r="AA49" s="558"/>
      <c r="AB49" s="558"/>
      <c r="AC49" s="558"/>
    </row>
    <row r="50" spans="1:29" ht="45">
      <c r="A50" s="575">
        <v>44</v>
      </c>
      <c r="B50" s="576" t="s">
        <v>439</v>
      </c>
      <c r="C50" s="577" t="s">
        <v>65</v>
      </c>
      <c r="D50" s="578" t="s">
        <v>13</v>
      </c>
      <c r="E50" s="578"/>
      <c r="F50" s="578"/>
      <c r="G50" s="579" t="s">
        <v>66</v>
      </c>
      <c r="H50" s="577" t="s">
        <v>270</v>
      </c>
      <c r="I50" s="577"/>
      <c r="J50" s="580"/>
      <c r="K50" s="558"/>
      <c r="L50" s="558"/>
      <c r="M50" s="558"/>
      <c r="N50" s="558"/>
      <c r="O50" s="558"/>
      <c r="P50" s="558"/>
      <c r="Q50" s="558"/>
      <c r="R50" s="558"/>
      <c r="S50" s="558"/>
      <c r="T50" s="558"/>
      <c r="U50" s="558"/>
      <c r="V50" s="558"/>
      <c r="W50" s="558"/>
      <c r="X50" s="558"/>
      <c r="Y50" s="558"/>
      <c r="Z50" s="558"/>
      <c r="AA50" s="558"/>
      <c r="AB50" s="558"/>
      <c r="AC50" s="558"/>
    </row>
    <row r="51" spans="1:29">
      <c r="A51" s="575">
        <v>45</v>
      </c>
      <c r="B51" s="588"/>
      <c r="C51" s="577" t="s">
        <v>70</v>
      </c>
      <c r="D51" s="578"/>
      <c r="E51" s="578" t="s">
        <v>13</v>
      </c>
      <c r="F51" s="578"/>
      <c r="G51" s="579"/>
      <c r="H51" s="577" t="s">
        <v>294</v>
      </c>
      <c r="I51" s="577"/>
      <c r="J51" s="580"/>
      <c r="K51" s="558"/>
      <c r="L51" s="558"/>
      <c r="M51" s="558"/>
      <c r="N51" s="558"/>
      <c r="O51" s="558"/>
      <c r="P51" s="558"/>
      <c r="Q51" s="558"/>
      <c r="R51" s="558"/>
      <c r="S51" s="558"/>
      <c r="T51" s="558"/>
      <c r="U51" s="558"/>
      <c r="V51" s="558"/>
      <c r="W51" s="558"/>
      <c r="X51" s="558"/>
      <c r="Y51" s="558"/>
      <c r="Z51" s="558"/>
      <c r="AA51" s="558"/>
      <c r="AB51" s="558"/>
      <c r="AC51" s="558"/>
    </row>
    <row r="52" spans="1:29">
      <c r="A52" s="575">
        <v>46</v>
      </c>
      <c r="B52" s="588"/>
      <c r="C52" s="577" t="s">
        <v>74</v>
      </c>
      <c r="D52" s="578"/>
      <c r="E52" s="578" t="s">
        <v>13</v>
      </c>
      <c r="F52" s="578"/>
      <c r="G52" s="579"/>
      <c r="H52" s="577" t="s">
        <v>427</v>
      </c>
      <c r="I52" s="577"/>
      <c r="J52" s="580"/>
      <c r="K52" s="558"/>
      <c r="L52" s="558"/>
      <c r="M52" s="558"/>
      <c r="N52" s="558"/>
      <c r="O52" s="558"/>
      <c r="P52" s="558"/>
      <c r="Q52" s="558"/>
      <c r="R52" s="558"/>
      <c r="S52" s="558"/>
      <c r="T52" s="558"/>
      <c r="U52" s="558"/>
      <c r="V52" s="558"/>
      <c r="W52" s="558"/>
      <c r="X52" s="558"/>
      <c r="Y52" s="558"/>
      <c r="Z52" s="558"/>
      <c r="AA52" s="558"/>
      <c r="AB52" s="558"/>
      <c r="AC52" s="558"/>
    </row>
    <row r="53" spans="1:29">
      <c r="A53" s="575">
        <v>47</v>
      </c>
      <c r="B53" s="588"/>
      <c r="C53" s="577" t="s">
        <v>83</v>
      </c>
      <c r="D53" s="578"/>
      <c r="E53" s="578" t="s">
        <v>13</v>
      </c>
      <c r="F53" s="578"/>
      <c r="G53" s="579"/>
      <c r="H53" s="577" t="s">
        <v>484</v>
      </c>
      <c r="I53" s="577"/>
      <c r="J53" s="580"/>
      <c r="K53" s="558"/>
      <c r="L53" s="558"/>
      <c r="M53" s="558"/>
      <c r="N53" s="558"/>
      <c r="O53" s="558"/>
      <c r="P53" s="558"/>
      <c r="Q53" s="558"/>
      <c r="R53" s="558"/>
      <c r="S53" s="558"/>
      <c r="T53" s="558"/>
      <c r="U53" s="558"/>
      <c r="V53" s="558"/>
      <c r="W53" s="558"/>
      <c r="X53" s="558"/>
      <c r="Y53" s="558"/>
      <c r="Z53" s="558"/>
      <c r="AA53" s="558"/>
      <c r="AB53" s="558"/>
      <c r="AC53" s="558"/>
    </row>
    <row r="54" spans="1:29">
      <c r="A54" s="575">
        <v>48</v>
      </c>
      <c r="B54" s="588"/>
      <c r="C54" s="577" t="s">
        <v>84</v>
      </c>
      <c r="D54" s="578"/>
      <c r="E54" s="578" t="s">
        <v>13</v>
      </c>
      <c r="F54" s="578"/>
      <c r="G54" s="579"/>
      <c r="H54" s="577" t="s">
        <v>355</v>
      </c>
      <c r="I54" s="577"/>
      <c r="J54" s="580"/>
      <c r="K54" s="558"/>
      <c r="L54" s="558"/>
      <c r="M54" s="558"/>
      <c r="N54" s="558"/>
      <c r="O54" s="558"/>
      <c r="P54" s="558"/>
      <c r="Q54" s="558"/>
      <c r="R54" s="558"/>
      <c r="S54" s="558"/>
      <c r="T54" s="558"/>
      <c r="U54" s="558"/>
      <c r="V54" s="558"/>
      <c r="W54" s="558"/>
      <c r="X54" s="558"/>
      <c r="Y54" s="558"/>
      <c r="Z54" s="558"/>
      <c r="AA54" s="558"/>
      <c r="AB54" s="558"/>
      <c r="AC54" s="558"/>
    </row>
    <row r="55" spans="1:29">
      <c r="A55" s="575">
        <v>49</v>
      </c>
      <c r="B55" s="588"/>
      <c r="C55" s="577" t="s">
        <v>85</v>
      </c>
      <c r="D55" s="578"/>
      <c r="E55" s="578" t="s">
        <v>13</v>
      </c>
      <c r="F55" s="578"/>
      <c r="G55" s="579"/>
      <c r="H55" s="577" t="s">
        <v>271</v>
      </c>
      <c r="I55" s="577"/>
      <c r="J55" s="580"/>
      <c r="K55" s="558"/>
      <c r="L55" s="558"/>
      <c r="M55" s="558"/>
      <c r="N55" s="558"/>
      <c r="O55" s="558"/>
      <c r="P55" s="558"/>
      <c r="Q55" s="558"/>
      <c r="R55" s="558"/>
      <c r="S55" s="558"/>
      <c r="T55" s="558"/>
      <c r="U55" s="558"/>
      <c r="V55" s="558"/>
      <c r="W55" s="558"/>
      <c r="X55" s="558"/>
      <c r="Y55" s="558"/>
      <c r="Z55" s="558"/>
      <c r="AA55" s="558"/>
      <c r="AB55" s="558"/>
      <c r="AC55" s="558"/>
    </row>
    <row r="56" spans="1:29">
      <c r="A56" s="575">
        <v>50</v>
      </c>
      <c r="B56" s="588"/>
      <c r="C56" s="577" t="s">
        <v>39</v>
      </c>
      <c r="D56" s="578"/>
      <c r="E56" s="578" t="s">
        <v>13</v>
      </c>
      <c r="F56" s="578"/>
      <c r="G56" s="579"/>
      <c r="H56" s="577" t="s">
        <v>268</v>
      </c>
      <c r="I56" s="577"/>
      <c r="J56" s="580"/>
      <c r="K56" s="558"/>
      <c r="L56" s="558"/>
      <c r="M56" s="558"/>
      <c r="N56" s="558"/>
      <c r="O56" s="558"/>
      <c r="P56" s="558"/>
      <c r="Q56" s="558"/>
      <c r="R56" s="558"/>
      <c r="S56" s="558"/>
      <c r="T56" s="558"/>
      <c r="U56" s="558"/>
      <c r="V56" s="558"/>
      <c r="W56" s="558"/>
      <c r="X56" s="558"/>
      <c r="Y56" s="558"/>
      <c r="Z56" s="558"/>
      <c r="AA56" s="558"/>
      <c r="AB56" s="558"/>
      <c r="AC56" s="558"/>
    </row>
    <row r="57" spans="1:29">
      <c r="A57" s="575">
        <v>51</v>
      </c>
      <c r="B57" s="588"/>
      <c r="C57" s="577" t="s">
        <v>40</v>
      </c>
      <c r="D57" s="578"/>
      <c r="E57" s="578" t="s">
        <v>13</v>
      </c>
      <c r="F57" s="578"/>
      <c r="G57" s="579"/>
      <c r="H57" s="577" t="s">
        <v>268</v>
      </c>
      <c r="I57" s="577"/>
      <c r="J57" s="580"/>
      <c r="K57" s="558"/>
      <c r="L57" s="558"/>
      <c r="M57" s="558"/>
      <c r="N57" s="558"/>
      <c r="O57" s="558"/>
      <c r="P57" s="558"/>
      <c r="Q57" s="558"/>
      <c r="R57" s="558"/>
      <c r="S57" s="558"/>
      <c r="T57" s="558"/>
      <c r="U57" s="558"/>
      <c r="V57" s="558"/>
      <c r="W57" s="558"/>
      <c r="X57" s="558"/>
      <c r="Y57" s="558"/>
      <c r="Z57" s="558"/>
      <c r="AA57" s="558"/>
      <c r="AB57" s="558"/>
      <c r="AC57" s="558"/>
    </row>
    <row r="58" spans="1:29">
      <c r="A58" s="575">
        <v>52</v>
      </c>
      <c r="B58" s="588"/>
      <c r="C58" s="577" t="s">
        <v>44</v>
      </c>
      <c r="D58" s="578"/>
      <c r="E58" s="578" t="s">
        <v>13</v>
      </c>
      <c r="F58" s="578"/>
      <c r="G58" s="579"/>
      <c r="H58" s="577" t="s">
        <v>268</v>
      </c>
      <c r="I58" s="577"/>
      <c r="J58" s="580"/>
      <c r="K58" s="558"/>
      <c r="L58" s="558"/>
      <c r="M58" s="558"/>
      <c r="N58" s="558"/>
      <c r="O58" s="558"/>
      <c r="P58" s="558"/>
      <c r="Q58" s="558"/>
      <c r="R58" s="558"/>
      <c r="S58" s="558"/>
      <c r="T58" s="558"/>
      <c r="U58" s="558"/>
      <c r="V58" s="558"/>
      <c r="W58" s="558"/>
      <c r="X58" s="558"/>
      <c r="Y58" s="558"/>
      <c r="Z58" s="558"/>
      <c r="AA58" s="558"/>
      <c r="AB58" s="558"/>
      <c r="AC58" s="558"/>
    </row>
    <row r="59" spans="1:29">
      <c r="A59" s="575">
        <v>53</v>
      </c>
      <c r="B59" s="588"/>
      <c r="C59" s="577" t="s">
        <v>45</v>
      </c>
      <c r="D59" s="578"/>
      <c r="E59" s="578" t="s">
        <v>13</v>
      </c>
      <c r="F59" s="578"/>
      <c r="G59" s="579"/>
      <c r="H59" s="577" t="s">
        <v>268</v>
      </c>
      <c r="I59" s="577"/>
      <c r="J59" s="580"/>
      <c r="K59" s="558"/>
      <c r="L59" s="558"/>
      <c r="M59" s="558"/>
      <c r="N59" s="558"/>
      <c r="O59" s="558"/>
      <c r="P59" s="558"/>
      <c r="Q59" s="558"/>
      <c r="R59" s="558"/>
      <c r="S59" s="558"/>
      <c r="T59" s="558"/>
      <c r="U59" s="558"/>
      <c r="V59" s="558"/>
      <c r="W59" s="558"/>
      <c r="X59" s="558"/>
      <c r="Y59" s="558"/>
      <c r="Z59" s="558"/>
      <c r="AA59" s="558"/>
      <c r="AB59" s="558"/>
      <c r="AC59" s="558"/>
    </row>
    <row r="60" spans="1:29">
      <c r="A60" s="575">
        <v>54</v>
      </c>
      <c r="B60" s="588"/>
      <c r="C60" s="577" t="s">
        <v>46</v>
      </c>
      <c r="D60" s="578"/>
      <c r="E60" s="578" t="s">
        <v>13</v>
      </c>
      <c r="F60" s="578"/>
      <c r="G60" s="579"/>
      <c r="H60" s="577" t="s">
        <v>268</v>
      </c>
      <c r="I60" s="577"/>
      <c r="J60" s="580"/>
      <c r="K60" s="558"/>
      <c r="L60" s="558"/>
      <c r="M60" s="558"/>
      <c r="N60" s="558"/>
      <c r="O60" s="558"/>
      <c r="P60" s="558"/>
      <c r="Q60" s="558"/>
      <c r="R60" s="558"/>
      <c r="S60" s="558"/>
      <c r="T60" s="558"/>
      <c r="U60" s="558"/>
      <c r="V60" s="558"/>
      <c r="W60" s="558"/>
      <c r="X60" s="558"/>
      <c r="Y60" s="558"/>
      <c r="Z60" s="558"/>
      <c r="AA60" s="558"/>
      <c r="AB60" s="558"/>
      <c r="AC60" s="558"/>
    </row>
    <row r="61" spans="1:29">
      <c r="A61" s="575">
        <v>55</v>
      </c>
      <c r="B61" s="588"/>
      <c r="C61" s="577" t="s">
        <v>47</v>
      </c>
      <c r="D61" s="578"/>
      <c r="E61" s="578" t="s">
        <v>13</v>
      </c>
      <c r="F61" s="578"/>
      <c r="G61" s="579"/>
      <c r="H61" s="577" t="s">
        <v>268</v>
      </c>
      <c r="I61" s="577"/>
      <c r="J61" s="580"/>
      <c r="K61" s="558"/>
      <c r="L61" s="558"/>
      <c r="M61" s="558"/>
      <c r="N61" s="558"/>
      <c r="O61" s="558"/>
      <c r="P61" s="558"/>
      <c r="Q61" s="558"/>
      <c r="R61" s="558"/>
      <c r="S61" s="558"/>
      <c r="T61" s="558"/>
      <c r="U61" s="558"/>
      <c r="V61" s="558"/>
      <c r="W61" s="558"/>
      <c r="X61" s="558"/>
      <c r="Y61" s="558"/>
      <c r="Z61" s="558"/>
      <c r="AA61" s="558"/>
      <c r="AB61" s="558"/>
      <c r="AC61" s="558"/>
    </row>
    <row r="62" spans="1:29">
      <c r="A62" s="575">
        <v>56</v>
      </c>
      <c r="B62" s="588"/>
      <c r="C62" s="577" t="s">
        <v>49</v>
      </c>
      <c r="D62" s="578"/>
      <c r="E62" s="578" t="s">
        <v>13</v>
      </c>
      <c r="F62" s="578"/>
      <c r="G62" s="579"/>
      <c r="H62" s="577" t="s">
        <v>268</v>
      </c>
      <c r="I62" s="577"/>
      <c r="J62" s="580"/>
      <c r="K62" s="558"/>
      <c r="L62" s="558"/>
      <c r="M62" s="558"/>
      <c r="N62" s="558"/>
      <c r="O62" s="558"/>
      <c r="P62" s="558"/>
      <c r="Q62" s="558"/>
      <c r="R62" s="558"/>
      <c r="S62" s="558"/>
      <c r="T62" s="558"/>
      <c r="U62" s="558"/>
      <c r="V62" s="558"/>
      <c r="W62" s="558"/>
      <c r="X62" s="558"/>
      <c r="Y62" s="558"/>
      <c r="Z62" s="558"/>
      <c r="AA62" s="558"/>
      <c r="AB62" s="558"/>
      <c r="AC62" s="558"/>
    </row>
    <row r="63" spans="1:29">
      <c r="A63" s="575">
        <v>57</v>
      </c>
      <c r="B63" s="588"/>
      <c r="C63" s="577" t="s">
        <v>50</v>
      </c>
      <c r="D63" s="578"/>
      <c r="E63" s="578" t="s">
        <v>13</v>
      </c>
      <c r="F63" s="578"/>
      <c r="G63" s="579"/>
      <c r="H63" s="577" t="s">
        <v>268</v>
      </c>
      <c r="I63" s="577"/>
      <c r="J63" s="580"/>
      <c r="K63" s="558"/>
      <c r="L63" s="558"/>
      <c r="M63" s="558"/>
      <c r="N63" s="558"/>
      <c r="O63" s="558"/>
      <c r="P63" s="558"/>
      <c r="Q63" s="558"/>
      <c r="R63" s="558"/>
      <c r="S63" s="558"/>
      <c r="T63" s="558"/>
      <c r="U63" s="558"/>
      <c r="V63" s="558"/>
      <c r="W63" s="558"/>
      <c r="X63" s="558"/>
      <c r="Y63" s="558"/>
      <c r="Z63" s="558"/>
      <c r="AA63" s="558"/>
      <c r="AB63" s="558"/>
      <c r="AC63" s="558"/>
    </row>
    <row r="64" spans="1:29">
      <c r="A64" s="575">
        <v>58</v>
      </c>
      <c r="B64" s="588"/>
      <c r="C64" s="577" t="s">
        <v>51</v>
      </c>
      <c r="D64" s="578"/>
      <c r="E64" s="578" t="s">
        <v>13</v>
      </c>
      <c r="F64" s="578"/>
      <c r="G64" s="579"/>
      <c r="H64" s="577" t="s">
        <v>268</v>
      </c>
      <c r="I64" s="577"/>
      <c r="J64" s="580"/>
      <c r="K64" s="558"/>
      <c r="L64" s="558"/>
      <c r="M64" s="558"/>
      <c r="N64" s="558"/>
      <c r="O64" s="558"/>
      <c r="P64" s="558"/>
      <c r="Q64" s="558"/>
      <c r="R64" s="558"/>
      <c r="S64" s="558"/>
      <c r="T64" s="558"/>
      <c r="U64" s="558"/>
      <c r="V64" s="558"/>
      <c r="W64" s="558"/>
      <c r="X64" s="558"/>
      <c r="Y64" s="558"/>
      <c r="Z64" s="558"/>
      <c r="AA64" s="558"/>
      <c r="AB64" s="558"/>
      <c r="AC64" s="558"/>
    </row>
    <row r="65" spans="1:29">
      <c r="A65" s="575">
        <v>59</v>
      </c>
      <c r="B65" s="588"/>
      <c r="C65" s="577" t="s">
        <v>5</v>
      </c>
      <c r="D65" s="578"/>
      <c r="E65" s="578" t="s">
        <v>13</v>
      </c>
      <c r="F65" s="578"/>
      <c r="G65" s="579"/>
      <c r="H65" s="577" t="s">
        <v>485</v>
      </c>
      <c r="I65" s="577"/>
      <c r="J65" s="580"/>
      <c r="K65" s="558"/>
      <c r="L65" s="558"/>
      <c r="M65" s="558"/>
      <c r="N65" s="558"/>
      <c r="O65" s="558"/>
      <c r="P65" s="558"/>
      <c r="Q65" s="558"/>
      <c r="R65" s="558"/>
      <c r="S65" s="558"/>
      <c r="T65" s="558"/>
      <c r="U65" s="558"/>
      <c r="V65" s="558"/>
      <c r="W65" s="558"/>
      <c r="X65" s="558"/>
      <c r="Y65" s="558"/>
      <c r="Z65" s="558"/>
      <c r="AA65" s="558"/>
      <c r="AB65" s="558"/>
      <c r="AC65" s="558"/>
    </row>
    <row r="66" spans="1:29">
      <c r="A66" s="575">
        <v>60</v>
      </c>
      <c r="B66" s="588"/>
      <c r="C66" s="577" t="s">
        <v>9</v>
      </c>
      <c r="D66" s="578"/>
      <c r="E66" s="578" t="s">
        <v>13</v>
      </c>
      <c r="F66" s="578"/>
      <c r="G66" s="579"/>
      <c r="H66" s="577" t="s">
        <v>355</v>
      </c>
      <c r="I66" s="577"/>
      <c r="J66" s="580"/>
      <c r="K66" s="558"/>
      <c r="L66" s="558"/>
      <c r="M66" s="558"/>
      <c r="N66" s="558"/>
      <c r="O66" s="558"/>
      <c r="P66" s="558"/>
      <c r="Q66" s="558"/>
      <c r="R66" s="558"/>
      <c r="S66" s="558"/>
      <c r="T66" s="558"/>
      <c r="U66" s="558"/>
      <c r="V66" s="558"/>
      <c r="W66" s="558"/>
      <c r="X66" s="558"/>
      <c r="Y66" s="558"/>
      <c r="Z66" s="558"/>
      <c r="AA66" s="558"/>
      <c r="AB66" s="558"/>
      <c r="AC66" s="558"/>
    </row>
    <row r="67" spans="1:29">
      <c r="A67" s="575">
        <v>61</v>
      </c>
      <c r="B67" s="588"/>
      <c r="C67" s="577" t="s">
        <v>11</v>
      </c>
      <c r="D67" s="578" t="s">
        <v>13</v>
      </c>
      <c r="E67" s="578"/>
      <c r="F67" s="578"/>
      <c r="G67" s="579"/>
      <c r="H67" s="577" t="s">
        <v>355</v>
      </c>
      <c r="I67" s="577"/>
      <c r="J67" s="580"/>
      <c r="K67" s="558"/>
      <c r="L67" s="558"/>
      <c r="M67" s="558"/>
      <c r="N67" s="558"/>
      <c r="O67" s="558"/>
      <c r="P67" s="558"/>
      <c r="Q67" s="558"/>
      <c r="R67" s="558"/>
      <c r="S67" s="558"/>
      <c r="T67" s="558"/>
      <c r="U67" s="558"/>
      <c r="V67" s="558"/>
      <c r="W67" s="558"/>
      <c r="X67" s="558"/>
      <c r="Y67" s="558"/>
      <c r="Z67" s="558"/>
      <c r="AA67" s="558"/>
      <c r="AB67" s="558"/>
      <c r="AC67" s="558"/>
    </row>
    <row r="68" spans="1:29" ht="30">
      <c r="A68" s="575">
        <v>62</v>
      </c>
      <c r="B68" s="588"/>
      <c r="C68" s="577" t="s">
        <v>102</v>
      </c>
      <c r="D68" s="578"/>
      <c r="E68" s="578" t="s">
        <v>13</v>
      </c>
      <c r="F68" s="578"/>
      <c r="G68" s="579"/>
      <c r="H68" s="577" t="s">
        <v>355</v>
      </c>
      <c r="I68" s="577"/>
      <c r="J68" s="580"/>
      <c r="K68" s="558"/>
      <c r="L68" s="558"/>
      <c r="M68" s="558"/>
      <c r="N68" s="558"/>
      <c r="O68" s="558"/>
      <c r="P68" s="558"/>
      <c r="Q68" s="558"/>
      <c r="R68" s="558"/>
      <c r="S68" s="558"/>
      <c r="T68" s="558"/>
      <c r="U68" s="558"/>
      <c r="V68" s="558"/>
      <c r="W68" s="558"/>
      <c r="X68" s="558"/>
      <c r="Y68" s="558"/>
      <c r="Z68" s="558"/>
      <c r="AA68" s="558"/>
      <c r="AB68" s="558"/>
      <c r="AC68" s="558"/>
    </row>
    <row r="69" spans="1:29">
      <c r="A69" s="575">
        <v>63</v>
      </c>
      <c r="B69" s="588"/>
      <c r="C69" s="577" t="s">
        <v>486</v>
      </c>
      <c r="D69" s="578"/>
      <c r="E69" s="578" t="s">
        <v>13</v>
      </c>
      <c r="F69" s="578"/>
      <c r="G69" s="579"/>
      <c r="H69" s="577" t="s">
        <v>422</v>
      </c>
      <c r="I69" s="577"/>
      <c r="J69" s="580"/>
      <c r="K69" s="558"/>
      <c r="L69" s="558"/>
      <c r="M69" s="558"/>
      <c r="N69" s="558"/>
      <c r="O69" s="558"/>
      <c r="P69" s="558"/>
      <c r="Q69" s="558"/>
      <c r="R69" s="558"/>
      <c r="S69" s="558"/>
      <c r="T69" s="558"/>
      <c r="U69" s="558"/>
      <c r="V69" s="558"/>
      <c r="W69" s="558"/>
      <c r="X69" s="558"/>
      <c r="Y69" s="558"/>
      <c r="Z69" s="558"/>
      <c r="AA69" s="558"/>
      <c r="AB69" s="558"/>
      <c r="AC69" s="558"/>
    </row>
    <row r="70" spans="1:29">
      <c r="A70" s="575">
        <v>64</v>
      </c>
      <c r="B70" s="588"/>
      <c r="C70" s="577" t="s">
        <v>22</v>
      </c>
      <c r="D70" s="578"/>
      <c r="E70" s="578" t="s">
        <v>13</v>
      </c>
      <c r="F70" s="578"/>
      <c r="G70" s="579"/>
      <c r="H70" s="577" t="s">
        <v>485</v>
      </c>
      <c r="I70" s="577"/>
      <c r="J70" s="580"/>
      <c r="K70" s="558"/>
      <c r="L70" s="558"/>
      <c r="M70" s="558"/>
      <c r="N70" s="558"/>
      <c r="O70" s="558"/>
      <c r="P70" s="558"/>
      <c r="Q70" s="558"/>
      <c r="R70" s="558"/>
      <c r="S70" s="558"/>
      <c r="T70" s="558"/>
      <c r="U70" s="558"/>
      <c r="V70" s="558"/>
      <c r="W70" s="558"/>
      <c r="X70" s="558"/>
      <c r="Y70" s="558"/>
      <c r="Z70" s="558"/>
      <c r="AA70" s="558"/>
      <c r="AB70" s="558"/>
      <c r="AC70" s="558"/>
    </row>
    <row r="71" spans="1:29">
      <c r="A71" s="575">
        <v>65</v>
      </c>
      <c r="B71" s="588"/>
      <c r="C71" s="577" t="s">
        <v>23</v>
      </c>
      <c r="D71" s="578"/>
      <c r="E71" s="578" t="s">
        <v>13</v>
      </c>
      <c r="F71" s="578"/>
      <c r="G71" s="579"/>
      <c r="H71" s="577"/>
      <c r="I71" s="577"/>
      <c r="J71" s="580"/>
      <c r="K71" s="558"/>
      <c r="L71" s="558"/>
      <c r="M71" s="558"/>
      <c r="N71" s="558"/>
      <c r="O71" s="558"/>
      <c r="P71" s="558"/>
      <c r="Q71" s="558"/>
      <c r="R71" s="558"/>
      <c r="S71" s="558"/>
      <c r="T71" s="558"/>
      <c r="U71" s="558"/>
      <c r="V71" s="558"/>
      <c r="W71" s="558"/>
      <c r="X71" s="558"/>
      <c r="Y71" s="558"/>
      <c r="Z71" s="558"/>
      <c r="AA71" s="558"/>
      <c r="AB71" s="558"/>
      <c r="AC71" s="558"/>
    </row>
    <row r="72" spans="1:29">
      <c r="A72" s="575">
        <v>66</v>
      </c>
      <c r="B72" s="588"/>
      <c r="C72" s="577" t="s">
        <v>31</v>
      </c>
      <c r="D72" s="578"/>
      <c r="E72" s="578" t="s">
        <v>13</v>
      </c>
      <c r="F72" s="578"/>
      <c r="G72" s="579"/>
      <c r="H72" s="577" t="s">
        <v>487</v>
      </c>
      <c r="I72" s="577"/>
      <c r="J72" s="580"/>
      <c r="K72" s="558"/>
      <c r="L72" s="558"/>
      <c r="M72" s="558"/>
      <c r="N72" s="558"/>
      <c r="O72" s="558"/>
      <c r="P72" s="558"/>
      <c r="Q72" s="558"/>
      <c r="R72" s="558"/>
      <c r="S72" s="558"/>
      <c r="T72" s="558"/>
      <c r="U72" s="558"/>
      <c r="V72" s="558"/>
      <c r="W72" s="558"/>
      <c r="X72" s="558"/>
      <c r="Y72" s="558"/>
      <c r="Z72" s="558"/>
      <c r="AA72" s="558"/>
      <c r="AB72" s="558"/>
      <c r="AC72" s="558"/>
    </row>
    <row r="73" spans="1:29">
      <c r="A73" s="575">
        <v>67</v>
      </c>
      <c r="B73" s="588"/>
      <c r="C73" s="577" t="s">
        <v>32</v>
      </c>
      <c r="D73" s="578"/>
      <c r="E73" s="578" t="s">
        <v>13</v>
      </c>
      <c r="F73" s="578"/>
      <c r="G73" s="579"/>
      <c r="H73" s="577"/>
      <c r="I73" s="577"/>
      <c r="J73" s="580"/>
      <c r="K73" s="558"/>
      <c r="L73" s="558"/>
      <c r="M73" s="558"/>
      <c r="N73" s="558"/>
      <c r="O73" s="558"/>
      <c r="P73" s="558"/>
      <c r="Q73" s="558"/>
      <c r="R73" s="558"/>
      <c r="S73" s="558"/>
      <c r="T73" s="558"/>
      <c r="U73" s="558"/>
      <c r="V73" s="558"/>
      <c r="W73" s="558"/>
      <c r="X73" s="558"/>
      <c r="Y73" s="558"/>
      <c r="Z73" s="558"/>
      <c r="AA73" s="558"/>
      <c r="AB73" s="558"/>
      <c r="AC73" s="558"/>
    </row>
    <row r="74" spans="1:29">
      <c r="A74" s="575">
        <v>68</v>
      </c>
      <c r="B74" s="588"/>
      <c r="C74" s="577" t="s">
        <v>31</v>
      </c>
      <c r="D74" s="578"/>
      <c r="E74" s="578" t="s">
        <v>13</v>
      </c>
      <c r="F74" s="578"/>
      <c r="G74" s="579"/>
      <c r="H74" s="577"/>
      <c r="I74" s="577"/>
      <c r="J74" s="580"/>
      <c r="K74" s="558"/>
      <c r="L74" s="558"/>
      <c r="M74" s="558"/>
      <c r="N74" s="558"/>
      <c r="O74" s="558"/>
      <c r="P74" s="558"/>
      <c r="Q74" s="558"/>
      <c r="R74" s="558"/>
      <c r="S74" s="558"/>
      <c r="T74" s="558"/>
      <c r="U74" s="558"/>
      <c r="V74" s="558"/>
      <c r="W74" s="558"/>
      <c r="X74" s="558"/>
      <c r="Y74" s="558"/>
      <c r="Z74" s="558"/>
      <c r="AA74" s="558"/>
      <c r="AB74" s="558"/>
      <c r="AC74" s="558"/>
    </row>
    <row r="75" spans="1:29">
      <c r="A75" s="575">
        <v>69</v>
      </c>
      <c r="B75" s="588"/>
      <c r="C75" s="577" t="s">
        <v>33</v>
      </c>
      <c r="D75" s="578"/>
      <c r="E75" s="578" t="s">
        <v>13</v>
      </c>
      <c r="F75" s="578"/>
      <c r="G75" s="579"/>
      <c r="H75" s="577" t="s">
        <v>267</v>
      </c>
      <c r="I75" s="577"/>
      <c r="J75" s="580"/>
      <c r="K75" s="558"/>
      <c r="L75" s="558"/>
      <c r="M75" s="558"/>
      <c r="N75" s="558"/>
      <c r="O75" s="558"/>
      <c r="P75" s="558"/>
      <c r="Q75" s="558"/>
      <c r="R75" s="558"/>
      <c r="S75" s="558"/>
      <c r="T75" s="558"/>
      <c r="U75" s="558"/>
      <c r="V75" s="558"/>
      <c r="W75" s="558"/>
      <c r="X75" s="558"/>
      <c r="Y75" s="558"/>
      <c r="Z75" s="558"/>
      <c r="AA75" s="558"/>
      <c r="AB75" s="558"/>
      <c r="AC75" s="558"/>
    </row>
    <row r="76" spans="1:29">
      <c r="A76" s="575">
        <v>70</v>
      </c>
      <c r="B76" s="588"/>
      <c r="C76" s="577" t="s">
        <v>34</v>
      </c>
      <c r="D76" s="578"/>
      <c r="E76" s="578" t="s">
        <v>13</v>
      </c>
      <c r="F76" s="578"/>
      <c r="G76" s="579"/>
      <c r="H76" s="577"/>
      <c r="I76" s="577"/>
      <c r="J76" s="580"/>
      <c r="K76" s="558"/>
      <c r="L76" s="558"/>
      <c r="M76" s="558"/>
      <c r="N76" s="558"/>
      <c r="O76" s="558"/>
      <c r="P76" s="558"/>
      <c r="Q76" s="558"/>
      <c r="R76" s="558"/>
      <c r="S76" s="558"/>
      <c r="T76" s="558"/>
      <c r="U76" s="558"/>
      <c r="V76" s="558"/>
      <c r="W76" s="558"/>
      <c r="X76" s="558"/>
      <c r="Y76" s="558"/>
      <c r="Z76" s="558"/>
      <c r="AA76" s="558"/>
      <c r="AB76" s="558"/>
      <c r="AC76" s="558"/>
    </row>
    <row r="77" spans="1:29" ht="30">
      <c r="A77" s="575">
        <v>71</v>
      </c>
      <c r="B77" s="588"/>
      <c r="C77" s="577" t="s">
        <v>53</v>
      </c>
      <c r="D77" s="578"/>
      <c r="E77" s="578" t="s">
        <v>13</v>
      </c>
      <c r="F77" s="578"/>
      <c r="G77" s="579"/>
      <c r="H77" s="577" t="s">
        <v>443</v>
      </c>
      <c r="I77" s="577"/>
      <c r="J77" s="580"/>
      <c r="K77" s="558"/>
      <c r="L77" s="558"/>
      <c r="M77" s="558"/>
      <c r="N77" s="558"/>
      <c r="O77" s="558"/>
      <c r="P77" s="558"/>
      <c r="Q77" s="558"/>
      <c r="R77" s="558"/>
      <c r="S77" s="558"/>
      <c r="T77" s="558"/>
      <c r="U77" s="558"/>
      <c r="V77" s="558"/>
      <c r="W77" s="558"/>
      <c r="X77" s="558"/>
      <c r="Y77" s="558"/>
      <c r="Z77" s="558"/>
      <c r="AA77" s="558"/>
      <c r="AB77" s="558"/>
      <c r="AC77" s="558"/>
    </row>
    <row r="78" spans="1:29" ht="30">
      <c r="A78" s="575">
        <v>72</v>
      </c>
      <c r="B78" s="588"/>
      <c r="C78" s="577" t="s">
        <v>54</v>
      </c>
      <c r="D78" s="578"/>
      <c r="E78" s="578" t="s">
        <v>13</v>
      </c>
      <c r="F78" s="578"/>
      <c r="G78" s="579"/>
      <c r="H78" s="577" t="s">
        <v>443</v>
      </c>
      <c r="I78" s="577"/>
      <c r="J78" s="580"/>
      <c r="K78" s="558"/>
      <c r="L78" s="558"/>
      <c r="M78" s="558"/>
      <c r="N78" s="558"/>
      <c r="O78" s="558"/>
      <c r="P78" s="558"/>
      <c r="Q78" s="558"/>
      <c r="R78" s="558"/>
      <c r="S78" s="558"/>
      <c r="T78" s="558"/>
      <c r="U78" s="558"/>
      <c r="V78" s="558"/>
      <c r="W78" s="558"/>
      <c r="X78" s="558"/>
      <c r="Y78" s="558"/>
      <c r="Z78" s="558"/>
      <c r="AA78" s="558"/>
      <c r="AB78" s="558"/>
      <c r="AC78" s="558"/>
    </row>
    <row r="79" spans="1:29" ht="30">
      <c r="A79" s="575">
        <v>73</v>
      </c>
      <c r="B79" s="588"/>
      <c r="C79" s="577" t="s">
        <v>55</v>
      </c>
      <c r="D79" s="578"/>
      <c r="E79" s="578" t="s">
        <v>13</v>
      </c>
      <c r="F79" s="578"/>
      <c r="G79" s="579"/>
      <c r="H79" s="577" t="s">
        <v>443</v>
      </c>
      <c r="I79" s="577"/>
      <c r="J79" s="580"/>
      <c r="K79" s="558"/>
      <c r="L79" s="558"/>
      <c r="M79" s="558"/>
      <c r="N79" s="558"/>
      <c r="O79" s="558"/>
      <c r="P79" s="558"/>
      <c r="Q79" s="558"/>
      <c r="R79" s="558"/>
      <c r="S79" s="558"/>
      <c r="T79" s="558"/>
      <c r="U79" s="558"/>
      <c r="V79" s="558"/>
      <c r="W79" s="558"/>
      <c r="X79" s="558"/>
      <c r="Y79" s="558"/>
      <c r="Z79" s="558"/>
      <c r="AA79" s="558"/>
      <c r="AB79" s="558"/>
      <c r="AC79" s="558"/>
    </row>
    <row r="80" spans="1:29" ht="30">
      <c r="A80" s="575">
        <v>74</v>
      </c>
      <c r="B80" s="588"/>
      <c r="C80" s="577" t="s">
        <v>56</v>
      </c>
      <c r="D80" s="578"/>
      <c r="E80" s="578" t="s">
        <v>13</v>
      </c>
      <c r="F80" s="578"/>
      <c r="G80" s="579"/>
      <c r="H80" s="577" t="s">
        <v>443</v>
      </c>
      <c r="I80" s="577"/>
      <c r="J80" s="580"/>
      <c r="K80" s="558"/>
      <c r="L80" s="558"/>
      <c r="M80" s="558"/>
      <c r="N80" s="558"/>
      <c r="O80" s="558"/>
      <c r="P80" s="558"/>
      <c r="Q80" s="558"/>
      <c r="R80" s="558"/>
      <c r="S80" s="558"/>
      <c r="T80" s="558"/>
      <c r="U80" s="558"/>
      <c r="V80" s="558"/>
      <c r="W80" s="558"/>
      <c r="X80" s="558"/>
      <c r="Y80" s="558"/>
      <c r="Z80" s="558"/>
      <c r="AA80" s="558"/>
      <c r="AB80" s="558"/>
      <c r="AC80" s="558"/>
    </row>
    <row r="81" spans="1:29" ht="30">
      <c r="A81" s="575">
        <v>75</v>
      </c>
      <c r="B81" s="588"/>
      <c r="C81" s="577" t="s">
        <v>57</v>
      </c>
      <c r="D81" s="578"/>
      <c r="E81" s="578" t="s">
        <v>13</v>
      </c>
      <c r="F81" s="578"/>
      <c r="G81" s="579"/>
      <c r="H81" s="577" t="s">
        <v>443</v>
      </c>
      <c r="I81" s="577"/>
      <c r="J81" s="580"/>
      <c r="K81" s="558"/>
      <c r="L81" s="558"/>
      <c r="M81" s="558"/>
      <c r="N81" s="558"/>
      <c r="O81" s="558"/>
      <c r="P81" s="558"/>
      <c r="Q81" s="558"/>
      <c r="R81" s="558"/>
      <c r="S81" s="558"/>
      <c r="T81" s="558"/>
      <c r="U81" s="558"/>
      <c r="V81" s="558"/>
      <c r="W81" s="558"/>
      <c r="X81" s="558"/>
      <c r="Y81" s="558"/>
      <c r="Z81" s="558"/>
      <c r="AA81" s="558"/>
      <c r="AB81" s="558"/>
      <c r="AC81" s="558"/>
    </row>
    <row r="82" spans="1:29" ht="30">
      <c r="A82" s="575">
        <v>76</v>
      </c>
      <c r="B82" s="588"/>
      <c r="C82" s="577" t="s">
        <v>60</v>
      </c>
      <c r="D82" s="578"/>
      <c r="E82" s="578" t="s">
        <v>13</v>
      </c>
      <c r="F82" s="578"/>
      <c r="G82" s="579"/>
      <c r="H82" s="577" t="s">
        <v>443</v>
      </c>
      <c r="I82" s="577"/>
      <c r="J82" s="580"/>
      <c r="K82" s="558"/>
      <c r="L82" s="558"/>
      <c r="M82" s="558"/>
      <c r="N82" s="558"/>
      <c r="O82" s="558"/>
      <c r="P82" s="558"/>
      <c r="Q82" s="558"/>
      <c r="R82" s="558"/>
      <c r="S82" s="558"/>
      <c r="T82" s="558"/>
      <c r="U82" s="558"/>
      <c r="V82" s="558"/>
      <c r="W82" s="558"/>
      <c r="X82" s="558"/>
      <c r="Y82" s="558"/>
      <c r="Z82" s="558"/>
      <c r="AA82" s="558"/>
      <c r="AB82" s="558"/>
      <c r="AC82" s="558"/>
    </row>
    <row r="83" spans="1:29" ht="30">
      <c r="A83" s="575">
        <v>77</v>
      </c>
      <c r="B83" s="588"/>
      <c r="C83" s="577" t="s">
        <v>61</v>
      </c>
      <c r="D83" s="578"/>
      <c r="E83" s="578" t="s">
        <v>13</v>
      </c>
      <c r="F83" s="578"/>
      <c r="G83" s="579"/>
      <c r="H83" s="577" t="s">
        <v>443</v>
      </c>
      <c r="I83" s="577"/>
      <c r="J83" s="580"/>
      <c r="K83" s="558"/>
      <c r="L83" s="558"/>
      <c r="M83" s="558"/>
      <c r="N83" s="558"/>
      <c r="O83" s="558"/>
      <c r="P83" s="558"/>
      <c r="Q83" s="558"/>
      <c r="R83" s="558"/>
      <c r="S83" s="558"/>
      <c r="T83" s="558"/>
      <c r="U83" s="558"/>
      <c r="V83" s="558"/>
      <c r="W83" s="558"/>
      <c r="X83" s="558"/>
      <c r="Y83" s="558"/>
      <c r="Z83" s="558"/>
      <c r="AA83" s="558"/>
      <c r="AB83" s="558"/>
      <c r="AC83" s="558"/>
    </row>
    <row r="84" spans="1:29" ht="30">
      <c r="A84" s="575">
        <v>78</v>
      </c>
      <c r="B84" s="588"/>
      <c r="C84" s="577" t="s">
        <v>64</v>
      </c>
      <c r="D84" s="578"/>
      <c r="E84" s="578" t="s">
        <v>13</v>
      </c>
      <c r="F84" s="578"/>
      <c r="G84" s="579"/>
      <c r="H84" s="577" t="s">
        <v>443</v>
      </c>
      <c r="I84" s="577"/>
      <c r="J84" s="580"/>
      <c r="K84" s="558"/>
      <c r="L84" s="558"/>
      <c r="M84" s="558"/>
      <c r="N84" s="558"/>
      <c r="O84" s="558"/>
      <c r="P84" s="558"/>
      <c r="Q84" s="558"/>
      <c r="R84" s="558"/>
      <c r="S84" s="558"/>
      <c r="T84" s="558"/>
      <c r="U84" s="558"/>
      <c r="V84" s="558"/>
      <c r="W84" s="558"/>
      <c r="X84" s="558"/>
      <c r="Y84" s="558"/>
      <c r="Z84" s="558"/>
      <c r="AA84" s="558"/>
      <c r="AB84" s="558"/>
      <c r="AC84" s="558"/>
    </row>
    <row r="85" spans="1:29">
      <c r="A85" s="575">
        <v>79</v>
      </c>
      <c r="B85" s="588"/>
      <c r="C85" s="577" t="s">
        <v>89</v>
      </c>
      <c r="D85" s="578"/>
      <c r="E85" s="578" t="s">
        <v>13</v>
      </c>
      <c r="F85" s="578"/>
      <c r="G85" s="579"/>
      <c r="H85" s="577" t="s">
        <v>490</v>
      </c>
      <c r="I85" s="577"/>
      <c r="J85" s="580"/>
      <c r="K85" s="558"/>
      <c r="L85" s="558"/>
      <c r="M85" s="558"/>
      <c r="N85" s="558"/>
      <c r="O85" s="558"/>
      <c r="P85" s="558"/>
      <c r="Q85" s="558"/>
      <c r="R85" s="558"/>
      <c r="S85" s="558"/>
      <c r="T85" s="558"/>
      <c r="U85" s="558"/>
      <c r="V85" s="558"/>
      <c r="W85" s="558"/>
      <c r="X85" s="558"/>
      <c r="Y85" s="558"/>
      <c r="Z85" s="558"/>
      <c r="AA85" s="558"/>
      <c r="AB85" s="558"/>
      <c r="AC85" s="558"/>
    </row>
    <row r="86" spans="1:29">
      <c r="A86" s="575">
        <v>80</v>
      </c>
      <c r="B86" s="588"/>
      <c r="C86" s="577" t="s">
        <v>96</v>
      </c>
      <c r="D86" s="578"/>
      <c r="E86" s="578" t="s">
        <v>13</v>
      </c>
      <c r="F86" s="578"/>
      <c r="G86" s="579"/>
      <c r="H86" s="577" t="s">
        <v>491</v>
      </c>
      <c r="I86" s="577"/>
      <c r="J86" s="580"/>
      <c r="K86" s="558"/>
      <c r="L86" s="558"/>
      <c r="M86" s="558"/>
      <c r="N86" s="558"/>
      <c r="O86" s="558"/>
      <c r="P86" s="558"/>
      <c r="Q86" s="558"/>
      <c r="R86" s="558"/>
      <c r="S86" s="558"/>
      <c r="T86" s="558"/>
      <c r="U86" s="558"/>
      <c r="V86" s="558"/>
      <c r="W86" s="558"/>
      <c r="X86" s="558"/>
      <c r="Y86" s="558"/>
      <c r="Z86" s="558"/>
      <c r="AA86" s="558"/>
      <c r="AB86" s="558"/>
      <c r="AC86" s="558"/>
    </row>
    <row r="87" spans="1:29">
      <c r="A87" s="575">
        <v>81</v>
      </c>
      <c r="B87" s="588"/>
      <c r="C87" s="577" t="s">
        <v>97</v>
      </c>
      <c r="D87" s="578"/>
      <c r="E87" s="578" t="s">
        <v>13</v>
      </c>
      <c r="F87" s="578"/>
      <c r="G87" s="579"/>
      <c r="H87" s="577"/>
      <c r="I87" s="577"/>
      <c r="J87" s="580"/>
      <c r="K87" s="558"/>
      <c r="L87" s="558"/>
      <c r="M87" s="558"/>
      <c r="N87" s="558"/>
      <c r="O87" s="558"/>
      <c r="P87" s="558"/>
      <c r="Q87" s="558"/>
      <c r="R87" s="558"/>
      <c r="S87" s="558"/>
      <c r="T87" s="558"/>
      <c r="U87" s="558"/>
      <c r="V87" s="558"/>
      <c r="W87" s="558"/>
      <c r="X87" s="558"/>
      <c r="Y87" s="558"/>
      <c r="Z87" s="558"/>
      <c r="AA87" s="558"/>
      <c r="AB87" s="558"/>
      <c r="AC87" s="558"/>
    </row>
    <row r="88" spans="1:29">
      <c r="A88" s="575">
        <v>82</v>
      </c>
      <c r="B88" s="588"/>
      <c r="C88" s="577" t="s">
        <v>109</v>
      </c>
      <c r="D88" s="578"/>
      <c r="E88" s="578" t="s">
        <v>13</v>
      </c>
      <c r="F88" s="578"/>
      <c r="G88" s="579"/>
      <c r="H88" s="577"/>
      <c r="I88" s="577"/>
      <c r="J88" s="580"/>
      <c r="K88" s="558"/>
      <c r="L88" s="558"/>
      <c r="M88" s="558"/>
      <c r="N88" s="558"/>
      <c r="O88" s="558"/>
      <c r="P88" s="558"/>
      <c r="Q88" s="558"/>
      <c r="R88" s="558"/>
      <c r="S88" s="558"/>
      <c r="T88" s="558"/>
      <c r="U88" s="558"/>
      <c r="V88" s="558"/>
      <c r="W88" s="558"/>
      <c r="X88" s="558"/>
      <c r="Y88" s="558"/>
      <c r="Z88" s="558"/>
      <c r="AA88" s="558"/>
      <c r="AB88" s="558"/>
      <c r="AC88" s="558"/>
    </row>
    <row r="89" spans="1:29">
      <c r="A89" s="575">
        <v>83</v>
      </c>
      <c r="B89" s="588"/>
      <c r="C89" s="577" t="s">
        <v>111</v>
      </c>
      <c r="D89" s="578"/>
      <c r="E89" s="578" t="s">
        <v>13</v>
      </c>
      <c r="F89" s="578"/>
      <c r="G89" s="579"/>
      <c r="H89" s="577"/>
      <c r="I89" s="577"/>
      <c r="J89" s="580"/>
      <c r="K89" s="558"/>
      <c r="L89" s="558"/>
      <c r="M89" s="558"/>
      <c r="N89" s="558"/>
      <c r="O89" s="558"/>
      <c r="P89" s="558"/>
      <c r="Q89" s="558"/>
      <c r="R89" s="558"/>
      <c r="S89" s="558"/>
      <c r="T89" s="558"/>
      <c r="U89" s="558"/>
      <c r="V89" s="558"/>
      <c r="W89" s="558"/>
      <c r="X89" s="558"/>
      <c r="Y89" s="558"/>
      <c r="Z89" s="558"/>
      <c r="AA89" s="558"/>
      <c r="AB89" s="558"/>
      <c r="AC89" s="558"/>
    </row>
    <row r="90" spans="1:29">
      <c r="A90" s="575">
        <v>84</v>
      </c>
      <c r="B90" s="588"/>
      <c r="C90" s="577" t="s">
        <v>112</v>
      </c>
      <c r="D90" s="578"/>
      <c r="E90" s="578" t="s">
        <v>13</v>
      </c>
      <c r="F90" s="578"/>
      <c r="G90" s="579"/>
      <c r="H90" s="577" t="s">
        <v>268</v>
      </c>
      <c r="I90" s="577"/>
      <c r="J90" s="580"/>
      <c r="K90" s="558"/>
      <c r="L90" s="558"/>
      <c r="M90" s="558"/>
      <c r="N90" s="558"/>
      <c r="O90" s="558"/>
      <c r="P90" s="558"/>
      <c r="Q90" s="558"/>
      <c r="R90" s="558"/>
      <c r="S90" s="558"/>
      <c r="T90" s="558"/>
      <c r="U90" s="558"/>
      <c r="V90" s="558"/>
      <c r="W90" s="558"/>
      <c r="X90" s="558"/>
      <c r="Y90" s="558"/>
      <c r="Z90" s="558"/>
      <c r="AA90" s="558"/>
      <c r="AB90" s="558"/>
      <c r="AC90" s="558"/>
    </row>
    <row r="91" spans="1:29">
      <c r="A91" s="575">
        <v>85</v>
      </c>
      <c r="B91" s="588"/>
      <c r="C91" s="577" t="s">
        <v>116</v>
      </c>
      <c r="D91" s="578"/>
      <c r="E91" s="578" t="s">
        <v>13</v>
      </c>
      <c r="F91" s="578"/>
      <c r="G91" s="579"/>
      <c r="H91" s="577" t="s">
        <v>485</v>
      </c>
      <c r="I91" s="577"/>
      <c r="J91" s="580"/>
      <c r="K91" s="558"/>
      <c r="L91" s="558"/>
      <c r="M91" s="558"/>
      <c r="N91" s="558"/>
      <c r="O91" s="558"/>
      <c r="P91" s="558"/>
      <c r="Q91" s="558"/>
      <c r="R91" s="558"/>
      <c r="S91" s="558"/>
      <c r="T91" s="558"/>
      <c r="U91" s="558"/>
      <c r="V91" s="558"/>
      <c r="W91" s="558"/>
      <c r="X91" s="558"/>
      <c r="Y91" s="558"/>
      <c r="Z91" s="558"/>
      <c r="AA91" s="558"/>
      <c r="AB91" s="558"/>
      <c r="AC91" s="558"/>
    </row>
    <row r="92" spans="1:29" ht="30">
      <c r="A92" s="575">
        <v>86</v>
      </c>
      <c r="B92" s="588"/>
      <c r="C92" s="577" t="s">
        <v>117</v>
      </c>
      <c r="D92" s="578"/>
      <c r="E92" s="578" t="s">
        <v>13</v>
      </c>
      <c r="F92" s="578"/>
      <c r="G92" s="579"/>
      <c r="H92" s="577"/>
      <c r="I92" s="577"/>
      <c r="J92" s="580"/>
      <c r="K92" s="558"/>
      <c r="L92" s="558"/>
      <c r="M92" s="558"/>
      <c r="N92" s="558"/>
      <c r="O92" s="558"/>
      <c r="P92" s="558"/>
      <c r="Q92" s="558"/>
      <c r="R92" s="558"/>
      <c r="S92" s="558"/>
      <c r="T92" s="558"/>
      <c r="U92" s="558"/>
      <c r="V92" s="558"/>
      <c r="W92" s="558"/>
      <c r="X92" s="558"/>
      <c r="Y92" s="558"/>
      <c r="Z92" s="558"/>
      <c r="AA92" s="558"/>
      <c r="AB92" s="558"/>
      <c r="AC92" s="558"/>
    </row>
    <row r="93" spans="1:29">
      <c r="A93" s="575">
        <v>87</v>
      </c>
      <c r="B93" s="588"/>
      <c r="C93" s="577" t="s">
        <v>119</v>
      </c>
      <c r="D93" s="578"/>
      <c r="E93" s="578" t="s">
        <v>13</v>
      </c>
      <c r="F93" s="578"/>
      <c r="G93" s="579"/>
      <c r="H93" s="577"/>
      <c r="I93" s="577"/>
      <c r="J93" s="580"/>
      <c r="K93" s="558"/>
      <c r="L93" s="558"/>
      <c r="M93" s="558"/>
      <c r="N93" s="558"/>
      <c r="O93" s="558"/>
      <c r="P93" s="558"/>
      <c r="Q93" s="558"/>
      <c r="R93" s="558"/>
      <c r="S93" s="558"/>
      <c r="T93" s="558"/>
      <c r="U93" s="558"/>
      <c r="V93" s="558"/>
      <c r="W93" s="558"/>
      <c r="X93" s="558"/>
      <c r="Y93" s="558"/>
      <c r="Z93" s="558"/>
      <c r="AA93" s="558"/>
      <c r="AB93" s="558"/>
      <c r="AC93" s="558"/>
    </row>
    <row r="94" spans="1:29" ht="30">
      <c r="A94" s="575">
        <v>88</v>
      </c>
      <c r="B94" s="588"/>
      <c r="C94" s="577" t="s">
        <v>120</v>
      </c>
      <c r="D94" s="578"/>
      <c r="E94" s="578" t="s">
        <v>13</v>
      </c>
      <c r="F94" s="578"/>
      <c r="G94" s="579"/>
      <c r="H94" s="577" t="s">
        <v>354</v>
      </c>
      <c r="I94" s="577"/>
      <c r="J94" s="580"/>
      <c r="K94" s="558"/>
      <c r="L94" s="558"/>
      <c r="M94" s="558"/>
      <c r="N94" s="558"/>
      <c r="O94" s="558"/>
      <c r="P94" s="558"/>
      <c r="Q94" s="558"/>
      <c r="R94" s="558"/>
      <c r="S94" s="558"/>
      <c r="T94" s="558"/>
      <c r="U94" s="558"/>
      <c r="V94" s="558"/>
      <c r="W94" s="558"/>
      <c r="X94" s="558"/>
      <c r="Y94" s="558"/>
      <c r="Z94" s="558"/>
      <c r="AA94" s="558"/>
      <c r="AB94" s="558"/>
      <c r="AC94" s="558"/>
    </row>
    <row r="95" spans="1:29">
      <c r="A95" s="575">
        <v>89</v>
      </c>
      <c r="B95" s="588"/>
      <c r="C95" s="577" t="s">
        <v>122</v>
      </c>
      <c r="D95" s="578"/>
      <c r="E95" s="578" t="s">
        <v>13</v>
      </c>
      <c r="F95" s="578"/>
      <c r="G95" s="579"/>
      <c r="H95" s="577"/>
      <c r="I95" s="577"/>
      <c r="J95" s="580"/>
      <c r="K95" s="558"/>
      <c r="L95" s="558"/>
      <c r="M95" s="558"/>
      <c r="N95" s="558"/>
      <c r="O95" s="558"/>
      <c r="P95" s="558"/>
      <c r="Q95" s="558"/>
      <c r="R95" s="558"/>
      <c r="S95" s="558"/>
      <c r="T95" s="558"/>
      <c r="U95" s="558"/>
      <c r="V95" s="558"/>
      <c r="W95" s="558"/>
      <c r="X95" s="558"/>
      <c r="Y95" s="558"/>
      <c r="Z95" s="558"/>
      <c r="AA95" s="558"/>
      <c r="AB95" s="558"/>
      <c r="AC95" s="558"/>
    </row>
    <row r="96" spans="1:29">
      <c r="A96" s="575">
        <v>90</v>
      </c>
      <c r="B96" s="588"/>
      <c r="C96" s="577" t="s">
        <v>123</v>
      </c>
      <c r="D96" s="578"/>
      <c r="E96" s="578" t="s">
        <v>13</v>
      </c>
      <c r="F96" s="578"/>
      <c r="G96" s="579"/>
      <c r="H96" s="577" t="s">
        <v>485</v>
      </c>
      <c r="I96" s="577"/>
      <c r="J96" s="580"/>
      <c r="K96" s="558"/>
      <c r="L96" s="558"/>
      <c r="M96" s="558"/>
      <c r="N96" s="558"/>
      <c r="O96" s="558"/>
      <c r="P96" s="558"/>
      <c r="Q96" s="558"/>
      <c r="R96" s="558"/>
      <c r="S96" s="558"/>
      <c r="T96" s="558"/>
      <c r="U96" s="558"/>
      <c r="V96" s="558"/>
      <c r="W96" s="558"/>
      <c r="X96" s="558"/>
      <c r="Y96" s="558"/>
      <c r="Z96" s="558"/>
      <c r="AA96" s="558"/>
      <c r="AB96" s="558"/>
      <c r="AC96" s="558"/>
    </row>
    <row r="97" spans="1:29" ht="30">
      <c r="A97" s="575">
        <v>91</v>
      </c>
      <c r="B97" s="588"/>
      <c r="C97" s="577" t="s">
        <v>124</v>
      </c>
      <c r="D97" s="578"/>
      <c r="E97" s="578" t="s">
        <v>13</v>
      </c>
      <c r="F97" s="578"/>
      <c r="G97" s="579"/>
      <c r="H97" s="577"/>
      <c r="I97" s="577"/>
      <c r="J97" s="580"/>
      <c r="K97" s="558"/>
      <c r="L97" s="558"/>
      <c r="M97" s="558"/>
      <c r="N97" s="558"/>
      <c r="O97" s="558"/>
      <c r="P97" s="558"/>
      <c r="Q97" s="558"/>
      <c r="R97" s="558"/>
      <c r="S97" s="558"/>
      <c r="T97" s="558"/>
      <c r="U97" s="558"/>
      <c r="V97" s="558"/>
      <c r="W97" s="558"/>
      <c r="X97" s="558"/>
      <c r="Y97" s="558"/>
      <c r="Z97" s="558"/>
      <c r="AA97" s="558"/>
      <c r="AB97" s="558"/>
      <c r="AC97" s="558"/>
    </row>
    <row r="98" spans="1:29" ht="30">
      <c r="A98" s="575">
        <v>92</v>
      </c>
      <c r="B98" s="588"/>
      <c r="C98" s="577" t="s">
        <v>126</v>
      </c>
      <c r="D98" s="578"/>
      <c r="E98" s="578" t="s">
        <v>13</v>
      </c>
      <c r="F98" s="578"/>
      <c r="G98" s="579"/>
      <c r="H98" s="577"/>
      <c r="I98" s="577"/>
      <c r="J98" s="580"/>
      <c r="K98" s="558"/>
      <c r="L98" s="558"/>
      <c r="M98" s="558"/>
      <c r="N98" s="558"/>
      <c r="O98" s="558"/>
      <c r="P98" s="558"/>
      <c r="Q98" s="558"/>
      <c r="R98" s="558"/>
      <c r="S98" s="558"/>
      <c r="T98" s="558"/>
      <c r="U98" s="558"/>
      <c r="V98" s="558"/>
      <c r="W98" s="558"/>
      <c r="X98" s="558"/>
      <c r="Y98" s="558"/>
      <c r="Z98" s="558"/>
      <c r="AA98" s="558"/>
      <c r="AB98" s="558"/>
      <c r="AC98" s="558"/>
    </row>
    <row r="99" spans="1:29" ht="30">
      <c r="A99" s="575">
        <v>93</v>
      </c>
      <c r="B99" s="588"/>
      <c r="C99" s="577" t="s">
        <v>127</v>
      </c>
      <c r="D99" s="578"/>
      <c r="E99" s="578" t="s">
        <v>13</v>
      </c>
      <c r="F99" s="578"/>
      <c r="G99" s="579"/>
      <c r="H99" s="577"/>
      <c r="I99" s="577"/>
      <c r="J99" s="580"/>
      <c r="K99" s="558"/>
      <c r="L99" s="558"/>
      <c r="M99" s="558"/>
      <c r="N99" s="558"/>
      <c r="O99" s="558"/>
      <c r="P99" s="558"/>
      <c r="Q99" s="558"/>
      <c r="R99" s="558"/>
      <c r="S99" s="558"/>
      <c r="T99" s="558"/>
      <c r="U99" s="558"/>
      <c r="V99" s="558"/>
      <c r="W99" s="558"/>
      <c r="X99" s="558"/>
      <c r="Y99" s="558"/>
      <c r="Z99" s="558"/>
      <c r="AA99" s="558"/>
      <c r="AB99" s="558"/>
      <c r="AC99" s="558"/>
    </row>
    <row r="100" spans="1:29">
      <c r="A100" s="575">
        <v>94</v>
      </c>
      <c r="B100" s="588"/>
      <c r="C100" s="577" t="s">
        <v>128</v>
      </c>
      <c r="D100" s="578"/>
      <c r="E100" s="578" t="s">
        <v>13</v>
      </c>
      <c r="F100" s="578"/>
      <c r="G100" s="579"/>
      <c r="H100" s="577" t="s">
        <v>355</v>
      </c>
      <c r="I100" s="577"/>
      <c r="J100" s="580"/>
      <c r="K100" s="558"/>
      <c r="L100" s="558"/>
      <c r="M100" s="558"/>
      <c r="N100" s="558"/>
      <c r="O100" s="558"/>
      <c r="P100" s="558"/>
      <c r="Q100" s="558"/>
      <c r="R100" s="558"/>
      <c r="S100" s="558"/>
      <c r="T100" s="558"/>
      <c r="U100" s="558"/>
      <c r="V100" s="558"/>
      <c r="W100" s="558"/>
      <c r="X100" s="558"/>
      <c r="Y100" s="558"/>
      <c r="Z100" s="558"/>
      <c r="AA100" s="558"/>
      <c r="AB100" s="558"/>
      <c r="AC100" s="558"/>
    </row>
    <row r="101" spans="1:29" ht="30">
      <c r="A101" s="575">
        <v>95</v>
      </c>
      <c r="B101" s="588"/>
      <c r="C101" s="577" t="s">
        <v>129</v>
      </c>
      <c r="D101" s="578"/>
      <c r="E101" s="578" t="s">
        <v>13</v>
      </c>
      <c r="F101" s="578"/>
      <c r="G101" s="579"/>
      <c r="H101" s="577" t="s">
        <v>485</v>
      </c>
      <c r="I101" s="577"/>
      <c r="J101" s="580"/>
      <c r="K101" s="558"/>
      <c r="L101" s="558"/>
      <c r="M101" s="558"/>
      <c r="N101" s="558"/>
      <c r="O101" s="558"/>
      <c r="P101" s="558"/>
      <c r="Q101" s="558"/>
      <c r="R101" s="558"/>
      <c r="S101" s="558"/>
      <c r="T101" s="558"/>
      <c r="U101" s="558"/>
      <c r="V101" s="558"/>
      <c r="W101" s="558"/>
      <c r="X101" s="558"/>
      <c r="Y101" s="558"/>
      <c r="Z101" s="558"/>
      <c r="AA101" s="558"/>
      <c r="AB101" s="558"/>
      <c r="AC101" s="558"/>
    </row>
    <row r="102" spans="1:29" ht="30">
      <c r="A102" s="575">
        <v>96</v>
      </c>
      <c r="B102" s="588"/>
      <c r="C102" s="577" t="s">
        <v>132</v>
      </c>
      <c r="D102" s="578"/>
      <c r="E102" s="578" t="s">
        <v>13</v>
      </c>
      <c r="F102" s="578"/>
      <c r="G102" s="579"/>
      <c r="H102" s="577"/>
      <c r="I102" s="577"/>
      <c r="J102" s="580"/>
      <c r="K102" s="558"/>
      <c r="L102" s="558"/>
      <c r="M102" s="558"/>
      <c r="N102" s="558"/>
      <c r="O102" s="558"/>
      <c r="P102" s="558"/>
      <c r="Q102" s="558"/>
      <c r="R102" s="558"/>
      <c r="S102" s="558"/>
      <c r="T102" s="558"/>
      <c r="U102" s="558"/>
      <c r="V102" s="558"/>
      <c r="W102" s="558"/>
      <c r="X102" s="558"/>
      <c r="Y102" s="558"/>
      <c r="Z102" s="558"/>
      <c r="AA102" s="558"/>
      <c r="AB102" s="558"/>
      <c r="AC102" s="558"/>
    </row>
    <row r="103" spans="1:29" ht="30">
      <c r="A103" s="575">
        <v>97</v>
      </c>
      <c r="B103" s="588"/>
      <c r="C103" s="577" t="s">
        <v>137</v>
      </c>
      <c r="D103" s="578"/>
      <c r="E103" s="578" t="s">
        <v>13</v>
      </c>
      <c r="F103" s="578"/>
      <c r="G103" s="579"/>
      <c r="H103" s="577"/>
      <c r="I103" s="577"/>
      <c r="J103" s="580"/>
      <c r="K103" s="558"/>
      <c r="L103" s="558"/>
      <c r="M103" s="558"/>
      <c r="N103" s="558"/>
      <c r="O103" s="558"/>
      <c r="P103" s="558"/>
      <c r="Q103" s="558"/>
      <c r="R103" s="558"/>
      <c r="S103" s="558"/>
      <c r="T103" s="558"/>
      <c r="U103" s="558"/>
      <c r="V103" s="558"/>
      <c r="W103" s="558"/>
      <c r="X103" s="558"/>
      <c r="Y103" s="558"/>
      <c r="Z103" s="558"/>
      <c r="AA103" s="558"/>
      <c r="AB103" s="558"/>
      <c r="AC103" s="558"/>
    </row>
    <row r="104" spans="1:29">
      <c r="A104" s="575">
        <v>98</v>
      </c>
      <c r="B104" s="588"/>
      <c r="C104" s="577" t="s">
        <v>138</v>
      </c>
      <c r="D104" s="578"/>
      <c r="E104" s="578" t="s">
        <v>13</v>
      </c>
      <c r="F104" s="578"/>
      <c r="G104" s="579"/>
      <c r="H104" s="577"/>
      <c r="I104" s="577"/>
      <c r="J104" s="580"/>
      <c r="K104" s="558"/>
      <c r="L104" s="558"/>
      <c r="M104" s="558"/>
      <c r="N104" s="558"/>
      <c r="O104" s="558"/>
      <c r="P104" s="558"/>
      <c r="Q104" s="558"/>
      <c r="R104" s="558"/>
      <c r="S104" s="558"/>
      <c r="T104" s="558"/>
      <c r="U104" s="558"/>
      <c r="V104" s="558"/>
      <c r="W104" s="558"/>
      <c r="X104" s="558"/>
      <c r="Y104" s="558"/>
      <c r="Z104" s="558"/>
      <c r="AA104" s="558"/>
      <c r="AB104" s="558"/>
      <c r="AC104" s="558"/>
    </row>
    <row r="105" spans="1:29">
      <c r="A105" s="575">
        <v>99</v>
      </c>
      <c r="B105" s="588"/>
      <c r="C105" s="577" t="s">
        <v>139</v>
      </c>
      <c r="D105" s="578"/>
      <c r="E105" s="578" t="s">
        <v>13</v>
      </c>
      <c r="F105" s="578"/>
      <c r="G105" s="579"/>
      <c r="H105" s="577"/>
      <c r="I105" s="577"/>
      <c r="J105" s="580"/>
      <c r="K105" s="558"/>
      <c r="L105" s="558"/>
      <c r="M105" s="558"/>
      <c r="N105" s="558"/>
      <c r="O105" s="558"/>
      <c r="P105" s="558"/>
      <c r="Q105" s="558"/>
      <c r="R105" s="558"/>
      <c r="S105" s="558"/>
      <c r="T105" s="558"/>
      <c r="U105" s="558"/>
      <c r="V105" s="558"/>
      <c r="W105" s="558"/>
      <c r="X105" s="558"/>
      <c r="Y105" s="558"/>
      <c r="Z105" s="558"/>
      <c r="AA105" s="558"/>
      <c r="AB105" s="558"/>
      <c r="AC105" s="558"/>
    </row>
    <row r="106" spans="1:29">
      <c r="A106" s="575">
        <v>100</v>
      </c>
      <c r="B106" s="588"/>
      <c r="C106" s="577" t="s">
        <v>140</v>
      </c>
      <c r="D106" s="578"/>
      <c r="E106" s="578" t="s">
        <v>13</v>
      </c>
      <c r="F106" s="578"/>
      <c r="G106" s="579"/>
      <c r="H106" s="577"/>
      <c r="I106" s="577"/>
      <c r="J106" s="580"/>
      <c r="K106" s="558"/>
      <c r="L106" s="558"/>
      <c r="M106" s="558"/>
      <c r="N106" s="558"/>
      <c r="O106" s="558"/>
      <c r="P106" s="558"/>
      <c r="Q106" s="558"/>
      <c r="R106" s="558"/>
      <c r="S106" s="558"/>
      <c r="T106" s="558"/>
      <c r="U106" s="558"/>
      <c r="V106" s="558"/>
      <c r="W106" s="558"/>
      <c r="X106" s="558"/>
      <c r="Y106" s="558"/>
      <c r="Z106" s="558"/>
      <c r="AA106" s="558"/>
      <c r="AB106" s="558"/>
      <c r="AC106" s="558"/>
    </row>
    <row r="107" spans="1:29">
      <c r="A107" s="575">
        <v>101</v>
      </c>
      <c r="B107" s="588"/>
      <c r="C107" s="577" t="s">
        <v>141</v>
      </c>
      <c r="D107" s="578"/>
      <c r="E107" s="578" t="s">
        <v>13</v>
      </c>
      <c r="F107" s="578"/>
      <c r="G107" s="579"/>
      <c r="H107" s="577"/>
      <c r="I107" s="577"/>
      <c r="J107" s="580"/>
      <c r="K107" s="558"/>
      <c r="L107" s="558"/>
      <c r="M107" s="558"/>
      <c r="N107" s="558"/>
      <c r="O107" s="558"/>
      <c r="P107" s="558"/>
      <c r="Q107" s="558"/>
      <c r="R107" s="558"/>
      <c r="S107" s="558"/>
      <c r="T107" s="558"/>
      <c r="U107" s="558"/>
      <c r="V107" s="558"/>
      <c r="W107" s="558"/>
      <c r="X107" s="558"/>
      <c r="Y107" s="558"/>
      <c r="Z107" s="558"/>
      <c r="AA107" s="558"/>
      <c r="AB107" s="558"/>
      <c r="AC107" s="558"/>
    </row>
    <row r="108" spans="1:29" ht="30">
      <c r="A108" s="575">
        <v>102</v>
      </c>
      <c r="B108" s="588"/>
      <c r="C108" s="577" t="s">
        <v>142</v>
      </c>
      <c r="D108" s="578"/>
      <c r="E108" s="578" t="s">
        <v>13</v>
      </c>
      <c r="F108" s="578"/>
      <c r="G108" s="579"/>
      <c r="H108" s="577"/>
      <c r="I108" s="577"/>
      <c r="J108" s="580"/>
      <c r="K108" s="558"/>
      <c r="L108" s="558"/>
      <c r="M108" s="558"/>
      <c r="N108" s="558"/>
      <c r="O108" s="558"/>
      <c r="P108" s="558"/>
      <c r="Q108" s="558"/>
      <c r="R108" s="558"/>
      <c r="S108" s="558"/>
      <c r="T108" s="558"/>
      <c r="U108" s="558"/>
      <c r="V108" s="558"/>
      <c r="W108" s="558"/>
      <c r="X108" s="558"/>
      <c r="Y108" s="558"/>
      <c r="Z108" s="558"/>
      <c r="AA108" s="558"/>
      <c r="AB108" s="558"/>
      <c r="AC108" s="558"/>
    </row>
    <row r="109" spans="1:29">
      <c r="A109" s="575">
        <v>103</v>
      </c>
      <c r="B109" s="588"/>
      <c r="C109" s="577" t="s">
        <v>147</v>
      </c>
      <c r="D109" s="578"/>
      <c r="E109" s="578" t="s">
        <v>13</v>
      </c>
      <c r="F109" s="578"/>
      <c r="G109" s="579"/>
      <c r="H109" s="577"/>
      <c r="I109" s="577"/>
      <c r="J109" s="580"/>
      <c r="K109" s="558"/>
      <c r="L109" s="558"/>
      <c r="M109" s="558"/>
      <c r="N109" s="558"/>
      <c r="O109" s="558"/>
      <c r="P109" s="558"/>
      <c r="Q109" s="558"/>
      <c r="R109" s="558"/>
      <c r="S109" s="558"/>
      <c r="T109" s="558"/>
      <c r="U109" s="558"/>
      <c r="V109" s="558"/>
      <c r="W109" s="558"/>
      <c r="X109" s="558"/>
      <c r="Y109" s="558"/>
      <c r="Z109" s="558"/>
      <c r="AA109" s="558"/>
      <c r="AB109" s="558"/>
      <c r="AC109" s="558"/>
    </row>
    <row r="110" spans="1:29" ht="30">
      <c r="A110" s="575">
        <v>104</v>
      </c>
      <c r="B110" s="588"/>
      <c r="C110" s="577" t="s">
        <v>150</v>
      </c>
      <c r="D110" s="578"/>
      <c r="E110" s="578" t="s">
        <v>13</v>
      </c>
      <c r="F110" s="578"/>
      <c r="G110" s="579"/>
      <c r="H110" s="577" t="s">
        <v>355</v>
      </c>
      <c r="I110" s="577"/>
      <c r="J110" s="580"/>
      <c r="K110" s="558"/>
      <c r="L110" s="558"/>
      <c r="M110" s="558"/>
      <c r="N110" s="558"/>
      <c r="O110" s="558"/>
      <c r="P110" s="558"/>
      <c r="Q110" s="558"/>
      <c r="R110" s="558"/>
      <c r="S110" s="558"/>
      <c r="T110" s="558"/>
      <c r="U110" s="558"/>
      <c r="V110" s="558"/>
      <c r="W110" s="558"/>
      <c r="X110" s="558"/>
      <c r="Y110" s="558"/>
      <c r="Z110" s="558"/>
      <c r="AA110" s="558"/>
      <c r="AB110" s="558"/>
      <c r="AC110" s="558"/>
    </row>
    <row r="111" spans="1:29" s="592" customFormat="1" hidden="1">
      <c r="A111" s="575">
        <v>105</v>
      </c>
      <c r="B111" s="570"/>
      <c r="C111" s="589" t="s">
        <v>472</v>
      </c>
      <c r="D111" s="571"/>
      <c r="E111" s="571"/>
      <c r="F111" s="571"/>
      <c r="G111" s="590"/>
      <c r="H111" s="589"/>
      <c r="I111" s="589"/>
      <c r="J111" s="591"/>
      <c r="K111" s="557"/>
      <c r="L111" s="557"/>
      <c r="M111" s="557"/>
      <c r="N111" s="557"/>
      <c r="O111" s="557"/>
      <c r="P111" s="557"/>
      <c r="Q111" s="557"/>
      <c r="R111" s="557"/>
      <c r="S111" s="557"/>
      <c r="T111" s="557"/>
      <c r="U111" s="557"/>
      <c r="V111" s="557"/>
      <c r="W111" s="557"/>
      <c r="X111" s="557"/>
      <c r="Y111" s="557"/>
      <c r="Z111" s="557"/>
      <c r="AA111" s="557"/>
      <c r="AB111" s="557"/>
      <c r="AC111" s="557"/>
    </row>
    <row r="112" spans="1:29" ht="45">
      <c r="A112" s="575">
        <v>106</v>
      </c>
      <c r="B112" s="588"/>
      <c r="C112" s="577" t="s">
        <v>133</v>
      </c>
      <c r="D112" s="578"/>
      <c r="E112" s="578"/>
      <c r="F112" s="578" t="s">
        <v>13</v>
      </c>
      <c r="G112" s="579" t="s">
        <v>475</v>
      </c>
      <c r="H112" s="577" t="s">
        <v>268</v>
      </c>
      <c r="I112" s="577"/>
      <c r="J112" s="580"/>
      <c r="K112" s="557"/>
      <c r="L112" s="558"/>
      <c r="M112" s="558"/>
      <c r="N112" s="558"/>
      <c r="O112" s="558"/>
      <c r="P112" s="558"/>
      <c r="Q112" s="558"/>
      <c r="R112" s="558"/>
      <c r="S112" s="558"/>
      <c r="T112" s="558"/>
      <c r="U112" s="558"/>
      <c r="V112" s="558"/>
      <c r="W112" s="558"/>
      <c r="X112" s="558"/>
      <c r="Y112" s="558"/>
      <c r="Z112" s="558"/>
      <c r="AA112" s="558"/>
      <c r="AB112" s="558"/>
      <c r="AC112" s="558"/>
    </row>
    <row r="113" spans="1:29" ht="30">
      <c r="A113" s="575">
        <v>107</v>
      </c>
      <c r="B113" s="588"/>
      <c r="C113" s="577" t="s">
        <v>134</v>
      </c>
      <c r="D113" s="578"/>
      <c r="E113" s="578"/>
      <c r="F113" s="578" t="s">
        <v>13</v>
      </c>
      <c r="G113" s="579" t="s">
        <v>446</v>
      </c>
      <c r="H113" s="577" t="s">
        <v>268</v>
      </c>
      <c r="I113" s="577"/>
      <c r="J113" s="580"/>
      <c r="K113" s="558"/>
      <c r="L113" s="558"/>
      <c r="M113" s="558"/>
      <c r="N113" s="558"/>
      <c r="O113" s="558"/>
      <c r="P113" s="558"/>
      <c r="Q113" s="558"/>
      <c r="R113" s="558"/>
      <c r="S113" s="558"/>
      <c r="T113" s="558"/>
      <c r="U113" s="558"/>
      <c r="V113" s="558"/>
      <c r="W113" s="558"/>
      <c r="X113" s="558"/>
      <c r="Y113" s="558"/>
      <c r="Z113" s="558"/>
      <c r="AA113" s="558"/>
      <c r="AB113" s="558"/>
      <c r="AC113" s="558"/>
    </row>
    <row r="114" spans="1:29" ht="30">
      <c r="A114" s="575">
        <v>108</v>
      </c>
      <c r="B114" s="588"/>
      <c r="C114" s="577" t="s">
        <v>135</v>
      </c>
      <c r="D114" s="578"/>
      <c r="E114" s="578"/>
      <c r="F114" s="578" t="s">
        <v>13</v>
      </c>
      <c r="G114" s="579" t="s">
        <v>446</v>
      </c>
      <c r="H114" s="577" t="s">
        <v>268</v>
      </c>
      <c r="I114" s="577"/>
      <c r="J114" s="580"/>
      <c r="K114" s="558"/>
      <c r="L114" s="558"/>
      <c r="M114" s="558"/>
      <c r="N114" s="558"/>
      <c r="O114" s="558"/>
      <c r="P114" s="558"/>
      <c r="Q114" s="558"/>
      <c r="R114" s="558"/>
      <c r="S114" s="558"/>
      <c r="T114" s="558"/>
      <c r="U114" s="558"/>
      <c r="V114" s="558"/>
      <c r="W114" s="558"/>
      <c r="X114" s="558"/>
      <c r="Y114" s="558"/>
      <c r="Z114" s="558"/>
      <c r="AA114" s="558"/>
      <c r="AB114" s="558"/>
      <c r="AC114" s="558"/>
    </row>
    <row r="115" spans="1:29" ht="30">
      <c r="A115" s="575">
        <v>109</v>
      </c>
      <c r="B115" s="588"/>
      <c r="C115" s="577" t="s">
        <v>136</v>
      </c>
      <c r="D115" s="578"/>
      <c r="E115" s="578"/>
      <c r="F115" s="578" t="s">
        <v>13</v>
      </c>
      <c r="G115" s="579" t="s">
        <v>446</v>
      </c>
      <c r="H115" s="577" t="s">
        <v>268</v>
      </c>
      <c r="I115" s="577"/>
      <c r="J115" s="580"/>
      <c r="K115" s="558"/>
      <c r="L115" s="558"/>
      <c r="M115" s="558"/>
      <c r="N115" s="558"/>
      <c r="O115" s="558"/>
      <c r="P115" s="558"/>
      <c r="Q115" s="558"/>
      <c r="R115" s="558"/>
      <c r="S115" s="558"/>
      <c r="T115" s="558"/>
      <c r="U115" s="558"/>
      <c r="V115" s="558"/>
      <c r="W115" s="558"/>
      <c r="X115" s="558"/>
      <c r="Y115" s="558"/>
      <c r="Z115" s="558"/>
      <c r="AA115" s="558"/>
      <c r="AB115" s="558"/>
      <c r="AC115" s="558"/>
    </row>
    <row r="116" spans="1:29" ht="30">
      <c r="A116" s="575">
        <v>110</v>
      </c>
      <c r="B116" s="588"/>
      <c r="C116" s="577" t="s">
        <v>146</v>
      </c>
      <c r="D116" s="578"/>
      <c r="E116" s="578"/>
      <c r="F116" s="578" t="s">
        <v>13</v>
      </c>
      <c r="G116" s="579" t="s">
        <v>446</v>
      </c>
      <c r="H116" s="577" t="s">
        <v>268</v>
      </c>
      <c r="I116" s="577"/>
      <c r="J116" s="580"/>
      <c r="K116" s="558"/>
      <c r="L116" s="558"/>
      <c r="M116" s="558"/>
      <c r="N116" s="558"/>
      <c r="O116" s="558"/>
      <c r="P116" s="558"/>
      <c r="Q116" s="558"/>
      <c r="R116" s="558"/>
      <c r="S116" s="558"/>
      <c r="T116" s="558"/>
      <c r="U116" s="558"/>
      <c r="V116" s="558"/>
      <c r="W116" s="558"/>
      <c r="X116" s="558"/>
      <c r="Y116" s="558"/>
      <c r="Z116" s="558"/>
      <c r="AA116" s="558"/>
      <c r="AB116" s="558"/>
      <c r="AC116" s="558"/>
    </row>
    <row r="117" spans="1:29">
      <c r="A117" s="575">
        <v>111</v>
      </c>
      <c r="B117" s="588"/>
      <c r="C117" s="577" t="s">
        <v>76</v>
      </c>
      <c r="D117" s="578"/>
      <c r="E117" s="578"/>
      <c r="F117" s="578" t="s">
        <v>13</v>
      </c>
      <c r="G117" s="579" t="s">
        <v>494</v>
      </c>
      <c r="H117" s="577" t="s">
        <v>482</v>
      </c>
      <c r="I117" s="577"/>
      <c r="J117" s="580"/>
      <c r="K117" s="558"/>
      <c r="L117" s="558"/>
      <c r="M117" s="558"/>
      <c r="N117" s="558"/>
      <c r="O117" s="558"/>
      <c r="P117" s="558"/>
      <c r="Q117" s="558"/>
      <c r="R117" s="558"/>
      <c r="S117" s="558"/>
      <c r="T117" s="558"/>
      <c r="U117" s="558"/>
      <c r="V117" s="558"/>
      <c r="W117" s="558"/>
      <c r="X117" s="558"/>
      <c r="Y117" s="558"/>
      <c r="Z117" s="558"/>
      <c r="AA117" s="558"/>
      <c r="AB117" s="558"/>
      <c r="AC117" s="558"/>
    </row>
    <row r="118" spans="1:29">
      <c r="A118" s="575">
        <v>112</v>
      </c>
      <c r="B118" s="588"/>
      <c r="C118" s="577" t="s">
        <v>20</v>
      </c>
      <c r="D118" s="578"/>
      <c r="E118" s="578"/>
      <c r="F118" s="578" t="s">
        <v>13</v>
      </c>
      <c r="G118" s="579" t="s">
        <v>494</v>
      </c>
      <c r="H118" s="577"/>
      <c r="I118" s="577"/>
      <c r="J118" s="580"/>
      <c r="K118" s="558"/>
      <c r="L118" s="558"/>
      <c r="M118" s="558"/>
      <c r="N118" s="558"/>
      <c r="O118" s="558"/>
      <c r="P118" s="558"/>
      <c r="Q118" s="558"/>
      <c r="R118" s="558"/>
      <c r="S118" s="558"/>
      <c r="T118" s="558"/>
      <c r="U118" s="558"/>
      <c r="V118" s="558"/>
      <c r="W118" s="558"/>
      <c r="X118" s="558"/>
      <c r="Y118" s="558"/>
      <c r="Z118" s="558"/>
      <c r="AA118" s="558"/>
      <c r="AB118" s="558"/>
      <c r="AC118" s="558"/>
    </row>
    <row r="119" spans="1:29">
      <c r="A119" s="575">
        <v>113</v>
      </c>
      <c r="B119" s="588"/>
      <c r="C119" s="577" t="s">
        <v>21</v>
      </c>
      <c r="D119" s="578"/>
      <c r="E119" s="578"/>
      <c r="F119" s="578" t="s">
        <v>13</v>
      </c>
      <c r="G119" s="579" t="s">
        <v>494</v>
      </c>
      <c r="H119" s="577"/>
      <c r="I119" s="577"/>
      <c r="J119" s="580"/>
      <c r="K119" s="558"/>
      <c r="L119" s="558"/>
      <c r="M119" s="558"/>
      <c r="N119" s="558"/>
      <c r="O119" s="558"/>
      <c r="P119" s="558"/>
      <c r="Q119" s="558"/>
      <c r="R119" s="558"/>
      <c r="S119" s="558"/>
      <c r="T119" s="558"/>
      <c r="U119" s="558"/>
      <c r="V119" s="558"/>
      <c r="W119" s="558"/>
      <c r="X119" s="558"/>
      <c r="Y119" s="558"/>
      <c r="Z119" s="558"/>
      <c r="AA119" s="558"/>
      <c r="AB119" s="558"/>
      <c r="AC119" s="558"/>
    </row>
    <row r="120" spans="1:29">
      <c r="A120" s="575">
        <v>114</v>
      </c>
      <c r="B120" s="588"/>
      <c r="C120" s="577" t="s">
        <v>24</v>
      </c>
      <c r="D120" s="578"/>
      <c r="E120" s="578"/>
      <c r="F120" s="578" t="s">
        <v>13</v>
      </c>
      <c r="G120" s="579" t="s">
        <v>494</v>
      </c>
      <c r="H120" s="577"/>
      <c r="I120" s="577"/>
      <c r="J120" s="580"/>
      <c r="K120" s="558"/>
      <c r="L120" s="558"/>
      <c r="M120" s="558"/>
      <c r="N120" s="558"/>
      <c r="O120" s="558"/>
      <c r="P120" s="558"/>
      <c r="Q120" s="558"/>
      <c r="R120" s="558"/>
      <c r="S120" s="558"/>
      <c r="T120" s="558"/>
      <c r="U120" s="558"/>
      <c r="V120" s="558"/>
      <c r="W120" s="558"/>
      <c r="X120" s="558"/>
      <c r="Y120" s="558"/>
      <c r="Z120" s="558"/>
      <c r="AA120" s="558"/>
      <c r="AB120" s="558"/>
      <c r="AC120" s="558"/>
    </row>
    <row r="121" spans="1:29">
      <c r="A121" s="575">
        <v>115</v>
      </c>
      <c r="B121" s="588"/>
      <c r="C121" s="577" t="s">
        <v>25</v>
      </c>
      <c r="D121" s="578"/>
      <c r="E121" s="578"/>
      <c r="F121" s="578" t="s">
        <v>13</v>
      </c>
      <c r="G121" s="579" t="s">
        <v>494</v>
      </c>
      <c r="H121" s="577"/>
      <c r="I121" s="577"/>
      <c r="J121" s="580"/>
      <c r="K121" s="558"/>
      <c r="L121" s="558"/>
      <c r="M121" s="558"/>
      <c r="N121" s="558"/>
      <c r="O121" s="558"/>
      <c r="P121" s="558"/>
      <c r="Q121" s="558"/>
      <c r="R121" s="558"/>
      <c r="S121" s="558"/>
      <c r="T121" s="558"/>
      <c r="U121" s="558"/>
      <c r="V121" s="558"/>
      <c r="W121" s="558"/>
      <c r="X121" s="558"/>
      <c r="Y121" s="558"/>
      <c r="Z121" s="558"/>
      <c r="AA121" s="558"/>
      <c r="AB121" s="558"/>
      <c r="AC121" s="558"/>
    </row>
    <row r="122" spans="1:29">
      <c r="A122" s="575">
        <v>116</v>
      </c>
      <c r="B122" s="588"/>
      <c r="C122" s="577" t="s">
        <v>26</v>
      </c>
      <c r="D122" s="578"/>
      <c r="E122" s="578"/>
      <c r="F122" s="578" t="s">
        <v>13</v>
      </c>
      <c r="G122" s="579" t="s">
        <v>494</v>
      </c>
      <c r="H122" s="577"/>
      <c r="I122" s="577"/>
      <c r="J122" s="580"/>
      <c r="K122" s="558"/>
      <c r="L122" s="558"/>
      <c r="M122" s="558"/>
      <c r="N122" s="558"/>
      <c r="O122" s="558"/>
      <c r="P122" s="558"/>
      <c r="Q122" s="558"/>
      <c r="R122" s="558"/>
      <c r="S122" s="558"/>
      <c r="T122" s="558"/>
      <c r="U122" s="558"/>
      <c r="V122" s="558"/>
      <c r="W122" s="558"/>
      <c r="X122" s="558"/>
      <c r="Y122" s="558"/>
      <c r="Z122" s="558"/>
      <c r="AA122" s="558"/>
      <c r="AB122" s="558"/>
      <c r="AC122" s="558"/>
    </row>
    <row r="123" spans="1:29">
      <c r="A123" s="575">
        <v>117</v>
      </c>
      <c r="B123" s="588"/>
      <c r="C123" s="577" t="s">
        <v>27</v>
      </c>
      <c r="D123" s="578"/>
      <c r="E123" s="578"/>
      <c r="F123" s="578" t="s">
        <v>13</v>
      </c>
      <c r="G123" s="579" t="s">
        <v>494</v>
      </c>
      <c r="H123" s="577"/>
      <c r="I123" s="577"/>
      <c r="J123" s="580"/>
      <c r="K123" s="558"/>
      <c r="L123" s="558"/>
      <c r="M123" s="558"/>
      <c r="N123" s="558"/>
      <c r="O123" s="558"/>
      <c r="P123" s="558"/>
      <c r="Q123" s="558"/>
      <c r="R123" s="558"/>
      <c r="S123" s="558"/>
      <c r="T123" s="558"/>
      <c r="U123" s="558"/>
      <c r="V123" s="558"/>
      <c r="W123" s="558"/>
      <c r="X123" s="558"/>
      <c r="Y123" s="558"/>
      <c r="Z123" s="558"/>
      <c r="AA123" s="558"/>
      <c r="AB123" s="558"/>
      <c r="AC123" s="558"/>
    </row>
    <row r="124" spans="1:29">
      <c r="A124" s="575">
        <v>118</v>
      </c>
      <c r="B124" s="588"/>
      <c r="C124" s="577" t="s">
        <v>28</v>
      </c>
      <c r="D124" s="578"/>
      <c r="E124" s="578"/>
      <c r="F124" s="578" t="s">
        <v>13</v>
      </c>
      <c r="G124" s="579" t="s">
        <v>494</v>
      </c>
      <c r="H124" s="577"/>
      <c r="I124" s="577"/>
      <c r="J124" s="580"/>
      <c r="K124" s="558"/>
      <c r="L124" s="558"/>
      <c r="M124" s="558"/>
      <c r="N124" s="558"/>
      <c r="O124" s="558"/>
      <c r="P124" s="558"/>
      <c r="Q124" s="558"/>
      <c r="R124" s="558"/>
      <c r="S124" s="558"/>
      <c r="T124" s="558"/>
      <c r="U124" s="558"/>
      <c r="V124" s="558"/>
      <c r="W124" s="558"/>
      <c r="X124" s="558"/>
      <c r="Y124" s="558"/>
      <c r="Z124" s="558"/>
      <c r="AA124" s="558"/>
      <c r="AB124" s="558"/>
      <c r="AC124" s="558"/>
    </row>
    <row r="125" spans="1:29">
      <c r="A125" s="575">
        <v>119</v>
      </c>
      <c r="B125" s="588"/>
      <c r="C125" s="577" t="s">
        <v>58</v>
      </c>
      <c r="D125" s="578"/>
      <c r="E125" s="578"/>
      <c r="F125" s="578" t="s">
        <v>13</v>
      </c>
      <c r="G125" s="579" t="s">
        <v>494</v>
      </c>
      <c r="H125" s="577"/>
      <c r="I125" s="577"/>
      <c r="J125" s="580"/>
      <c r="K125" s="558"/>
      <c r="L125" s="558"/>
      <c r="M125" s="558"/>
      <c r="N125" s="558"/>
      <c r="O125" s="558"/>
      <c r="P125" s="558"/>
      <c r="Q125" s="558"/>
      <c r="R125" s="558"/>
      <c r="S125" s="558"/>
      <c r="T125" s="558"/>
      <c r="U125" s="558"/>
      <c r="V125" s="558"/>
      <c r="W125" s="558"/>
      <c r="X125" s="558"/>
      <c r="Y125" s="558"/>
      <c r="Z125" s="558"/>
      <c r="AA125" s="558"/>
      <c r="AB125" s="558"/>
      <c r="AC125" s="558"/>
    </row>
    <row r="126" spans="1:29">
      <c r="A126" s="575">
        <v>120</v>
      </c>
      <c r="B126" s="588"/>
      <c r="C126" s="577" t="s">
        <v>59</v>
      </c>
      <c r="D126" s="578"/>
      <c r="E126" s="578"/>
      <c r="F126" s="578" t="s">
        <v>13</v>
      </c>
      <c r="G126" s="579" t="s">
        <v>494</v>
      </c>
      <c r="H126" s="577"/>
      <c r="I126" s="577"/>
      <c r="J126" s="580"/>
      <c r="K126" s="558"/>
      <c r="L126" s="558"/>
      <c r="M126" s="558"/>
      <c r="N126" s="558"/>
      <c r="O126" s="558"/>
      <c r="P126" s="558"/>
      <c r="Q126" s="558"/>
      <c r="R126" s="558"/>
      <c r="S126" s="558"/>
      <c r="T126" s="558"/>
      <c r="U126" s="558"/>
      <c r="V126" s="558"/>
      <c r="W126" s="558"/>
      <c r="X126" s="558"/>
      <c r="Y126" s="558"/>
      <c r="Z126" s="558"/>
      <c r="AA126" s="558"/>
      <c r="AB126" s="558"/>
      <c r="AC126" s="558"/>
    </row>
    <row r="127" spans="1:29">
      <c r="A127" s="575">
        <v>121</v>
      </c>
      <c r="B127" s="588"/>
      <c r="C127" s="577" t="s">
        <v>88</v>
      </c>
      <c r="D127" s="578"/>
      <c r="E127" s="578"/>
      <c r="F127" s="578" t="s">
        <v>13</v>
      </c>
      <c r="G127" s="579" t="s">
        <v>494</v>
      </c>
      <c r="H127" s="577"/>
      <c r="I127" s="577"/>
      <c r="J127" s="580"/>
      <c r="K127" s="558"/>
      <c r="L127" s="558"/>
      <c r="M127" s="558"/>
      <c r="N127" s="558"/>
      <c r="O127" s="558"/>
      <c r="P127" s="558"/>
      <c r="Q127" s="558"/>
      <c r="R127" s="558"/>
      <c r="S127" s="558"/>
      <c r="T127" s="558"/>
      <c r="U127" s="558"/>
      <c r="V127" s="558"/>
      <c r="W127" s="558"/>
      <c r="X127" s="558"/>
      <c r="Y127" s="558"/>
      <c r="Z127" s="558"/>
      <c r="AA127" s="558"/>
      <c r="AB127" s="558"/>
      <c r="AC127" s="558"/>
    </row>
    <row r="128" spans="1:29">
      <c r="A128" s="575">
        <v>122</v>
      </c>
      <c r="B128" s="588"/>
      <c r="C128" s="577" t="s">
        <v>100</v>
      </c>
      <c r="D128" s="578"/>
      <c r="E128" s="578"/>
      <c r="F128" s="578" t="s">
        <v>13</v>
      </c>
      <c r="G128" s="579" t="s">
        <v>494</v>
      </c>
      <c r="H128" s="577"/>
      <c r="I128" s="577"/>
      <c r="J128" s="580"/>
      <c r="K128" s="558"/>
      <c r="L128" s="558"/>
      <c r="M128" s="558"/>
      <c r="N128" s="558"/>
      <c r="O128" s="558"/>
      <c r="P128" s="558"/>
      <c r="Q128" s="558"/>
      <c r="R128" s="558"/>
      <c r="S128" s="558"/>
      <c r="T128" s="558"/>
      <c r="U128" s="558"/>
      <c r="V128" s="558"/>
      <c r="W128" s="558"/>
      <c r="X128" s="558"/>
      <c r="Y128" s="558"/>
      <c r="Z128" s="558"/>
      <c r="AA128" s="558"/>
      <c r="AB128" s="558"/>
      <c r="AC128" s="558"/>
    </row>
    <row r="129" spans="1:29">
      <c r="A129" s="575">
        <v>123</v>
      </c>
      <c r="B129" s="588"/>
      <c r="C129" s="577" t="s">
        <v>110</v>
      </c>
      <c r="D129" s="578"/>
      <c r="E129" s="578"/>
      <c r="F129" s="578" t="s">
        <v>13</v>
      </c>
      <c r="G129" s="579" t="s">
        <v>494</v>
      </c>
      <c r="H129" s="577"/>
      <c r="I129" s="577"/>
      <c r="J129" s="580"/>
      <c r="K129" s="558"/>
      <c r="L129" s="558"/>
      <c r="M129" s="558"/>
      <c r="N129" s="558"/>
      <c r="O129" s="558"/>
      <c r="P129" s="558"/>
      <c r="Q129" s="558"/>
      <c r="R129" s="558"/>
      <c r="S129" s="558"/>
      <c r="T129" s="558"/>
      <c r="U129" s="558"/>
      <c r="V129" s="558"/>
      <c r="W129" s="558"/>
      <c r="X129" s="558"/>
      <c r="Y129" s="558"/>
      <c r="Z129" s="558"/>
      <c r="AA129" s="558"/>
      <c r="AB129" s="558"/>
      <c r="AC129" s="558"/>
    </row>
    <row r="130" spans="1:29" ht="30">
      <c r="A130" s="575">
        <v>124</v>
      </c>
      <c r="B130" s="588"/>
      <c r="C130" s="577" t="s">
        <v>149</v>
      </c>
      <c r="D130" s="578"/>
      <c r="E130" s="578"/>
      <c r="F130" s="578" t="s">
        <v>13</v>
      </c>
      <c r="G130" s="579" t="s">
        <v>494</v>
      </c>
      <c r="H130" s="577"/>
      <c r="I130" s="577"/>
      <c r="J130" s="580"/>
      <c r="K130" s="558"/>
      <c r="L130" s="558"/>
      <c r="M130" s="558"/>
      <c r="N130" s="558"/>
      <c r="O130" s="558"/>
      <c r="P130" s="558"/>
      <c r="Q130" s="558"/>
      <c r="R130" s="558"/>
      <c r="S130" s="558"/>
      <c r="T130" s="558"/>
      <c r="U130" s="558"/>
      <c r="V130" s="558"/>
      <c r="W130" s="558"/>
      <c r="X130" s="558"/>
      <c r="Y130" s="558"/>
      <c r="Z130" s="558"/>
      <c r="AA130" s="558"/>
      <c r="AB130" s="558"/>
      <c r="AC130" s="558"/>
    </row>
    <row r="131" spans="1:29" ht="15.75" customHeight="1">
      <c r="A131" s="555"/>
      <c r="B131" s="556"/>
      <c r="C131" s="560"/>
      <c r="D131" s="555"/>
      <c r="E131" s="555"/>
      <c r="F131" s="555"/>
      <c r="G131" s="561"/>
      <c r="H131" s="558"/>
      <c r="I131" s="558"/>
      <c r="J131" s="558"/>
      <c r="K131" s="558"/>
      <c r="L131" s="558"/>
      <c r="M131" s="558"/>
      <c r="N131" s="558"/>
      <c r="O131" s="558"/>
      <c r="P131" s="558"/>
      <c r="Q131" s="558"/>
      <c r="R131" s="558"/>
      <c r="S131" s="558"/>
      <c r="T131" s="558"/>
      <c r="U131" s="558"/>
      <c r="V131" s="558"/>
      <c r="W131" s="558"/>
      <c r="X131" s="558"/>
      <c r="Y131" s="558"/>
      <c r="Z131" s="558"/>
      <c r="AA131" s="558"/>
      <c r="AB131" s="558"/>
      <c r="AC131" s="558"/>
    </row>
    <row r="132" spans="1:29" ht="15.75" customHeight="1">
      <c r="A132" s="555"/>
      <c r="B132" s="556"/>
      <c r="C132" s="560"/>
      <c r="D132" s="555"/>
      <c r="E132" s="555"/>
      <c r="F132" s="555"/>
      <c r="G132" s="561"/>
      <c r="H132" s="558"/>
      <c r="I132" s="558"/>
      <c r="J132" s="558"/>
      <c r="K132" s="558"/>
      <c r="L132" s="558"/>
      <c r="M132" s="558"/>
      <c r="N132" s="558"/>
      <c r="O132" s="558"/>
      <c r="P132" s="558"/>
      <c r="Q132" s="558"/>
      <c r="R132" s="558"/>
      <c r="S132" s="558"/>
      <c r="T132" s="558"/>
      <c r="U132" s="558"/>
      <c r="V132" s="558"/>
      <c r="W132" s="558"/>
      <c r="X132" s="558"/>
      <c r="Y132" s="558"/>
      <c r="Z132" s="558"/>
      <c r="AA132" s="558"/>
      <c r="AB132" s="558"/>
      <c r="AC132" s="558"/>
    </row>
    <row r="133" spans="1:29" ht="15.75" customHeight="1">
      <c r="A133" s="555"/>
      <c r="B133" s="556"/>
      <c r="C133" s="560"/>
      <c r="D133" s="555"/>
      <c r="E133" s="555"/>
      <c r="F133" s="555"/>
      <c r="G133" s="561"/>
      <c r="H133" s="558"/>
      <c r="I133" s="558"/>
      <c r="J133" s="558"/>
      <c r="K133" s="558"/>
      <c r="L133" s="558"/>
      <c r="M133" s="558"/>
      <c r="N133" s="558"/>
      <c r="O133" s="558"/>
      <c r="P133" s="558"/>
      <c r="Q133" s="558"/>
      <c r="R133" s="558"/>
      <c r="S133" s="558"/>
      <c r="T133" s="558"/>
      <c r="U133" s="558"/>
      <c r="V133" s="558"/>
      <c r="W133" s="558"/>
      <c r="X133" s="558"/>
      <c r="Y133" s="558"/>
      <c r="Z133" s="558"/>
      <c r="AA133" s="558"/>
      <c r="AB133" s="558"/>
      <c r="AC133" s="558"/>
    </row>
    <row r="134" spans="1:29" ht="15.75" customHeight="1">
      <c r="A134" s="555"/>
      <c r="B134" s="556"/>
      <c r="C134" s="560"/>
      <c r="D134" s="555"/>
      <c r="E134" s="555"/>
      <c r="F134" s="555"/>
      <c r="G134" s="561"/>
      <c r="H134" s="558"/>
      <c r="I134" s="558"/>
      <c r="J134" s="558"/>
      <c r="K134" s="558"/>
      <c r="L134" s="558"/>
      <c r="M134" s="558"/>
      <c r="N134" s="558"/>
      <c r="O134" s="558"/>
      <c r="P134" s="558"/>
      <c r="Q134" s="558"/>
      <c r="R134" s="558"/>
      <c r="S134" s="558"/>
      <c r="T134" s="558"/>
      <c r="U134" s="558"/>
      <c r="V134" s="558"/>
      <c r="W134" s="558"/>
      <c r="X134" s="558"/>
      <c r="Y134" s="558"/>
      <c r="Z134" s="558"/>
      <c r="AA134" s="558"/>
      <c r="AB134" s="558"/>
      <c r="AC134" s="558"/>
    </row>
    <row r="135" spans="1:29" ht="15.75" customHeight="1">
      <c r="A135" s="555"/>
      <c r="B135" s="556"/>
      <c r="C135" s="560"/>
      <c r="D135" s="555"/>
      <c r="E135" s="555"/>
      <c r="F135" s="555"/>
      <c r="G135" s="561"/>
      <c r="H135" s="558"/>
      <c r="I135" s="558"/>
      <c r="J135" s="558"/>
      <c r="K135" s="558"/>
      <c r="L135" s="558"/>
      <c r="M135" s="558"/>
      <c r="N135" s="558"/>
      <c r="O135" s="558"/>
      <c r="P135" s="558"/>
      <c r="Q135" s="558"/>
      <c r="R135" s="558"/>
      <c r="S135" s="558"/>
      <c r="T135" s="558"/>
      <c r="U135" s="558"/>
      <c r="V135" s="558"/>
      <c r="W135" s="558"/>
      <c r="X135" s="558"/>
      <c r="Y135" s="558"/>
      <c r="Z135" s="558"/>
      <c r="AA135" s="558"/>
      <c r="AB135" s="558"/>
      <c r="AC135" s="558"/>
    </row>
    <row r="136" spans="1:29" ht="15.75" customHeight="1">
      <c r="A136" s="555"/>
      <c r="B136" s="556"/>
      <c r="C136" s="560"/>
      <c r="D136" s="555"/>
      <c r="E136" s="555"/>
      <c r="F136" s="555"/>
      <c r="G136" s="561"/>
      <c r="H136" s="558"/>
      <c r="I136" s="558"/>
      <c r="J136" s="558"/>
      <c r="K136" s="558"/>
      <c r="L136" s="558"/>
      <c r="M136" s="558"/>
      <c r="N136" s="558"/>
      <c r="O136" s="558"/>
      <c r="P136" s="558"/>
      <c r="Q136" s="558"/>
      <c r="R136" s="558"/>
      <c r="S136" s="558"/>
      <c r="T136" s="558"/>
      <c r="U136" s="558"/>
      <c r="V136" s="558"/>
      <c r="W136" s="558"/>
      <c r="X136" s="558"/>
      <c r="Y136" s="558"/>
      <c r="Z136" s="558"/>
      <c r="AA136" s="558"/>
      <c r="AB136" s="558"/>
      <c r="AC136" s="558"/>
    </row>
    <row r="137" spans="1:29" ht="15.75" customHeight="1">
      <c r="A137" s="555"/>
      <c r="B137" s="556"/>
      <c r="C137" s="560"/>
      <c r="D137" s="555"/>
      <c r="E137" s="555"/>
      <c r="F137" s="555"/>
      <c r="G137" s="561"/>
      <c r="H137" s="558"/>
      <c r="I137" s="558"/>
      <c r="J137" s="558"/>
      <c r="K137" s="558"/>
      <c r="L137" s="558"/>
      <c r="M137" s="558"/>
      <c r="N137" s="558"/>
      <c r="O137" s="558"/>
      <c r="P137" s="558"/>
      <c r="Q137" s="558"/>
      <c r="R137" s="558"/>
      <c r="S137" s="558"/>
      <c r="T137" s="558"/>
      <c r="U137" s="558"/>
      <c r="V137" s="558"/>
      <c r="W137" s="558"/>
      <c r="X137" s="558"/>
      <c r="Y137" s="558"/>
      <c r="Z137" s="558"/>
      <c r="AA137" s="558"/>
      <c r="AB137" s="558"/>
      <c r="AC137" s="558"/>
    </row>
    <row r="138" spans="1:29" ht="15.75" customHeight="1">
      <c r="A138" s="555"/>
      <c r="B138" s="556"/>
      <c r="C138" s="560"/>
      <c r="D138" s="555"/>
      <c r="E138" s="555"/>
      <c r="F138" s="555"/>
      <c r="G138" s="561"/>
      <c r="H138" s="558"/>
      <c r="I138" s="558"/>
      <c r="J138" s="558"/>
      <c r="K138" s="558"/>
      <c r="L138" s="558"/>
      <c r="M138" s="558"/>
      <c r="N138" s="558"/>
      <c r="O138" s="558"/>
      <c r="P138" s="558"/>
      <c r="Q138" s="558"/>
      <c r="R138" s="558"/>
      <c r="S138" s="558"/>
      <c r="T138" s="558"/>
      <c r="U138" s="558"/>
      <c r="V138" s="558"/>
      <c r="W138" s="558"/>
      <c r="X138" s="558"/>
      <c r="Y138" s="558"/>
      <c r="Z138" s="558"/>
      <c r="AA138" s="558"/>
      <c r="AB138" s="558"/>
      <c r="AC138" s="558"/>
    </row>
    <row r="139" spans="1:29" ht="15.75" customHeight="1">
      <c r="A139" s="555"/>
      <c r="B139" s="556"/>
      <c r="C139" s="560"/>
      <c r="D139" s="555"/>
      <c r="E139" s="555"/>
      <c r="F139" s="555"/>
      <c r="G139" s="561"/>
      <c r="H139" s="558"/>
      <c r="I139" s="558"/>
      <c r="J139" s="558"/>
      <c r="K139" s="558"/>
      <c r="L139" s="558"/>
      <c r="M139" s="558"/>
      <c r="N139" s="558"/>
      <c r="O139" s="558"/>
      <c r="P139" s="558"/>
      <c r="Q139" s="558"/>
      <c r="R139" s="558"/>
      <c r="S139" s="558"/>
      <c r="T139" s="558"/>
      <c r="U139" s="558"/>
      <c r="V139" s="558"/>
      <c r="W139" s="558"/>
      <c r="X139" s="558"/>
      <c r="Y139" s="558"/>
      <c r="Z139" s="558"/>
      <c r="AA139" s="558"/>
      <c r="AB139" s="558"/>
      <c r="AC139" s="558"/>
    </row>
    <row r="140" spans="1:29" ht="15.75" customHeight="1">
      <c r="A140" s="555"/>
      <c r="B140" s="556"/>
      <c r="C140" s="560"/>
      <c r="D140" s="555"/>
      <c r="E140" s="555"/>
      <c r="F140" s="555"/>
      <c r="G140" s="561"/>
      <c r="H140" s="558"/>
      <c r="I140" s="558"/>
      <c r="J140" s="558"/>
      <c r="K140" s="558"/>
      <c r="L140" s="558"/>
      <c r="M140" s="558"/>
      <c r="N140" s="558"/>
      <c r="O140" s="558"/>
      <c r="P140" s="558"/>
      <c r="Q140" s="558"/>
      <c r="R140" s="558"/>
      <c r="S140" s="558"/>
      <c r="T140" s="558"/>
      <c r="U140" s="558"/>
      <c r="V140" s="558"/>
      <c r="W140" s="558"/>
      <c r="X140" s="558"/>
      <c r="Y140" s="558"/>
      <c r="Z140" s="558"/>
      <c r="AA140" s="558"/>
      <c r="AB140" s="558"/>
      <c r="AC140" s="558"/>
    </row>
    <row r="141" spans="1:29" ht="15.75" customHeight="1">
      <c r="A141" s="555"/>
      <c r="B141" s="556"/>
      <c r="C141" s="560"/>
      <c r="D141" s="555"/>
      <c r="E141" s="555"/>
      <c r="F141" s="555"/>
      <c r="G141" s="561"/>
      <c r="H141" s="558"/>
      <c r="I141" s="558"/>
      <c r="J141" s="558"/>
      <c r="K141" s="558"/>
      <c r="L141" s="558"/>
      <c r="M141" s="558"/>
      <c r="N141" s="558"/>
      <c r="O141" s="558"/>
      <c r="P141" s="558"/>
      <c r="Q141" s="558"/>
      <c r="R141" s="558"/>
      <c r="S141" s="558"/>
      <c r="T141" s="558"/>
      <c r="U141" s="558"/>
      <c r="V141" s="558"/>
      <c r="W141" s="558"/>
      <c r="X141" s="558"/>
      <c r="Y141" s="558"/>
      <c r="Z141" s="558"/>
      <c r="AA141" s="558"/>
      <c r="AB141" s="558"/>
      <c r="AC141" s="558"/>
    </row>
    <row r="142" spans="1:29" ht="15.75" customHeight="1">
      <c r="A142" s="555"/>
      <c r="B142" s="556"/>
      <c r="C142" s="560"/>
      <c r="D142" s="555"/>
      <c r="E142" s="555"/>
      <c r="F142" s="555"/>
      <c r="G142" s="561"/>
      <c r="H142" s="558"/>
      <c r="I142" s="558"/>
      <c r="J142" s="558"/>
      <c r="K142" s="558"/>
      <c r="L142" s="558"/>
      <c r="M142" s="558"/>
      <c r="N142" s="558"/>
      <c r="O142" s="558"/>
      <c r="P142" s="558"/>
      <c r="Q142" s="558"/>
      <c r="R142" s="558"/>
      <c r="S142" s="558"/>
      <c r="T142" s="558"/>
      <c r="U142" s="558"/>
      <c r="V142" s="558"/>
      <c r="W142" s="558"/>
      <c r="X142" s="558"/>
      <c r="Y142" s="558"/>
      <c r="Z142" s="558"/>
      <c r="AA142" s="558"/>
      <c r="AB142" s="558"/>
      <c r="AC142" s="558"/>
    </row>
    <row r="143" spans="1:29" ht="15.75" customHeight="1">
      <c r="A143" s="555"/>
      <c r="B143" s="556"/>
      <c r="C143" s="560"/>
      <c r="D143" s="555"/>
      <c r="E143" s="555"/>
      <c r="F143" s="555"/>
      <c r="G143" s="561"/>
      <c r="H143" s="558"/>
      <c r="I143" s="558"/>
      <c r="J143" s="558"/>
      <c r="K143" s="558"/>
      <c r="L143" s="558"/>
      <c r="M143" s="558"/>
      <c r="N143" s="558"/>
      <c r="O143" s="558"/>
      <c r="P143" s="558"/>
      <c r="Q143" s="558"/>
      <c r="R143" s="558"/>
      <c r="S143" s="558"/>
      <c r="T143" s="558"/>
      <c r="U143" s="558"/>
      <c r="V143" s="558"/>
      <c r="W143" s="558"/>
      <c r="X143" s="558"/>
      <c r="Y143" s="558"/>
      <c r="Z143" s="558"/>
      <c r="AA143" s="558"/>
      <c r="AB143" s="558"/>
      <c r="AC143" s="558"/>
    </row>
    <row r="144" spans="1:29" ht="15.75" customHeight="1">
      <c r="A144" s="555"/>
      <c r="B144" s="556"/>
      <c r="C144" s="560"/>
      <c r="D144" s="555"/>
      <c r="E144" s="555"/>
      <c r="F144" s="555"/>
      <c r="G144" s="561"/>
      <c r="H144" s="558"/>
      <c r="I144" s="558"/>
      <c r="J144" s="558"/>
      <c r="K144" s="558"/>
      <c r="L144" s="558"/>
      <c r="M144" s="558"/>
      <c r="N144" s="558"/>
      <c r="O144" s="558"/>
      <c r="P144" s="558"/>
      <c r="Q144" s="558"/>
      <c r="R144" s="558"/>
      <c r="S144" s="558"/>
      <c r="T144" s="558"/>
      <c r="U144" s="558"/>
      <c r="V144" s="558"/>
      <c r="W144" s="558"/>
      <c r="X144" s="558"/>
      <c r="Y144" s="558"/>
      <c r="Z144" s="558"/>
      <c r="AA144" s="558"/>
      <c r="AB144" s="558"/>
      <c r="AC144" s="558"/>
    </row>
    <row r="145" spans="1:29" ht="15.75" customHeight="1">
      <c r="A145" s="555"/>
      <c r="B145" s="556"/>
      <c r="C145" s="560"/>
      <c r="D145" s="555"/>
      <c r="E145" s="555"/>
      <c r="F145" s="555"/>
      <c r="G145" s="561"/>
      <c r="H145" s="558"/>
      <c r="I145" s="558"/>
      <c r="J145" s="558"/>
      <c r="K145" s="558"/>
      <c r="L145" s="558"/>
      <c r="M145" s="558"/>
      <c r="N145" s="558"/>
      <c r="O145" s="558"/>
      <c r="P145" s="558"/>
      <c r="Q145" s="558"/>
      <c r="R145" s="558"/>
      <c r="S145" s="558"/>
      <c r="T145" s="558"/>
      <c r="U145" s="558"/>
      <c r="V145" s="558"/>
      <c r="W145" s="558"/>
      <c r="X145" s="558"/>
      <c r="Y145" s="558"/>
      <c r="Z145" s="558"/>
      <c r="AA145" s="558"/>
      <c r="AB145" s="558"/>
      <c r="AC145" s="558"/>
    </row>
    <row r="146" spans="1:29" ht="15.75" customHeight="1">
      <c r="A146" s="555"/>
      <c r="B146" s="556"/>
      <c r="C146" s="560"/>
      <c r="D146" s="555"/>
      <c r="E146" s="555"/>
      <c r="F146" s="555"/>
      <c r="G146" s="561"/>
      <c r="H146" s="558"/>
      <c r="I146" s="558"/>
      <c r="J146" s="558"/>
      <c r="K146" s="558"/>
      <c r="L146" s="558"/>
      <c r="M146" s="558"/>
      <c r="N146" s="558"/>
      <c r="O146" s="558"/>
      <c r="P146" s="558"/>
      <c r="Q146" s="558"/>
      <c r="R146" s="558"/>
      <c r="S146" s="558"/>
      <c r="T146" s="558"/>
      <c r="U146" s="558"/>
      <c r="V146" s="558"/>
      <c r="W146" s="558"/>
      <c r="X146" s="558"/>
      <c r="Y146" s="558"/>
      <c r="Z146" s="558"/>
      <c r="AA146" s="558"/>
      <c r="AB146" s="558"/>
      <c r="AC146" s="558"/>
    </row>
    <row r="147" spans="1:29" ht="15.75" customHeight="1">
      <c r="A147" s="555"/>
      <c r="B147" s="556"/>
      <c r="C147" s="560"/>
      <c r="D147" s="555"/>
      <c r="E147" s="555"/>
      <c r="F147" s="555"/>
      <c r="G147" s="561"/>
      <c r="H147" s="558"/>
      <c r="I147" s="558"/>
      <c r="J147" s="558"/>
      <c r="K147" s="558"/>
      <c r="L147" s="558"/>
      <c r="M147" s="558"/>
      <c r="N147" s="558"/>
      <c r="O147" s="558"/>
      <c r="P147" s="558"/>
      <c r="Q147" s="558"/>
      <c r="R147" s="558"/>
      <c r="S147" s="558"/>
      <c r="T147" s="558"/>
      <c r="U147" s="558"/>
      <c r="V147" s="558"/>
      <c r="W147" s="558"/>
      <c r="X147" s="558"/>
      <c r="Y147" s="558"/>
      <c r="Z147" s="558"/>
      <c r="AA147" s="558"/>
      <c r="AB147" s="558"/>
      <c r="AC147" s="558"/>
    </row>
    <row r="148" spans="1:29" ht="15.75" customHeight="1">
      <c r="A148" s="555"/>
      <c r="B148" s="556"/>
      <c r="C148" s="560"/>
      <c r="D148" s="555"/>
      <c r="E148" s="555"/>
      <c r="F148" s="555"/>
      <c r="G148" s="561"/>
      <c r="H148" s="558"/>
      <c r="I148" s="558"/>
      <c r="J148" s="558"/>
      <c r="K148" s="558"/>
      <c r="L148" s="558"/>
      <c r="M148" s="558"/>
      <c r="N148" s="558"/>
      <c r="O148" s="558"/>
      <c r="P148" s="558"/>
      <c r="Q148" s="558"/>
      <c r="R148" s="558"/>
      <c r="S148" s="558"/>
      <c r="T148" s="558"/>
      <c r="U148" s="558"/>
      <c r="V148" s="558"/>
      <c r="W148" s="558"/>
      <c r="X148" s="558"/>
      <c r="Y148" s="558"/>
      <c r="Z148" s="558"/>
      <c r="AA148" s="558"/>
      <c r="AB148" s="558"/>
      <c r="AC148" s="558"/>
    </row>
    <row r="149" spans="1:29" ht="15.75" customHeight="1">
      <c r="A149" s="555"/>
      <c r="B149" s="556"/>
      <c r="C149" s="560"/>
      <c r="D149" s="555"/>
      <c r="E149" s="555"/>
      <c r="F149" s="555"/>
      <c r="G149" s="561"/>
      <c r="H149" s="558"/>
      <c r="I149" s="558"/>
      <c r="J149" s="558"/>
      <c r="K149" s="558"/>
      <c r="L149" s="558"/>
      <c r="M149" s="558"/>
      <c r="N149" s="558"/>
      <c r="O149" s="558"/>
      <c r="P149" s="558"/>
      <c r="Q149" s="558"/>
      <c r="R149" s="558"/>
      <c r="S149" s="558"/>
      <c r="T149" s="558"/>
      <c r="U149" s="558"/>
      <c r="V149" s="558"/>
      <c r="W149" s="558"/>
      <c r="X149" s="558"/>
      <c r="Y149" s="558"/>
      <c r="Z149" s="558"/>
      <c r="AA149" s="558"/>
      <c r="AB149" s="558"/>
      <c r="AC149" s="558"/>
    </row>
    <row r="150" spans="1:29" ht="15.75" customHeight="1">
      <c r="A150" s="555"/>
      <c r="B150" s="556"/>
      <c r="C150" s="560"/>
      <c r="D150" s="555"/>
      <c r="E150" s="555"/>
      <c r="F150" s="555"/>
      <c r="G150" s="561"/>
      <c r="H150" s="558"/>
      <c r="I150" s="558"/>
      <c r="J150" s="558"/>
      <c r="K150" s="558"/>
      <c r="L150" s="558"/>
      <c r="M150" s="558"/>
      <c r="N150" s="558"/>
      <c r="O150" s="558"/>
      <c r="P150" s="558"/>
      <c r="Q150" s="558"/>
      <c r="R150" s="558"/>
      <c r="S150" s="558"/>
      <c r="T150" s="558"/>
      <c r="U150" s="558"/>
      <c r="V150" s="558"/>
      <c r="W150" s="558"/>
      <c r="X150" s="558"/>
      <c r="Y150" s="558"/>
      <c r="Z150" s="558"/>
      <c r="AA150" s="558"/>
      <c r="AB150" s="558"/>
      <c r="AC150" s="558"/>
    </row>
    <row r="151" spans="1:29" ht="15.75" customHeight="1">
      <c r="A151" s="555"/>
      <c r="B151" s="556"/>
      <c r="C151" s="560"/>
      <c r="D151" s="555"/>
      <c r="E151" s="555"/>
      <c r="F151" s="555"/>
      <c r="G151" s="561"/>
      <c r="H151" s="558"/>
      <c r="I151" s="558"/>
      <c r="J151" s="558"/>
      <c r="K151" s="558"/>
      <c r="L151" s="558"/>
      <c r="M151" s="558"/>
      <c r="N151" s="558"/>
      <c r="O151" s="558"/>
      <c r="P151" s="558"/>
      <c r="Q151" s="558"/>
      <c r="R151" s="558"/>
      <c r="S151" s="558"/>
      <c r="T151" s="558"/>
      <c r="U151" s="558"/>
      <c r="V151" s="558"/>
      <c r="W151" s="558"/>
      <c r="X151" s="558"/>
      <c r="Y151" s="558"/>
      <c r="Z151" s="558"/>
      <c r="AA151" s="558"/>
      <c r="AB151" s="558"/>
      <c r="AC151" s="558"/>
    </row>
    <row r="152" spans="1:29" ht="15.75" customHeight="1">
      <c r="A152" s="555"/>
      <c r="B152" s="556"/>
      <c r="C152" s="560"/>
      <c r="D152" s="555"/>
      <c r="E152" s="555"/>
      <c r="F152" s="555"/>
      <c r="G152" s="561"/>
      <c r="H152" s="558"/>
      <c r="I152" s="558"/>
      <c r="J152" s="558"/>
      <c r="K152" s="558"/>
      <c r="L152" s="558"/>
      <c r="M152" s="558"/>
      <c r="N152" s="558"/>
      <c r="O152" s="558"/>
      <c r="P152" s="558"/>
      <c r="Q152" s="558"/>
      <c r="R152" s="558"/>
      <c r="S152" s="558"/>
      <c r="T152" s="558"/>
      <c r="U152" s="558"/>
      <c r="V152" s="558"/>
      <c r="W152" s="558"/>
      <c r="X152" s="558"/>
      <c r="Y152" s="558"/>
      <c r="Z152" s="558"/>
      <c r="AA152" s="558"/>
      <c r="AB152" s="558"/>
      <c r="AC152" s="558"/>
    </row>
    <row r="153" spans="1:29" ht="15.75" customHeight="1">
      <c r="A153" s="555"/>
      <c r="B153" s="556"/>
      <c r="C153" s="560"/>
      <c r="D153" s="555"/>
      <c r="E153" s="555"/>
      <c r="F153" s="555"/>
      <c r="G153" s="561"/>
      <c r="H153" s="558"/>
      <c r="I153" s="558"/>
      <c r="J153" s="558"/>
      <c r="K153" s="558"/>
      <c r="L153" s="558"/>
      <c r="M153" s="558"/>
      <c r="N153" s="558"/>
      <c r="O153" s="558"/>
      <c r="P153" s="558"/>
      <c r="Q153" s="558"/>
      <c r="R153" s="558"/>
      <c r="S153" s="558"/>
      <c r="T153" s="558"/>
      <c r="U153" s="558"/>
      <c r="V153" s="558"/>
      <c r="W153" s="558"/>
      <c r="X153" s="558"/>
      <c r="Y153" s="558"/>
      <c r="Z153" s="558"/>
      <c r="AA153" s="558"/>
      <c r="AB153" s="558"/>
      <c r="AC153" s="558"/>
    </row>
    <row r="154" spans="1:29" ht="15.75" customHeight="1">
      <c r="A154" s="555"/>
      <c r="B154" s="556"/>
      <c r="C154" s="560"/>
      <c r="D154" s="555"/>
      <c r="E154" s="555"/>
      <c r="F154" s="555"/>
      <c r="G154" s="561"/>
      <c r="H154" s="558"/>
      <c r="I154" s="558"/>
      <c r="J154" s="558"/>
      <c r="K154" s="558"/>
      <c r="L154" s="558"/>
      <c r="M154" s="558"/>
      <c r="N154" s="558"/>
      <c r="O154" s="558"/>
      <c r="P154" s="558"/>
      <c r="Q154" s="558"/>
      <c r="R154" s="558"/>
      <c r="S154" s="558"/>
      <c r="T154" s="558"/>
      <c r="U154" s="558"/>
      <c r="V154" s="558"/>
      <c r="W154" s="558"/>
      <c r="X154" s="558"/>
      <c r="Y154" s="558"/>
      <c r="Z154" s="558"/>
      <c r="AA154" s="558"/>
      <c r="AB154" s="558"/>
      <c r="AC154" s="558"/>
    </row>
    <row r="155" spans="1:29" ht="15.75" customHeight="1">
      <c r="A155" s="555"/>
      <c r="B155" s="556"/>
      <c r="C155" s="560"/>
      <c r="D155" s="555"/>
      <c r="E155" s="555"/>
      <c r="F155" s="555"/>
      <c r="G155" s="561"/>
      <c r="H155" s="558"/>
      <c r="I155" s="558"/>
      <c r="J155" s="558"/>
      <c r="K155" s="558"/>
      <c r="L155" s="558"/>
      <c r="M155" s="558"/>
      <c r="N155" s="558"/>
      <c r="O155" s="558"/>
      <c r="P155" s="558"/>
      <c r="Q155" s="558"/>
      <c r="R155" s="558"/>
      <c r="S155" s="558"/>
      <c r="T155" s="558"/>
      <c r="U155" s="558"/>
      <c r="V155" s="558"/>
      <c r="W155" s="558"/>
      <c r="X155" s="558"/>
      <c r="Y155" s="558"/>
      <c r="Z155" s="558"/>
      <c r="AA155" s="558"/>
      <c r="AB155" s="558"/>
      <c r="AC155" s="558"/>
    </row>
    <row r="156" spans="1:29" ht="15.75" customHeight="1">
      <c r="A156" s="555"/>
      <c r="B156" s="556"/>
      <c r="C156" s="560"/>
      <c r="D156" s="555"/>
      <c r="E156" s="555"/>
      <c r="F156" s="555"/>
      <c r="G156" s="561"/>
      <c r="H156" s="558"/>
      <c r="I156" s="558"/>
      <c r="J156" s="558"/>
      <c r="K156" s="558"/>
      <c r="L156" s="558"/>
      <c r="M156" s="558"/>
      <c r="N156" s="558"/>
      <c r="O156" s="558"/>
      <c r="P156" s="558"/>
      <c r="Q156" s="558"/>
      <c r="R156" s="558"/>
      <c r="S156" s="558"/>
      <c r="T156" s="558"/>
      <c r="U156" s="558"/>
      <c r="V156" s="558"/>
      <c r="W156" s="558"/>
      <c r="X156" s="558"/>
      <c r="Y156" s="558"/>
      <c r="Z156" s="558"/>
      <c r="AA156" s="558"/>
      <c r="AB156" s="558"/>
      <c r="AC156" s="558"/>
    </row>
    <row r="157" spans="1:29" ht="15.75" customHeight="1">
      <c r="A157" s="555"/>
      <c r="B157" s="556"/>
      <c r="C157" s="560"/>
      <c r="D157" s="555"/>
      <c r="E157" s="555"/>
      <c r="F157" s="555"/>
      <c r="G157" s="561"/>
      <c r="H157" s="558"/>
      <c r="I157" s="558"/>
      <c r="J157" s="558"/>
      <c r="K157" s="558"/>
      <c r="L157" s="558"/>
      <c r="M157" s="558"/>
      <c r="N157" s="558"/>
      <c r="O157" s="558"/>
      <c r="P157" s="558"/>
      <c r="Q157" s="558"/>
      <c r="R157" s="558"/>
      <c r="S157" s="558"/>
      <c r="T157" s="558"/>
      <c r="U157" s="558"/>
      <c r="V157" s="558"/>
      <c r="W157" s="558"/>
      <c r="X157" s="558"/>
      <c r="Y157" s="558"/>
      <c r="Z157" s="558"/>
      <c r="AA157" s="558"/>
      <c r="AB157" s="558"/>
      <c r="AC157" s="558"/>
    </row>
    <row r="158" spans="1:29" ht="15.75" customHeight="1">
      <c r="A158" s="555"/>
      <c r="B158" s="556"/>
      <c r="C158" s="560"/>
      <c r="D158" s="555"/>
      <c r="E158" s="555"/>
      <c r="F158" s="555"/>
      <c r="G158" s="561"/>
      <c r="H158" s="558"/>
      <c r="I158" s="558"/>
      <c r="J158" s="558"/>
      <c r="K158" s="558"/>
      <c r="L158" s="558"/>
      <c r="M158" s="558"/>
      <c r="N158" s="558"/>
      <c r="O158" s="558"/>
      <c r="P158" s="558"/>
      <c r="Q158" s="558"/>
      <c r="R158" s="558"/>
      <c r="S158" s="558"/>
      <c r="T158" s="558"/>
      <c r="U158" s="558"/>
      <c r="V158" s="558"/>
      <c r="W158" s="558"/>
      <c r="X158" s="558"/>
      <c r="Y158" s="558"/>
      <c r="Z158" s="558"/>
      <c r="AA158" s="558"/>
      <c r="AB158" s="558"/>
      <c r="AC158" s="558"/>
    </row>
    <row r="159" spans="1:29" ht="15.75" customHeight="1">
      <c r="A159" s="555"/>
      <c r="B159" s="556"/>
      <c r="C159" s="560"/>
      <c r="D159" s="555"/>
      <c r="E159" s="555"/>
      <c r="F159" s="555"/>
      <c r="G159" s="561"/>
      <c r="H159" s="558"/>
      <c r="I159" s="558"/>
      <c r="J159" s="558"/>
      <c r="K159" s="558"/>
      <c r="L159" s="558"/>
      <c r="M159" s="558"/>
      <c r="N159" s="558"/>
      <c r="O159" s="558"/>
      <c r="P159" s="558"/>
      <c r="Q159" s="558"/>
      <c r="R159" s="558"/>
      <c r="S159" s="558"/>
      <c r="T159" s="558"/>
      <c r="U159" s="558"/>
      <c r="V159" s="558"/>
      <c r="W159" s="558"/>
      <c r="X159" s="558"/>
      <c r="Y159" s="558"/>
      <c r="Z159" s="558"/>
      <c r="AA159" s="558"/>
      <c r="AB159" s="558"/>
      <c r="AC159" s="558"/>
    </row>
    <row r="160" spans="1:29" ht="15.75" customHeight="1">
      <c r="A160" s="555"/>
      <c r="B160" s="556"/>
      <c r="C160" s="560"/>
      <c r="D160" s="555"/>
      <c r="E160" s="555"/>
      <c r="F160" s="555"/>
      <c r="G160" s="561"/>
      <c r="H160" s="558"/>
      <c r="I160" s="558"/>
      <c r="J160" s="558"/>
      <c r="K160" s="558"/>
      <c r="L160" s="558"/>
      <c r="M160" s="558"/>
      <c r="N160" s="558"/>
      <c r="O160" s="558"/>
      <c r="P160" s="558"/>
      <c r="Q160" s="558"/>
      <c r="R160" s="558"/>
      <c r="S160" s="558"/>
      <c r="T160" s="558"/>
      <c r="U160" s="558"/>
      <c r="V160" s="558"/>
      <c r="W160" s="558"/>
      <c r="X160" s="558"/>
      <c r="Y160" s="558"/>
      <c r="Z160" s="558"/>
      <c r="AA160" s="558"/>
      <c r="AB160" s="558"/>
      <c r="AC160" s="558"/>
    </row>
    <row r="161" spans="1:29" ht="15.75" customHeight="1">
      <c r="A161" s="555"/>
      <c r="B161" s="556"/>
      <c r="C161" s="560"/>
      <c r="D161" s="555"/>
      <c r="E161" s="555"/>
      <c r="F161" s="555"/>
      <c r="G161" s="561"/>
      <c r="H161" s="558"/>
      <c r="I161" s="558"/>
      <c r="J161" s="558"/>
      <c r="K161" s="558"/>
      <c r="L161" s="558"/>
      <c r="M161" s="558"/>
      <c r="N161" s="558"/>
      <c r="O161" s="558"/>
      <c r="P161" s="558"/>
      <c r="Q161" s="558"/>
      <c r="R161" s="558"/>
      <c r="S161" s="558"/>
      <c r="T161" s="558"/>
      <c r="U161" s="558"/>
      <c r="V161" s="558"/>
      <c r="W161" s="558"/>
      <c r="X161" s="558"/>
      <c r="Y161" s="558"/>
      <c r="Z161" s="558"/>
      <c r="AA161" s="558"/>
      <c r="AB161" s="558"/>
      <c r="AC161" s="558"/>
    </row>
    <row r="162" spans="1:29" ht="15.75" customHeight="1">
      <c r="A162" s="555"/>
      <c r="B162" s="556"/>
      <c r="C162" s="560"/>
      <c r="D162" s="555"/>
      <c r="E162" s="555"/>
      <c r="F162" s="555"/>
      <c r="G162" s="561"/>
      <c r="H162" s="558"/>
      <c r="I162" s="558"/>
      <c r="J162" s="558"/>
      <c r="K162" s="558"/>
      <c r="L162" s="558"/>
      <c r="M162" s="558"/>
      <c r="N162" s="558"/>
      <c r="O162" s="558"/>
      <c r="P162" s="558"/>
      <c r="Q162" s="558"/>
      <c r="R162" s="558"/>
      <c r="S162" s="558"/>
      <c r="T162" s="558"/>
      <c r="U162" s="558"/>
      <c r="V162" s="558"/>
      <c r="W162" s="558"/>
      <c r="X162" s="558"/>
      <c r="Y162" s="558"/>
      <c r="Z162" s="558"/>
      <c r="AA162" s="558"/>
      <c r="AB162" s="558"/>
      <c r="AC162" s="558"/>
    </row>
    <row r="163" spans="1:29" ht="15.75" customHeight="1">
      <c r="A163" s="555"/>
      <c r="B163" s="556"/>
      <c r="C163" s="560"/>
      <c r="D163" s="555"/>
      <c r="E163" s="555"/>
      <c r="F163" s="555"/>
      <c r="G163" s="561"/>
      <c r="H163" s="558"/>
      <c r="I163" s="558"/>
      <c r="J163" s="558"/>
      <c r="K163" s="558"/>
      <c r="L163" s="558"/>
      <c r="M163" s="558"/>
      <c r="N163" s="558"/>
      <c r="O163" s="558"/>
      <c r="P163" s="558"/>
      <c r="Q163" s="558"/>
      <c r="R163" s="558"/>
      <c r="S163" s="558"/>
      <c r="T163" s="558"/>
      <c r="U163" s="558"/>
      <c r="V163" s="558"/>
      <c r="W163" s="558"/>
      <c r="X163" s="558"/>
      <c r="Y163" s="558"/>
      <c r="Z163" s="558"/>
      <c r="AA163" s="558"/>
      <c r="AB163" s="558"/>
      <c r="AC163" s="558"/>
    </row>
    <row r="164" spans="1:29" ht="15.75" customHeight="1">
      <c r="A164" s="555"/>
      <c r="B164" s="556"/>
      <c r="C164" s="560"/>
      <c r="D164" s="555"/>
      <c r="E164" s="555"/>
      <c r="F164" s="555"/>
      <c r="G164" s="561"/>
      <c r="H164" s="558"/>
      <c r="I164" s="558"/>
      <c r="J164" s="558"/>
      <c r="K164" s="558"/>
      <c r="L164" s="558"/>
      <c r="M164" s="558"/>
      <c r="N164" s="558"/>
      <c r="O164" s="558"/>
      <c r="P164" s="558"/>
      <c r="Q164" s="558"/>
      <c r="R164" s="558"/>
      <c r="S164" s="558"/>
      <c r="T164" s="558"/>
      <c r="U164" s="558"/>
      <c r="V164" s="558"/>
      <c r="W164" s="558"/>
      <c r="X164" s="558"/>
      <c r="Y164" s="558"/>
      <c r="Z164" s="558"/>
      <c r="AA164" s="558"/>
      <c r="AB164" s="558"/>
      <c r="AC164" s="558"/>
    </row>
    <row r="165" spans="1:29" ht="15.75" customHeight="1">
      <c r="A165" s="555"/>
      <c r="B165" s="556"/>
      <c r="C165" s="560"/>
      <c r="D165" s="555"/>
      <c r="E165" s="555"/>
      <c r="F165" s="555"/>
      <c r="G165" s="561"/>
      <c r="H165" s="558"/>
      <c r="I165" s="558"/>
      <c r="J165" s="558"/>
      <c r="K165" s="558"/>
      <c r="L165" s="558"/>
      <c r="M165" s="558"/>
      <c r="N165" s="558"/>
      <c r="O165" s="558"/>
      <c r="P165" s="558"/>
      <c r="Q165" s="558"/>
      <c r="R165" s="558"/>
      <c r="S165" s="558"/>
      <c r="T165" s="558"/>
      <c r="U165" s="558"/>
      <c r="V165" s="558"/>
      <c r="W165" s="558"/>
      <c r="X165" s="558"/>
      <c r="Y165" s="558"/>
      <c r="Z165" s="558"/>
      <c r="AA165" s="558"/>
      <c r="AB165" s="558"/>
      <c r="AC165" s="558"/>
    </row>
    <row r="166" spans="1:29" ht="15.75" customHeight="1">
      <c r="A166" s="555"/>
      <c r="B166" s="556"/>
      <c r="C166" s="560"/>
      <c r="D166" s="555"/>
      <c r="E166" s="555"/>
      <c r="F166" s="555"/>
      <c r="G166" s="561"/>
      <c r="H166" s="558"/>
      <c r="I166" s="558"/>
      <c r="J166" s="558"/>
      <c r="K166" s="558"/>
      <c r="L166" s="558"/>
      <c r="M166" s="558"/>
      <c r="N166" s="558"/>
      <c r="O166" s="558"/>
      <c r="P166" s="558"/>
      <c r="Q166" s="558"/>
      <c r="R166" s="558"/>
      <c r="S166" s="558"/>
      <c r="T166" s="558"/>
      <c r="U166" s="558"/>
      <c r="V166" s="558"/>
      <c r="W166" s="558"/>
      <c r="X166" s="558"/>
      <c r="Y166" s="558"/>
      <c r="Z166" s="558"/>
      <c r="AA166" s="558"/>
      <c r="AB166" s="558"/>
      <c r="AC166" s="558"/>
    </row>
    <row r="167" spans="1:29" ht="15.75" customHeight="1">
      <c r="A167" s="555"/>
      <c r="B167" s="556"/>
      <c r="C167" s="560"/>
      <c r="D167" s="555"/>
      <c r="E167" s="555"/>
      <c r="F167" s="555"/>
      <c r="G167" s="561"/>
      <c r="H167" s="558"/>
      <c r="I167" s="558"/>
      <c r="J167" s="558"/>
      <c r="K167" s="558"/>
      <c r="L167" s="558"/>
      <c r="M167" s="558"/>
      <c r="N167" s="558"/>
      <c r="O167" s="558"/>
      <c r="P167" s="558"/>
      <c r="Q167" s="558"/>
      <c r="R167" s="558"/>
      <c r="S167" s="558"/>
      <c r="T167" s="558"/>
      <c r="U167" s="558"/>
      <c r="V167" s="558"/>
      <c r="W167" s="558"/>
      <c r="X167" s="558"/>
      <c r="Y167" s="558"/>
      <c r="Z167" s="558"/>
      <c r="AA167" s="558"/>
      <c r="AB167" s="558"/>
      <c r="AC167" s="558"/>
    </row>
    <row r="168" spans="1:29" ht="15.75" customHeight="1">
      <c r="A168" s="555"/>
      <c r="B168" s="556"/>
      <c r="C168" s="560"/>
      <c r="D168" s="555"/>
      <c r="E168" s="555"/>
      <c r="F168" s="555"/>
      <c r="G168" s="561"/>
      <c r="H168" s="558"/>
      <c r="I168" s="558"/>
      <c r="J168" s="558"/>
      <c r="K168" s="558"/>
      <c r="L168" s="558"/>
      <c r="M168" s="558"/>
      <c r="N168" s="558"/>
      <c r="O168" s="558"/>
      <c r="P168" s="558"/>
      <c r="Q168" s="558"/>
      <c r="R168" s="558"/>
      <c r="S168" s="558"/>
      <c r="T168" s="558"/>
      <c r="U168" s="558"/>
      <c r="V168" s="558"/>
      <c r="W168" s="558"/>
      <c r="X168" s="558"/>
      <c r="Y168" s="558"/>
      <c r="Z168" s="558"/>
      <c r="AA168" s="558"/>
      <c r="AB168" s="558"/>
      <c r="AC168" s="558"/>
    </row>
    <row r="169" spans="1:29" ht="15.75" customHeight="1">
      <c r="A169" s="555"/>
      <c r="B169" s="556"/>
      <c r="C169" s="560"/>
      <c r="D169" s="555"/>
      <c r="E169" s="555"/>
      <c r="F169" s="555"/>
      <c r="G169" s="561"/>
      <c r="H169" s="558"/>
      <c r="I169" s="558"/>
      <c r="J169" s="558"/>
      <c r="K169" s="558"/>
      <c r="L169" s="558"/>
      <c r="M169" s="558"/>
      <c r="N169" s="558"/>
      <c r="O169" s="558"/>
      <c r="P169" s="558"/>
      <c r="Q169" s="558"/>
      <c r="R169" s="558"/>
      <c r="S169" s="558"/>
      <c r="T169" s="558"/>
      <c r="U169" s="558"/>
      <c r="V169" s="558"/>
      <c r="W169" s="558"/>
      <c r="X169" s="558"/>
      <c r="Y169" s="558"/>
      <c r="Z169" s="558"/>
      <c r="AA169" s="558"/>
      <c r="AB169" s="558"/>
      <c r="AC169" s="558"/>
    </row>
    <row r="170" spans="1:29" ht="15.75" customHeight="1">
      <c r="A170" s="555"/>
      <c r="B170" s="556"/>
      <c r="C170" s="560"/>
      <c r="D170" s="555"/>
      <c r="E170" s="555"/>
      <c r="F170" s="555"/>
      <c r="G170" s="561"/>
      <c r="H170" s="558"/>
      <c r="I170" s="558"/>
      <c r="J170" s="558"/>
      <c r="K170" s="558"/>
      <c r="L170" s="558"/>
      <c r="M170" s="558"/>
      <c r="N170" s="558"/>
      <c r="O170" s="558"/>
      <c r="P170" s="558"/>
      <c r="Q170" s="558"/>
      <c r="R170" s="558"/>
      <c r="S170" s="558"/>
      <c r="T170" s="558"/>
      <c r="U170" s="558"/>
      <c r="V170" s="558"/>
      <c r="W170" s="558"/>
      <c r="X170" s="558"/>
      <c r="Y170" s="558"/>
      <c r="Z170" s="558"/>
      <c r="AA170" s="558"/>
      <c r="AB170" s="558"/>
      <c r="AC170" s="558"/>
    </row>
    <row r="171" spans="1:29" ht="15.75" customHeight="1">
      <c r="A171" s="555"/>
      <c r="B171" s="556"/>
      <c r="C171" s="560"/>
      <c r="D171" s="555"/>
      <c r="E171" s="555"/>
      <c r="F171" s="555"/>
      <c r="G171" s="561"/>
      <c r="H171" s="558"/>
      <c r="I171" s="558"/>
      <c r="J171" s="558"/>
      <c r="K171" s="558"/>
      <c r="L171" s="558"/>
      <c r="M171" s="558"/>
      <c r="N171" s="558"/>
      <c r="O171" s="558"/>
      <c r="P171" s="558"/>
      <c r="Q171" s="558"/>
      <c r="R171" s="558"/>
      <c r="S171" s="558"/>
      <c r="T171" s="558"/>
      <c r="U171" s="558"/>
      <c r="V171" s="558"/>
      <c r="W171" s="558"/>
      <c r="X171" s="558"/>
      <c r="Y171" s="558"/>
      <c r="Z171" s="558"/>
      <c r="AA171" s="558"/>
      <c r="AB171" s="558"/>
      <c r="AC171" s="558"/>
    </row>
    <row r="172" spans="1:29" ht="15.75" customHeight="1">
      <c r="A172" s="555"/>
      <c r="B172" s="556"/>
      <c r="C172" s="560"/>
      <c r="D172" s="555"/>
      <c r="E172" s="555"/>
      <c r="F172" s="555"/>
      <c r="G172" s="561"/>
      <c r="H172" s="558"/>
      <c r="I172" s="558"/>
      <c r="J172" s="558"/>
      <c r="K172" s="558"/>
      <c r="L172" s="558"/>
      <c r="M172" s="558"/>
      <c r="N172" s="558"/>
      <c r="O172" s="558"/>
      <c r="P172" s="558"/>
      <c r="Q172" s="558"/>
      <c r="R172" s="558"/>
      <c r="S172" s="558"/>
      <c r="T172" s="558"/>
      <c r="U172" s="558"/>
      <c r="V172" s="558"/>
      <c r="W172" s="558"/>
      <c r="X172" s="558"/>
      <c r="Y172" s="558"/>
      <c r="Z172" s="558"/>
      <c r="AA172" s="558"/>
      <c r="AB172" s="558"/>
      <c r="AC172" s="558"/>
    </row>
    <row r="173" spans="1:29" ht="15.75" customHeight="1">
      <c r="A173" s="555"/>
      <c r="B173" s="556"/>
      <c r="C173" s="560"/>
      <c r="D173" s="555"/>
      <c r="E173" s="555"/>
      <c r="F173" s="555"/>
      <c r="G173" s="561"/>
      <c r="H173" s="558"/>
      <c r="I173" s="558"/>
      <c r="J173" s="558"/>
      <c r="K173" s="558"/>
      <c r="L173" s="558"/>
      <c r="M173" s="558"/>
      <c r="N173" s="558"/>
      <c r="O173" s="558"/>
      <c r="P173" s="558"/>
      <c r="Q173" s="558"/>
      <c r="R173" s="558"/>
      <c r="S173" s="558"/>
      <c r="T173" s="558"/>
      <c r="U173" s="558"/>
      <c r="V173" s="558"/>
      <c r="W173" s="558"/>
      <c r="X173" s="558"/>
      <c r="Y173" s="558"/>
      <c r="Z173" s="558"/>
      <c r="AA173" s="558"/>
      <c r="AB173" s="558"/>
      <c r="AC173" s="558"/>
    </row>
    <row r="174" spans="1:29" ht="15.75" customHeight="1">
      <c r="A174" s="555"/>
      <c r="B174" s="556"/>
      <c r="C174" s="560"/>
      <c r="D174" s="555"/>
      <c r="E174" s="555"/>
      <c r="F174" s="555"/>
      <c r="G174" s="561"/>
      <c r="H174" s="558"/>
      <c r="I174" s="558"/>
      <c r="J174" s="558"/>
      <c r="K174" s="558"/>
      <c r="L174" s="558"/>
      <c r="M174" s="558"/>
      <c r="N174" s="558"/>
      <c r="O174" s="558"/>
      <c r="P174" s="558"/>
      <c r="Q174" s="558"/>
      <c r="R174" s="558"/>
      <c r="S174" s="558"/>
      <c r="T174" s="558"/>
      <c r="U174" s="558"/>
      <c r="V174" s="558"/>
      <c r="W174" s="558"/>
      <c r="X174" s="558"/>
      <c r="Y174" s="558"/>
      <c r="Z174" s="558"/>
      <c r="AA174" s="558"/>
      <c r="AB174" s="558"/>
      <c r="AC174" s="558"/>
    </row>
    <row r="175" spans="1:29" ht="15.75" customHeight="1">
      <c r="A175" s="555"/>
      <c r="B175" s="556"/>
      <c r="C175" s="560"/>
      <c r="D175" s="555"/>
      <c r="E175" s="555"/>
      <c r="F175" s="555"/>
      <c r="G175" s="561"/>
      <c r="H175" s="558"/>
      <c r="I175" s="558"/>
      <c r="J175" s="558"/>
      <c r="K175" s="558"/>
      <c r="L175" s="558"/>
      <c r="M175" s="558"/>
      <c r="N175" s="558"/>
      <c r="O175" s="558"/>
      <c r="P175" s="558"/>
      <c r="Q175" s="558"/>
      <c r="R175" s="558"/>
      <c r="S175" s="558"/>
      <c r="T175" s="558"/>
      <c r="U175" s="558"/>
      <c r="V175" s="558"/>
      <c r="W175" s="558"/>
      <c r="X175" s="558"/>
      <c r="Y175" s="558"/>
      <c r="Z175" s="558"/>
      <c r="AA175" s="558"/>
      <c r="AB175" s="558"/>
      <c r="AC175" s="558"/>
    </row>
    <row r="176" spans="1:29" ht="15.75" customHeight="1">
      <c r="A176" s="555"/>
      <c r="B176" s="556"/>
      <c r="C176" s="560"/>
      <c r="D176" s="555"/>
      <c r="E176" s="555"/>
      <c r="F176" s="555"/>
      <c r="G176" s="561"/>
      <c r="H176" s="558"/>
      <c r="I176" s="558"/>
      <c r="J176" s="558"/>
      <c r="K176" s="558"/>
      <c r="L176" s="558"/>
      <c r="M176" s="558"/>
      <c r="N176" s="558"/>
      <c r="O176" s="558"/>
      <c r="P176" s="558"/>
      <c r="Q176" s="558"/>
      <c r="R176" s="558"/>
      <c r="S176" s="558"/>
      <c r="T176" s="558"/>
      <c r="U176" s="558"/>
      <c r="V176" s="558"/>
      <c r="W176" s="558"/>
      <c r="X176" s="558"/>
      <c r="Y176" s="558"/>
      <c r="Z176" s="558"/>
      <c r="AA176" s="558"/>
      <c r="AB176" s="558"/>
      <c r="AC176" s="558"/>
    </row>
    <row r="177" spans="1:29" ht="15.75" customHeight="1">
      <c r="A177" s="555"/>
      <c r="B177" s="556"/>
      <c r="C177" s="560"/>
      <c r="D177" s="555"/>
      <c r="E177" s="555"/>
      <c r="F177" s="555"/>
      <c r="G177" s="561"/>
      <c r="H177" s="558"/>
      <c r="I177" s="558"/>
      <c r="J177" s="558"/>
      <c r="K177" s="558"/>
      <c r="L177" s="558"/>
      <c r="M177" s="558"/>
      <c r="N177" s="558"/>
      <c r="O177" s="558"/>
      <c r="P177" s="558"/>
      <c r="Q177" s="558"/>
      <c r="R177" s="558"/>
      <c r="S177" s="558"/>
      <c r="T177" s="558"/>
      <c r="U177" s="558"/>
      <c r="V177" s="558"/>
      <c r="W177" s="558"/>
      <c r="X177" s="558"/>
      <c r="Y177" s="558"/>
      <c r="Z177" s="558"/>
      <c r="AA177" s="558"/>
      <c r="AB177" s="558"/>
      <c r="AC177" s="558"/>
    </row>
    <row r="178" spans="1:29" ht="15.75" customHeight="1">
      <c r="A178" s="555"/>
      <c r="B178" s="556"/>
      <c r="C178" s="560"/>
      <c r="D178" s="555"/>
      <c r="E178" s="555"/>
      <c r="F178" s="555"/>
      <c r="G178" s="561"/>
      <c r="H178" s="558"/>
      <c r="I178" s="558"/>
      <c r="J178" s="558"/>
      <c r="K178" s="558"/>
      <c r="L178" s="558"/>
      <c r="M178" s="558"/>
      <c r="N178" s="558"/>
      <c r="O178" s="558"/>
      <c r="P178" s="558"/>
      <c r="Q178" s="558"/>
      <c r="R178" s="558"/>
      <c r="S178" s="558"/>
      <c r="T178" s="558"/>
      <c r="U178" s="558"/>
      <c r="V178" s="558"/>
      <c r="W178" s="558"/>
      <c r="X178" s="558"/>
      <c r="Y178" s="558"/>
      <c r="Z178" s="558"/>
      <c r="AA178" s="558"/>
      <c r="AB178" s="558"/>
      <c r="AC178" s="558"/>
    </row>
    <row r="179" spans="1:29" ht="15.75" customHeight="1">
      <c r="A179" s="555"/>
      <c r="B179" s="556"/>
      <c r="C179" s="560"/>
      <c r="D179" s="555"/>
      <c r="E179" s="555"/>
      <c r="F179" s="555"/>
      <c r="G179" s="561"/>
      <c r="H179" s="558"/>
      <c r="I179" s="558"/>
      <c r="J179" s="558"/>
      <c r="K179" s="558"/>
      <c r="L179" s="558"/>
      <c r="M179" s="558"/>
      <c r="N179" s="558"/>
      <c r="O179" s="558"/>
      <c r="P179" s="558"/>
      <c r="Q179" s="558"/>
      <c r="R179" s="558"/>
      <c r="S179" s="558"/>
      <c r="T179" s="558"/>
      <c r="U179" s="558"/>
      <c r="V179" s="558"/>
      <c r="W179" s="558"/>
      <c r="X179" s="558"/>
      <c r="Y179" s="558"/>
      <c r="Z179" s="558"/>
      <c r="AA179" s="558"/>
      <c r="AB179" s="558"/>
      <c r="AC179" s="558"/>
    </row>
    <row r="180" spans="1:29" ht="15.75" customHeight="1">
      <c r="A180" s="555"/>
      <c r="B180" s="556"/>
      <c r="C180" s="560"/>
      <c r="D180" s="555"/>
      <c r="E180" s="555"/>
      <c r="F180" s="555"/>
      <c r="G180" s="561"/>
      <c r="H180" s="558"/>
      <c r="I180" s="558"/>
      <c r="J180" s="558"/>
      <c r="K180" s="558"/>
      <c r="L180" s="558"/>
      <c r="M180" s="558"/>
      <c r="N180" s="558"/>
      <c r="O180" s="558"/>
      <c r="P180" s="558"/>
      <c r="Q180" s="558"/>
      <c r="R180" s="558"/>
      <c r="S180" s="558"/>
      <c r="T180" s="558"/>
      <c r="U180" s="558"/>
      <c r="V180" s="558"/>
      <c r="W180" s="558"/>
      <c r="X180" s="558"/>
      <c r="Y180" s="558"/>
      <c r="Z180" s="558"/>
      <c r="AA180" s="558"/>
      <c r="AB180" s="558"/>
      <c r="AC180" s="558"/>
    </row>
    <row r="181" spans="1:29" ht="15.75" customHeight="1">
      <c r="A181" s="555"/>
      <c r="B181" s="556"/>
      <c r="C181" s="560"/>
      <c r="D181" s="555"/>
      <c r="E181" s="555"/>
      <c r="F181" s="555"/>
      <c r="G181" s="561"/>
      <c r="H181" s="558"/>
      <c r="I181" s="558"/>
      <c r="J181" s="558"/>
      <c r="K181" s="558"/>
      <c r="L181" s="558"/>
      <c r="M181" s="558"/>
      <c r="N181" s="558"/>
      <c r="O181" s="558"/>
      <c r="P181" s="558"/>
      <c r="Q181" s="558"/>
      <c r="R181" s="558"/>
      <c r="S181" s="558"/>
      <c r="T181" s="558"/>
      <c r="U181" s="558"/>
      <c r="V181" s="558"/>
      <c r="W181" s="558"/>
      <c r="X181" s="558"/>
      <c r="Y181" s="558"/>
      <c r="Z181" s="558"/>
      <c r="AA181" s="558"/>
      <c r="AB181" s="558"/>
      <c r="AC181" s="558"/>
    </row>
    <row r="182" spans="1:29" ht="15.75" customHeight="1">
      <c r="A182" s="555"/>
      <c r="B182" s="556"/>
      <c r="C182" s="560"/>
      <c r="D182" s="555"/>
      <c r="E182" s="555"/>
      <c r="F182" s="555"/>
      <c r="G182" s="561"/>
      <c r="H182" s="558"/>
      <c r="I182" s="558"/>
      <c r="J182" s="558"/>
      <c r="K182" s="558"/>
      <c r="L182" s="558"/>
      <c r="M182" s="558"/>
      <c r="N182" s="558"/>
      <c r="O182" s="558"/>
      <c r="P182" s="558"/>
      <c r="Q182" s="558"/>
      <c r="R182" s="558"/>
      <c r="S182" s="558"/>
      <c r="T182" s="558"/>
      <c r="U182" s="558"/>
      <c r="V182" s="558"/>
      <c r="W182" s="558"/>
      <c r="X182" s="558"/>
      <c r="Y182" s="558"/>
      <c r="Z182" s="558"/>
      <c r="AA182" s="558"/>
      <c r="AB182" s="558"/>
      <c r="AC182" s="558"/>
    </row>
    <row r="183" spans="1:29" ht="15.75" customHeight="1">
      <c r="A183" s="555"/>
      <c r="B183" s="556"/>
      <c r="C183" s="560"/>
      <c r="D183" s="555"/>
      <c r="E183" s="555"/>
      <c r="F183" s="555"/>
      <c r="G183" s="561"/>
      <c r="H183" s="558"/>
      <c r="I183" s="558"/>
      <c r="J183" s="558"/>
      <c r="K183" s="558"/>
      <c r="L183" s="558"/>
      <c r="M183" s="558"/>
      <c r="N183" s="558"/>
      <c r="O183" s="558"/>
      <c r="P183" s="558"/>
      <c r="Q183" s="558"/>
      <c r="R183" s="558"/>
      <c r="S183" s="558"/>
      <c r="T183" s="558"/>
      <c r="U183" s="558"/>
      <c r="V183" s="558"/>
      <c r="W183" s="558"/>
      <c r="X183" s="558"/>
      <c r="Y183" s="558"/>
      <c r="Z183" s="558"/>
      <c r="AA183" s="558"/>
      <c r="AB183" s="558"/>
      <c r="AC183" s="558"/>
    </row>
    <row r="184" spans="1:29" ht="15.75" customHeight="1">
      <c r="A184" s="555"/>
      <c r="B184" s="556"/>
      <c r="C184" s="560"/>
      <c r="D184" s="555"/>
      <c r="E184" s="555"/>
      <c r="F184" s="555"/>
      <c r="G184" s="561"/>
      <c r="H184" s="558"/>
      <c r="I184" s="558"/>
      <c r="J184" s="558"/>
      <c r="K184" s="558"/>
      <c r="L184" s="558"/>
      <c r="M184" s="558"/>
      <c r="N184" s="558"/>
      <c r="O184" s="558"/>
      <c r="P184" s="558"/>
      <c r="Q184" s="558"/>
      <c r="R184" s="558"/>
      <c r="S184" s="558"/>
      <c r="T184" s="558"/>
      <c r="U184" s="558"/>
      <c r="V184" s="558"/>
      <c r="W184" s="558"/>
      <c r="X184" s="558"/>
      <c r="Y184" s="558"/>
      <c r="Z184" s="558"/>
      <c r="AA184" s="558"/>
      <c r="AB184" s="558"/>
      <c r="AC184" s="558"/>
    </row>
    <row r="185" spans="1:29" ht="15.75" customHeight="1">
      <c r="A185" s="555"/>
      <c r="B185" s="556"/>
      <c r="C185" s="560"/>
      <c r="D185" s="555"/>
      <c r="E185" s="555"/>
      <c r="F185" s="555"/>
      <c r="G185" s="561"/>
      <c r="H185" s="558"/>
      <c r="I185" s="558"/>
      <c r="J185" s="558"/>
      <c r="K185" s="558"/>
      <c r="L185" s="558"/>
      <c r="M185" s="558"/>
      <c r="N185" s="558"/>
      <c r="O185" s="558"/>
      <c r="P185" s="558"/>
      <c r="Q185" s="558"/>
      <c r="R185" s="558"/>
      <c r="S185" s="558"/>
      <c r="T185" s="558"/>
      <c r="U185" s="558"/>
      <c r="V185" s="558"/>
      <c r="W185" s="558"/>
      <c r="X185" s="558"/>
      <c r="Y185" s="558"/>
      <c r="Z185" s="558"/>
      <c r="AA185" s="558"/>
      <c r="AB185" s="558"/>
      <c r="AC185" s="558"/>
    </row>
    <row r="186" spans="1:29" ht="15.75" customHeight="1">
      <c r="A186" s="555"/>
      <c r="B186" s="556"/>
      <c r="C186" s="560"/>
      <c r="D186" s="555"/>
      <c r="E186" s="555"/>
      <c r="F186" s="555"/>
      <c r="G186" s="561"/>
      <c r="H186" s="558"/>
      <c r="I186" s="558"/>
      <c r="J186" s="558"/>
      <c r="K186" s="558"/>
      <c r="L186" s="558"/>
      <c r="M186" s="558"/>
      <c r="N186" s="558"/>
      <c r="O186" s="558"/>
      <c r="P186" s="558"/>
      <c r="Q186" s="558"/>
      <c r="R186" s="558"/>
      <c r="S186" s="558"/>
      <c r="T186" s="558"/>
      <c r="U186" s="558"/>
      <c r="V186" s="558"/>
      <c r="W186" s="558"/>
      <c r="X186" s="558"/>
      <c r="Y186" s="558"/>
      <c r="Z186" s="558"/>
      <c r="AA186" s="558"/>
      <c r="AB186" s="558"/>
      <c r="AC186" s="558"/>
    </row>
    <row r="187" spans="1:29" ht="15.75" customHeight="1">
      <c r="A187" s="555"/>
      <c r="B187" s="556"/>
      <c r="C187" s="560"/>
      <c r="D187" s="555"/>
      <c r="E187" s="555"/>
      <c r="F187" s="555"/>
      <c r="G187" s="561"/>
      <c r="H187" s="558"/>
      <c r="I187" s="558"/>
      <c r="J187" s="558"/>
      <c r="K187" s="558"/>
      <c r="L187" s="558"/>
      <c r="M187" s="558"/>
      <c r="N187" s="558"/>
      <c r="O187" s="558"/>
      <c r="P187" s="558"/>
      <c r="Q187" s="558"/>
      <c r="R187" s="558"/>
      <c r="S187" s="558"/>
      <c r="T187" s="558"/>
      <c r="U187" s="558"/>
      <c r="V187" s="558"/>
      <c r="W187" s="558"/>
      <c r="X187" s="558"/>
      <c r="Y187" s="558"/>
      <c r="Z187" s="558"/>
      <c r="AA187" s="558"/>
      <c r="AB187" s="558"/>
      <c r="AC187" s="558"/>
    </row>
    <row r="188" spans="1:29" ht="15.75" customHeight="1">
      <c r="A188" s="555"/>
      <c r="B188" s="556"/>
      <c r="C188" s="560"/>
      <c r="D188" s="555"/>
      <c r="E188" s="555"/>
      <c r="F188" s="555"/>
      <c r="G188" s="561"/>
      <c r="H188" s="558"/>
      <c r="I188" s="558"/>
      <c r="J188" s="558"/>
      <c r="K188" s="558"/>
      <c r="L188" s="558"/>
      <c r="M188" s="558"/>
      <c r="N188" s="558"/>
      <c r="O188" s="558"/>
      <c r="P188" s="558"/>
      <c r="Q188" s="558"/>
      <c r="R188" s="558"/>
      <c r="S188" s="558"/>
      <c r="T188" s="558"/>
      <c r="U188" s="558"/>
      <c r="V188" s="558"/>
      <c r="W188" s="558"/>
      <c r="X188" s="558"/>
      <c r="Y188" s="558"/>
      <c r="Z188" s="558"/>
      <c r="AA188" s="558"/>
      <c r="AB188" s="558"/>
      <c r="AC188" s="558"/>
    </row>
    <row r="189" spans="1:29" ht="15.75" customHeight="1">
      <c r="A189" s="555"/>
      <c r="B189" s="556"/>
      <c r="C189" s="560"/>
      <c r="D189" s="555"/>
      <c r="E189" s="555"/>
      <c r="F189" s="555"/>
      <c r="G189" s="561"/>
      <c r="H189" s="558"/>
      <c r="I189" s="558"/>
      <c r="J189" s="558"/>
      <c r="K189" s="558"/>
      <c r="L189" s="558"/>
      <c r="M189" s="558"/>
      <c r="N189" s="558"/>
      <c r="O189" s="558"/>
      <c r="P189" s="558"/>
      <c r="Q189" s="558"/>
      <c r="R189" s="558"/>
      <c r="S189" s="558"/>
      <c r="T189" s="558"/>
      <c r="U189" s="558"/>
      <c r="V189" s="558"/>
      <c r="W189" s="558"/>
      <c r="X189" s="558"/>
      <c r="Y189" s="558"/>
      <c r="Z189" s="558"/>
      <c r="AA189" s="558"/>
      <c r="AB189" s="558"/>
      <c r="AC189" s="558"/>
    </row>
    <row r="190" spans="1:29" ht="15.75" customHeight="1">
      <c r="A190" s="555"/>
      <c r="B190" s="556"/>
      <c r="C190" s="560"/>
      <c r="D190" s="555"/>
      <c r="E190" s="555"/>
      <c r="F190" s="555"/>
      <c r="G190" s="561"/>
      <c r="H190" s="558"/>
      <c r="I190" s="558"/>
      <c r="J190" s="558"/>
      <c r="K190" s="558"/>
      <c r="L190" s="558"/>
      <c r="M190" s="558"/>
      <c r="N190" s="558"/>
      <c r="O190" s="558"/>
      <c r="P190" s="558"/>
      <c r="Q190" s="558"/>
      <c r="R190" s="558"/>
      <c r="S190" s="558"/>
      <c r="T190" s="558"/>
      <c r="U190" s="558"/>
      <c r="V190" s="558"/>
      <c r="W190" s="558"/>
      <c r="X190" s="558"/>
      <c r="Y190" s="558"/>
      <c r="Z190" s="558"/>
      <c r="AA190" s="558"/>
      <c r="AB190" s="558"/>
      <c r="AC190" s="558"/>
    </row>
    <row r="191" spans="1:29" ht="15.75" customHeight="1">
      <c r="A191" s="555"/>
      <c r="B191" s="556"/>
      <c r="C191" s="560"/>
      <c r="D191" s="555"/>
      <c r="E191" s="555"/>
      <c r="F191" s="555"/>
      <c r="G191" s="561"/>
      <c r="H191" s="558"/>
      <c r="I191" s="558"/>
      <c r="J191" s="558"/>
      <c r="K191" s="558"/>
      <c r="L191" s="558"/>
      <c r="M191" s="558"/>
      <c r="N191" s="558"/>
      <c r="O191" s="558"/>
      <c r="P191" s="558"/>
      <c r="Q191" s="558"/>
      <c r="R191" s="558"/>
      <c r="S191" s="558"/>
      <c r="T191" s="558"/>
      <c r="U191" s="558"/>
      <c r="V191" s="558"/>
      <c r="W191" s="558"/>
      <c r="X191" s="558"/>
      <c r="Y191" s="558"/>
      <c r="Z191" s="558"/>
      <c r="AA191" s="558"/>
      <c r="AB191" s="558"/>
      <c r="AC191" s="558"/>
    </row>
    <row r="192" spans="1:29" ht="15.75" customHeight="1">
      <c r="A192" s="555"/>
      <c r="B192" s="556"/>
      <c r="C192" s="560"/>
      <c r="D192" s="555"/>
      <c r="E192" s="555"/>
      <c r="F192" s="555"/>
      <c r="G192" s="561"/>
      <c r="H192" s="558"/>
      <c r="I192" s="558"/>
      <c r="J192" s="558"/>
      <c r="K192" s="558"/>
      <c r="L192" s="558"/>
      <c r="M192" s="558"/>
      <c r="N192" s="558"/>
      <c r="O192" s="558"/>
      <c r="P192" s="558"/>
      <c r="Q192" s="558"/>
      <c r="R192" s="558"/>
      <c r="S192" s="558"/>
      <c r="T192" s="558"/>
      <c r="U192" s="558"/>
      <c r="V192" s="558"/>
      <c r="W192" s="558"/>
      <c r="X192" s="558"/>
      <c r="Y192" s="558"/>
      <c r="Z192" s="558"/>
      <c r="AA192" s="558"/>
      <c r="AB192" s="558"/>
      <c r="AC192" s="558"/>
    </row>
    <row r="193" spans="1:29" ht="15.75" customHeight="1">
      <c r="A193" s="555"/>
      <c r="B193" s="556"/>
      <c r="C193" s="560"/>
      <c r="D193" s="555"/>
      <c r="E193" s="555"/>
      <c r="F193" s="555"/>
      <c r="G193" s="561"/>
      <c r="H193" s="558"/>
      <c r="I193" s="558"/>
      <c r="J193" s="558"/>
      <c r="K193" s="558"/>
      <c r="L193" s="558"/>
      <c r="M193" s="558"/>
      <c r="N193" s="558"/>
      <c r="O193" s="558"/>
      <c r="P193" s="558"/>
      <c r="Q193" s="558"/>
      <c r="R193" s="558"/>
      <c r="S193" s="558"/>
      <c r="T193" s="558"/>
      <c r="U193" s="558"/>
      <c r="V193" s="558"/>
      <c r="W193" s="558"/>
      <c r="X193" s="558"/>
      <c r="Y193" s="558"/>
      <c r="Z193" s="558"/>
      <c r="AA193" s="558"/>
      <c r="AB193" s="558"/>
      <c r="AC193" s="558"/>
    </row>
    <row r="194" spans="1:29" ht="15.75" customHeight="1">
      <c r="A194" s="555"/>
      <c r="B194" s="556"/>
      <c r="C194" s="560"/>
      <c r="D194" s="555"/>
      <c r="E194" s="555"/>
      <c r="F194" s="555"/>
      <c r="G194" s="561"/>
      <c r="H194" s="558"/>
      <c r="I194" s="558"/>
      <c r="J194" s="558"/>
      <c r="K194" s="558"/>
      <c r="L194" s="558"/>
      <c r="M194" s="558"/>
      <c r="N194" s="558"/>
      <c r="O194" s="558"/>
      <c r="P194" s="558"/>
      <c r="Q194" s="558"/>
      <c r="R194" s="558"/>
      <c r="S194" s="558"/>
      <c r="T194" s="558"/>
      <c r="U194" s="558"/>
      <c r="V194" s="558"/>
      <c r="W194" s="558"/>
      <c r="X194" s="558"/>
      <c r="Y194" s="558"/>
      <c r="Z194" s="558"/>
      <c r="AA194" s="558"/>
      <c r="AB194" s="558"/>
      <c r="AC194" s="558"/>
    </row>
    <row r="195" spans="1:29" ht="15.75" customHeight="1">
      <c r="A195" s="555"/>
      <c r="B195" s="556"/>
      <c r="C195" s="560"/>
      <c r="D195" s="555"/>
      <c r="E195" s="555"/>
      <c r="F195" s="555"/>
      <c r="G195" s="561"/>
      <c r="H195" s="558"/>
      <c r="I195" s="558"/>
      <c r="J195" s="558"/>
      <c r="K195" s="558"/>
      <c r="L195" s="558"/>
      <c r="M195" s="558"/>
      <c r="N195" s="558"/>
      <c r="O195" s="558"/>
      <c r="P195" s="558"/>
      <c r="Q195" s="558"/>
      <c r="R195" s="558"/>
      <c r="S195" s="558"/>
      <c r="T195" s="558"/>
      <c r="U195" s="558"/>
      <c r="V195" s="558"/>
      <c r="W195" s="558"/>
      <c r="X195" s="558"/>
      <c r="Y195" s="558"/>
      <c r="Z195" s="558"/>
      <c r="AA195" s="558"/>
      <c r="AB195" s="558"/>
      <c r="AC195" s="558"/>
    </row>
    <row r="196" spans="1:29" ht="15.75" customHeight="1">
      <c r="A196" s="555"/>
      <c r="B196" s="556"/>
      <c r="C196" s="560"/>
      <c r="D196" s="555"/>
      <c r="E196" s="555"/>
      <c r="F196" s="555"/>
      <c r="G196" s="561"/>
      <c r="H196" s="558"/>
      <c r="I196" s="558"/>
      <c r="J196" s="558"/>
      <c r="K196" s="558"/>
      <c r="L196" s="558"/>
      <c r="M196" s="558"/>
      <c r="N196" s="558"/>
      <c r="O196" s="558"/>
      <c r="P196" s="558"/>
      <c r="Q196" s="558"/>
      <c r="R196" s="558"/>
      <c r="S196" s="558"/>
      <c r="T196" s="558"/>
      <c r="U196" s="558"/>
      <c r="V196" s="558"/>
      <c r="W196" s="558"/>
      <c r="X196" s="558"/>
      <c r="Y196" s="558"/>
      <c r="Z196" s="558"/>
      <c r="AA196" s="558"/>
      <c r="AB196" s="558"/>
      <c r="AC196" s="558"/>
    </row>
    <row r="197" spans="1:29" ht="15.75" customHeight="1">
      <c r="A197" s="555"/>
      <c r="B197" s="556"/>
      <c r="C197" s="560"/>
      <c r="D197" s="555"/>
      <c r="E197" s="555"/>
      <c r="F197" s="555"/>
      <c r="G197" s="561"/>
      <c r="H197" s="558"/>
      <c r="I197" s="558"/>
      <c r="J197" s="558"/>
      <c r="K197" s="558"/>
      <c r="L197" s="558"/>
      <c r="M197" s="558"/>
      <c r="N197" s="558"/>
      <c r="O197" s="558"/>
      <c r="P197" s="558"/>
      <c r="Q197" s="558"/>
      <c r="R197" s="558"/>
      <c r="S197" s="558"/>
      <c r="T197" s="558"/>
      <c r="U197" s="558"/>
      <c r="V197" s="558"/>
      <c r="W197" s="558"/>
      <c r="X197" s="558"/>
      <c r="Y197" s="558"/>
      <c r="Z197" s="558"/>
      <c r="AA197" s="558"/>
      <c r="AB197" s="558"/>
      <c r="AC197" s="558"/>
    </row>
    <row r="198" spans="1:29" ht="15.75" customHeight="1">
      <c r="A198" s="555"/>
      <c r="B198" s="556"/>
      <c r="C198" s="560"/>
      <c r="D198" s="555"/>
      <c r="E198" s="555"/>
      <c r="F198" s="555"/>
      <c r="G198" s="561"/>
      <c r="H198" s="558"/>
      <c r="I198" s="558"/>
      <c r="J198" s="558"/>
      <c r="K198" s="558"/>
      <c r="L198" s="558"/>
      <c r="M198" s="558"/>
      <c r="N198" s="558"/>
      <c r="O198" s="558"/>
      <c r="P198" s="558"/>
      <c r="Q198" s="558"/>
      <c r="R198" s="558"/>
      <c r="S198" s="558"/>
      <c r="T198" s="558"/>
      <c r="U198" s="558"/>
      <c r="V198" s="558"/>
      <c r="W198" s="558"/>
      <c r="X198" s="558"/>
      <c r="Y198" s="558"/>
      <c r="Z198" s="558"/>
      <c r="AA198" s="558"/>
      <c r="AB198" s="558"/>
      <c r="AC198" s="558"/>
    </row>
    <row r="199" spans="1:29" ht="15.75" customHeight="1">
      <c r="A199" s="555"/>
      <c r="B199" s="556"/>
      <c r="C199" s="560"/>
      <c r="D199" s="555"/>
      <c r="E199" s="555"/>
      <c r="F199" s="555"/>
      <c r="G199" s="561"/>
      <c r="H199" s="558"/>
      <c r="I199" s="558"/>
      <c r="J199" s="558"/>
      <c r="K199" s="558"/>
      <c r="L199" s="558"/>
      <c r="M199" s="558"/>
      <c r="N199" s="558"/>
      <c r="O199" s="558"/>
      <c r="P199" s="558"/>
      <c r="Q199" s="558"/>
      <c r="R199" s="558"/>
      <c r="S199" s="558"/>
      <c r="T199" s="558"/>
      <c r="U199" s="558"/>
      <c r="V199" s="558"/>
      <c r="W199" s="558"/>
      <c r="X199" s="558"/>
      <c r="Y199" s="558"/>
      <c r="Z199" s="558"/>
      <c r="AA199" s="558"/>
      <c r="AB199" s="558"/>
      <c r="AC199" s="558"/>
    </row>
    <row r="200" spans="1:29" ht="15.75" customHeight="1">
      <c r="A200" s="555"/>
      <c r="B200" s="556"/>
      <c r="C200" s="560"/>
      <c r="D200" s="555"/>
      <c r="E200" s="555"/>
      <c r="F200" s="555"/>
      <c r="G200" s="561"/>
      <c r="H200" s="558"/>
      <c r="I200" s="558"/>
      <c r="J200" s="558"/>
      <c r="K200" s="558"/>
      <c r="L200" s="558"/>
      <c r="M200" s="558"/>
      <c r="N200" s="558"/>
      <c r="O200" s="558"/>
      <c r="P200" s="558"/>
      <c r="Q200" s="558"/>
      <c r="R200" s="558"/>
      <c r="S200" s="558"/>
      <c r="T200" s="558"/>
      <c r="U200" s="558"/>
      <c r="V200" s="558"/>
      <c r="W200" s="558"/>
      <c r="X200" s="558"/>
      <c r="Y200" s="558"/>
      <c r="Z200" s="558"/>
      <c r="AA200" s="558"/>
      <c r="AB200" s="558"/>
      <c r="AC200" s="558"/>
    </row>
    <row r="201" spans="1:29" ht="15.75" customHeight="1">
      <c r="A201" s="555"/>
      <c r="B201" s="556"/>
      <c r="C201" s="560"/>
      <c r="D201" s="555"/>
      <c r="E201" s="555"/>
      <c r="F201" s="555"/>
      <c r="G201" s="561"/>
      <c r="H201" s="558"/>
      <c r="I201" s="558"/>
      <c r="J201" s="558"/>
      <c r="K201" s="558"/>
      <c r="L201" s="558"/>
      <c r="M201" s="558"/>
      <c r="N201" s="558"/>
      <c r="O201" s="558"/>
      <c r="P201" s="558"/>
      <c r="Q201" s="558"/>
      <c r="R201" s="558"/>
      <c r="S201" s="558"/>
      <c r="T201" s="558"/>
      <c r="U201" s="558"/>
      <c r="V201" s="558"/>
      <c r="W201" s="558"/>
      <c r="X201" s="558"/>
      <c r="Y201" s="558"/>
      <c r="Z201" s="558"/>
      <c r="AA201" s="558"/>
      <c r="AB201" s="558"/>
      <c r="AC201" s="558"/>
    </row>
    <row r="202" spans="1:29" ht="15.75" customHeight="1">
      <c r="A202" s="555"/>
      <c r="B202" s="556"/>
      <c r="C202" s="560"/>
      <c r="D202" s="555"/>
      <c r="E202" s="555"/>
      <c r="F202" s="555"/>
      <c r="G202" s="561"/>
      <c r="H202" s="558"/>
      <c r="I202" s="558"/>
      <c r="J202" s="558"/>
      <c r="K202" s="558"/>
      <c r="L202" s="558"/>
      <c r="M202" s="558"/>
      <c r="N202" s="558"/>
      <c r="O202" s="558"/>
      <c r="P202" s="558"/>
      <c r="Q202" s="558"/>
      <c r="R202" s="558"/>
      <c r="S202" s="558"/>
      <c r="T202" s="558"/>
      <c r="U202" s="558"/>
      <c r="V202" s="558"/>
      <c r="W202" s="558"/>
      <c r="X202" s="558"/>
      <c r="Y202" s="558"/>
      <c r="Z202" s="558"/>
      <c r="AA202" s="558"/>
      <c r="AB202" s="558"/>
      <c r="AC202" s="558"/>
    </row>
    <row r="203" spans="1:29" ht="15.75" customHeight="1">
      <c r="A203" s="555"/>
      <c r="B203" s="556"/>
      <c r="C203" s="560"/>
      <c r="D203" s="555"/>
      <c r="E203" s="555"/>
      <c r="F203" s="555"/>
      <c r="G203" s="561"/>
      <c r="H203" s="558"/>
      <c r="I203" s="558"/>
      <c r="J203" s="558"/>
      <c r="K203" s="558"/>
      <c r="L203" s="558"/>
      <c r="M203" s="558"/>
      <c r="N203" s="558"/>
      <c r="O203" s="558"/>
      <c r="P203" s="558"/>
      <c r="Q203" s="558"/>
      <c r="R203" s="558"/>
      <c r="S203" s="558"/>
      <c r="T203" s="558"/>
      <c r="U203" s="558"/>
      <c r="V203" s="558"/>
      <c r="W203" s="558"/>
      <c r="X203" s="558"/>
      <c r="Y203" s="558"/>
      <c r="Z203" s="558"/>
      <c r="AA203" s="558"/>
      <c r="AB203" s="558"/>
      <c r="AC203" s="558"/>
    </row>
    <row r="204" spans="1:29" ht="15.75" customHeight="1">
      <c r="A204" s="555"/>
      <c r="B204" s="556"/>
      <c r="C204" s="560"/>
      <c r="D204" s="555"/>
      <c r="E204" s="555"/>
      <c r="F204" s="555"/>
      <c r="G204" s="561"/>
      <c r="H204" s="558"/>
      <c r="I204" s="558"/>
      <c r="J204" s="558"/>
      <c r="K204" s="558"/>
      <c r="L204" s="558"/>
      <c r="M204" s="558"/>
      <c r="N204" s="558"/>
      <c r="O204" s="558"/>
      <c r="P204" s="558"/>
      <c r="Q204" s="558"/>
      <c r="R204" s="558"/>
      <c r="S204" s="558"/>
      <c r="T204" s="558"/>
      <c r="U204" s="558"/>
      <c r="V204" s="558"/>
      <c r="W204" s="558"/>
      <c r="X204" s="558"/>
      <c r="Y204" s="558"/>
      <c r="Z204" s="558"/>
      <c r="AA204" s="558"/>
      <c r="AB204" s="558"/>
      <c r="AC204" s="558"/>
    </row>
    <row r="205" spans="1:29" ht="15.75" customHeight="1">
      <c r="A205" s="555"/>
      <c r="B205" s="556"/>
      <c r="C205" s="560"/>
      <c r="D205" s="555"/>
      <c r="E205" s="555"/>
      <c r="F205" s="555"/>
      <c r="G205" s="561"/>
      <c r="H205" s="558"/>
      <c r="I205" s="558"/>
      <c r="J205" s="558"/>
      <c r="K205" s="558"/>
      <c r="L205" s="558"/>
      <c r="M205" s="558"/>
      <c r="N205" s="558"/>
      <c r="O205" s="558"/>
      <c r="P205" s="558"/>
      <c r="Q205" s="558"/>
      <c r="R205" s="558"/>
      <c r="S205" s="558"/>
      <c r="T205" s="558"/>
      <c r="U205" s="558"/>
      <c r="V205" s="558"/>
      <c r="W205" s="558"/>
      <c r="X205" s="558"/>
      <c r="Y205" s="558"/>
      <c r="Z205" s="558"/>
      <c r="AA205" s="558"/>
      <c r="AB205" s="558"/>
      <c r="AC205" s="558"/>
    </row>
    <row r="206" spans="1:29" ht="15.75" customHeight="1">
      <c r="A206" s="555"/>
      <c r="B206" s="556"/>
      <c r="C206" s="560"/>
      <c r="D206" s="555"/>
      <c r="E206" s="555"/>
      <c r="F206" s="555"/>
      <c r="G206" s="561"/>
      <c r="H206" s="558"/>
      <c r="I206" s="558"/>
      <c r="J206" s="558"/>
      <c r="K206" s="558"/>
      <c r="L206" s="558"/>
      <c r="M206" s="558"/>
      <c r="N206" s="558"/>
      <c r="O206" s="558"/>
      <c r="P206" s="558"/>
      <c r="Q206" s="558"/>
      <c r="R206" s="558"/>
      <c r="S206" s="558"/>
      <c r="T206" s="558"/>
      <c r="U206" s="558"/>
      <c r="V206" s="558"/>
      <c r="W206" s="558"/>
      <c r="X206" s="558"/>
      <c r="Y206" s="558"/>
      <c r="Z206" s="558"/>
      <c r="AA206" s="558"/>
      <c r="AB206" s="558"/>
      <c r="AC206" s="558"/>
    </row>
    <row r="207" spans="1:29" ht="15.75" customHeight="1">
      <c r="A207" s="555"/>
      <c r="B207" s="556"/>
      <c r="C207" s="560"/>
      <c r="D207" s="555"/>
      <c r="E207" s="555"/>
      <c r="F207" s="555"/>
      <c r="G207" s="561"/>
      <c r="H207" s="558"/>
      <c r="I207" s="558"/>
      <c r="J207" s="558"/>
      <c r="K207" s="558"/>
      <c r="L207" s="558"/>
      <c r="M207" s="558"/>
      <c r="N207" s="558"/>
      <c r="O207" s="558"/>
      <c r="P207" s="558"/>
      <c r="Q207" s="558"/>
      <c r="R207" s="558"/>
      <c r="S207" s="558"/>
      <c r="T207" s="558"/>
      <c r="U207" s="558"/>
      <c r="V207" s="558"/>
      <c r="W207" s="558"/>
      <c r="X207" s="558"/>
      <c r="Y207" s="558"/>
      <c r="Z207" s="558"/>
      <c r="AA207" s="558"/>
      <c r="AB207" s="558"/>
      <c r="AC207" s="558"/>
    </row>
    <row r="208" spans="1:29" ht="15.75" customHeight="1">
      <c r="A208" s="555"/>
      <c r="B208" s="556"/>
      <c r="C208" s="560"/>
      <c r="D208" s="555"/>
      <c r="E208" s="555"/>
      <c r="F208" s="555"/>
      <c r="G208" s="561"/>
      <c r="H208" s="558"/>
      <c r="I208" s="558"/>
      <c r="J208" s="558"/>
      <c r="K208" s="558"/>
      <c r="L208" s="558"/>
      <c r="M208" s="558"/>
      <c r="N208" s="558"/>
      <c r="O208" s="558"/>
      <c r="P208" s="558"/>
      <c r="Q208" s="558"/>
      <c r="R208" s="558"/>
      <c r="S208" s="558"/>
      <c r="T208" s="558"/>
      <c r="U208" s="558"/>
      <c r="V208" s="558"/>
      <c r="W208" s="558"/>
      <c r="X208" s="558"/>
      <c r="Y208" s="558"/>
      <c r="Z208" s="558"/>
      <c r="AA208" s="558"/>
      <c r="AB208" s="558"/>
      <c r="AC208" s="558"/>
    </row>
    <row r="209" spans="1:29" ht="15.75" customHeight="1">
      <c r="A209" s="555"/>
      <c r="B209" s="556"/>
      <c r="C209" s="560"/>
      <c r="D209" s="555"/>
      <c r="E209" s="555"/>
      <c r="F209" s="555"/>
      <c r="G209" s="561"/>
      <c r="H209" s="558"/>
      <c r="I209" s="558"/>
      <c r="J209" s="558"/>
      <c r="K209" s="558"/>
      <c r="L209" s="558"/>
      <c r="M209" s="558"/>
      <c r="N209" s="558"/>
      <c r="O209" s="558"/>
      <c r="P209" s="558"/>
      <c r="Q209" s="558"/>
      <c r="R209" s="558"/>
      <c r="S209" s="558"/>
      <c r="T209" s="558"/>
      <c r="U209" s="558"/>
      <c r="V209" s="558"/>
      <c r="W209" s="558"/>
      <c r="X209" s="558"/>
      <c r="Y209" s="558"/>
      <c r="Z209" s="558"/>
      <c r="AA209" s="558"/>
      <c r="AB209" s="558"/>
      <c r="AC209" s="558"/>
    </row>
    <row r="210" spans="1:29" ht="15.75" customHeight="1">
      <c r="A210" s="555"/>
      <c r="B210" s="556"/>
      <c r="C210" s="560"/>
      <c r="D210" s="555"/>
      <c r="E210" s="555"/>
      <c r="F210" s="555"/>
      <c r="G210" s="561"/>
      <c r="H210" s="558"/>
      <c r="I210" s="558"/>
      <c r="J210" s="558"/>
      <c r="K210" s="558"/>
      <c r="L210" s="558"/>
      <c r="M210" s="558"/>
      <c r="N210" s="558"/>
      <c r="O210" s="558"/>
      <c r="P210" s="558"/>
      <c r="Q210" s="558"/>
      <c r="R210" s="558"/>
      <c r="S210" s="558"/>
      <c r="T210" s="558"/>
      <c r="U210" s="558"/>
      <c r="V210" s="558"/>
      <c r="W210" s="558"/>
      <c r="X210" s="558"/>
      <c r="Y210" s="558"/>
      <c r="Z210" s="558"/>
      <c r="AA210" s="558"/>
      <c r="AB210" s="558"/>
      <c r="AC210" s="558"/>
    </row>
    <row r="211" spans="1:29" ht="15.75" customHeight="1">
      <c r="A211" s="555"/>
      <c r="B211" s="556"/>
      <c r="C211" s="560"/>
      <c r="D211" s="555"/>
      <c r="E211" s="555"/>
      <c r="F211" s="555"/>
      <c r="G211" s="561"/>
      <c r="H211" s="558"/>
      <c r="I211" s="558"/>
      <c r="J211" s="558"/>
      <c r="K211" s="558"/>
      <c r="L211" s="558"/>
      <c r="M211" s="558"/>
      <c r="N211" s="558"/>
      <c r="O211" s="558"/>
      <c r="P211" s="558"/>
      <c r="Q211" s="558"/>
      <c r="R211" s="558"/>
      <c r="S211" s="558"/>
      <c r="T211" s="558"/>
      <c r="U211" s="558"/>
      <c r="V211" s="558"/>
      <c r="W211" s="558"/>
      <c r="X211" s="558"/>
      <c r="Y211" s="558"/>
      <c r="Z211" s="558"/>
      <c r="AA211" s="558"/>
      <c r="AB211" s="558"/>
      <c r="AC211" s="558"/>
    </row>
    <row r="212" spans="1:29" ht="15.75" customHeight="1">
      <c r="A212" s="555"/>
      <c r="B212" s="556"/>
      <c r="C212" s="560"/>
      <c r="D212" s="555"/>
      <c r="E212" s="555"/>
      <c r="F212" s="555"/>
      <c r="G212" s="561"/>
      <c r="H212" s="558"/>
      <c r="I212" s="558"/>
      <c r="J212" s="558"/>
      <c r="K212" s="558"/>
      <c r="L212" s="558"/>
      <c r="M212" s="558"/>
      <c r="N212" s="558"/>
      <c r="O212" s="558"/>
      <c r="P212" s="558"/>
      <c r="Q212" s="558"/>
      <c r="R212" s="558"/>
      <c r="S212" s="558"/>
      <c r="T212" s="558"/>
      <c r="U212" s="558"/>
      <c r="V212" s="558"/>
      <c r="W212" s="558"/>
      <c r="X212" s="558"/>
      <c r="Y212" s="558"/>
      <c r="Z212" s="558"/>
      <c r="AA212" s="558"/>
      <c r="AB212" s="558"/>
      <c r="AC212" s="558"/>
    </row>
    <row r="213" spans="1:29" ht="15.75" customHeight="1">
      <c r="A213" s="555"/>
      <c r="B213" s="556"/>
      <c r="C213" s="560"/>
      <c r="D213" s="555"/>
      <c r="E213" s="555"/>
      <c r="F213" s="555"/>
      <c r="G213" s="561"/>
      <c r="H213" s="558"/>
      <c r="I213" s="558"/>
      <c r="J213" s="558"/>
      <c r="K213" s="558"/>
      <c r="L213" s="558"/>
      <c r="M213" s="558"/>
      <c r="N213" s="558"/>
      <c r="O213" s="558"/>
      <c r="P213" s="558"/>
      <c r="Q213" s="558"/>
      <c r="R213" s="558"/>
      <c r="S213" s="558"/>
      <c r="T213" s="558"/>
      <c r="U213" s="558"/>
      <c r="V213" s="558"/>
      <c r="W213" s="558"/>
      <c r="X213" s="558"/>
      <c r="Y213" s="558"/>
      <c r="Z213" s="558"/>
      <c r="AA213" s="558"/>
      <c r="AB213" s="558"/>
      <c r="AC213" s="558"/>
    </row>
    <row r="214" spans="1:29" ht="15.75" customHeight="1">
      <c r="A214" s="555"/>
      <c r="B214" s="556"/>
      <c r="C214" s="560"/>
      <c r="D214" s="555"/>
      <c r="E214" s="555"/>
      <c r="F214" s="555"/>
      <c r="G214" s="561"/>
      <c r="H214" s="558"/>
      <c r="I214" s="558"/>
      <c r="J214" s="558"/>
      <c r="K214" s="558"/>
      <c r="L214" s="558"/>
      <c r="M214" s="558"/>
      <c r="N214" s="558"/>
      <c r="O214" s="558"/>
      <c r="P214" s="558"/>
      <c r="Q214" s="558"/>
      <c r="R214" s="558"/>
      <c r="S214" s="558"/>
      <c r="T214" s="558"/>
      <c r="U214" s="558"/>
      <c r="V214" s="558"/>
      <c r="W214" s="558"/>
      <c r="X214" s="558"/>
      <c r="Y214" s="558"/>
      <c r="Z214" s="558"/>
      <c r="AA214" s="558"/>
      <c r="AB214" s="558"/>
      <c r="AC214" s="558"/>
    </row>
    <row r="215" spans="1:29" ht="15.75" customHeight="1">
      <c r="A215" s="555"/>
      <c r="B215" s="556"/>
      <c r="C215" s="560"/>
      <c r="D215" s="555"/>
      <c r="E215" s="555"/>
      <c r="F215" s="555"/>
      <c r="G215" s="561"/>
      <c r="H215" s="558"/>
      <c r="I215" s="558"/>
      <c r="J215" s="558"/>
      <c r="K215" s="558"/>
      <c r="L215" s="558"/>
      <c r="M215" s="558"/>
      <c r="N215" s="558"/>
      <c r="O215" s="558"/>
      <c r="P215" s="558"/>
      <c r="Q215" s="558"/>
      <c r="R215" s="558"/>
      <c r="S215" s="558"/>
      <c r="T215" s="558"/>
      <c r="U215" s="558"/>
      <c r="V215" s="558"/>
      <c r="W215" s="558"/>
      <c r="X215" s="558"/>
      <c r="Y215" s="558"/>
      <c r="Z215" s="558"/>
      <c r="AA215" s="558"/>
      <c r="AB215" s="558"/>
      <c r="AC215" s="558"/>
    </row>
    <row r="216" spans="1:29" ht="15.75" customHeight="1">
      <c r="A216" s="555"/>
      <c r="B216" s="556"/>
      <c r="C216" s="560"/>
      <c r="D216" s="555"/>
      <c r="E216" s="555"/>
      <c r="F216" s="555"/>
      <c r="G216" s="561"/>
      <c r="H216" s="558"/>
      <c r="I216" s="558"/>
      <c r="J216" s="558"/>
      <c r="K216" s="558"/>
      <c r="L216" s="558"/>
      <c r="M216" s="558"/>
      <c r="N216" s="558"/>
      <c r="O216" s="558"/>
      <c r="P216" s="558"/>
      <c r="Q216" s="558"/>
      <c r="R216" s="558"/>
      <c r="S216" s="558"/>
      <c r="T216" s="558"/>
      <c r="U216" s="558"/>
      <c r="V216" s="558"/>
      <c r="W216" s="558"/>
      <c r="X216" s="558"/>
      <c r="Y216" s="558"/>
      <c r="Z216" s="558"/>
      <c r="AA216" s="558"/>
      <c r="AB216" s="558"/>
      <c r="AC216" s="558"/>
    </row>
    <row r="217" spans="1:29" ht="15.75" customHeight="1">
      <c r="A217" s="555"/>
      <c r="B217" s="556"/>
      <c r="C217" s="560"/>
      <c r="D217" s="555"/>
      <c r="E217" s="555"/>
      <c r="F217" s="555"/>
      <c r="G217" s="561"/>
      <c r="H217" s="558"/>
      <c r="I217" s="558"/>
      <c r="J217" s="558"/>
      <c r="K217" s="558"/>
      <c r="L217" s="558"/>
      <c r="M217" s="558"/>
      <c r="N217" s="558"/>
      <c r="O217" s="558"/>
      <c r="P217" s="558"/>
      <c r="Q217" s="558"/>
      <c r="R217" s="558"/>
      <c r="S217" s="558"/>
      <c r="T217" s="558"/>
      <c r="U217" s="558"/>
      <c r="V217" s="558"/>
      <c r="W217" s="558"/>
      <c r="X217" s="558"/>
      <c r="Y217" s="558"/>
      <c r="Z217" s="558"/>
      <c r="AA217" s="558"/>
      <c r="AB217" s="558"/>
      <c r="AC217" s="558"/>
    </row>
    <row r="218" spans="1:29" ht="15.75" customHeight="1">
      <c r="A218" s="555"/>
      <c r="B218" s="556"/>
      <c r="C218" s="560"/>
      <c r="D218" s="555"/>
      <c r="E218" s="555"/>
      <c r="F218" s="555"/>
      <c r="G218" s="561"/>
      <c r="H218" s="558"/>
      <c r="I218" s="558"/>
      <c r="J218" s="558"/>
      <c r="K218" s="558"/>
      <c r="L218" s="558"/>
      <c r="M218" s="558"/>
      <c r="N218" s="558"/>
      <c r="O218" s="558"/>
      <c r="P218" s="558"/>
      <c r="Q218" s="558"/>
      <c r="R218" s="558"/>
      <c r="S218" s="558"/>
      <c r="T218" s="558"/>
      <c r="U218" s="558"/>
      <c r="V218" s="558"/>
      <c r="W218" s="558"/>
      <c r="X218" s="558"/>
      <c r="Y218" s="558"/>
      <c r="Z218" s="558"/>
      <c r="AA218" s="558"/>
      <c r="AB218" s="558"/>
      <c r="AC218" s="558"/>
    </row>
    <row r="219" spans="1:29" ht="15.75" customHeight="1">
      <c r="A219" s="555"/>
      <c r="B219" s="556"/>
      <c r="C219" s="560"/>
      <c r="D219" s="555"/>
      <c r="E219" s="555"/>
      <c r="F219" s="555"/>
      <c r="G219" s="561"/>
      <c r="H219" s="558"/>
      <c r="I219" s="558"/>
      <c r="J219" s="558"/>
      <c r="K219" s="558"/>
      <c r="L219" s="558"/>
      <c r="M219" s="558"/>
      <c r="N219" s="558"/>
      <c r="O219" s="558"/>
      <c r="P219" s="558"/>
      <c r="Q219" s="558"/>
      <c r="R219" s="558"/>
      <c r="S219" s="558"/>
      <c r="T219" s="558"/>
      <c r="U219" s="558"/>
      <c r="V219" s="558"/>
      <c r="W219" s="558"/>
      <c r="X219" s="558"/>
      <c r="Y219" s="558"/>
      <c r="Z219" s="558"/>
      <c r="AA219" s="558"/>
      <c r="AB219" s="558"/>
      <c r="AC219" s="558"/>
    </row>
    <row r="220" spans="1:29" ht="15.75" customHeight="1">
      <c r="A220" s="555"/>
      <c r="B220" s="556"/>
      <c r="C220" s="560"/>
      <c r="D220" s="555"/>
      <c r="E220" s="555"/>
      <c r="F220" s="555"/>
      <c r="G220" s="561"/>
      <c r="H220" s="558"/>
      <c r="I220" s="558"/>
      <c r="J220" s="558"/>
      <c r="K220" s="558"/>
      <c r="L220" s="558"/>
      <c r="M220" s="558"/>
      <c r="N220" s="558"/>
      <c r="O220" s="558"/>
      <c r="P220" s="558"/>
      <c r="Q220" s="558"/>
      <c r="R220" s="558"/>
      <c r="S220" s="558"/>
      <c r="T220" s="558"/>
      <c r="U220" s="558"/>
      <c r="V220" s="558"/>
      <c r="W220" s="558"/>
      <c r="X220" s="558"/>
      <c r="Y220" s="558"/>
      <c r="Z220" s="558"/>
      <c r="AA220" s="558"/>
      <c r="AB220" s="558"/>
      <c r="AC220" s="558"/>
    </row>
    <row r="221" spans="1:29" ht="15.75" customHeight="1">
      <c r="A221" s="555"/>
      <c r="B221" s="556"/>
      <c r="C221" s="560"/>
      <c r="D221" s="555"/>
      <c r="E221" s="555"/>
      <c r="F221" s="555"/>
      <c r="G221" s="561"/>
      <c r="H221" s="558"/>
      <c r="I221" s="558"/>
      <c r="J221" s="558"/>
      <c r="K221" s="558"/>
      <c r="L221" s="558"/>
      <c r="M221" s="558"/>
      <c r="N221" s="558"/>
      <c r="O221" s="558"/>
      <c r="P221" s="558"/>
      <c r="Q221" s="558"/>
      <c r="R221" s="558"/>
      <c r="S221" s="558"/>
      <c r="T221" s="558"/>
      <c r="U221" s="558"/>
      <c r="V221" s="558"/>
      <c r="W221" s="558"/>
      <c r="X221" s="558"/>
      <c r="Y221" s="558"/>
      <c r="Z221" s="558"/>
      <c r="AA221" s="558"/>
      <c r="AB221" s="558"/>
      <c r="AC221" s="558"/>
    </row>
    <row r="222" spans="1:29" ht="15.75" customHeight="1">
      <c r="A222" s="555"/>
      <c r="B222" s="556"/>
      <c r="C222" s="560"/>
      <c r="D222" s="555"/>
      <c r="E222" s="555"/>
      <c r="F222" s="555"/>
      <c r="G222" s="561"/>
      <c r="H222" s="558"/>
      <c r="I222" s="558"/>
      <c r="J222" s="558"/>
      <c r="K222" s="558"/>
      <c r="L222" s="558"/>
      <c r="M222" s="558"/>
      <c r="N222" s="558"/>
      <c r="O222" s="558"/>
      <c r="P222" s="558"/>
      <c r="Q222" s="558"/>
      <c r="R222" s="558"/>
      <c r="S222" s="558"/>
      <c r="T222" s="558"/>
      <c r="U222" s="558"/>
      <c r="V222" s="558"/>
      <c r="W222" s="558"/>
      <c r="X222" s="558"/>
      <c r="Y222" s="558"/>
      <c r="Z222" s="558"/>
      <c r="AA222" s="558"/>
      <c r="AB222" s="558"/>
      <c r="AC222" s="558"/>
    </row>
    <row r="223" spans="1:29" ht="15.75" customHeight="1">
      <c r="A223" s="555"/>
      <c r="B223" s="556"/>
      <c r="C223" s="560"/>
      <c r="D223" s="555"/>
      <c r="E223" s="555"/>
      <c r="F223" s="555"/>
      <c r="G223" s="561"/>
      <c r="H223" s="558"/>
      <c r="I223" s="558"/>
      <c r="J223" s="558"/>
      <c r="K223" s="558"/>
      <c r="L223" s="558"/>
      <c r="M223" s="558"/>
      <c r="N223" s="558"/>
      <c r="O223" s="558"/>
      <c r="P223" s="558"/>
      <c r="Q223" s="558"/>
      <c r="R223" s="558"/>
      <c r="S223" s="558"/>
      <c r="T223" s="558"/>
      <c r="U223" s="558"/>
      <c r="V223" s="558"/>
      <c r="W223" s="558"/>
      <c r="X223" s="558"/>
      <c r="Y223" s="558"/>
      <c r="Z223" s="558"/>
      <c r="AA223" s="558"/>
      <c r="AB223" s="558"/>
      <c r="AC223" s="558"/>
    </row>
    <row r="224" spans="1:29" ht="15.75" customHeight="1">
      <c r="A224" s="555"/>
      <c r="B224" s="556"/>
      <c r="C224" s="560"/>
      <c r="D224" s="555"/>
      <c r="E224" s="555"/>
      <c r="F224" s="555"/>
      <c r="G224" s="561"/>
      <c r="H224" s="558"/>
      <c r="I224" s="558"/>
      <c r="J224" s="558"/>
      <c r="K224" s="558"/>
      <c r="L224" s="558"/>
      <c r="M224" s="558"/>
      <c r="N224" s="558"/>
      <c r="O224" s="558"/>
      <c r="P224" s="558"/>
      <c r="Q224" s="558"/>
      <c r="R224" s="558"/>
      <c r="S224" s="558"/>
      <c r="T224" s="558"/>
      <c r="U224" s="558"/>
      <c r="V224" s="558"/>
      <c r="W224" s="558"/>
      <c r="X224" s="558"/>
      <c r="Y224" s="558"/>
      <c r="Z224" s="558"/>
      <c r="AA224" s="558"/>
      <c r="AB224" s="558"/>
      <c r="AC224" s="558"/>
    </row>
    <row r="225" spans="1:29" ht="15.75" customHeight="1">
      <c r="A225" s="555"/>
      <c r="B225" s="556"/>
      <c r="C225" s="560"/>
      <c r="D225" s="555"/>
      <c r="E225" s="555"/>
      <c r="F225" s="555"/>
      <c r="G225" s="561"/>
      <c r="H225" s="558"/>
      <c r="I225" s="558"/>
      <c r="J225" s="558"/>
      <c r="K225" s="558"/>
      <c r="L225" s="558"/>
      <c r="M225" s="558"/>
      <c r="N225" s="558"/>
      <c r="O225" s="558"/>
      <c r="P225" s="558"/>
      <c r="Q225" s="558"/>
      <c r="R225" s="558"/>
      <c r="S225" s="558"/>
      <c r="T225" s="558"/>
      <c r="U225" s="558"/>
      <c r="V225" s="558"/>
      <c r="W225" s="558"/>
      <c r="X225" s="558"/>
      <c r="Y225" s="558"/>
      <c r="Z225" s="558"/>
      <c r="AA225" s="558"/>
      <c r="AB225" s="558"/>
      <c r="AC225" s="558"/>
    </row>
    <row r="226" spans="1:29" ht="15.75" customHeight="1">
      <c r="A226" s="555"/>
      <c r="B226" s="556"/>
      <c r="C226" s="560"/>
      <c r="D226" s="555"/>
      <c r="E226" s="555"/>
      <c r="F226" s="555"/>
      <c r="G226" s="561"/>
      <c r="H226" s="558"/>
      <c r="I226" s="558"/>
      <c r="J226" s="558"/>
      <c r="K226" s="558"/>
      <c r="L226" s="558"/>
      <c r="M226" s="558"/>
      <c r="N226" s="558"/>
      <c r="O226" s="558"/>
      <c r="P226" s="558"/>
      <c r="Q226" s="558"/>
      <c r="R226" s="558"/>
      <c r="S226" s="558"/>
      <c r="T226" s="558"/>
      <c r="U226" s="558"/>
      <c r="V226" s="558"/>
      <c r="W226" s="558"/>
      <c r="X226" s="558"/>
      <c r="Y226" s="558"/>
      <c r="Z226" s="558"/>
      <c r="AA226" s="558"/>
      <c r="AB226" s="558"/>
      <c r="AC226" s="558"/>
    </row>
    <row r="227" spans="1:29" ht="15.75" customHeight="1">
      <c r="A227" s="555"/>
      <c r="B227" s="556"/>
      <c r="C227" s="560"/>
      <c r="D227" s="555"/>
      <c r="E227" s="555"/>
      <c r="F227" s="555"/>
      <c r="G227" s="561"/>
      <c r="H227" s="558"/>
      <c r="I227" s="558"/>
      <c r="J227" s="558"/>
      <c r="K227" s="558"/>
      <c r="L227" s="558"/>
      <c r="M227" s="558"/>
      <c r="N227" s="558"/>
      <c r="O227" s="558"/>
      <c r="P227" s="558"/>
      <c r="Q227" s="558"/>
      <c r="R227" s="558"/>
      <c r="S227" s="558"/>
      <c r="T227" s="558"/>
      <c r="U227" s="558"/>
      <c r="V227" s="558"/>
      <c r="W227" s="558"/>
      <c r="X227" s="558"/>
      <c r="Y227" s="558"/>
      <c r="Z227" s="558"/>
      <c r="AA227" s="558"/>
      <c r="AB227" s="558"/>
      <c r="AC227" s="558"/>
    </row>
    <row r="228" spans="1:29" ht="15.75" customHeight="1">
      <c r="A228" s="555"/>
      <c r="B228" s="556"/>
      <c r="C228" s="560"/>
      <c r="D228" s="555"/>
      <c r="E228" s="555"/>
      <c r="F228" s="555"/>
      <c r="G228" s="561"/>
      <c r="H228" s="558"/>
      <c r="I228" s="558"/>
      <c r="J228" s="558"/>
      <c r="K228" s="558"/>
      <c r="L228" s="558"/>
      <c r="M228" s="558"/>
      <c r="N228" s="558"/>
      <c r="O228" s="558"/>
      <c r="P228" s="558"/>
      <c r="Q228" s="558"/>
      <c r="R228" s="558"/>
      <c r="S228" s="558"/>
      <c r="T228" s="558"/>
      <c r="U228" s="558"/>
      <c r="V228" s="558"/>
      <c r="W228" s="558"/>
      <c r="X228" s="558"/>
      <c r="Y228" s="558"/>
      <c r="Z228" s="558"/>
      <c r="AA228" s="558"/>
      <c r="AB228" s="558"/>
      <c r="AC228" s="558"/>
    </row>
    <row r="229" spans="1:29" ht="15.75" customHeight="1">
      <c r="A229" s="555"/>
      <c r="B229" s="556"/>
      <c r="C229" s="560"/>
      <c r="D229" s="555"/>
      <c r="E229" s="555"/>
      <c r="F229" s="555"/>
      <c r="G229" s="561"/>
      <c r="H229" s="558"/>
      <c r="I229" s="558"/>
      <c r="J229" s="558"/>
      <c r="K229" s="558"/>
      <c r="L229" s="558"/>
      <c r="M229" s="558"/>
      <c r="N229" s="558"/>
      <c r="O229" s="558"/>
      <c r="P229" s="558"/>
      <c r="Q229" s="558"/>
      <c r="R229" s="558"/>
      <c r="S229" s="558"/>
      <c r="T229" s="558"/>
      <c r="U229" s="558"/>
      <c r="V229" s="558"/>
      <c r="W229" s="558"/>
      <c r="X229" s="558"/>
      <c r="Y229" s="558"/>
      <c r="Z229" s="558"/>
      <c r="AA229" s="558"/>
      <c r="AB229" s="558"/>
      <c r="AC229" s="558"/>
    </row>
    <row r="230" spans="1:29" ht="15.75" customHeight="1">
      <c r="A230" s="555"/>
      <c r="B230" s="556"/>
      <c r="C230" s="560"/>
      <c r="D230" s="555"/>
      <c r="E230" s="555"/>
      <c r="F230" s="555"/>
      <c r="G230" s="561"/>
      <c r="H230" s="558"/>
      <c r="I230" s="558"/>
      <c r="J230" s="558"/>
      <c r="K230" s="558"/>
      <c r="L230" s="558"/>
      <c r="M230" s="558"/>
      <c r="N230" s="558"/>
      <c r="O230" s="558"/>
      <c r="P230" s="558"/>
      <c r="Q230" s="558"/>
      <c r="R230" s="558"/>
      <c r="S230" s="558"/>
      <c r="T230" s="558"/>
      <c r="U230" s="558"/>
      <c r="V230" s="558"/>
      <c r="W230" s="558"/>
      <c r="X230" s="558"/>
      <c r="Y230" s="558"/>
      <c r="Z230" s="558"/>
      <c r="AA230" s="558"/>
      <c r="AB230" s="558"/>
      <c r="AC230" s="558"/>
    </row>
    <row r="231" spans="1:29" ht="15.75" customHeight="1">
      <c r="A231" s="555"/>
      <c r="B231" s="556"/>
      <c r="C231" s="560"/>
      <c r="D231" s="555"/>
      <c r="E231" s="555"/>
      <c r="F231" s="555"/>
      <c r="G231" s="561"/>
      <c r="H231" s="558"/>
      <c r="I231" s="558"/>
      <c r="J231" s="558"/>
      <c r="K231" s="558"/>
      <c r="L231" s="558"/>
      <c r="M231" s="558"/>
      <c r="N231" s="558"/>
      <c r="O231" s="558"/>
      <c r="P231" s="558"/>
      <c r="Q231" s="558"/>
      <c r="R231" s="558"/>
      <c r="S231" s="558"/>
      <c r="T231" s="558"/>
      <c r="U231" s="558"/>
      <c r="V231" s="558"/>
      <c r="W231" s="558"/>
      <c r="X231" s="558"/>
      <c r="Y231" s="558"/>
      <c r="Z231" s="558"/>
      <c r="AA231" s="558"/>
      <c r="AB231" s="558"/>
      <c r="AC231" s="558"/>
    </row>
    <row r="232" spans="1:29" ht="15.75" customHeight="1">
      <c r="A232" s="555"/>
      <c r="B232" s="556"/>
      <c r="C232" s="560"/>
      <c r="D232" s="555"/>
      <c r="E232" s="555"/>
      <c r="F232" s="555"/>
      <c r="G232" s="561"/>
      <c r="H232" s="558"/>
      <c r="I232" s="558"/>
      <c r="J232" s="558"/>
      <c r="K232" s="558"/>
      <c r="L232" s="558"/>
      <c r="M232" s="558"/>
      <c r="N232" s="558"/>
      <c r="O232" s="558"/>
      <c r="P232" s="558"/>
      <c r="Q232" s="558"/>
      <c r="R232" s="558"/>
      <c r="S232" s="558"/>
      <c r="T232" s="558"/>
      <c r="U232" s="558"/>
      <c r="V232" s="558"/>
      <c r="W232" s="558"/>
      <c r="X232" s="558"/>
      <c r="Y232" s="558"/>
      <c r="Z232" s="558"/>
      <c r="AA232" s="558"/>
      <c r="AB232" s="558"/>
      <c r="AC232" s="558"/>
    </row>
    <row r="233" spans="1:29" ht="15.75" customHeight="1">
      <c r="A233" s="555"/>
      <c r="B233" s="556"/>
      <c r="C233" s="560"/>
      <c r="D233" s="555"/>
      <c r="E233" s="555"/>
      <c r="F233" s="555"/>
      <c r="G233" s="561"/>
      <c r="H233" s="558"/>
      <c r="I233" s="558"/>
      <c r="J233" s="558"/>
      <c r="K233" s="558"/>
      <c r="L233" s="558"/>
      <c r="M233" s="558"/>
      <c r="N233" s="558"/>
      <c r="O233" s="558"/>
      <c r="P233" s="558"/>
      <c r="Q233" s="558"/>
      <c r="R233" s="558"/>
      <c r="S233" s="558"/>
      <c r="T233" s="558"/>
      <c r="U233" s="558"/>
      <c r="V233" s="558"/>
      <c r="W233" s="558"/>
      <c r="X233" s="558"/>
      <c r="Y233" s="558"/>
      <c r="Z233" s="558"/>
      <c r="AA233" s="558"/>
      <c r="AB233" s="558"/>
      <c r="AC233" s="558"/>
    </row>
    <row r="234" spans="1:29" ht="15.75" customHeight="1">
      <c r="A234" s="555"/>
      <c r="B234" s="556"/>
      <c r="C234" s="560"/>
      <c r="D234" s="555"/>
      <c r="E234" s="555"/>
      <c r="F234" s="555"/>
      <c r="G234" s="561"/>
      <c r="H234" s="558"/>
      <c r="I234" s="558"/>
      <c r="J234" s="558"/>
      <c r="K234" s="558"/>
      <c r="L234" s="558"/>
      <c r="M234" s="558"/>
      <c r="N234" s="558"/>
      <c r="O234" s="558"/>
      <c r="P234" s="558"/>
      <c r="Q234" s="558"/>
      <c r="R234" s="558"/>
      <c r="S234" s="558"/>
      <c r="T234" s="558"/>
      <c r="U234" s="558"/>
      <c r="V234" s="558"/>
      <c r="W234" s="558"/>
      <c r="X234" s="558"/>
      <c r="Y234" s="558"/>
      <c r="Z234" s="558"/>
      <c r="AA234" s="558"/>
      <c r="AB234" s="558"/>
      <c r="AC234" s="558"/>
    </row>
    <row r="235" spans="1:29" ht="15.75" customHeight="1">
      <c r="A235" s="555"/>
      <c r="B235" s="556"/>
      <c r="C235" s="560"/>
      <c r="D235" s="555"/>
      <c r="E235" s="555"/>
      <c r="F235" s="555"/>
      <c r="G235" s="561"/>
      <c r="H235" s="558"/>
      <c r="I235" s="558"/>
      <c r="J235" s="558"/>
      <c r="K235" s="558"/>
      <c r="L235" s="558"/>
      <c r="M235" s="558"/>
      <c r="N235" s="558"/>
      <c r="O235" s="558"/>
      <c r="P235" s="558"/>
      <c r="Q235" s="558"/>
      <c r="R235" s="558"/>
      <c r="S235" s="558"/>
      <c r="T235" s="558"/>
      <c r="U235" s="558"/>
      <c r="V235" s="558"/>
      <c r="W235" s="558"/>
      <c r="X235" s="558"/>
      <c r="Y235" s="558"/>
      <c r="Z235" s="558"/>
      <c r="AA235" s="558"/>
      <c r="AB235" s="558"/>
      <c r="AC235" s="558"/>
    </row>
    <row r="236" spans="1:29" ht="15.75" customHeight="1">
      <c r="A236" s="555"/>
      <c r="B236" s="556"/>
      <c r="C236" s="560"/>
      <c r="D236" s="555"/>
      <c r="E236" s="555"/>
      <c r="F236" s="555"/>
      <c r="G236" s="561"/>
      <c r="H236" s="558"/>
      <c r="I236" s="558"/>
      <c r="J236" s="558"/>
      <c r="K236" s="558"/>
      <c r="L236" s="558"/>
      <c r="M236" s="558"/>
      <c r="N236" s="558"/>
      <c r="O236" s="558"/>
      <c r="P236" s="558"/>
      <c r="Q236" s="558"/>
      <c r="R236" s="558"/>
      <c r="S236" s="558"/>
      <c r="T236" s="558"/>
      <c r="U236" s="558"/>
      <c r="V236" s="558"/>
      <c r="W236" s="558"/>
      <c r="X236" s="558"/>
      <c r="Y236" s="558"/>
      <c r="Z236" s="558"/>
      <c r="AA236" s="558"/>
      <c r="AB236" s="558"/>
      <c r="AC236" s="558"/>
    </row>
    <row r="237" spans="1:29" ht="15.75" customHeight="1">
      <c r="A237" s="555"/>
      <c r="B237" s="556"/>
      <c r="C237" s="560"/>
      <c r="D237" s="555"/>
      <c r="E237" s="555"/>
      <c r="F237" s="555"/>
      <c r="G237" s="561"/>
      <c r="H237" s="558"/>
      <c r="I237" s="558"/>
      <c r="J237" s="558"/>
      <c r="K237" s="558"/>
      <c r="L237" s="558"/>
      <c r="M237" s="558"/>
      <c r="N237" s="558"/>
      <c r="O237" s="558"/>
      <c r="P237" s="558"/>
      <c r="Q237" s="558"/>
      <c r="R237" s="558"/>
      <c r="S237" s="558"/>
      <c r="T237" s="558"/>
      <c r="U237" s="558"/>
      <c r="V237" s="558"/>
      <c r="W237" s="558"/>
      <c r="X237" s="558"/>
      <c r="Y237" s="558"/>
      <c r="Z237" s="558"/>
      <c r="AA237" s="558"/>
      <c r="AB237" s="558"/>
      <c r="AC237" s="558"/>
    </row>
    <row r="238" spans="1:29" ht="15.75" customHeight="1">
      <c r="A238" s="555"/>
      <c r="B238" s="556"/>
      <c r="C238" s="560"/>
      <c r="D238" s="555"/>
      <c r="E238" s="555"/>
      <c r="F238" s="555"/>
      <c r="G238" s="561"/>
      <c r="H238" s="558"/>
      <c r="I238" s="558"/>
      <c r="J238" s="558"/>
      <c r="K238" s="558"/>
      <c r="L238" s="558"/>
      <c r="M238" s="558"/>
      <c r="N238" s="558"/>
      <c r="O238" s="558"/>
      <c r="P238" s="558"/>
      <c r="Q238" s="558"/>
      <c r="R238" s="558"/>
      <c r="S238" s="558"/>
      <c r="T238" s="558"/>
      <c r="U238" s="558"/>
      <c r="V238" s="558"/>
      <c r="W238" s="558"/>
      <c r="X238" s="558"/>
      <c r="Y238" s="558"/>
      <c r="Z238" s="558"/>
      <c r="AA238" s="558"/>
      <c r="AB238" s="558"/>
      <c r="AC238" s="558"/>
    </row>
    <row r="239" spans="1:29" ht="15.75" customHeight="1">
      <c r="A239" s="555"/>
      <c r="B239" s="556"/>
      <c r="C239" s="560"/>
      <c r="D239" s="555"/>
      <c r="E239" s="555"/>
      <c r="F239" s="555"/>
      <c r="G239" s="561"/>
      <c r="H239" s="558"/>
      <c r="I239" s="558"/>
      <c r="J239" s="558"/>
      <c r="K239" s="558"/>
      <c r="L239" s="558"/>
      <c r="M239" s="558"/>
      <c r="N239" s="558"/>
      <c r="O239" s="558"/>
      <c r="P239" s="558"/>
      <c r="Q239" s="558"/>
      <c r="R239" s="558"/>
      <c r="S239" s="558"/>
      <c r="T239" s="558"/>
      <c r="U239" s="558"/>
      <c r="V239" s="558"/>
      <c r="W239" s="558"/>
      <c r="X239" s="558"/>
      <c r="Y239" s="558"/>
      <c r="Z239" s="558"/>
      <c r="AA239" s="558"/>
      <c r="AB239" s="558"/>
      <c r="AC239" s="558"/>
    </row>
    <row r="240" spans="1:29" ht="15.75" customHeight="1">
      <c r="A240" s="555"/>
      <c r="B240" s="556"/>
      <c r="C240" s="560"/>
      <c r="D240" s="555"/>
      <c r="E240" s="555"/>
      <c r="F240" s="555"/>
      <c r="G240" s="561"/>
      <c r="H240" s="558"/>
      <c r="I240" s="558"/>
      <c r="J240" s="558"/>
      <c r="K240" s="558"/>
      <c r="L240" s="558"/>
      <c r="M240" s="558"/>
      <c r="N240" s="558"/>
      <c r="O240" s="558"/>
      <c r="P240" s="558"/>
      <c r="Q240" s="558"/>
      <c r="R240" s="558"/>
      <c r="S240" s="558"/>
      <c r="T240" s="558"/>
      <c r="U240" s="558"/>
      <c r="V240" s="558"/>
      <c r="W240" s="558"/>
      <c r="X240" s="558"/>
      <c r="Y240" s="558"/>
      <c r="Z240" s="558"/>
      <c r="AA240" s="558"/>
      <c r="AB240" s="558"/>
      <c r="AC240" s="558"/>
    </row>
    <row r="241" spans="1:29" ht="15.75" customHeight="1">
      <c r="A241" s="555"/>
      <c r="B241" s="556"/>
      <c r="C241" s="560"/>
      <c r="D241" s="555"/>
      <c r="E241" s="555"/>
      <c r="F241" s="555"/>
      <c r="G241" s="561"/>
      <c r="H241" s="558"/>
      <c r="I241" s="558"/>
      <c r="J241" s="558"/>
      <c r="K241" s="558"/>
      <c r="L241" s="558"/>
      <c r="M241" s="558"/>
      <c r="N241" s="558"/>
      <c r="O241" s="558"/>
      <c r="P241" s="558"/>
      <c r="Q241" s="558"/>
      <c r="R241" s="558"/>
      <c r="S241" s="558"/>
      <c r="T241" s="558"/>
      <c r="U241" s="558"/>
      <c r="V241" s="558"/>
      <c r="W241" s="558"/>
      <c r="X241" s="558"/>
      <c r="Y241" s="558"/>
      <c r="Z241" s="558"/>
      <c r="AA241" s="558"/>
      <c r="AB241" s="558"/>
      <c r="AC241" s="558"/>
    </row>
    <row r="242" spans="1:29" ht="15.75" customHeight="1">
      <c r="A242" s="555"/>
      <c r="B242" s="556"/>
      <c r="C242" s="560"/>
      <c r="D242" s="555"/>
      <c r="E242" s="555"/>
      <c r="F242" s="555"/>
      <c r="G242" s="561"/>
      <c r="H242" s="558"/>
      <c r="I242" s="558"/>
      <c r="J242" s="558"/>
      <c r="K242" s="558"/>
      <c r="L242" s="558"/>
      <c r="M242" s="558"/>
      <c r="N242" s="558"/>
      <c r="O242" s="558"/>
      <c r="P242" s="558"/>
      <c r="Q242" s="558"/>
      <c r="R242" s="558"/>
      <c r="S242" s="558"/>
      <c r="T242" s="558"/>
      <c r="U242" s="558"/>
      <c r="V242" s="558"/>
      <c r="W242" s="558"/>
      <c r="X242" s="558"/>
      <c r="Y242" s="558"/>
      <c r="Z242" s="558"/>
      <c r="AA242" s="558"/>
      <c r="AB242" s="558"/>
      <c r="AC242" s="558"/>
    </row>
    <row r="243" spans="1:29" ht="15.75" customHeight="1">
      <c r="A243" s="555"/>
      <c r="B243" s="556"/>
      <c r="C243" s="560"/>
      <c r="D243" s="555"/>
      <c r="E243" s="555"/>
      <c r="F243" s="555"/>
      <c r="G243" s="561"/>
      <c r="H243" s="558"/>
      <c r="I243" s="558"/>
      <c r="J243" s="558"/>
      <c r="K243" s="558"/>
      <c r="L243" s="558"/>
      <c r="M243" s="558"/>
      <c r="N243" s="558"/>
      <c r="O243" s="558"/>
      <c r="P243" s="558"/>
      <c r="Q243" s="558"/>
      <c r="R243" s="558"/>
      <c r="S243" s="558"/>
      <c r="T243" s="558"/>
      <c r="U243" s="558"/>
      <c r="V243" s="558"/>
      <c r="W243" s="558"/>
      <c r="X243" s="558"/>
      <c r="Y243" s="558"/>
      <c r="Z243" s="558"/>
      <c r="AA243" s="558"/>
      <c r="AB243" s="558"/>
      <c r="AC243" s="558"/>
    </row>
    <row r="244" spans="1:29" ht="15.75" customHeight="1">
      <c r="A244" s="555"/>
      <c r="B244" s="556"/>
      <c r="C244" s="560"/>
      <c r="D244" s="555"/>
      <c r="E244" s="555"/>
      <c r="F244" s="555"/>
      <c r="G244" s="561"/>
      <c r="H244" s="558"/>
      <c r="I244" s="558"/>
      <c r="J244" s="558"/>
      <c r="K244" s="558"/>
      <c r="L244" s="558"/>
      <c r="M244" s="558"/>
      <c r="N244" s="558"/>
      <c r="O244" s="558"/>
      <c r="P244" s="558"/>
      <c r="Q244" s="558"/>
      <c r="R244" s="558"/>
      <c r="S244" s="558"/>
      <c r="T244" s="558"/>
      <c r="U244" s="558"/>
      <c r="V244" s="558"/>
      <c r="W244" s="558"/>
      <c r="X244" s="558"/>
      <c r="Y244" s="558"/>
      <c r="Z244" s="558"/>
      <c r="AA244" s="558"/>
      <c r="AB244" s="558"/>
      <c r="AC244" s="558"/>
    </row>
    <row r="245" spans="1:29" ht="15.75" customHeight="1">
      <c r="A245" s="555"/>
      <c r="B245" s="556"/>
      <c r="C245" s="560"/>
      <c r="D245" s="555"/>
      <c r="E245" s="555"/>
      <c r="F245" s="555"/>
      <c r="G245" s="561"/>
      <c r="H245" s="558"/>
      <c r="I245" s="558"/>
      <c r="J245" s="558"/>
      <c r="K245" s="558"/>
      <c r="L245" s="558"/>
      <c r="M245" s="558"/>
      <c r="N245" s="558"/>
      <c r="O245" s="558"/>
      <c r="P245" s="558"/>
      <c r="Q245" s="558"/>
      <c r="R245" s="558"/>
      <c r="S245" s="558"/>
      <c r="T245" s="558"/>
      <c r="U245" s="558"/>
      <c r="V245" s="558"/>
      <c r="W245" s="558"/>
      <c r="X245" s="558"/>
      <c r="Y245" s="558"/>
      <c r="Z245" s="558"/>
      <c r="AA245" s="558"/>
      <c r="AB245" s="558"/>
      <c r="AC245" s="558"/>
    </row>
    <row r="246" spans="1:29" ht="15.75" customHeight="1">
      <c r="A246" s="555"/>
      <c r="B246" s="556"/>
      <c r="C246" s="560"/>
      <c r="D246" s="555"/>
      <c r="E246" s="555"/>
      <c r="F246" s="555"/>
      <c r="G246" s="561"/>
      <c r="H246" s="558"/>
      <c r="I246" s="558"/>
      <c r="J246" s="558"/>
      <c r="K246" s="558"/>
      <c r="L246" s="558"/>
      <c r="M246" s="558"/>
      <c r="N246" s="558"/>
      <c r="O246" s="558"/>
      <c r="P246" s="558"/>
      <c r="Q246" s="558"/>
      <c r="R246" s="558"/>
      <c r="S246" s="558"/>
      <c r="T246" s="558"/>
      <c r="U246" s="558"/>
      <c r="V246" s="558"/>
      <c r="W246" s="558"/>
      <c r="X246" s="558"/>
      <c r="Y246" s="558"/>
      <c r="Z246" s="558"/>
      <c r="AA246" s="558"/>
      <c r="AB246" s="558"/>
      <c r="AC246" s="558"/>
    </row>
    <row r="247" spans="1:29" ht="15.75" customHeight="1">
      <c r="A247" s="555"/>
      <c r="B247" s="556"/>
      <c r="C247" s="560"/>
      <c r="D247" s="555"/>
      <c r="E247" s="555"/>
      <c r="F247" s="555"/>
      <c r="G247" s="561"/>
      <c r="H247" s="558"/>
      <c r="I247" s="558"/>
      <c r="J247" s="558"/>
      <c r="K247" s="558"/>
      <c r="L247" s="558"/>
      <c r="M247" s="558"/>
      <c r="N247" s="558"/>
      <c r="O247" s="558"/>
      <c r="P247" s="558"/>
      <c r="Q247" s="558"/>
      <c r="R247" s="558"/>
      <c r="S247" s="558"/>
      <c r="T247" s="558"/>
      <c r="U247" s="558"/>
      <c r="V247" s="558"/>
      <c r="W247" s="558"/>
      <c r="X247" s="558"/>
      <c r="Y247" s="558"/>
      <c r="Z247" s="558"/>
      <c r="AA247" s="558"/>
      <c r="AB247" s="558"/>
      <c r="AC247" s="558"/>
    </row>
    <row r="248" spans="1:29" ht="15.75" customHeight="1">
      <c r="A248" s="555"/>
      <c r="B248" s="556"/>
      <c r="C248" s="560"/>
      <c r="D248" s="555"/>
      <c r="E248" s="555"/>
      <c r="F248" s="555"/>
      <c r="G248" s="561"/>
      <c r="H248" s="558"/>
      <c r="I248" s="558"/>
      <c r="J248" s="558"/>
      <c r="K248" s="558"/>
      <c r="L248" s="558"/>
      <c r="M248" s="558"/>
      <c r="N248" s="558"/>
      <c r="O248" s="558"/>
      <c r="P248" s="558"/>
      <c r="Q248" s="558"/>
      <c r="R248" s="558"/>
      <c r="S248" s="558"/>
      <c r="T248" s="558"/>
      <c r="U248" s="558"/>
      <c r="V248" s="558"/>
      <c r="W248" s="558"/>
      <c r="X248" s="558"/>
      <c r="Y248" s="558"/>
      <c r="Z248" s="558"/>
      <c r="AA248" s="558"/>
      <c r="AB248" s="558"/>
      <c r="AC248" s="558"/>
    </row>
    <row r="249" spans="1:29" ht="15.75" customHeight="1">
      <c r="A249" s="555"/>
      <c r="B249" s="556"/>
      <c r="C249" s="560"/>
      <c r="D249" s="555"/>
      <c r="E249" s="555"/>
      <c r="F249" s="555"/>
      <c r="G249" s="561"/>
      <c r="H249" s="558"/>
      <c r="I249" s="558"/>
      <c r="J249" s="558"/>
      <c r="K249" s="558"/>
      <c r="L249" s="558"/>
      <c r="M249" s="558"/>
      <c r="N249" s="558"/>
      <c r="O249" s="558"/>
      <c r="P249" s="558"/>
      <c r="Q249" s="558"/>
      <c r="R249" s="558"/>
      <c r="S249" s="558"/>
      <c r="T249" s="558"/>
      <c r="U249" s="558"/>
      <c r="V249" s="558"/>
      <c r="W249" s="558"/>
      <c r="X249" s="558"/>
      <c r="Y249" s="558"/>
      <c r="Z249" s="558"/>
      <c r="AA249" s="558"/>
      <c r="AB249" s="558"/>
      <c r="AC249" s="558"/>
    </row>
    <row r="250" spans="1:29" ht="15.75" customHeight="1">
      <c r="A250" s="555"/>
      <c r="B250" s="556"/>
      <c r="C250" s="560"/>
      <c r="D250" s="555"/>
      <c r="E250" s="555"/>
      <c r="F250" s="555"/>
      <c r="G250" s="561"/>
      <c r="H250" s="558"/>
      <c r="I250" s="558"/>
      <c r="J250" s="558"/>
      <c r="K250" s="558"/>
      <c r="L250" s="558"/>
      <c r="M250" s="558"/>
      <c r="N250" s="558"/>
      <c r="O250" s="558"/>
      <c r="P250" s="558"/>
      <c r="Q250" s="558"/>
      <c r="R250" s="558"/>
      <c r="S250" s="558"/>
      <c r="T250" s="558"/>
      <c r="U250" s="558"/>
      <c r="V250" s="558"/>
      <c r="W250" s="558"/>
      <c r="X250" s="558"/>
      <c r="Y250" s="558"/>
      <c r="Z250" s="558"/>
      <c r="AA250" s="558"/>
      <c r="AB250" s="558"/>
      <c r="AC250" s="558"/>
    </row>
    <row r="251" spans="1:29" ht="15.75" customHeight="1">
      <c r="A251" s="555"/>
      <c r="B251" s="556"/>
      <c r="C251" s="560"/>
      <c r="D251" s="555"/>
      <c r="E251" s="555"/>
      <c r="F251" s="555"/>
      <c r="G251" s="561"/>
      <c r="H251" s="558"/>
      <c r="I251" s="558"/>
      <c r="J251" s="558"/>
      <c r="K251" s="558"/>
      <c r="L251" s="558"/>
      <c r="M251" s="558"/>
      <c r="N251" s="558"/>
      <c r="O251" s="558"/>
      <c r="P251" s="558"/>
      <c r="Q251" s="558"/>
      <c r="R251" s="558"/>
      <c r="S251" s="558"/>
      <c r="T251" s="558"/>
      <c r="U251" s="558"/>
      <c r="V251" s="558"/>
      <c r="W251" s="558"/>
      <c r="X251" s="558"/>
      <c r="Y251" s="558"/>
      <c r="Z251" s="558"/>
      <c r="AA251" s="558"/>
      <c r="AB251" s="558"/>
      <c r="AC251" s="558"/>
    </row>
    <row r="252" spans="1:29" ht="15.75" customHeight="1">
      <c r="A252" s="555"/>
      <c r="B252" s="556"/>
      <c r="C252" s="560"/>
      <c r="D252" s="555"/>
      <c r="E252" s="555"/>
      <c r="F252" s="555"/>
      <c r="G252" s="561"/>
      <c r="H252" s="558"/>
      <c r="I252" s="558"/>
      <c r="J252" s="558"/>
      <c r="K252" s="558"/>
      <c r="L252" s="558"/>
      <c r="M252" s="558"/>
      <c r="N252" s="558"/>
      <c r="O252" s="558"/>
      <c r="P252" s="558"/>
      <c r="Q252" s="558"/>
      <c r="R252" s="558"/>
      <c r="S252" s="558"/>
      <c r="T252" s="558"/>
      <c r="U252" s="558"/>
      <c r="V252" s="558"/>
      <c r="W252" s="558"/>
      <c r="X252" s="558"/>
      <c r="Y252" s="558"/>
      <c r="Z252" s="558"/>
      <c r="AA252" s="558"/>
      <c r="AB252" s="558"/>
      <c r="AC252" s="558"/>
    </row>
    <row r="253" spans="1:29" ht="15.75" customHeight="1">
      <c r="A253" s="555"/>
      <c r="B253" s="556"/>
      <c r="C253" s="560"/>
      <c r="D253" s="555"/>
      <c r="E253" s="555"/>
      <c r="F253" s="555"/>
      <c r="G253" s="561"/>
      <c r="H253" s="558"/>
      <c r="I253" s="558"/>
      <c r="J253" s="558"/>
      <c r="K253" s="558"/>
      <c r="L253" s="558"/>
      <c r="M253" s="558"/>
      <c r="N253" s="558"/>
      <c r="O253" s="558"/>
      <c r="P253" s="558"/>
      <c r="Q253" s="558"/>
      <c r="R253" s="558"/>
      <c r="S253" s="558"/>
      <c r="T253" s="558"/>
      <c r="U253" s="558"/>
      <c r="V253" s="558"/>
      <c r="W253" s="558"/>
      <c r="X253" s="558"/>
      <c r="Y253" s="558"/>
      <c r="Z253" s="558"/>
      <c r="AA253" s="558"/>
      <c r="AB253" s="558"/>
      <c r="AC253" s="558"/>
    </row>
    <row r="254" spans="1:29" ht="15.75" customHeight="1">
      <c r="A254" s="555"/>
      <c r="B254" s="556"/>
      <c r="C254" s="560"/>
      <c r="D254" s="555"/>
      <c r="E254" s="555"/>
      <c r="F254" s="555"/>
      <c r="G254" s="561"/>
      <c r="H254" s="558"/>
      <c r="I254" s="558"/>
      <c r="J254" s="558"/>
      <c r="K254" s="558"/>
      <c r="L254" s="558"/>
      <c r="M254" s="558"/>
      <c r="N254" s="558"/>
      <c r="O254" s="558"/>
      <c r="P254" s="558"/>
      <c r="Q254" s="558"/>
      <c r="R254" s="558"/>
      <c r="S254" s="558"/>
      <c r="T254" s="558"/>
      <c r="U254" s="558"/>
      <c r="V254" s="558"/>
      <c r="W254" s="558"/>
      <c r="X254" s="558"/>
      <c r="Y254" s="558"/>
      <c r="Z254" s="558"/>
      <c r="AA254" s="558"/>
      <c r="AB254" s="558"/>
      <c r="AC254" s="558"/>
    </row>
    <row r="255" spans="1:29" ht="15.75" customHeight="1">
      <c r="A255" s="555"/>
      <c r="B255" s="556"/>
      <c r="C255" s="560"/>
      <c r="D255" s="555"/>
      <c r="E255" s="555"/>
      <c r="F255" s="555"/>
      <c r="G255" s="561"/>
      <c r="H255" s="558"/>
      <c r="I255" s="558"/>
      <c r="J255" s="558"/>
      <c r="K255" s="558"/>
      <c r="L255" s="558"/>
      <c r="M255" s="558"/>
      <c r="N255" s="558"/>
      <c r="O255" s="558"/>
      <c r="P255" s="558"/>
      <c r="Q255" s="558"/>
      <c r="R255" s="558"/>
      <c r="S255" s="558"/>
      <c r="T255" s="558"/>
      <c r="U255" s="558"/>
      <c r="V255" s="558"/>
      <c r="W255" s="558"/>
      <c r="X255" s="558"/>
      <c r="Y255" s="558"/>
      <c r="Z255" s="558"/>
      <c r="AA255" s="558"/>
      <c r="AB255" s="558"/>
      <c r="AC255" s="558"/>
    </row>
    <row r="256" spans="1:29" ht="15.75" customHeight="1">
      <c r="A256" s="555"/>
      <c r="B256" s="556"/>
      <c r="C256" s="560"/>
      <c r="D256" s="555"/>
      <c r="E256" s="555"/>
      <c r="F256" s="555"/>
      <c r="G256" s="561"/>
      <c r="H256" s="558"/>
      <c r="I256" s="558"/>
      <c r="J256" s="558"/>
      <c r="K256" s="558"/>
      <c r="L256" s="558"/>
      <c r="M256" s="558"/>
      <c r="N256" s="558"/>
      <c r="O256" s="558"/>
      <c r="P256" s="558"/>
      <c r="Q256" s="558"/>
      <c r="R256" s="558"/>
      <c r="S256" s="558"/>
      <c r="T256" s="558"/>
      <c r="U256" s="558"/>
      <c r="V256" s="558"/>
      <c r="W256" s="558"/>
      <c r="X256" s="558"/>
      <c r="Y256" s="558"/>
      <c r="Z256" s="558"/>
      <c r="AA256" s="558"/>
      <c r="AB256" s="558"/>
      <c r="AC256" s="558"/>
    </row>
    <row r="257" spans="1:29" ht="15.75" customHeight="1">
      <c r="A257" s="555"/>
      <c r="B257" s="556"/>
      <c r="C257" s="560"/>
      <c r="D257" s="555"/>
      <c r="E257" s="555"/>
      <c r="F257" s="555"/>
      <c r="G257" s="561"/>
      <c r="H257" s="558"/>
      <c r="I257" s="558"/>
      <c r="J257" s="558"/>
      <c r="K257" s="558"/>
      <c r="L257" s="558"/>
      <c r="M257" s="558"/>
      <c r="N257" s="558"/>
      <c r="O257" s="558"/>
      <c r="P257" s="558"/>
      <c r="Q257" s="558"/>
      <c r="R257" s="558"/>
      <c r="S257" s="558"/>
      <c r="T257" s="558"/>
      <c r="U257" s="558"/>
      <c r="V257" s="558"/>
      <c r="W257" s="558"/>
      <c r="X257" s="558"/>
      <c r="Y257" s="558"/>
      <c r="Z257" s="558"/>
      <c r="AA257" s="558"/>
      <c r="AB257" s="558"/>
      <c r="AC257" s="558"/>
    </row>
    <row r="258" spans="1:29" ht="15.75" customHeight="1">
      <c r="A258" s="555"/>
      <c r="B258" s="556"/>
      <c r="C258" s="560"/>
      <c r="D258" s="555"/>
      <c r="E258" s="555"/>
      <c r="F258" s="555"/>
      <c r="G258" s="561"/>
      <c r="H258" s="558"/>
      <c r="I258" s="558"/>
      <c r="J258" s="558"/>
      <c r="K258" s="558"/>
      <c r="L258" s="558"/>
      <c r="M258" s="558"/>
      <c r="N258" s="558"/>
      <c r="O258" s="558"/>
      <c r="P258" s="558"/>
      <c r="Q258" s="558"/>
      <c r="R258" s="558"/>
      <c r="S258" s="558"/>
      <c r="T258" s="558"/>
      <c r="U258" s="558"/>
      <c r="V258" s="558"/>
      <c r="W258" s="558"/>
      <c r="X258" s="558"/>
      <c r="Y258" s="558"/>
      <c r="Z258" s="558"/>
      <c r="AA258" s="558"/>
      <c r="AB258" s="558"/>
      <c r="AC258" s="558"/>
    </row>
    <row r="259" spans="1:29" ht="15.75" customHeight="1">
      <c r="A259" s="555"/>
      <c r="B259" s="556"/>
      <c r="C259" s="560"/>
      <c r="D259" s="555"/>
      <c r="E259" s="555"/>
      <c r="F259" s="555"/>
      <c r="G259" s="561"/>
      <c r="H259" s="558"/>
      <c r="I259" s="558"/>
      <c r="J259" s="558"/>
      <c r="K259" s="558"/>
      <c r="L259" s="558"/>
      <c r="M259" s="558"/>
      <c r="N259" s="558"/>
      <c r="O259" s="558"/>
      <c r="P259" s="558"/>
      <c r="Q259" s="558"/>
      <c r="R259" s="558"/>
      <c r="S259" s="558"/>
      <c r="T259" s="558"/>
      <c r="U259" s="558"/>
      <c r="V259" s="558"/>
      <c r="W259" s="558"/>
      <c r="X259" s="558"/>
      <c r="Y259" s="558"/>
      <c r="Z259" s="558"/>
      <c r="AA259" s="558"/>
      <c r="AB259" s="558"/>
      <c r="AC259" s="558"/>
    </row>
    <row r="260" spans="1:29" ht="15.75" customHeight="1">
      <c r="A260" s="555"/>
      <c r="B260" s="556"/>
      <c r="C260" s="560"/>
      <c r="D260" s="555"/>
      <c r="E260" s="555"/>
      <c r="F260" s="555"/>
      <c r="G260" s="561"/>
      <c r="H260" s="558"/>
      <c r="I260" s="558"/>
      <c r="J260" s="558"/>
      <c r="K260" s="558"/>
      <c r="L260" s="558"/>
      <c r="M260" s="558"/>
      <c r="N260" s="558"/>
      <c r="O260" s="558"/>
      <c r="P260" s="558"/>
      <c r="Q260" s="558"/>
      <c r="R260" s="558"/>
      <c r="S260" s="558"/>
      <c r="T260" s="558"/>
      <c r="U260" s="558"/>
      <c r="V260" s="558"/>
      <c r="W260" s="558"/>
      <c r="X260" s="558"/>
      <c r="Y260" s="558"/>
      <c r="Z260" s="558"/>
      <c r="AA260" s="558"/>
      <c r="AB260" s="558"/>
      <c r="AC260" s="558"/>
    </row>
    <row r="261" spans="1:29" ht="15.75" customHeight="1">
      <c r="A261" s="555"/>
      <c r="B261" s="556"/>
      <c r="C261" s="560"/>
      <c r="D261" s="555"/>
      <c r="E261" s="555"/>
      <c r="F261" s="555"/>
      <c r="G261" s="561"/>
      <c r="H261" s="558"/>
      <c r="I261" s="558"/>
      <c r="J261" s="558"/>
      <c r="K261" s="558"/>
      <c r="L261" s="558"/>
      <c r="M261" s="558"/>
      <c r="N261" s="558"/>
      <c r="O261" s="558"/>
      <c r="P261" s="558"/>
      <c r="Q261" s="558"/>
      <c r="R261" s="558"/>
      <c r="S261" s="558"/>
      <c r="T261" s="558"/>
      <c r="U261" s="558"/>
      <c r="V261" s="558"/>
      <c r="W261" s="558"/>
      <c r="X261" s="558"/>
      <c r="Y261" s="558"/>
      <c r="Z261" s="558"/>
      <c r="AA261" s="558"/>
      <c r="AB261" s="558"/>
      <c r="AC261" s="558"/>
    </row>
    <row r="262" spans="1:29" ht="15.75" customHeight="1">
      <c r="A262" s="555"/>
      <c r="B262" s="556"/>
      <c r="C262" s="560"/>
      <c r="D262" s="555"/>
      <c r="E262" s="555"/>
      <c r="F262" s="555"/>
      <c r="G262" s="561"/>
      <c r="H262" s="558"/>
      <c r="I262" s="558"/>
      <c r="J262" s="558"/>
      <c r="K262" s="558"/>
      <c r="L262" s="558"/>
      <c r="M262" s="558"/>
      <c r="N262" s="558"/>
      <c r="O262" s="558"/>
      <c r="P262" s="558"/>
      <c r="Q262" s="558"/>
      <c r="R262" s="558"/>
      <c r="S262" s="558"/>
      <c r="T262" s="558"/>
      <c r="U262" s="558"/>
      <c r="V262" s="558"/>
      <c r="W262" s="558"/>
      <c r="X262" s="558"/>
      <c r="Y262" s="558"/>
      <c r="Z262" s="558"/>
      <c r="AA262" s="558"/>
      <c r="AB262" s="558"/>
      <c r="AC262" s="558"/>
    </row>
    <row r="263" spans="1:29" ht="15.75" customHeight="1">
      <c r="A263" s="555"/>
      <c r="B263" s="556"/>
      <c r="C263" s="560"/>
      <c r="D263" s="555"/>
      <c r="E263" s="555"/>
      <c r="F263" s="555"/>
      <c r="G263" s="561"/>
      <c r="H263" s="558"/>
      <c r="I263" s="558"/>
      <c r="J263" s="558"/>
      <c r="K263" s="558"/>
      <c r="L263" s="558"/>
      <c r="M263" s="558"/>
      <c r="N263" s="558"/>
      <c r="O263" s="558"/>
      <c r="P263" s="558"/>
      <c r="Q263" s="558"/>
      <c r="R263" s="558"/>
      <c r="S263" s="558"/>
      <c r="T263" s="558"/>
      <c r="U263" s="558"/>
      <c r="V263" s="558"/>
      <c r="W263" s="558"/>
      <c r="X263" s="558"/>
      <c r="Y263" s="558"/>
      <c r="Z263" s="558"/>
      <c r="AA263" s="558"/>
      <c r="AB263" s="558"/>
      <c r="AC263" s="558"/>
    </row>
    <row r="264" spans="1:29" ht="15.75" customHeight="1">
      <c r="A264" s="555"/>
      <c r="B264" s="556"/>
      <c r="C264" s="560"/>
      <c r="D264" s="555"/>
      <c r="E264" s="555"/>
      <c r="F264" s="555"/>
      <c r="G264" s="561"/>
      <c r="H264" s="558"/>
      <c r="I264" s="558"/>
      <c r="J264" s="558"/>
      <c r="K264" s="558"/>
      <c r="L264" s="558"/>
      <c r="M264" s="558"/>
      <c r="N264" s="558"/>
      <c r="O264" s="558"/>
      <c r="P264" s="558"/>
      <c r="Q264" s="558"/>
      <c r="R264" s="558"/>
      <c r="S264" s="558"/>
      <c r="T264" s="558"/>
      <c r="U264" s="558"/>
      <c r="V264" s="558"/>
      <c r="W264" s="558"/>
      <c r="X264" s="558"/>
      <c r="Y264" s="558"/>
      <c r="Z264" s="558"/>
      <c r="AA264" s="558"/>
      <c r="AB264" s="558"/>
      <c r="AC264" s="558"/>
    </row>
    <row r="265" spans="1:29" ht="15.75" customHeight="1">
      <c r="A265" s="555"/>
      <c r="B265" s="556"/>
      <c r="C265" s="560"/>
      <c r="D265" s="555"/>
      <c r="E265" s="555"/>
      <c r="F265" s="555"/>
      <c r="G265" s="561"/>
      <c r="H265" s="558"/>
      <c r="I265" s="558"/>
      <c r="J265" s="558"/>
      <c r="K265" s="558"/>
      <c r="L265" s="558"/>
      <c r="M265" s="558"/>
      <c r="N265" s="558"/>
      <c r="O265" s="558"/>
      <c r="P265" s="558"/>
      <c r="Q265" s="558"/>
      <c r="R265" s="558"/>
      <c r="S265" s="558"/>
      <c r="T265" s="558"/>
      <c r="U265" s="558"/>
      <c r="V265" s="558"/>
      <c r="W265" s="558"/>
      <c r="X265" s="558"/>
      <c r="Y265" s="558"/>
      <c r="Z265" s="558"/>
      <c r="AA265" s="558"/>
      <c r="AB265" s="558"/>
      <c r="AC265" s="558"/>
    </row>
    <row r="266" spans="1:29" ht="15.75" customHeight="1">
      <c r="A266" s="555"/>
      <c r="B266" s="556"/>
      <c r="C266" s="560"/>
      <c r="D266" s="555"/>
      <c r="E266" s="555"/>
      <c r="F266" s="555"/>
      <c r="G266" s="561"/>
      <c r="H266" s="558"/>
      <c r="I266" s="558"/>
      <c r="J266" s="558"/>
      <c r="K266" s="558"/>
      <c r="L266" s="558"/>
      <c r="M266" s="558"/>
      <c r="N266" s="558"/>
      <c r="O266" s="558"/>
      <c r="P266" s="558"/>
      <c r="Q266" s="558"/>
      <c r="R266" s="558"/>
      <c r="S266" s="558"/>
      <c r="T266" s="558"/>
      <c r="U266" s="558"/>
      <c r="V266" s="558"/>
      <c r="W266" s="558"/>
      <c r="X266" s="558"/>
      <c r="Y266" s="558"/>
      <c r="Z266" s="558"/>
      <c r="AA266" s="558"/>
      <c r="AB266" s="558"/>
      <c r="AC266" s="558"/>
    </row>
    <row r="267" spans="1:29" ht="15.75" customHeight="1">
      <c r="A267" s="555"/>
      <c r="B267" s="556"/>
      <c r="C267" s="560"/>
      <c r="D267" s="555"/>
      <c r="E267" s="555"/>
      <c r="F267" s="555"/>
      <c r="G267" s="561"/>
      <c r="H267" s="558"/>
      <c r="I267" s="558"/>
      <c r="J267" s="558"/>
      <c r="K267" s="558"/>
      <c r="L267" s="558"/>
      <c r="M267" s="558"/>
      <c r="N267" s="558"/>
      <c r="O267" s="558"/>
      <c r="P267" s="558"/>
      <c r="Q267" s="558"/>
      <c r="R267" s="558"/>
      <c r="S267" s="558"/>
      <c r="T267" s="558"/>
      <c r="U267" s="558"/>
      <c r="V267" s="558"/>
      <c r="W267" s="558"/>
      <c r="X267" s="558"/>
      <c r="Y267" s="558"/>
      <c r="Z267" s="558"/>
      <c r="AA267" s="558"/>
      <c r="AB267" s="558"/>
      <c r="AC267" s="558"/>
    </row>
    <row r="268" spans="1:29" ht="15.75" customHeight="1">
      <c r="A268" s="555"/>
      <c r="B268" s="556"/>
      <c r="C268" s="560"/>
      <c r="D268" s="555"/>
      <c r="E268" s="555"/>
      <c r="F268" s="555"/>
      <c r="G268" s="561"/>
      <c r="H268" s="558"/>
      <c r="I268" s="558"/>
      <c r="J268" s="558"/>
      <c r="K268" s="558"/>
      <c r="L268" s="558"/>
      <c r="M268" s="558"/>
      <c r="N268" s="558"/>
      <c r="O268" s="558"/>
      <c r="P268" s="558"/>
      <c r="Q268" s="558"/>
      <c r="R268" s="558"/>
      <c r="S268" s="558"/>
      <c r="T268" s="558"/>
      <c r="U268" s="558"/>
      <c r="V268" s="558"/>
      <c r="W268" s="558"/>
      <c r="X268" s="558"/>
      <c r="Y268" s="558"/>
      <c r="Z268" s="558"/>
      <c r="AA268" s="558"/>
      <c r="AB268" s="558"/>
      <c r="AC268" s="558"/>
    </row>
    <row r="269" spans="1:29" ht="15.75" customHeight="1">
      <c r="A269" s="555"/>
      <c r="B269" s="556"/>
      <c r="C269" s="560"/>
      <c r="D269" s="555"/>
      <c r="E269" s="555"/>
      <c r="F269" s="555"/>
      <c r="G269" s="561"/>
      <c r="H269" s="558"/>
      <c r="I269" s="558"/>
      <c r="J269" s="558"/>
      <c r="K269" s="558"/>
      <c r="L269" s="558"/>
      <c r="M269" s="558"/>
      <c r="N269" s="558"/>
      <c r="O269" s="558"/>
      <c r="P269" s="558"/>
      <c r="Q269" s="558"/>
      <c r="R269" s="558"/>
      <c r="S269" s="558"/>
      <c r="T269" s="558"/>
      <c r="U269" s="558"/>
      <c r="V269" s="558"/>
      <c r="W269" s="558"/>
      <c r="X269" s="558"/>
      <c r="Y269" s="558"/>
      <c r="Z269" s="558"/>
      <c r="AA269" s="558"/>
      <c r="AB269" s="558"/>
      <c r="AC269" s="558"/>
    </row>
    <row r="270" spans="1:29" ht="15.75" customHeight="1">
      <c r="A270" s="555"/>
      <c r="B270" s="556"/>
      <c r="C270" s="560"/>
      <c r="D270" s="555"/>
      <c r="E270" s="555"/>
      <c r="F270" s="555"/>
      <c r="G270" s="561"/>
      <c r="H270" s="558"/>
      <c r="I270" s="558"/>
      <c r="J270" s="558"/>
      <c r="K270" s="558"/>
      <c r="L270" s="558"/>
      <c r="M270" s="558"/>
      <c r="N270" s="558"/>
      <c r="O270" s="558"/>
      <c r="P270" s="558"/>
      <c r="Q270" s="558"/>
      <c r="R270" s="558"/>
      <c r="S270" s="558"/>
      <c r="T270" s="558"/>
      <c r="U270" s="558"/>
      <c r="V270" s="558"/>
      <c r="W270" s="558"/>
      <c r="X270" s="558"/>
      <c r="Y270" s="558"/>
      <c r="Z270" s="558"/>
      <c r="AA270" s="558"/>
      <c r="AB270" s="558"/>
      <c r="AC270" s="558"/>
    </row>
    <row r="271" spans="1:29" ht="15.75" customHeight="1">
      <c r="A271" s="555"/>
      <c r="B271" s="556"/>
      <c r="C271" s="560"/>
      <c r="D271" s="555"/>
      <c r="E271" s="555"/>
      <c r="F271" s="555"/>
      <c r="G271" s="561"/>
      <c r="H271" s="558"/>
      <c r="I271" s="558"/>
      <c r="J271" s="558"/>
      <c r="K271" s="558"/>
      <c r="L271" s="558"/>
      <c r="M271" s="558"/>
      <c r="N271" s="558"/>
      <c r="O271" s="558"/>
      <c r="P271" s="558"/>
      <c r="Q271" s="558"/>
      <c r="R271" s="558"/>
      <c r="S271" s="558"/>
      <c r="T271" s="558"/>
      <c r="U271" s="558"/>
      <c r="V271" s="558"/>
      <c r="W271" s="558"/>
      <c r="X271" s="558"/>
      <c r="Y271" s="558"/>
      <c r="Z271" s="558"/>
      <c r="AA271" s="558"/>
      <c r="AB271" s="558"/>
      <c r="AC271" s="558"/>
    </row>
    <row r="272" spans="1:29" ht="15.75" customHeight="1">
      <c r="A272" s="555"/>
      <c r="B272" s="556"/>
      <c r="C272" s="560"/>
      <c r="D272" s="555"/>
      <c r="E272" s="555"/>
      <c r="F272" s="555"/>
      <c r="G272" s="561"/>
      <c r="H272" s="558"/>
      <c r="I272" s="558"/>
      <c r="J272" s="558"/>
      <c r="K272" s="558"/>
      <c r="L272" s="558"/>
      <c r="M272" s="558"/>
      <c r="N272" s="558"/>
      <c r="O272" s="558"/>
      <c r="P272" s="558"/>
      <c r="Q272" s="558"/>
      <c r="R272" s="558"/>
      <c r="S272" s="558"/>
      <c r="T272" s="558"/>
      <c r="U272" s="558"/>
      <c r="V272" s="558"/>
      <c r="W272" s="558"/>
      <c r="X272" s="558"/>
      <c r="Y272" s="558"/>
      <c r="Z272" s="558"/>
      <c r="AA272" s="558"/>
      <c r="AB272" s="558"/>
      <c r="AC272" s="558"/>
    </row>
    <row r="273" spans="1:29" ht="15.75" customHeight="1">
      <c r="A273" s="555"/>
      <c r="B273" s="556"/>
      <c r="C273" s="560"/>
      <c r="D273" s="555"/>
      <c r="E273" s="555"/>
      <c r="F273" s="555"/>
      <c r="G273" s="561"/>
      <c r="H273" s="558"/>
      <c r="I273" s="558"/>
      <c r="J273" s="558"/>
      <c r="K273" s="558"/>
      <c r="L273" s="558"/>
      <c r="M273" s="558"/>
      <c r="N273" s="558"/>
      <c r="O273" s="558"/>
      <c r="P273" s="558"/>
      <c r="Q273" s="558"/>
      <c r="R273" s="558"/>
      <c r="S273" s="558"/>
      <c r="T273" s="558"/>
      <c r="U273" s="558"/>
      <c r="V273" s="558"/>
      <c r="W273" s="558"/>
      <c r="X273" s="558"/>
      <c r="Y273" s="558"/>
      <c r="Z273" s="558"/>
      <c r="AA273" s="558"/>
      <c r="AB273" s="558"/>
      <c r="AC273" s="558"/>
    </row>
    <row r="274" spans="1:29" ht="15.75" customHeight="1">
      <c r="A274" s="555"/>
      <c r="B274" s="556"/>
      <c r="C274" s="560"/>
      <c r="D274" s="555"/>
      <c r="E274" s="555"/>
      <c r="F274" s="555"/>
      <c r="G274" s="561"/>
      <c r="H274" s="558"/>
      <c r="I274" s="558"/>
      <c r="J274" s="558"/>
      <c r="K274" s="558"/>
      <c r="L274" s="558"/>
      <c r="M274" s="558"/>
      <c r="N274" s="558"/>
      <c r="O274" s="558"/>
      <c r="P274" s="558"/>
      <c r="Q274" s="558"/>
      <c r="R274" s="558"/>
      <c r="S274" s="558"/>
      <c r="T274" s="558"/>
      <c r="U274" s="558"/>
      <c r="V274" s="558"/>
      <c r="W274" s="558"/>
      <c r="X274" s="558"/>
      <c r="Y274" s="558"/>
      <c r="Z274" s="558"/>
      <c r="AA274" s="558"/>
      <c r="AB274" s="558"/>
      <c r="AC274" s="558"/>
    </row>
    <row r="275" spans="1:29" ht="15.75" customHeight="1">
      <c r="A275" s="555"/>
      <c r="B275" s="556"/>
      <c r="C275" s="560"/>
      <c r="D275" s="555"/>
      <c r="E275" s="555"/>
      <c r="F275" s="555"/>
      <c r="G275" s="561"/>
      <c r="H275" s="558"/>
      <c r="I275" s="558"/>
      <c r="J275" s="558"/>
      <c r="K275" s="558"/>
      <c r="L275" s="558"/>
      <c r="M275" s="558"/>
      <c r="N275" s="558"/>
      <c r="O275" s="558"/>
      <c r="P275" s="558"/>
      <c r="Q275" s="558"/>
      <c r="R275" s="558"/>
      <c r="S275" s="558"/>
      <c r="T275" s="558"/>
      <c r="U275" s="558"/>
      <c r="V275" s="558"/>
      <c r="W275" s="558"/>
      <c r="X275" s="558"/>
      <c r="Y275" s="558"/>
      <c r="Z275" s="558"/>
      <c r="AA275" s="558"/>
      <c r="AB275" s="558"/>
      <c r="AC275" s="558"/>
    </row>
    <row r="276" spans="1:29" ht="15.75" customHeight="1">
      <c r="A276" s="555"/>
      <c r="B276" s="556"/>
      <c r="C276" s="560"/>
      <c r="D276" s="555"/>
      <c r="E276" s="555"/>
      <c r="F276" s="555"/>
      <c r="G276" s="561"/>
      <c r="H276" s="558"/>
      <c r="I276" s="558"/>
      <c r="J276" s="558"/>
      <c r="K276" s="558"/>
      <c r="L276" s="558"/>
      <c r="M276" s="558"/>
      <c r="N276" s="558"/>
      <c r="O276" s="558"/>
      <c r="P276" s="558"/>
      <c r="Q276" s="558"/>
      <c r="R276" s="558"/>
      <c r="S276" s="558"/>
      <c r="T276" s="558"/>
      <c r="U276" s="558"/>
      <c r="V276" s="558"/>
      <c r="W276" s="558"/>
      <c r="X276" s="558"/>
      <c r="Y276" s="558"/>
      <c r="Z276" s="558"/>
      <c r="AA276" s="558"/>
      <c r="AB276" s="558"/>
      <c r="AC276" s="558"/>
    </row>
    <row r="277" spans="1:29" ht="15.75" customHeight="1">
      <c r="A277" s="555"/>
      <c r="B277" s="556"/>
      <c r="C277" s="560"/>
      <c r="D277" s="555"/>
      <c r="E277" s="555"/>
      <c r="F277" s="555"/>
      <c r="G277" s="561"/>
      <c r="H277" s="558"/>
      <c r="I277" s="558"/>
      <c r="J277" s="558"/>
      <c r="K277" s="558"/>
      <c r="L277" s="558"/>
      <c r="M277" s="558"/>
      <c r="N277" s="558"/>
      <c r="O277" s="558"/>
      <c r="P277" s="558"/>
      <c r="Q277" s="558"/>
      <c r="R277" s="558"/>
      <c r="S277" s="558"/>
      <c r="T277" s="558"/>
      <c r="U277" s="558"/>
      <c r="V277" s="558"/>
      <c r="W277" s="558"/>
      <c r="X277" s="558"/>
      <c r="Y277" s="558"/>
      <c r="Z277" s="558"/>
      <c r="AA277" s="558"/>
      <c r="AB277" s="558"/>
      <c r="AC277" s="558"/>
    </row>
    <row r="278" spans="1:29" ht="15.75" customHeight="1">
      <c r="A278" s="555"/>
      <c r="B278" s="556"/>
      <c r="C278" s="560"/>
      <c r="D278" s="555"/>
      <c r="E278" s="555"/>
      <c r="F278" s="555"/>
      <c r="G278" s="561"/>
      <c r="H278" s="558"/>
      <c r="I278" s="558"/>
      <c r="J278" s="558"/>
      <c r="K278" s="558"/>
      <c r="L278" s="558"/>
      <c r="M278" s="558"/>
      <c r="N278" s="558"/>
      <c r="O278" s="558"/>
      <c r="P278" s="558"/>
      <c r="Q278" s="558"/>
      <c r="R278" s="558"/>
      <c r="S278" s="558"/>
      <c r="T278" s="558"/>
      <c r="U278" s="558"/>
      <c r="V278" s="558"/>
      <c r="W278" s="558"/>
      <c r="X278" s="558"/>
      <c r="Y278" s="558"/>
      <c r="Z278" s="558"/>
      <c r="AA278" s="558"/>
      <c r="AB278" s="558"/>
      <c r="AC278" s="558"/>
    </row>
    <row r="279" spans="1:29" ht="15.75" customHeight="1">
      <c r="A279" s="555"/>
      <c r="B279" s="556"/>
      <c r="C279" s="560"/>
      <c r="D279" s="555"/>
      <c r="E279" s="555"/>
      <c r="F279" s="555"/>
      <c r="G279" s="561"/>
      <c r="H279" s="558"/>
      <c r="I279" s="558"/>
      <c r="J279" s="558"/>
      <c r="K279" s="558"/>
      <c r="L279" s="558"/>
      <c r="M279" s="558"/>
      <c r="N279" s="558"/>
      <c r="O279" s="558"/>
      <c r="P279" s="558"/>
      <c r="Q279" s="558"/>
      <c r="R279" s="558"/>
      <c r="S279" s="558"/>
      <c r="T279" s="558"/>
      <c r="U279" s="558"/>
      <c r="V279" s="558"/>
      <c r="W279" s="558"/>
      <c r="X279" s="558"/>
      <c r="Y279" s="558"/>
      <c r="Z279" s="558"/>
      <c r="AA279" s="558"/>
      <c r="AB279" s="558"/>
      <c r="AC279" s="558"/>
    </row>
    <row r="280" spans="1:29" ht="15.75" customHeight="1">
      <c r="A280" s="555"/>
      <c r="B280" s="556"/>
      <c r="C280" s="560"/>
      <c r="D280" s="555"/>
      <c r="E280" s="555"/>
      <c r="F280" s="555"/>
      <c r="G280" s="561"/>
      <c r="H280" s="558"/>
      <c r="I280" s="558"/>
      <c r="J280" s="558"/>
      <c r="K280" s="558"/>
      <c r="L280" s="558"/>
      <c r="M280" s="558"/>
      <c r="N280" s="558"/>
      <c r="O280" s="558"/>
      <c r="P280" s="558"/>
      <c r="Q280" s="558"/>
      <c r="R280" s="558"/>
      <c r="S280" s="558"/>
      <c r="T280" s="558"/>
      <c r="U280" s="558"/>
      <c r="V280" s="558"/>
      <c r="W280" s="558"/>
      <c r="X280" s="558"/>
      <c r="Y280" s="558"/>
      <c r="Z280" s="558"/>
      <c r="AA280" s="558"/>
      <c r="AB280" s="558"/>
      <c r="AC280" s="558"/>
    </row>
    <row r="281" spans="1:29" ht="15.75" customHeight="1">
      <c r="A281" s="555"/>
      <c r="B281" s="556"/>
      <c r="C281" s="560"/>
      <c r="D281" s="555"/>
      <c r="E281" s="555"/>
      <c r="F281" s="555"/>
      <c r="G281" s="561"/>
      <c r="H281" s="558"/>
      <c r="I281" s="558"/>
      <c r="J281" s="558"/>
      <c r="K281" s="558"/>
      <c r="L281" s="558"/>
      <c r="M281" s="558"/>
      <c r="N281" s="558"/>
      <c r="O281" s="558"/>
      <c r="P281" s="558"/>
      <c r="Q281" s="558"/>
      <c r="R281" s="558"/>
      <c r="S281" s="558"/>
      <c r="T281" s="558"/>
      <c r="U281" s="558"/>
      <c r="V281" s="558"/>
      <c r="W281" s="558"/>
      <c r="X281" s="558"/>
      <c r="Y281" s="558"/>
      <c r="Z281" s="558"/>
      <c r="AA281" s="558"/>
      <c r="AB281" s="558"/>
      <c r="AC281" s="558"/>
    </row>
    <row r="282" spans="1:29" ht="15.75" customHeight="1">
      <c r="A282" s="555"/>
      <c r="B282" s="556"/>
      <c r="C282" s="560"/>
      <c r="D282" s="555"/>
      <c r="E282" s="555"/>
      <c r="F282" s="555"/>
      <c r="G282" s="561"/>
      <c r="H282" s="558"/>
      <c r="I282" s="558"/>
      <c r="J282" s="558"/>
      <c r="K282" s="558"/>
      <c r="L282" s="558"/>
      <c r="M282" s="558"/>
      <c r="N282" s="558"/>
      <c r="O282" s="558"/>
      <c r="P282" s="558"/>
      <c r="Q282" s="558"/>
      <c r="R282" s="558"/>
      <c r="S282" s="558"/>
      <c r="T282" s="558"/>
      <c r="U282" s="558"/>
      <c r="V282" s="558"/>
      <c r="W282" s="558"/>
      <c r="X282" s="558"/>
      <c r="Y282" s="558"/>
      <c r="Z282" s="558"/>
      <c r="AA282" s="558"/>
      <c r="AB282" s="558"/>
      <c r="AC282" s="558"/>
    </row>
    <row r="283" spans="1:29" ht="15.75" customHeight="1">
      <c r="A283" s="555"/>
      <c r="B283" s="556"/>
      <c r="C283" s="560"/>
      <c r="D283" s="555"/>
      <c r="E283" s="555"/>
      <c r="F283" s="555"/>
      <c r="G283" s="561"/>
      <c r="H283" s="558"/>
      <c r="I283" s="558"/>
      <c r="J283" s="558"/>
      <c r="K283" s="558"/>
      <c r="L283" s="558"/>
      <c r="M283" s="558"/>
      <c r="N283" s="558"/>
      <c r="O283" s="558"/>
      <c r="P283" s="558"/>
      <c r="Q283" s="558"/>
      <c r="R283" s="558"/>
      <c r="S283" s="558"/>
      <c r="T283" s="558"/>
      <c r="U283" s="558"/>
      <c r="V283" s="558"/>
      <c r="W283" s="558"/>
      <c r="X283" s="558"/>
      <c r="Y283" s="558"/>
      <c r="Z283" s="558"/>
      <c r="AA283" s="558"/>
      <c r="AB283" s="558"/>
      <c r="AC283" s="558"/>
    </row>
    <row r="284" spans="1:29" ht="15.75" customHeight="1">
      <c r="A284" s="555"/>
      <c r="B284" s="556"/>
      <c r="C284" s="560"/>
      <c r="D284" s="555"/>
      <c r="E284" s="555"/>
      <c r="F284" s="555"/>
      <c r="G284" s="561"/>
      <c r="H284" s="558"/>
      <c r="I284" s="558"/>
      <c r="J284" s="558"/>
      <c r="K284" s="558"/>
      <c r="L284" s="558"/>
      <c r="M284" s="558"/>
      <c r="N284" s="558"/>
      <c r="O284" s="558"/>
      <c r="P284" s="558"/>
      <c r="Q284" s="558"/>
      <c r="R284" s="558"/>
      <c r="S284" s="558"/>
      <c r="T284" s="558"/>
      <c r="U284" s="558"/>
      <c r="V284" s="558"/>
      <c r="W284" s="558"/>
      <c r="X284" s="558"/>
      <c r="Y284" s="558"/>
      <c r="Z284" s="558"/>
      <c r="AA284" s="558"/>
      <c r="AB284" s="558"/>
      <c r="AC284" s="558"/>
    </row>
    <row r="285" spans="1:29" ht="15.75" customHeight="1">
      <c r="A285" s="555"/>
      <c r="B285" s="556"/>
      <c r="C285" s="560"/>
      <c r="D285" s="555"/>
      <c r="E285" s="555"/>
      <c r="F285" s="555"/>
      <c r="G285" s="561"/>
      <c r="H285" s="558"/>
      <c r="I285" s="558"/>
      <c r="J285" s="558"/>
      <c r="K285" s="558"/>
      <c r="L285" s="558"/>
      <c r="M285" s="558"/>
      <c r="N285" s="558"/>
      <c r="O285" s="558"/>
      <c r="P285" s="558"/>
      <c r="Q285" s="558"/>
      <c r="R285" s="558"/>
      <c r="S285" s="558"/>
      <c r="T285" s="558"/>
      <c r="U285" s="558"/>
      <c r="V285" s="558"/>
      <c r="W285" s="558"/>
      <c r="X285" s="558"/>
      <c r="Y285" s="558"/>
      <c r="Z285" s="558"/>
      <c r="AA285" s="558"/>
      <c r="AB285" s="558"/>
      <c r="AC285" s="558"/>
    </row>
    <row r="286" spans="1:29" ht="15.75" customHeight="1">
      <c r="A286" s="555"/>
      <c r="B286" s="556"/>
      <c r="C286" s="560"/>
      <c r="D286" s="555"/>
      <c r="E286" s="555"/>
      <c r="F286" s="555"/>
      <c r="G286" s="561"/>
      <c r="H286" s="558"/>
      <c r="I286" s="558"/>
      <c r="J286" s="558"/>
      <c r="K286" s="558"/>
      <c r="L286" s="558"/>
      <c r="M286" s="558"/>
      <c r="N286" s="558"/>
      <c r="O286" s="558"/>
      <c r="P286" s="558"/>
      <c r="Q286" s="558"/>
      <c r="R286" s="558"/>
      <c r="S286" s="558"/>
      <c r="T286" s="558"/>
      <c r="U286" s="558"/>
      <c r="V286" s="558"/>
      <c r="W286" s="558"/>
      <c r="X286" s="558"/>
      <c r="Y286" s="558"/>
      <c r="Z286" s="558"/>
      <c r="AA286" s="558"/>
      <c r="AB286" s="558"/>
      <c r="AC286" s="558"/>
    </row>
    <row r="287" spans="1:29" ht="15.75" customHeight="1">
      <c r="A287" s="555"/>
      <c r="B287" s="556"/>
      <c r="C287" s="560"/>
      <c r="D287" s="555"/>
      <c r="E287" s="555"/>
      <c r="F287" s="555"/>
      <c r="G287" s="561"/>
      <c r="H287" s="558"/>
      <c r="I287" s="558"/>
      <c r="J287" s="558"/>
      <c r="K287" s="558"/>
      <c r="L287" s="558"/>
      <c r="M287" s="558"/>
      <c r="N287" s="558"/>
      <c r="O287" s="558"/>
      <c r="P287" s="558"/>
      <c r="Q287" s="558"/>
      <c r="R287" s="558"/>
      <c r="S287" s="558"/>
      <c r="T287" s="558"/>
      <c r="U287" s="558"/>
      <c r="V287" s="558"/>
      <c r="W287" s="558"/>
      <c r="X287" s="558"/>
      <c r="Y287" s="558"/>
      <c r="Z287" s="558"/>
      <c r="AA287" s="558"/>
      <c r="AB287" s="558"/>
      <c r="AC287" s="558"/>
    </row>
    <row r="288" spans="1:29" ht="15.75" customHeight="1">
      <c r="A288" s="555"/>
      <c r="B288" s="556"/>
      <c r="C288" s="560"/>
      <c r="D288" s="555"/>
      <c r="E288" s="555"/>
      <c r="F288" s="555"/>
      <c r="G288" s="561"/>
      <c r="H288" s="558"/>
      <c r="I288" s="558"/>
      <c r="J288" s="558"/>
      <c r="K288" s="558"/>
      <c r="L288" s="558"/>
      <c r="M288" s="558"/>
      <c r="N288" s="558"/>
      <c r="O288" s="558"/>
      <c r="P288" s="558"/>
      <c r="Q288" s="558"/>
      <c r="R288" s="558"/>
      <c r="S288" s="558"/>
      <c r="T288" s="558"/>
      <c r="U288" s="558"/>
      <c r="V288" s="558"/>
      <c r="W288" s="558"/>
      <c r="X288" s="558"/>
      <c r="Y288" s="558"/>
      <c r="Z288" s="558"/>
      <c r="AA288" s="558"/>
      <c r="AB288" s="558"/>
      <c r="AC288" s="558"/>
    </row>
    <row r="289" spans="1:29" ht="15.75" customHeight="1">
      <c r="A289" s="555"/>
      <c r="B289" s="556"/>
      <c r="C289" s="560"/>
      <c r="D289" s="555"/>
      <c r="E289" s="555"/>
      <c r="F289" s="555"/>
      <c r="G289" s="561"/>
      <c r="H289" s="558"/>
      <c r="I289" s="558"/>
      <c r="J289" s="558"/>
      <c r="K289" s="558"/>
      <c r="L289" s="558"/>
      <c r="M289" s="558"/>
      <c r="N289" s="558"/>
      <c r="O289" s="558"/>
      <c r="P289" s="558"/>
      <c r="Q289" s="558"/>
      <c r="R289" s="558"/>
      <c r="S289" s="558"/>
      <c r="T289" s="558"/>
      <c r="U289" s="558"/>
      <c r="V289" s="558"/>
      <c r="W289" s="558"/>
      <c r="X289" s="558"/>
      <c r="Y289" s="558"/>
      <c r="Z289" s="558"/>
      <c r="AA289" s="558"/>
      <c r="AB289" s="558"/>
      <c r="AC289" s="558"/>
    </row>
    <row r="290" spans="1:29" ht="15.75" customHeight="1">
      <c r="A290" s="555"/>
      <c r="B290" s="556"/>
      <c r="C290" s="560"/>
      <c r="D290" s="555"/>
      <c r="E290" s="555"/>
      <c r="F290" s="555"/>
      <c r="G290" s="561"/>
      <c r="H290" s="558"/>
      <c r="I290" s="558"/>
      <c r="J290" s="558"/>
      <c r="K290" s="558"/>
      <c r="L290" s="558"/>
      <c r="M290" s="558"/>
      <c r="N290" s="558"/>
      <c r="O290" s="558"/>
      <c r="P290" s="558"/>
      <c r="Q290" s="558"/>
      <c r="R290" s="558"/>
      <c r="S290" s="558"/>
      <c r="T290" s="558"/>
      <c r="U290" s="558"/>
      <c r="V290" s="558"/>
      <c r="W290" s="558"/>
      <c r="X290" s="558"/>
      <c r="Y290" s="558"/>
      <c r="Z290" s="558"/>
      <c r="AA290" s="558"/>
      <c r="AB290" s="558"/>
      <c r="AC290" s="558"/>
    </row>
    <row r="291" spans="1:29" ht="15.75" customHeight="1">
      <c r="A291" s="555"/>
      <c r="B291" s="556"/>
      <c r="C291" s="560"/>
      <c r="D291" s="555"/>
      <c r="E291" s="555"/>
      <c r="F291" s="555"/>
      <c r="G291" s="561"/>
      <c r="H291" s="558"/>
      <c r="I291" s="558"/>
      <c r="J291" s="558"/>
      <c r="K291" s="558"/>
      <c r="L291" s="558"/>
      <c r="M291" s="558"/>
      <c r="N291" s="558"/>
      <c r="O291" s="558"/>
      <c r="P291" s="558"/>
      <c r="Q291" s="558"/>
      <c r="R291" s="558"/>
      <c r="S291" s="558"/>
      <c r="T291" s="558"/>
      <c r="U291" s="558"/>
      <c r="V291" s="558"/>
      <c r="W291" s="558"/>
      <c r="X291" s="558"/>
      <c r="Y291" s="558"/>
      <c r="Z291" s="558"/>
      <c r="AA291" s="558"/>
      <c r="AB291" s="558"/>
      <c r="AC291" s="558"/>
    </row>
    <row r="292" spans="1:29" ht="15.75" customHeight="1">
      <c r="A292" s="555"/>
      <c r="B292" s="556"/>
      <c r="C292" s="560"/>
      <c r="D292" s="555"/>
      <c r="E292" s="555"/>
      <c r="F292" s="555"/>
      <c r="G292" s="561"/>
      <c r="H292" s="558"/>
      <c r="I292" s="558"/>
      <c r="J292" s="558"/>
      <c r="K292" s="558"/>
      <c r="L292" s="558"/>
      <c r="M292" s="558"/>
      <c r="N292" s="558"/>
      <c r="O292" s="558"/>
      <c r="P292" s="558"/>
      <c r="Q292" s="558"/>
      <c r="R292" s="558"/>
      <c r="S292" s="558"/>
      <c r="T292" s="558"/>
      <c r="U292" s="558"/>
      <c r="V292" s="558"/>
      <c r="W292" s="558"/>
      <c r="X292" s="558"/>
      <c r="Y292" s="558"/>
      <c r="Z292" s="558"/>
      <c r="AA292" s="558"/>
      <c r="AB292" s="558"/>
      <c r="AC292" s="558"/>
    </row>
    <row r="293" spans="1:29" ht="15.75" customHeight="1">
      <c r="A293" s="555"/>
      <c r="B293" s="556"/>
      <c r="C293" s="560"/>
      <c r="D293" s="555"/>
      <c r="E293" s="555"/>
      <c r="F293" s="555"/>
      <c r="G293" s="561"/>
      <c r="H293" s="558"/>
      <c r="I293" s="558"/>
      <c r="J293" s="558"/>
      <c r="K293" s="558"/>
      <c r="L293" s="558"/>
      <c r="M293" s="558"/>
      <c r="N293" s="558"/>
      <c r="O293" s="558"/>
      <c r="P293" s="558"/>
      <c r="Q293" s="558"/>
      <c r="R293" s="558"/>
      <c r="S293" s="558"/>
      <c r="T293" s="558"/>
      <c r="U293" s="558"/>
      <c r="V293" s="558"/>
      <c r="W293" s="558"/>
      <c r="X293" s="558"/>
      <c r="Y293" s="558"/>
      <c r="Z293" s="558"/>
      <c r="AA293" s="558"/>
      <c r="AB293" s="558"/>
      <c r="AC293" s="558"/>
    </row>
    <row r="294" spans="1:29" ht="15.75" customHeight="1">
      <c r="A294" s="555"/>
      <c r="B294" s="556"/>
      <c r="C294" s="560"/>
      <c r="D294" s="555"/>
      <c r="E294" s="555"/>
      <c r="F294" s="555"/>
      <c r="G294" s="561"/>
      <c r="H294" s="558"/>
      <c r="I294" s="558"/>
      <c r="J294" s="558"/>
      <c r="K294" s="558"/>
      <c r="L294" s="558"/>
      <c r="M294" s="558"/>
      <c r="N294" s="558"/>
      <c r="O294" s="558"/>
      <c r="P294" s="558"/>
      <c r="Q294" s="558"/>
      <c r="R294" s="558"/>
      <c r="S294" s="558"/>
      <c r="T294" s="558"/>
      <c r="U294" s="558"/>
      <c r="V294" s="558"/>
      <c r="W294" s="558"/>
      <c r="X294" s="558"/>
      <c r="Y294" s="558"/>
      <c r="Z294" s="558"/>
      <c r="AA294" s="558"/>
      <c r="AB294" s="558"/>
      <c r="AC294" s="558"/>
    </row>
    <row r="295" spans="1:29" ht="15.75" customHeight="1">
      <c r="A295" s="555"/>
      <c r="B295" s="556"/>
      <c r="C295" s="560"/>
      <c r="D295" s="555"/>
      <c r="E295" s="555"/>
      <c r="F295" s="555"/>
      <c r="G295" s="561"/>
      <c r="H295" s="558"/>
      <c r="I295" s="558"/>
      <c r="J295" s="558"/>
      <c r="K295" s="558"/>
      <c r="L295" s="558"/>
      <c r="M295" s="558"/>
      <c r="N295" s="558"/>
      <c r="O295" s="558"/>
      <c r="P295" s="558"/>
      <c r="Q295" s="558"/>
      <c r="R295" s="558"/>
      <c r="S295" s="558"/>
      <c r="T295" s="558"/>
      <c r="U295" s="558"/>
      <c r="V295" s="558"/>
      <c r="W295" s="558"/>
      <c r="X295" s="558"/>
      <c r="Y295" s="558"/>
      <c r="Z295" s="558"/>
      <c r="AA295" s="558"/>
      <c r="AB295" s="558"/>
      <c r="AC295" s="558"/>
    </row>
    <row r="296" spans="1:29" ht="15.75" customHeight="1">
      <c r="A296" s="555"/>
      <c r="B296" s="556"/>
      <c r="C296" s="560"/>
      <c r="D296" s="555"/>
      <c r="E296" s="555"/>
      <c r="F296" s="555"/>
      <c r="G296" s="561"/>
      <c r="H296" s="558"/>
      <c r="I296" s="558"/>
      <c r="J296" s="558"/>
      <c r="K296" s="558"/>
      <c r="L296" s="558"/>
      <c r="M296" s="558"/>
      <c r="N296" s="558"/>
      <c r="O296" s="558"/>
      <c r="P296" s="558"/>
      <c r="Q296" s="558"/>
      <c r="R296" s="558"/>
      <c r="S296" s="558"/>
      <c r="T296" s="558"/>
      <c r="U296" s="558"/>
      <c r="V296" s="558"/>
      <c r="W296" s="558"/>
      <c r="X296" s="558"/>
      <c r="Y296" s="558"/>
      <c r="Z296" s="558"/>
      <c r="AA296" s="558"/>
      <c r="AB296" s="558"/>
      <c r="AC296" s="558"/>
    </row>
    <row r="297" spans="1:29" ht="15.75" customHeight="1">
      <c r="A297" s="555"/>
      <c r="B297" s="556"/>
      <c r="C297" s="560"/>
      <c r="D297" s="555"/>
      <c r="E297" s="555"/>
      <c r="F297" s="555"/>
      <c r="G297" s="561"/>
      <c r="H297" s="558"/>
      <c r="I297" s="558"/>
      <c r="J297" s="558"/>
      <c r="K297" s="558"/>
      <c r="L297" s="558"/>
      <c r="M297" s="558"/>
      <c r="N297" s="558"/>
      <c r="O297" s="558"/>
      <c r="P297" s="558"/>
      <c r="Q297" s="558"/>
      <c r="R297" s="558"/>
      <c r="S297" s="558"/>
      <c r="T297" s="558"/>
      <c r="U297" s="558"/>
      <c r="V297" s="558"/>
      <c r="W297" s="558"/>
      <c r="X297" s="558"/>
      <c r="Y297" s="558"/>
      <c r="Z297" s="558"/>
      <c r="AA297" s="558"/>
      <c r="AB297" s="558"/>
      <c r="AC297" s="558"/>
    </row>
    <row r="298" spans="1:29" ht="15.75" customHeight="1">
      <c r="A298" s="555"/>
      <c r="B298" s="556"/>
      <c r="C298" s="560"/>
      <c r="D298" s="555"/>
      <c r="E298" s="555"/>
      <c r="F298" s="555"/>
      <c r="G298" s="561"/>
      <c r="H298" s="558"/>
      <c r="I298" s="558"/>
      <c r="J298" s="558"/>
      <c r="K298" s="558"/>
      <c r="L298" s="558"/>
      <c r="M298" s="558"/>
      <c r="N298" s="558"/>
      <c r="O298" s="558"/>
      <c r="P298" s="558"/>
      <c r="Q298" s="558"/>
      <c r="R298" s="558"/>
      <c r="S298" s="558"/>
      <c r="T298" s="558"/>
      <c r="U298" s="558"/>
      <c r="V298" s="558"/>
      <c r="W298" s="558"/>
      <c r="X298" s="558"/>
      <c r="Y298" s="558"/>
      <c r="Z298" s="558"/>
      <c r="AA298" s="558"/>
      <c r="AB298" s="558"/>
      <c r="AC298" s="558"/>
    </row>
    <row r="299" spans="1:29" ht="15.75" customHeight="1">
      <c r="A299" s="555"/>
      <c r="B299" s="556"/>
      <c r="C299" s="560"/>
      <c r="D299" s="555"/>
      <c r="E299" s="555"/>
      <c r="F299" s="555"/>
      <c r="G299" s="561"/>
      <c r="H299" s="558"/>
      <c r="I299" s="558"/>
      <c r="J299" s="558"/>
      <c r="K299" s="558"/>
      <c r="L299" s="558"/>
      <c r="M299" s="558"/>
      <c r="N299" s="558"/>
      <c r="O299" s="558"/>
      <c r="P299" s="558"/>
      <c r="Q299" s="558"/>
      <c r="R299" s="558"/>
      <c r="S299" s="558"/>
      <c r="T299" s="558"/>
      <c r="U299" s="558"/>
      <c r="V299" s="558"/>
      <c r="W299" s="558"/>
      <c r="X299" s="558"/>
      <c r="Y299" s="558"/>
      <c r="Z299" s="558"/>
      <c r="AA299" s="558"/>
      <c r="AB299" s="558"/>
      <c r="AC299" s="558"/>
    </row>
    <row r="300" spans="1:29" ht="15.75" customHeight="1">
      <c r="A300" s="555"/>
      <c r="B300" s="556"/>
      <c r="C300" s="560"/>
      <c r="D300" s="555"/>
      <c r="E300" s="555"/>
      <c r="F300" s="555"/>
      <c r="G300" s="561"/>
      <c r="H300" s="558"/>
      <c r="I300" s="558"/>
      <c r="J300" s="558"/>
      <c r="K300" s="558"/>
      <c r="L300" s="558"/>
      <c r="M300" s="558"/>
      <c r="N300" s="558"/>
      <c r="O300" s="558"/>
      <c r="P300" s="558"/>
      <c r="Q300" s="558"/>
      <c r="R300" s="558"/>
      <c r="S300" s="558"/>
      <c r="T300" s="558"/>
      <c r="U300" s="558"/>
      <c r="V300" s="558"/>
      <c r="W300" s="558"/>
      <c r="X300" s="558"/>
      <c r="Y300" s="558"/>
      <c r="Z300" s="558"/>
      <c r="AA300" s="558"/>
      <c r="AB300" s="558"/>
      <c r="AC300" s="558"/>
    </row>
    <row r="301" spans="1:29" ht="15.75" customHeight="1">
      <c r="A301" s="555"/>
      <c r="B301" s="556"/>
      <c r="C301" s="560"/>
      <c r="D301" s="555"/>
      <c r="E301" s="555"/>
      <c r="F301" s="555"/>
      <c r="G301" s="561"/>
      <c r="H301" s="558"/>
      <c r="I301" s="558"/>
      <c r="J301" s="558"/>
      <c r="K301" s="558"/>
      <c r="L301" s="558"/>
      <c r="M301" s="558"/>
      <c r="N301" s="558"/>
      <c r="O301" s="558"/>
      <c r="P301" s="558"/>
      <c r="Q301" s="558"/>
      <c r="R301" s="558"/>
      <c r="S301" s="558"/>
      <c r="T301" s="558"/>
      <c r="U301" s="558"/>
      <c r="V301" s="558"/>
      <c r="W301" s="558"/>
      <c r="X301" s="558"/>
      <c r="Y301" s="558"/>
      <c r="Z301" s="558"/>
      <c r="AA301" s="558"/>
      <c r="AB301" s="558"/>
      <c r="AC301" s="558"/>
    </row>
    <row r="302" spans="1:29" ht="15.75" customHeight="1">
      <c r="A302" s="555"/>
      <c r="B302" s="556"/>
      <c r="C302" s="560"/>
      <c r="D302" s="555"/>
      <c r="E302" s="555"/>
      <c r="F302" s="555"/>
      <c r="G302" s="561"/>
      <c r="H302" s="558"/>
      <c r="I302" s="558"/>
      <c r="J302" s="558"/>
      <c r="K302" s="558"/>
      <c r="L302" s="558"/>
      <c r="M302" s="558"/>
      <c r="N302" s="558"/>
      <c r="O302" s="558"/>
      <c r="P302" s="558"/>
      <c r="Q302" s="558"/>
      <c r="R302" s="558"/>
      <c r="S302" s="558"/>
      <c r="T302" s="558"/>
      <c r="U302" s="558"/>
      <c r="V302" s="558"/>
      <c r="W302" s="558"/>
      <c r="X302" s="558"/>
      <c r="Y302" s="558"/>
      <c r="Z302" s="558"/>
      <c r="AA302" s="558"/>
      <c r="AB302" s="558"/>
      <c r="AC302" s="558"/>
    </row>
    <row r="303" spans="1:29" ht="15.75" customHeight="1">
      <c r="A303" s="555"/>
      <c r="B303" s="556"/>
      <c r="C303" s="560"/>
      <c r="D303" s="555"/>
      <c r="E303" s="555"/>
      <c r="F303" s="555"/>
      <c r="G303" s="561"/>
      <c r="H303" s="558"/>
      <c r="I303" s="558"/>
      <c r="J303" s="558"/>
      <c r="K303" s="558"/>
      <c r="L303" s="558"/>
      <c r="M303" s="558"/>
      <c r="N303" s="558"/>
      <c r="O303" s="558"/>
      <c r="P303" s="558"/>
      <c r="Q303" s="558"/>
      <c r="R303" s="558"/>
      <c r="S303" s="558"/>
      <c r="T303" s="558"/>
      <c r="U303" s="558"/>
      <c r="V303" s="558"/>
      <c r="W303" s="558"/>
      <c r="X303" s="558"/>
      <c r="Y303" s="558"/>
      <c r="Z303" s="558"/>
      <c r="AA303" s="558"/>
      <c r="AB303" s="558"/>
      <c r="AC303" s="558"/>
    </row>
    <row r="304" spans="1:29" ht="15.75" customHeight="1">
      <c r="A304" s="555"/>
      <c r="B304" s="556"/>
      <c r="C304" s="560"/>
      <c r="D304" s="555"/>
      <c r="E304" s="555"/>
      <c r="F304" s="555"/>
      <c r="G304" s="561"/>
      <c r="H304" s="558"/>
      <c r="I304" s="558"/>
      <c r="J304" s="558"/>
      <c r="K304" s="558"/>
      <c r="L304" s="558"/>
      <c r="M304" s="558"/>
      <c r="N304" s="558"/>
      <c r="O304" s="558"/>
      <c r="P304" s="558"/>
      <c r="Q304" s="558"/>
      <c r="R304" s="558"/>
      <c r="S304" s="558"/>
      <c r="T304" s="558"/>
      <c r="U304" s="558"/>
      <c r="V304" s="558"/>
      <c r="W304" s="558"/>
      <c r="X304" s="558"/>
      <c r="Y304" s="558"/>
      <c r="Z304" s="558"/>
      <c r="AA304" s="558"/>
      <c r="AB304" s="558"/>
      <c r="AC304" s="558"/>
    </row>
    <row r="305" spans="1:29" ht="15.75" customHeight="1">
      <c r="A305" s="555"/>
      <c r="B305" s="556"/>
      <c r="C305" s="560"/>
      <c r="D305" s="555"/>
      <c r="E305" s="555"/>
      <c r="F305" s="555"/>
      <c r="G305" s="561"/>
      <c r="H305" s="558"/>
      <c r="I305" s="558"/>
      <c r="J305" s="558"/>
      <c r="K305" s="558"/>
      <c r="L305" s="558"/>
      <c r="M305" s="558"/>
      <c r="N305" s="558"/>
      <c r="O305" s="558"/>
      <c r="P305" s="558"/>
      <c r="Q305" s="558"/>
      <c r="R305" s="558"/>
      <c r="S305" s="558"/>
      <c r="T305" s="558"/>
      <c r="U305" s="558"/>
      <c r="V305" s="558"/>
      <c r="W305" s="558"/>
      <c r="X305" s="558"/>
      <c r="Y305" s="558"/>
      <c r="Z305" s="558"/>
      <c r="AA305" s="558"/>
      <c r="AB305" s="558"/>
      <c r="AC305" s="558"/>
    </row>
    <row r="306" spans="1:29" ht="15.75" customHeight="1">
      <c r="A306" s="555"/>
      <c r="B306" s="556"/>
      <c r="C306" s="560"/>
      <c r="D306" s="555"/>
      <c r="E306" s="555"/>
      <c r="F306" s="555"/>
      <c r="G306" s="561"/>
      <c r="H306" s="558"/>
      <c r="I306" s="558"/>
      <c r="J306" s="558"/>
      <c r="K306" s="558"/>
      <c r="L306" s="558"/>
      <c r="M306" s="558"/>
      <c r="N306" s="558"/>
      <c r="O306" s="558"/>
      <c r="P306" s="558"/>
      <c r="Q306" s="558"/>
      <c r="R306" s="558"/>
      <c r="S306" s="558"/>
      <c r="T306" s="558"/>
      <c r="U306" s="558"/>
      <c r="V306" s="558"/>
      <c r="W306" s="558"/>
      <c r="X306" s="558"/>
      <c r="Y306" s="558"/>
      <c r="Z306" s="558"/>
      <c r="AA306" s="558"/>
      <c r="AB306" s="558"/>
      <c r="AC306" s="558"/>
    </row>
    <row r="307" spans="1:29" ht="15.75" customHeight="1">
      <c r="A307" s="555"/>
      <c r="B307" s="556"/>
      <c r="C307" s="560"/>
      <c r="D307" s="555"/>
      <c r="E307" s="555"/>
      <c r="F307" s="555"/>
      <c r="G307" s="561"/>
      <c r="H307" s="558"/>
      <c r="I307" s="558"/>
      <c r="J307" s="558"/>
      <c r="K307" s="558"/>
      <c r="L307" s="558"/>
      <c r="M307" s="558"/>
      <c r="N307" s="558"/>
      <c r="O307" s="558"/>
      <c r="P307" s="558"/>
      <c r="Q307" s="558"/>
      <c r="R307" s="558"/>
      <c r="S307" s="558"/>
      <c r="T307" s="558"/>
      <c r="U307" s="558"/>
      <c r="V307" s="558"/>
      <c r="W307" s="558"/>
      <c r="X307" s="558"/>
      <c r="Y307" s="558"/>
      <c r="Z307" s="558"/>
      <c r="AA307" s="558"/>
      <c r="AB307" s="558"/>
      <c r="AC307" s="558"/>
    </row>
    <row r="308" spans="1:29" ht="15.75" customHeight="1">
      <c r="A308" s="555"/>
      <c r="B308" s="556"/>
      <c r="C308" s="560"/>
      <c r="D308" s="555"/>
      <c r="E308" s="555"/>
      <c r="F308" s="555"/>
      <c r="G308" s="561"/>
      <c r="H308" s="558"/>
      <c r="I308" s="558"/>
      <c r="J308" s="558"/>
      <c r="K308" s="558"/>
      <c r="L308" s="558"/>
      <c r="M308" s="558"/>
      <c r="N308" s="558"/>
      <c r="O308" s="558"/>
      <c r="P308" s="558"/>
      <c r="Q308" s="558"/>
      <c r="R308" s="558"/>
      <c r="S308" s="558"/>
      <c r="T308" s="558"/>
      <c r="U308" s="558"/>
      <c r="V308" s="558"/>
      <c r="W308" s="558"/>
      <c r="X308" s="558"/>
      <c r="Y308" s="558"/>
      <c r="Z308" s="558"/>
      <c r="AA308" s="558"/>
      <c r="AB308" s="558"/>
      <c r="AC308" s="558"/>
    </row>
    <row r="309" spans="1:29" ht="15.75" customHeight="1">
      <c r="A309" s="555"/>
      <c r="B309" s="556"/>
      <c r="C309" s="560"/>
      <c r="D309" s="555"/>
      <c r="E309" s="555"/>
      <c r="F309" s="555"/>
      <c r="G309" s="561"/>
      <c r="H309" s="558"/>
      <c r="I309" s="558"/>
      <c r="J309" s="558"/>
      <c r="K309" s="558"/>
      <c r="L309" s="558"/>
      <c r="M309" s="558"/>
      <c r="N309" s="558"/>
      <c r="O309" s="558"/>
      <c r="P309" s="558"/>
      <c r="Q309" s="558"/>
      <c r="R309" s="558"/>
      <c r="S309" s="558"/>
      <c r="T309" s="558"/>
      <c r="U309" s="558"/>
      <c r="V309" s="558"/>
      <c r="W309" s="558"/>
      <c r="X309" s="558"/>
      <c r="Y309" s="558"/>
      <c r="Z309" s="558"/>
      <c r="AA309" s="558"/>
      <c r="AB309" s="558"/>
      <c r="AC309" s="558"/>
    </row>
    <row r="310" spans="1:29" ht="15.75" customHeight="1">
      <c r="A310" s="555"/>
      <c r="B310" s="556"/>
      <c r="C310" s="560"/>
      <c r="D310" s="555"/>
      <c r="E310" s="555"/>
      <c r="F310" s="555"/>
      <c r="G310" s="561"/>
      <c r="H310" s="558"/>
      <c r="I310" s="558"/>
      <c r="J310" s="558"/>
      <c r="K310" s="558"/>
      <c r="L310" s="558"/>
      <c r="M310" s="558"/>
      <c r="N310" s="558"/>
      <c r="O310" s="558"/>
      <c r="P310" s="558"/>
      <c r="Q310" s="558"/>
      <c r="R310" s="558"/>
      <c r="S310" s="558"/>
      <c r="T310" s="558"/>
      <c r="U310" s="558"/>
      <c r="V310" s="558"/>
      <c r="W310" s="558"/>
      <c r="X310" s="558"/>
      <c r="Y310" s="558"/>
      <c r="Z310" s="558"/>
      <c r="AA310" s="558"/>
      <c r="AB310" s="558"/>
      <c r="AC310" s="558"/>
    </row>
    <row r="311" spans="1:29" ht="15.75" customHeight="1">
      <c r="A311" s="555"/>
      <c r="B311" s="556"/>
      <c r="C311" s="560"/>
      <c r="D311" s="555"/>
      <c r="E311" s="555"/>
      <c r="F311" s="555"/>
      <c r="G311" s="561"/>
      <c r="H311" s="558"/>
      <c r="I311" s="558"/>
      <c r="J311" s="558"/>
      <c r="K311" s="558"/>
      <c r="L311" s="558"/>
      <c r="M311" s="558"/>
      <c r="N311" s="558"/>
      <c r="O311" s="558"/>
      <c r="P311" s="558"/>
      <c r="Q311" s="558"/>
      <c r="R311" s="558"/>
      <c r="S311" s="558"/>
      <c r="T311" s="558"/>
      <c r="U311" s="558"/>
      <c r="V311" s="558"/>
      <c r="W311" s="558"/>
      <c r="X311" s="558"/>
      <c r="Y311" s="558"/>
      <c r="Z311" s="558"/>
      <c r="AA311" s="558"/>
      <c r="AB311" s="558"/>
      <c r="AC311" s="558"/>
    </row>
    <row r="312" spans="1:29" ht="15.75" customHeight="1">
      <c r="A312" s="555"/>
      <c r="B312" s="556"/>
      <c r="C312" s="560"/>
      <c r="D312" s="555"/>
      <c r="E312" s="555"/>
      <c r="F312" s="555"/>
      <c r="G312" s="561"/>
      <c r="H312" s="558"/>
      <c r="I312" s="558"/>
      <c r="J312" s="558"/>
      <c r="K312" s="558"/>
      <c r="L312" s="558"/>
      <c r="M312" s="558"/>
      <c r="N312" s="558"/>
      <c r="O312" s="558"/>
      <c r="P312" s="558"/>
      <c r="Q312" s="558"/>
      <c r="R312" s="558"/>
      <c r="S312" s="558"/>
      <c r="T312" s="558"/>
      <c r="U312" s="558"/>
      <c r="V312" s="558"/>
      <c r="W312" s="558"/>
      <c r="X312" s="558"/>
      <c r="Y312" s="558"/>
      <c r="Z312" s="558"/>
      <c r="AA312" s="558"/>
      <c r="AB312" s="558"/>
      <c r="AC312" s="558"/>
    </row>
    <row r="313" spans="1:29" ht="15.75" customHeight="1">
      <c r="A313" s="555"/>
      <c r="B313" s="556"/>
      <c r="C313" s="560"/>
      <c r="D313" s="555"/>
      <c r="E313" s="555"/>
      <c r="F313" s="555"/>
      <c r="G313" s="561"/>
      <c r="H313" s="558"/>
      <c r="I313" s="558"/>
      <c r="J313" s="558"/>
      <c r="K313" s="558"/>
      <c r="L313" s="558"/>
      <c r="M313" s="558"/>
      <c r="N313" s="558"/>
      <c r="O313" s="558"/>
      <c r="P313" s="558"/>
      <c r="Q313" s="558"/>
      <c r="R313" s="558"/>
      <c r="S313" s="558"/>
      <c r="T313" s="558"/>
      <c r="U313" s="558"/>
      <c r="V313" s="558"/>
      <c r="W313" s="558"/>
      <c r="X313" s="558"/>
      <c r="Y313" s="558"/>
      <c r="Z313" s="558"/>
      <c r="AA313" s="558"/>
      <c r="AB313" s="558"/>
      <c r="AC313" s="558"/>
    </row>
    <row r="314" spans="1:29" ht="15.75" customHeight="1">
      <c r="A314" s="555"/>
      <c r="B314" s="556"/>
      <c r="C314" s="560"/>
      <c r="D314" s="555"/>
      <c r="E314" s="555"/>
      <c r="F314" s="555"/>
      <c r="G314" s="561"/>
      <c r="H314" s="558"/>
      <c r="I314" s="558"/>
      <c r="J314" s="558"/>
      <c r="K314" s="558"/>
      <c r="L314" s="558"/>
      <c r="M314" s="558"/>
      <c r="N314" s="558"/>
      <c r="O314" s="558"/>
      <c r="P314" s="558"/>
      <c r="Q314" s="558"/>
      <c r="R314" s="558"/>
      <c r="S314" s="558"/>
      <c r="T314" s="558"/>
      <c r="U314" s="558"/>
      <c r="V314" s="558"/>
      <c r="W314" s="558"/>
      <c r="X314" s="558"/>
      <c r="Y314" s="558"/>
      <c r="Z314" s="558"/>
      <c r="AA314" s="558"/>
      <c r="AB314" s="558"/>
      <c r="AC314" s="558"/>
    </row>
    <row r="315" spans="1:29" ht="15.75" customHeight="1">
      <c r="A315" s="555"/>
      <c r="B315" s="556"/>
      <c r="C315" s="560"/>
      <c r="D315" s="555"/>
      <c r="E315" s="555"/>
      <c r="F315" s="555"/>
      <c r="G315" s="561"/>
      <c r="H315" s="558"/>
      <c r="I315" s="558"/>
      <c r="J315" s="558"/>
      <c r="K315" s="558"/>
      <c r="L315" s="558"/>
      <c r="M315" s="558"/>
      <c r="N315" s="558"/>
      <c r="O315" s="558"/>
      <c r="P315" s="558"/>
      <c r="Q315" s="558"/>
      <c r="R315" s="558"/>
      <c r="S315" s="558"/>
      <c r="T315" s="558"/>
      <c r="U315" s="558"/>
      <c r="V315" s="558"/>
      <c r="W315" s="558"/>
      <c r="X315" s="558"/>
      <c r="Y315" s="558"/>
      <c r="Z315" s="558"/>
      <c r="AA315" s="558"/>
      <c r="AB315" s="558"/>
      <c r="AC315" s="558"/>
    </row>
    <row r="316" spans="1:29" ht="15.75" customHeight="1">
      <c r="A316" s="555"/>
      <c r="B316" s="556"/>
      <c r="C316" s="560"/>
      <c r="D316" s="555"/>
      <c r="E316" s="555"/>
      <c r="F316" s="555"/>
      <c r="G316" s="561"/>
      <c r="H316" s="558"/>
      <c r="I316" s="558"/>
      <c r="J316" s="558"/>
      <c r="K316" s="558"/>
      <c r="L316" s="558"/>
      <c r="M316" s="558"/>
      <c r="N316" s="558"/>
      <c r="O316" s="558"/>
      <c r="P316" s="558"/>
      <c r="Q316" s="558"/>
      <c r="R316" s="558"/>
      <c r="S316" s="558"/>
      <c r="T316" s="558"/>
      <c r="U316" s="558"/>
      <c r="V316" s="558"/>
      <c r="W316" s="558"/>
      <c r="X316" s="558"/>
      <c r="Y316" s="558"/>
      <c r="Z316" s="558"/>
      <c r="AA316" s="558"/>
      <c r="AB316" s="558"/>
      <c r="AC316" s="558"/>
    </row>
    <row r="317" spans="1:29" ht="15.75" customHeight="1">
      <c r="A317" s="555"/>
      <c r="B317" s="556"/>
      <c r="C317" s="560"/>
      <c r="D317" s="555"/>
      <c r="E317" s="555"/>
      <c r="F317" s="555"/>
      <c r="G317" s="561"/>
      <c r="H317" s="558"/>
      <c r="I317" s="558"/>
      <c r="J317" s="558"/>
      <c r="K317" s="558"/>
      <c r="L317" s="558"/>
      <c r="M317" s="558"/>
      <c r="N317" s="558"/>
      <c r="O317" s="558"/>
      <c r="P317" s="558"/>
      <c r="Q317" s="558"/>
      <c r="R317" s="558"/>
      <c r="S317" s="558"/>
      <c r="T317" s="558"/>
      <c r="U317" s="558"/>
      <c r="V317" s="558"/>
      <c r="W317" s="558"/>
      <c r="X317" s="558"/>
      <c r="Y317" s="558"/>
      <c r="Z317" s="558"/>
      <c r="AA317" s="558"/>
      <c r="AB317" s="558"/>
      <c r="AC317" s="558"/>
    </row>
    <row r="318" spans="1:29" ht="15.75" customHeight="1">
      <c r="A318" s="555"/>
      <c r="B318" s="556"/>
      <c r="C318" s="560"/>
      <c r="D318" s="555"/>
      <c r="E318" s="555"/>
      <c r="F318" s="555"/>
      <c r="G318" s="561"/>
      <c r="H318" s="558"/>
      <c r="I318" s="558"/>
      <c r="J318" s="558"/>
      <c r="K318" s="558"/>
      <c r="L318" s="558"/>
      <c r="M318" s="558"/>
      <c r="N318" s="558"/>
      <c r="O318" s="558"/>
      <c r="P318" s="558"/>
      <c r="Q318" s="558"/>
      <c r="R318" s="558"/>
      <c r="S318" s="558"/>
      <c r="T318" s="558"/>
      <c r="U318" s="558"/>
      <c r="V318" s="558"/>
      <c r="W318" s="558"/>
      <c r="X318" s="558"/>
      <c r="Y318" s="558"/>
      <c r="Z318" s="558"/>
      <c r="AA318" s="558"/>
      <c r="AB318" s="558"/>
      <c r="AC318" s="558"/>
    </row>
    <row r="319" spans="1:29" ht="15.75" customHeight="1">
      <c r="A319" s="555"/>
      <c r="B319" s="556"/>
      <c r="C319" s="560"/>
      <c r="D319" s="555"/>
      <c r="E319" s="555"/>
      <c r="F319" s="555"/>
      <c r="G319" s="561"/>
      <c r="H319" s="558"/>
      <c r="I319" s="558"/>
      <c r="J319" s="558"/>
      <c r="K319" s="558"/>
      <c r="L319" s="558"/>
      <c r="M319" s="558"/>
      <c r="N319" s="558"/>
      <c r="O319" s="558"/>
      <c r="P319" s="558"/>
      <c r="Q319" s="558"/>
      <c r="R319" s="558"/>
      <c r="S319" s="558"/>
      <c r="T319" s="558"/>
      <c r="U319" s="558"/>
      <c r="V319" s="558"/>
      <c r="W319" s="558"/>
      <c r="X319" s="558"/>
      <c r="Y319" s="558"/>
      <c r="Z319" s="558"/>
      <c r="AA319" s="558"/>
      <c r="AB319" s="558"/>
      <c r="AC319" s="558"/>
    </row>
    <row r="320" spans="1:29" ht="15.75" customHeight="1">
      <c r="A320" s="555"/>
      <c r="B320" s="556"/>
      <c r="C320" s="560"/>
      <c r="D320" s="555"/>
      <c r="E320" s="555"/>
      <c r="F320" s="555"/>
      <c r="G320" s="561"/>
      <c r="H320" s="558"/>
      <c r="I320" s="558"/>
      <c r="J320" s="558"/>
      <c r="K320" s="558"/>
      <c r="L320" s="558"/>
      <c r="M320" s="558"/>
      <c r="N320" s="558"/>
      <c r="O320" s="558"/>
      <c r="P320" s="558"/>
      <c r="Q320" s="558"/>
      <c r="R320" s="558"/>
      <c r="S320" s="558"/>
      <c r="T320" s="558"/>
      <c r="U320" s="558"/>
      <c r="V320" s="558"/>
      <c r="W320" s="558"/>
      <c r="X320" s="558"/>
      <c r="Y320" s="558"/>
      <c r="Z320" s="558"/>
      <c r="AA320" s="558"/>
      <c r="AB320" s="558"/>
      <c r="AC320" s="558"/>
    </row>
    <row r="321" spans="1:29" ht="15.75" customHeight="1">
      <c r="A321" s="555"/>
      <c r="B321" s="556"/>
      <c r="C321" s="560"/>
      <c r="D321" s="555"/>
      <c r="E321" s="555"/>
      <c r="F321" s="555"/>
      <c r="G321" s="561"/>
      <c r="H321" s="558"/>
      <c r="I321" s="558"/>
      <c r="J321" s="558"/>
      <c r="K321" s="558"/>
      <c r="L321" s="558"/>
      <c r="M321" s="558"/>
      <c r="N321" s="558"/>
      <c r="O321" s="558"/>
      <c r="P321" s="558"/>
      <c r="Q321" s="558"/>
      <c r="R321" s="558"/>
      <c r="S321" s="558"/>
      <c r="T321" s="558"/>
      <c r="U321" s="558"/>
      <c r="V321" s="558"/>
      <c r="W321" s="558"/>
      <c r="X321" s="558"/>
      <c r="Y321" s="558"/>
      <c r="Z321" s="558"/>
      <c r="AA321" s="558"/>
      <c r="AB321" s="558"/>
      <c r="AC321" s="558"/>
    </row>
    <row r="322" spans="1:29" ht="15.75" customHeight="1">
      <c r="A322" s="555"/>
      <c r="B322" s="556"/>
      <c r="C322" s="560"/>
      <c r="D322" s="555"/>
      <c r="E322" s="555"/>
      <c r="F322" s="555"/>
      <c r="G322" s="561"/>
      <c r="H322" s="558"/>
      <c r="I322" s="558"/>
      <c r="J322" s="558"/>
      <c r="K322" s="558"/>
      <c r="L322" s="558"/>
      <c r="M322" s="558"/>
      <c r="N322" s="558"/>
      <c r="O322" s="558"/>
      <c r="P322" s="558"/>
      <c r="Q322" s="558"/>
      <c r="R322" s="558"/>
      <c r="S322" s="558"/>
      <c r="T322" s="558"/>
      <c r="U322" s="558"/>
      <c r="V322" s="558"/>
      <c r="W322" s="558"/>
      <c r="X322" s="558"/>
      <c r="Y322" s="558"/>
      <c r="Z322" s="558"/>
      <c r="AA322" s="558"/>
      <c r="AB322" s="558"/>
      <c r="AC322" s="558"/>
    </row>
    <row r="323" spans="1:29" ht="15.75" customHeight="1">
      <c r="A323" s="555"/>
      <c r="B323" s="556"/>
      <c r="C323" s="560"/>
      <c r="D323" s="555"/>
      <c r="E323" s="555"/>
      <c r="F323" s="555"/>
      <c r="G323" s="561"/>
      <c r="H323" s="558"/>
      <c r="I323" s="558"/>
      <c r="J323" s="558"/>
      <c r="K323" s="558"/>
      <c r="L323" s="558"/>
      <c r="M323" s="558"/>
      <c r="N323" s="558"/>
      <c r="O323" s="558"/>
      <c r="P323" s="558"/>
      <c r="Q323" s="558"/>
      <c r="R323" s="558"/>
      <c r="S323" s="558"/>
      <c r="T323" s="558"/>
      <c r="U323" s="558"/>
      <c r="V323" s="558"/>
      <c r="W323" s="558"/>
      <c r="X323" s="558"/>
      <c r="Y323" s="558"/>
      <c r="Z323" s="558"/>
      <c r="AA323" s="558"/>
      <c r="AB323" s="558"/>
      <c r="AC323" s="558"/>
    </row>
    <row r="324" spans="1:29" ht="15.75" customHeight="1">
      <c r="A324" s="555"/>
      <c r="B324" s="556"/>
      <c r="C324" s="560"/>
      <c r="D324" s="555"/>
      <c r="E324" s="555"/>
      <c r="F324" s="555"/>
      <c r="G324" s="561"/>
      <c r="H324" s="558"/>
      <c r="I324" s="558"/>
      <c r="J324" s="558"/>
      <c r="K324" s="558"/>
      <c r="L324" s="558"/>
      <c r="M324" s="558"/>
      <c r="N324" s="558"/>
      <c r="O324" s="558"/>
      <c r="P324" s="558"/>
      <c r="Q324" s="558"/>
      <c r="R324" s="558"/>
      <c r="S324" s="558"/>
      <c r="T324" s="558"/>
      <c r="U324" s="558"/>
      <c r="V324" s="558"/>
      <c r="W324" s="558"/>
      <c r="X324" s="558"/>
      <c r="Y324" s="558"/>
      <c r="Z324" s="558"/>
      <c r="AA324" s="558"/>
      <c r="AB324" s="558"/>
      <c r="AC324" s="558"/>
    </row>
    <row r="325" spans="1:29" ht="15.75" customHeight="1">
      <c r="A325" s="555"/>
      <c r="B325" s="556"/>
      <c r="C325" s="560"/>
      <c r="D325" s="555"/>
      <c r="E325" s="555"/>
      <c r="F325" s="555"/>
      <c r="G325" s="561"/>
      <c r="H325" s="558"/>
      <c r="I325" s="558"/>
      <c r="J325" s="558"/>
      <c r="K325" s="558"/>
      <c r="L325" s="558"/>
      <c r="M325" s="558"/>
      <c r="N325" s="558"/>
      <c r="O325" s="558"/>
      <c r="P325" s="558"/>
      <c r="Q325" s="558"/>
      <c r="R325" s="558"/>
      <c r="S325" s="558"/>
      <c r="T325" s="558"/>
      <c r="U325" s="558"/>
      <c r="V325" s="558"/>
      <c r="W325" s="558"/>
      <c r="X325" s="558"/>
      <c r="Y325" s="558"/>
      <c r="Z325" s="558"/>
      <c r="AA325" s="558"/>
      <c r="AB325" s="558"/>
      <c r="AC325" s="558"/>
    </row>
    <row r="326" spans="1:29" ht="15.75" customHeight="1">
      <c r="A326" s="555"/>
      <c r="B326" s="556"/>
      <c r="C326" s="560"/>
      <c r="D326" s="555"/>
      <c r="E326" s="555"/>
      <c r="F326" s="555"/>
      <c r="G326" s="561"/>
      <c r="H326" s="558"/>
      <c r="I326" s="558"/>
      <c r="J326" s="558"/>
      <c r="K326" s="558"/>
      <c r="L326" s="558"/>
      <c r="M326" s="558"/>
      <c r="N326" s="558"/>
      <c r="O326" s="558"/>
      <c r="P326" s="558"/>
      <c r="Q326" s="558"/>
      <c r="R326" s="558"/>
      <c r="S326" s="558"/>
      <c r="T326" s="558"/>
      <c r="U326" s="558"/>
      <c r="V326" s="558"/>
      <c r="W326" s="558"/>
      <c r="X326" s="558"/>
      <c r="Y326" s="558"/>
      <c r="Z326" s="558"/>
      <c r="AA326" s="558"/>
      <c r="AB326" s="558"/>
      <c r="AC326" s="558"/>
    </row>
    <row r="327" spans="1:29" ht="15.75" customHeight="1">
      <c r="A327" s="555"/>
      <c r="B327" s="556"/>
      <c r="C327" s="560"/>
      <c r="D327" s="555"/>
      <c r="E327" s="555"/>
      <c r="F327" s="555"/>
      <c r="G327" s="561"/>
      <c r="H327" s="558"/>
      <c r="I327" s="558"/>
      <c r="J327" s="558"/>
      <c r="K327" s="558"/>
      <c r="L327" s="558"/>
      <c r="M327" s="558"/>
      <c r="N327" s="558"/>
      <c r="O327" s="558"/>
      <c r="P327" s="558"/>
      <c r="Q327" s="558"/>
      <c r="R327" s="558"/>
      <c r="S327" s="558"/>
      <c r="T327" s="558"/>
      <c r="U327" s="558"/>
      <c r="V327" s="558"/>
      <c r="W327" s="558"/>
      <c r="X327" s="558"/>
      <c r="Y327" s="558"/>
      <c r="Z327" s="558"/>
      <c r="AA327" s="558"/>
      <c r="AB327" s="558"/>
      <c r="AC327" s="558"/>
    </row>
    <row r="328" spans="1:29" ht="15.75" customHeight="1">
      <c r="A328" s="555"/>
      <c r="B328" s="556"/>
      <c r="C328" s="560"/>
      <c r="D328" s="555"/>
      <c r="E328" s="555"/>
      <c r="F328" s="555"/>
      <c r="G328" s="561"/>
      <c r="H328" s="558"/>
      <c r="I328" s="558"/>
      <c r="J328" s="558"/>
      <c r="K328" s="558"/>
      <c r="L328" s="558"/>
      <c r="M328" s="558"/>
      <c r="N328" s="558"/>
      <c r="O328" s="558"/>
      <c r="P328" s="558"/>
      <c r="Q328" s="558"/>
      <c r="R328" s="558"/>
      <c r="S328" s="558"/>
      <c r="T328" s="558"/>
      <c r="U328" s="558"/>
      <c r="V328" s="558"/>
      <c r="W328" s="558"/>
      <c r="X328" s="558"/>
      <c r="Y328" s="558"/>
      <c r="Z328" s="558"/>
      <c r="AA328" s="558"/>
      <c r="AB328" s="558"/>
      <c r="AC328" s="558"/>
    </row>
    <row r="329" spans="1:29" ht="15.75" customHeight="1">
      <c r="A329" s="555"/>
      <c r="B329" s="556"/>
      <c r="C329" s="560"/>
      <c r="D329" s="555"/>
      <c r="E329" s="555"/>
      <c r="F329" s="555"/>
      <c r="G329" s="561"/>
      <c r="H329" s="558"/>
      <c r="I329" s="558"/>
      <c r="J329" s="558"/>
      <c r="K329" s="558"/>
      <c r="L329" s="558"/>
      <c r="M329" s="558"/>
      <c r="N329" s="558"/>
      <c r="O329" s="558"/>
      <c r="P329" s="558"/>
      <c r="Q329" s="558"/>
      <c r="R329" s="558"/>
      <c r="S329" s="558"/>
      <c r="T329" s="558"/>
      <c r="U329" s="558"/>
      <c r="V329" s="558"/>
      <c r="W329" s="558"/>
      <c r="X329" s="558"/>
      <c r="Y329" s="558"/>
      <c r="Z329" s="558"/>
      <c r="AA329" s="558"/>
      <c r="AB329" s="558"/>
      <c r="AC329" s="558"/>
    </row>
    <row r="330" spans="1:29" ht="15.75" customHeight="1">
      <c r="A330" s="555"/>
      <c r="B330" s="556"/>
      <c r="C330" s="560"/>
      <c r="D330" s="555"/>
      <c r="E330" s="555"/>
      <c r="F330" s="555"/>
      <c r="G330" s="561"/>
      <c r="H330" s="558"/>
      <c r="I330" s="558"/>
      <c r="J330" s="558"/>
      <c r="K330" s="558"/>
      <c r="L330" s="558"/>
      <c r="M330" s="558"/>
      <c r="N330" s="558"/>
      <c r="O330" s="558"/>
      <c r="P330" s="558"/>
      <c r="Q330" s="558"/>
      <c r="R330" s="558"/>
      <c r="S330" s="558"/>
      <c r="T330" s="558"/>
      <c r="U330" s="558"/>
      <c r="V330" s="558"/>
      <c r="W330" s="558"/>
      <c r="X330" s="558"/>
      <c r="Y330" s="558"/>
      <c r="Z330" s="558"/>
      <c r="AA330" s="558"/>
      <c r="AB330" s="558"/>
      <c r="AC330" s="558"/>
    </row>
    <row r="331" spans="1:29" ht="15.75" customHeight="1">
      <c r="A331" s="555"/>
      <c r="B331" s="556"/>
      <c r="C331" s="560"/>
      <c r="D331" s="555"/>
      <c r="E331" s="555"/>
      <c r="F331" s="555"/>
      <c r="G331" s="561"/>
      <c r="H331" s="558"/>
      <c r="I331" s="558"/>
      <c r="J331" s="558"/>
      <c r="K331" s="558"/>
      <c r="L331" s="558"/>
      <c r="M331" s="558"/>
      <c r="N331" s="558"/>
      <c r="O331" s="558"/>
      <c r="P331" s="558"/>
      <c r="Q331" s="558"/>
      <c r="R331" s="558"/>
      <c r="S331" s="558"/>
      <c r="T331" s="558"/>
      <c r="U331" s="558"/>
      <c r="V331" s="558"/>
      <c r="W331" s="558"/>
      <c r="X331" s="558"/>
      <c r="Y331" s="558"/>
      <c r="Z331" s="558"/>
      <c r="AA331" s="558"/>
      <c r="AB331" s="558"/>
      <c r="AC331" s="558"/>
    </row>
    <row r="332" spans="1:29" ht="15.75" customHeight="1">
      <c r="A332" s="555"/>
      <c r="B332" s="556"/>
      <c r="C332" s="560"/>
      <c r="D332" s="555"/>
      <c r="E332" s="555"/>
      <c r="F332" s="555"/>
      <c r="G332" s="561"/>
      <c r="H332" s="558"/>
      <c r="I332" s="558"/>
      <c r="J332" s="558"/>
      <c r="K332" s="558"/>
      <c r="L332" s="558"/>
      <c r="M332" s="558"/>
      <c r="N332" s="558"/>
      <c r="O332" s="558"/>
      <c r="P332" s="558"/>
      <c r="Q332" s="558"/>
      <c r="R332" s="558"/>
      <c r="S332" s="558"/>
      <c r="T332" s="558"/>
      <c r="U332" s="558"/>
      <c r="V332" s="558"/>
      <c r="W332" s="558"/>
      <c r="X332" s="558"/>
      <c r="Y332" s="558"/>
      <c r="Z332" s="558"/>
      <c r="AA332" s="558"/>
      <c r="AB332" s="558"/>
      <c r="AC332" s="558"/>
    </row>
    <row r="333" spans="1:29" ht="15.75" customHeight="1">
      <c r="A333" s="555"/>
      <c r="B333" s="556"/>
      <c r="C333" s="560"/>
      <c r="D333" s="555"/>
      <c r="E333" s="555"/>
      <c r="F333" s="555"/>
      <c r="G333" s="561"/>
      <c r="H333" s="558"/>
      <c r="I333" s="558"/>
      <c r="J333" s="558"/>
      <c r="K333" s="558"/>
      <c r="L333" s="558"/>
      <c r="M333" s="558"/>
      <c r="N333" s="558"/>
      <c r="O333" s="558"/>
      <c r="P333" s="558"/>
      <c r="Q333" s="558"/>
      <c r="R333" s="558"/>
      <c r="S333" s="558"/>
      <c r="T333" s="558"/>
      <c r="U333" s="558"/>
      <c r="V333" s="558"/>
      <c r="W333" s="558"/>
      <c r="X333" s="558"/>
      <c r="Y333" s="558"/>
      <c r="Z333" s="558"/>
      <c r="AA333" s="558"/>
      <c r="AB333" s="558"/>
      <c r="AC333" s="558"/>
    </row>
    <row r="334" spans="1:29" ht="15.75" customHeight="1">
      <c r="A334" s="555"/>
      <c r="B334" s="556"/>
      <c r="C334" s="560"/>
      <c r="D334" s="555"/>
      <c r="E334" s="555"/>
      <c r="F334" s="555"/>
      <c r="G334" s="561"/>
      <c r="H334" s="558"/>
      <c r="I334" s="558"/>
      <c r="J334" s="558"/>
      <c r="K334" s="558"/>
      <c r="L334" s="558"/>
      <c r="M334" s="558"/>
      <c r="N334" s="558"/>
      <c r="O334" s="558"/>
      <c r="P334" s="558"/>
      <c r="Q334" s="558"/>
      <c r="R334" s="558"/>
      <c r="S334" s="558"/>
      <c r="T334" s="558"/>
      <c r="U334" s="558"/>
      <c r="V334" s="558"/>
      <c r="W334" s="558"/>
      <c r="X334" s="558"/>
      <c r="Y334" s="558"/>
      <c r="Z334" s="558"/>
      <c r="AA334" s="558"/>
      <c r="AB334" s="558"/>
      <c r="AC334" s="558"/>
    </row>
    <row r="335" spans="1:29" ht="15.75" customHeight="1">
      <c r="A335" s="555"/>
      <c r="B335" s="556"/>
      <c r="C335" s="560"/>
      <c r="D335" s="555"/>
      <c r="E335" s="555"/>
      <c r="F335" s="555"/>
      <c r="G335" s="561"/>
      <c r="H335" s="558"/>
      <c r="I335" s="558"/>
      <c r="J335" s="558"/>
      <c r="K335" s="558"/>
      <c r="L335" s="558"/>
      <c r="M335" s="558"/>
      <c r="N335" s="558"/>
      <c r="O335" s="558"/>
      <c r="P335" s="558"/>
      <c r="Q335" s="558"/>
      <c r="R335" s="558"/>
      <c r="S335" s="558"/>
      <c r="T335" s="558"/>
      <c r="U335" s="558"/>
      <c r="V335" s="558"/>
      <c r="W335" s="558"/>
      <c r="X335" s="558"/>
      <c r="Y335" s="558"/>
      <c r="Z335" s="558"/>
      <c r="AA335" s="558"/>
      <c r="AB335" s="558"/>
      <c r="AC335" s="558"/>
    </row>
    <row r="336" spans="1:29" ht="15.75" customHeight="1">
      <c r="A336" s="555"/>
      <c r="B336" s="556"/>
      <c r="C336" s="560"/>
      <c r="D336" s="555"/>
      <c r="E336" s="555"/>
      <c r="F336" s="555"/>
      <c r="G336" s="561"/>
      <c r="H336" s="558"/>
      <c r="I336" s="558"/>
      <c r="J336" s="558"/>
      <c r="K336" s="558"/>
      <c r="L336" s="558"/>
      <c r="M336" s="558"/>
      <c r="N336" s="558"/>
      <c r="O336" s="558"/>
      <c r="P336" s="558"/>
      <c r="Q336" s="558"/>
      <c r="R336" s="558"/>
      <c r="S336" s="558"/>
      <c r="T336" s="558"/>
      <c r="U336" s="558"/>
      <c r="V336" s="558"/>
      <c r="W336" s="558"/>
      <c r="X336" s="558"/>
      <c r="Y336" s="558"/>
      <c r="Z336" s="558"/>
      <c r="AA336" s="558"/>
      <c r="AB336" s="558"/>
      <c r="AC336" s="558"/>
    </row>
    <row r="337" spans="1:29" ht="15.75" customHeight="1">
      <c r="A337" s="555"/>
      <c r="B337" s="556"/>
      <c r="C337" s="560"/>
      <c r="D337" s="555"/>
      <c r="E337" s="555"/>
      <c r="F337" s="555"/>
      <c r="G337" s="561"/>
      <c r="H337" s="558"/>
      <c r="I337" s="558"/>
      <c r="J337" s="558"/>
      <c r="K337" s="558"/>
      <c r="L337" s="558"/>
      <c r="M337" s="558"/>
      <c r="N337" s="558"/>
      <c r="O337" s="558"/>
      <c r="P337" s="558"/>
      <c r="Q337" s="558"/>
      <c r="R337" s="558"/>
      <c r="S337" s="558"/>
      <c r="T337" s="558"/>
      <c r="U337" s="558"/>
      <c r="V337" s="558"/>
      <c r="W337" s="558"/>
      <c r="X337" s="558"/>
      <c r="Y337" s="558"/>
      <c r="Z337" s="558"/>
      <c r="AA337" s="558"/>
      <c r="AB337" s="558"/>
      <c r="AC337" s="558"/>
    </row>
    <row r="338" spans="1:29" ht="15.75" customHeight="1">
      <c r="A338" s="555"/>
      <c r="B338" s="556"/>
      <c r="C338" s="560"/>
      <c r="D338" s="555"/>
      <c r="E338" s="555"/>
      <c r="F338" s="555"/>
      <c r="G338" s="561"/>
      <c r="H338" s="558"/>
      <c r="I338" s="558"/>
      <c r="J338" s="558"/>
      <c r="K338" s="558"/>
      <c r="L338" s="558"/>
      <c r="M338" s="558"/>
      <c r="N338" s="558"/>
      <c r="O338" s="558"/>
      <c r="P338" s="558"/>
      <c r="Q338" s="558"/>
      <c r="R338" s="558"/>
      <c r="S338" s="558"/>
      <c r="T338" s="558"/>
      <c r="U338" s="558"/>
      <c r="V338" s="558"/>
      <c r="W338" s="558"/>
      <c r="X338" s="558"/>
      <c r="Y338" s="558"/>
      <c r="Z338" s="558"/>
      <c r="AA338" s="558"/>
      <c r="AB338" s="558"/>
      <c r="AC338" s="558"/>
    </row>
    <row r="339" spans="1:29" ht="15.75" customHeight="1">
      <c r="A339" s="555"/>
      <c r="B339" s="556"/>
      <c r="C339" s="560"/>
      <c r="D339" s="555"/>
      <c r="E339" s="555"/>
      <c r="F339" s="555"/>
      <c r="G339" s="561"/>
      <c r="H339" s="558"/>
      <c r="I339" s="558"/>
      <c r="J339" s="558"/>
      <c r="K339" s="558"/>
      <c r="L339" s="558"/>
      <c r="M339" s="558"/>
      <c r="N339" s="558"/>
      <c r="O339" s="558"/>
      <c r="P339" s="558"/>
      <c r="Q339" s="558"/>
      <c r="R339" s="558"/>
      <c r="S339" s="558"/>
      <c r="T339" s="558"/>
      <c r="U339" s="558"/>
      <c r="V339" s="558"/>
      <c r="W339" s="558"/>
      <c r="X339" s="558"/>
      <c r="Y339" s="558"/>
      <c r="Z339" s="558"/>
      <c r="AA339" s="558"/>
      <c r="AB339" s="558"/>
      <c r="AC339" s="558"/>
    </row>
    <row r="340" spans="1:29" ht="15.75" customHeight="1">
      <c r="A340" s="555"/>
      <c r="B340" s="556"/>
      <c r="C340" s="560"/>
      <c r="D340" s="555"/>
      <c r="E340" s="555"/>
      <c r="F340" s="555"/>
      <c r="G340" s="561"/>
      <c r="H340" s="558"/>
      <c r="I340" s="558"/>
      <c r="J340" s="558"/>
      <c r="K340" s="558"/>
      <c r="L340" s="558"/>
      <c r="M340" s="558"/>
      <c r="N340" s="558"/>
      <c r="O340" s="558"/>
      <c r="P340" s="558"/>
      <c r="Q340" s="558"/>
      <c r="R340" s="558"/>
      <c r="S340" s="558"/>
      <c r="T340" s="558"/>
      <c r="U340" s="558"/>
      <c r="V340" s="558"/>
      <c r="W340" s="558"/>
      <c r="X340" s="558"/>
      <c r="Y340" s="558"/>
      <c r="Z340" s="558"/>
      <c r="AA340" s="558"/>
      <c r="AB340" s="558"/>
      <c r="AC340" s="558"/>
    </row>
    <row r="341" spans="1:29" ht="15.75" customHeight="1">
      <c r="A341" s="555"/>
      <c r="B341" s="556"/>
      <c r="C341" s="560"/>
      <c r="D341" s="555"/>
      <c r="E341" s="555"/>
      <c r="F341" s="555"/>
      <c r="G341" s="561"/>
      <c r="H341" s="558"/>
      <c r="I341" s="558"/>
      <c r="J341" s="558"/>
      <c r="K341" s="558"/>
      <c r="L341" s="558"/>
      <c r="M341" s="558"/>
      <c r="N341" s="558"/>
      <c r="O341" s="558"/>
      <c r="P341" s="558"/>
      <c r="Q341" s="558"/>
      <c r="R341" s="558"/>
      <c r="S341" s="558"/>
      <c r="T341" s="558"/>
      <c r="U341" s="558"/>
      <c r="V341" s="558"/>
      <c r="W341" s="558"/>
      <c r="X341" s="558"/>
      <c r="Y341" s="558"/>
      <c r="Z341" s="558"/>
      <c r="AA341" s="558"/>
      <c r="AB341" s="558"/>
      <c r="AC341" s="558"/>
    </row>
    <row r="342" spans="1:29" ht="15.75" customHeight="1">
      <c r="A342" s="555"/>
      <c r="B342" s="556"/>
      <c r="C342" s="560"/>
      <c r="D342" s="555"/>
      <c r="E342" s="555"/>
      <c r="F342" s="555"/>
      <c r="G342" s="561"/>
      <c r="H342" s="558"/>
      <c r="I342" s="558"/>
      <c r="J342" s="558"/>
      <c r="K342" s="558"/>
      <c r="L342" s="558"/>
      <c r="M342" s="558"/>
      <c r="N342" s="558"/>
      <c r="O342" s="558"/>
      <c r="P342" s="558"/>
      <c r="Q342" s="558"/>
      <c r="R342" s="558"/>
      <c r="S342" s="558"/>
      <c r="T342" s="558"/>
      <c r="U342" s="558"/>
      <c r="V342" s="558"/>
      <c r="W342" s="558"/>
      <c r="X342" s="558"/>
      <c r="Y342" s="558"/>
      <c r="Z342" s="558"/>
      <c r="AA342" s="558"/>
      <c r="AB342" s="558"/>
      <c r="AC342" s="558"/>
    </row>
    <row r="343" spans="1:29" ht="15.75" customHeight="1">
      <c r="A343" s="555"/>
      <c r="B343" s="556"/>
      <c r="C343" s="560"/>
      <c r="D343" s="555"/>
      <c r="E343" s="555"/>
      <c r="F343" s="555"/>
      <c r="G343" s="561"/>
      <c r="H343" s="558"/>
      <c r="I343" s="558"/>
      <c r="J343" s="558"/>
      <c r="K343" s="558"/>
      <c r="L343" s="558"/>
      <c r="M343" s="558"/>
      <c r="N343" s="558"/>
      <c r="O343" s="558"/>
      <c r="P343" s="558"/>
      <c r="Q343" s="558"/>
      <c r="R343" s="558"/>
      <c r="S343" s="558"/>
      <c r="T343" s="558"/>
      <c r="U343" s="558"/>
      <c r="V343" s="558"/>
      <c r="W343" s="558"/>
      <c r="X343" s="558"/>
      <c r="Y343" s="558"/>
      <c r="Z343" s="558"/>
      <c r="AA343" s="558"/>
      <c r="AB343" s="558"/>
      <c r="AC343" s="558"/>
    </row>
    <row r="344" spans="1:29" ht="15.75" customHeight="1">
      <c r="A344" s="555"/>
      <c r="B344" s="556"/>
      <c r="C344" s="560"/>
      <c r="D344" s="555"/>
      <c r="E344" s="555"/>
      <c r="F344" s="555"/>
      <c r="G344" s="561"/>
      <c r="H344" s="558"/>
      <c r="I344" s="558"/>
      <c r="J344" s="558"/>
      <c r="K344" s="558"/>
      <c r="L344" s="558"/>
      <c r="M344" s="558"/>
      <c r="N344" s="558"/>
      <c r="O344" s="558"/>
      <c r="P344" s="558"/>
      <c r="Q344" s="558"/>
      <c r="R344" s="558"/>
      <c r="S344" s="558"/>
      <c r="T344" s="558"/>
      <c r="U344" s="558"/>
      <c r="V344" s="558"/>
      <c r="W344" s="558"/>
      <c r="X344" s="558"/>
      <c r="Y344" s="558"/>
      <c r="Z344" s="558"/>
      <c r="AA344" s="558"/>
      <c r="AB344" s="558"/>
      <c r="AC344" s="558"/>
    </row>
    <row r="345" spans="1:29" ht="15.75" customHeight="1">
      <c r="A345" s="555"/>
      <c r="B345" s="556"/>
      <c r="C345" s="560"/>
      <c r="D345" s="555"/>
      <c r="E345" s="555"/>
      <c r="F345" s="555"/>
      <c r="G345" s="561"/>
      <c r="H345" s="558"/>
      <c r="I345" s="558"/>
      <c r="J345" s="558"/>
      <c r="K345" s="558"/>
      <c r="L345" s="558"/>
      <c r="M345" s="558"/>
      <c r="N345" s="558"/>
      <c r="O345" s="558"/>
      <c r="P345" s="558"/>
      <c r="Q345" s="558"/>
      <c r="R345" s="558"/>
      <c r="S345" s="558"/>
      <c r="T345" s="558"/>
      <c r="U345" s="558"/>
      <c r="V345" s="558"/>
      <c r="W345" s="558"/>
      <c r="X345" s="558"/>
      <c r="Y345" s="558"/>
      <c r="Z345" s="558"/>
      <c r="AA345" s="558"/>
      <c r="AB345" s="558"/>
      <c r="AC345" s="558"/>
    </row>
    <row r="346" spans="1:29" ht="15.75" customHeight="1">
      <c r="A346" s="555"/>
      <c r="B346" s="556"/>
      <c r="C346" s="560"/>
      <c r="D346" s="555"/>
      <c r="E346" s="555"/>
      <c r="F346" s="555"/>
      <c r="G346" s="561"/>
      <c r="H346" s="558"/>
      <c r="I346" s="558"/>
      <c r="J346" s="558"/>
      <c r="K346" s="558"/>
      <c r="L346" s="558"/>
      <c r="M346" s="558"/>
      <c r="N346" s="558"/>
      <c r="O346" s="558"/>
      <c r="P346" s="558"/>
      <c r="Q346" s="558"/>
      <c r="R346" s="558"/>
      <c r="S346" s="558"/>
      <c r="T346" s="558"/>
      <c r="U346" s="558"/>
      <c r="V346" s="558"/>
      <c r="W346" s="558"/>
      <c r="X346" s="558"/>
      <c r="Y346" s="558"/>
      <c r="Z346" s="558"/>
      <c r="AA346" s="558"/>
      <c r="AB346" s="558"/>
      <c r="AC346" s="558"/>
    </row>
    <row r="347" spans="1:29" ht="15.75" customHeight="1">
      <c r="A347" s="555"/>
      <c r="B347" s="556"/>
      <c r="C347" s="560"/>
      <c r="D347" s="555"/>
      <c r="E347" s="555"/>
      <c r="F347" s="555"/>
      <c r="G347" s="561"/>
      <c r="H347" s="558"/>
      <c r="I347" s="558"/>
      <c r="J347" s="558"/>
      <c r="K347" s="558"/>
      <c r="L347" s="558"/>
      <c r="M347" s="558"/>
      <c r="N347" s="558"/>
      <c r="O347" s="558"/>
      <c r="P347" s="558"/>
      <c r="Q347" s="558"/>
      <c r="R347" s="558"/>
      <c r="S347" s="558"/>
      <c r="T347" s="558"/>
      <c r="U347" s="558"/>
      <c r="V347" s="558"/>
      <c r="W347" s="558"/>
      <c r="X347" s="558"/>
      <c r="Y347" s="558"/>
      <c r="Z347" s="558"/>
      <c r="AA347" s="558"/>
      <c r="AB347" s="558"/>
      <c r="AC347" s="558"/>
    </row>
    <row r="348" spans="1:29" ht="15.75" customHeight="1">
      <c r="A348" s="555"/>
      <c r="B348" s="556"/>
      <c r="C348" s="560"/>
      <c r="D348" s="555"/>
      <c r="E348" s="555"/>
      <c r="F348" s="555"/>
      <c r="G348" s="561"/>
      <c r="H348" s="558"/>
      <c r="I348" s="558"/>
      <c r="J348" s="558"/>
      <c r="K348" s="558"/>
      <c r="L348" s="558"/>
      <c r="M348" s="558"/>
      <c r="N348" s="558"/>
      <c r="O348" s="558"/>
      <c r="P348" s="558"/>
      <c r="Q348" s="558"/>
      <c r="R348" s="558"/>
      <c r="S348" s="558"/>
      <c r="T348" s="558"/>
      <c r="U348" s="558"/>
      <c r="V348" s="558"/>
      <c r="W348" s="558"/>
      <c r="X348" s="558"/>
      <c r="Y348" s="558"/>
      <c r="Z348" s="558"/>
      <c r="AA348" s="558"/>
      <c r="AB348" s="558"/>
      <c r="AC348" s="558"/>
    </row>
    <row r="349" spans="1:29" ht="15.75" customHeight="1">
      <c r="A349" s="555"/>
      <c r="B349" s="556"/>
      <c r="C349" s="560"/>
      <c r="D349" s="555"/>
      <c r="E349" s="555"/>
      <c r="F349" s="555"/>
      <c r="G349" s="561"/>
      <c r="H349" s="558"/>
      <c r="I349" s="558"/>
      <c r="J349" s="558"/>
      <c r="K349" s="558"/>
      <c r="L349" s="558"/>
      <c r="M349" s="558"/>
      <c r="N349" s="558"/>
      <c r="O349" s="558"/>
      <c r="P349" s="558"/>
      <c r="Q349" s="558"/>
      <c r="R349" s="558"/>
      <c r="S349" s="558"/>
      <c r="T349" s="558"/>
      <c r="U349" s="558"/>
      <c r="V349" s="558"/>
      <c r="W349" s="558"/>
      <c r="X349" s="558"/>
      <c r="Y349" s="558"/>
      <c r="Z349" s="558"/>
      <c r="AA349" s="558"/>
      <c r="AB349" s="558"/>
      <c r="AC349" s="558"/>
    </row>
    <row r="350" spans="1:29" ht="15.75" customHeight="1">
      <c r="A350" s="555"/>
      <c r="B350" s="556"/>
      <c r="C350" s="560"/>
      <c r="D350" s="555"/>
      <c r="E350" s="555"/>
      <c r="F350" s="555"/>
      <c r="G350" s="561"/>
      <c r="H350" s="558"/>
      <c r="I350" s="558"/>
      <c r="J350" s="558"/>
      <c r="K350" s="558"/>
      <c r="L350" s="558"/>
      <c r="M350" s="558"/>
      <c r="N350" s="558"/>
      <c r="O350" s="558"/>
      <c r="P350" s="558"/>
      <c r="Q350" s="558"/>
      <c r="R350" s="558"/>
      <c r="S350" s="558"/>
      <c r="T350" s="558"/>
      <c r="U350" s="558"/>
      <c r="V350" s="558"/>
      <c r="W350" s="558"/>
      <c r="X350" s="558"/>
      <c r="Y350" s="558"/>
      <c r="Z350" s="558"/>
      <c r="AA350" s="558"/>
      <c r="AB350" s="558"/>
      <c r="AC350" s="558"/>
    </row>
    <row r="351" spans="1:29" ht="15.75" customHeight="1">
      <c r="A351" s="555"/>
      <c r="B351" s="556"/>
      <c r="C351" s="560"/>
      <c r="D351" s="555"/>
      <c r="E351" s="555"/>
      <c r="F351" s="555"/>
      <c r="G351" s="561"/>
      <c r="H351" s="558"/>
      <c r="I351" s="558"/>
      <c r="J351" s="558"/>
      <c r="K351" s="558"/>
      <c r="L351" s="558"/>
      <c r="M351" s="558"/>
      <c r="N351" s="558"/>
      <c r="O351" s="558"/>
      <c r="P351" s="558"/>
      <c r="Q351" s="558"/>
      <c r="R351" s="558"/>
      <c r="S351" s="558"/>
      <c r="T351" s="558"/>
      <c r="U351" s="558"/>
      <c r="V351" s="558"/>
      <c r="W351" s="558"/>
      <c r="X351" s="558"/>
      <c r="Y351" s="558"/>
      <c r="Z351" s="558"/>
      <c r="AA351" s="558"/>
      <c r="AB351" s="558"/>
      <c r="AC351" s="558"/>
    </row>
    <row r="352" spans="1:29" ht="15.75" customHeight="1">
      <c r="A352" s="555"/>
      <c r="B352" s="556"/>
      <c r="C352" s="560"/>
      <c r="D352" s="555"/>
      <c r="E352" s="555"/>
      <c r="F352" s="555"/>
      <c r="G352" s="561"/>
      <c r="H352" s="558"/>
      <c r="I352" s="558"/>
      <c r="J352" s="558"/>
      <c r="K352" s="558"/>
      <c r="L352" s="558"/>
      <c r="M352" s="558"/>
      <c r="N352" s="558"/>
      <c r="O352" s="558"/>
      <c r="P352" s="558"/>
      <c r="Q352" s="558"/>
      <c r="R352" s="558"/>
      <c r="S352" s="558"/>
      <c r="T352" s="558"/>
      <c r="U352" s="558"/>
      <c r="V352" s="558"/>
      <c r="W352" s="558"/>
      <c r="X352" s="558"/>
      <c r="Y352" s="558"/>
      <c r="Z352" s="558"/>
      <c r="AA352" s="558"/>
      <c r="AB352" s="558"/>
      <c r="AC352" s="558"/>
    </row>
    <row r="353" spans="1:29" ht="15.75" customHeight="1">
      <c r="A353" s="555"/>
      <c r="B353" s="556"/>
      <c r="C353" s="560"/>
      <c r="D353" s="555"/>
      <c r="E353" s="555"/>
      <c r="F353" s="555"/>
      <c r="G353" s="561"/>
      <c r="H353" s="558"/>
      <c r="I353" s="558"/>
      <c r="J353" s="558"/>
      <c r="K353" s="558"/>
      <c r="L353" s="558"/>
      <c r="M353" s="558"/>
      <c r="N353" s="558"/>
      <c r="O353" s="558"/>
      <c r="P353" s="558"/>
      <c r="Q353" s="558"/>
      <c r="R353" s="558"/>
      <c r="S353" s="558"/>
      <c r="T353" s="558"/>
      <c r="U353" s="558"/>
      <c r="V353" s="558"/>
      <c r="W353" s="558"/>
      <c r="X353" s="558"/>
      <c r="Y353" s="558"/>
      <c r="Z353" s="558"/>
      <c r="AA353" s="558"/>
      <c r="AB353" s="558"/>
      <c r="AC353" s="558"/>
    </row>
    <row r="354" spans="1:29" ht="15.75" customHeight="1">
      <c r="A354" s="555"/>
      <c r="B354" s="556"/>
      <c r="C354" s="560"/>
      <c r="D354" s="555"/>
      <c r="E354" s="555"/>
      <c r="F354" s="555"/>
      <c r="G354" s="561"/>
      <c r="H354" s="558"/>
      <c r="I354" s="558"/>
      <c r="J354" s="558"/>
      <c r="K354" s="558"/>
      <c r="L354" s="558"/>
      <c r="M354" s="558"/>
      <c r="N354" s="558"/>
      <c r="O354" s="558"/>
      <c r="P354" s="558"/>
      <c r="Q354" s="558"/>
      <c r="R354" s="558"/>
      <c r="S354" s="558"/>
      <c r="T354" s="558"/>
      <c r="U354" s="558"/>
      <c r="V354" s="558"/>
      <c r="W354" s="558"/>
      <c r="X354" s="558"/>
      <c r="Y354" s="558"/>
      <c r="Z354" s="558"/>
      <c r="AA354" s="558"/>
      <c r="AB354" s="558"/>
      <c r="AC354" s="558"/>
    </row>
    <row r="355" spans="1:29" ht="15.75" customHeight="1">
      <c r="A355" s="555"/>
      <c r="B355" s="556"/>
      <c r="C355" s="560"/>
      <c r="D355" s="555"/>
      <c r="E355" s="555"/>
      <c r="F355" s="555"/>
      <c r="G355" s="561"/>
      <c r="H355" s="558"/>
      <c r="I355" s="558"/>
      <c r="J355" s="558"/>
      <c r="K355" s="558"/>
      <c r="L355" s="558"/>
      <c r="M355" s="558"/>
      <c r="N355" s="558"/>
      <c r="O355" s="558"/>
      <c r="P355" s="558"/>
      <c r="Q355" s="558"/>
      <c r="R355" s="558"/>
      <c r="S355" s="558"/>
      <c r="T355" s="558"/>
      <c r="U355" s="558"/>
      <c r="V355" s="558"/>
      <c r="W355" s="558"/>
      <c r="X355" s="558"/>
      <c r="Y355" s="558"/>
      <c r="Z355" s="558"/>
      <c r="AA355" s="558"/>
      <c r="AB355" s="558"/>
      <c r="AC355" s="558"/>
    </row>
    <row r="356" spans="1:29" ht="15.75" customHeight="1">
      <c r="A356" s="555"/>
      <c r="B356" s="556"/>
      <c r="C356" s="560"/>
      <c r="D356" s="555"/>
      <c r="E356" s="555"/>
      <c r="F356" s="555"/>
      <c r="G356" s="561"/>
      <c r="H356" s="558"/>
      <c r="I356" s="558"/>
      <c r="J356" s="558"/>
      <c r="K356" s="558"/>
      <c r="L356" s="558"/>
      <c r="M356" s="558"/>
      <c r="N356" s="558"/>
      <c r="O356" s="558"/>
      <c r="P356" s="558"/>
      <c r="Q356" s="558"/>
      <c r="R356" s="558"/>
      <c r="S356" s="558"/>
      <c r="T356" s="558"/>
      <c r="U356" s="558"/>
      <c r="V356" s="558"/>
      <c r="W356" s="558"/>
      <c r="X356" s="558"/>
      <c r="Y356" s="558"/>
      <c r="Z356" s="558"/>
      <c r="AA356" s="558"/>
      <c r="AB356" s="558"/>
      <c r="AC356" s="558"/>
    </row>
    <row r="357" spans="1:29" ht="15.75" customHeight="1">
      <c r="A357" s="555"/>
      <c r="B357" s="556"/>
      <c r="C357" s="560"/>
      <c r="D357" s="555"/>
      <c r="E357" s="555"/>
      <c r="F357" s="555"/>
      <c r="G357" s="561"/>
      <c r="H357" s="558"/>
      <c r="I357" s="558"/>
      <c r="J357" s="558"/>
      <c r="K357" s="558"/>
      <c r="L357" s="558"/>
      <c r="M357" s="558"/>
      <c r="N357" s="558"/>
      <c r="O357" s="558"/>
      <c r="P357" s="558"/>
      <c r="Q357" s="558"/>
      <c r="R357" s="558"/>
      <c r="S357" s="558"/>
      <c r="T357" s="558"/>
      <c r="U357" s="558"/>
      <c r="V357" s="558"/>
      <c r="W357" s="558"/>
      <c r="X357" s="558"/>
      <c r="Y357" s="558"/>
      <c r="Z357" s="558"/>
      <c r="AA357" s="558"/>
      <c r="AB357" s="558"/>
      <c r="AC357" s="558"/>
    </row>
    <row r="358" spans="1:29" ht="15.75" customHeight="1">
      <c r="A358" s="555"/>
      <c r="B358" s="556"/>
      <c r="C358" s="560"/>
      <c r="D358" s="555"/>
      <c r="E358" s="555"/>
      <c r="F358" s="555"/>
      <c r="G358" s="561"/>
      <c r="H358" s="558"/>
      <c r="I358" s="558"/>
      <c r="J358" s="558"/>
      <c r="K358" s="558"/>
      <c r="L358" s="558"/>
      <c r="M358" s="558"/>
      <c r="N358" s="558"/>
      <c r="O358" s="558"/>
      <c r="P358" s="558"/>
      <c r="Q358" s="558"/>
      <c r="R358" s="558"/>
      <c r="S358" s="558"/>
      <c r="T358" s="558"/>
      <c r="U358" s="558"/>
      <c r="V358" s="558"/>
      <c r="W358" s="558"/>
      <c r="X358" s="558"/>
      <c r="Y358" s="558"/>
      <c r="Z358" s="558"/>
      <c r="AA358" s="558"/>
      <c r="AB358" s="558"/>
      <c r="AC358" s="558"/>
    </row>
    <row r="359" spans="1:29" ht="15.75" customHeight="1">
      <c r="A359" s="555"/>
      <c r="B359" s="556"/>
      <c r="C359" s="560"/>
      <c r="D359" s="555"/>
      <c r="E359" s="555"/>
      <c r="F359" s="555"/>
      <c r="G359" s="561"/>
      <c r="H359" s="558"/>
      <c r="I359" s="558"/>
      <c r="J359" s="558"/>
      <c r="K359" s="558"/>
      <c r="L359" s="558"/>
      <c r="M359" s="558"/>
      <c r="N359" s="558"/>
      <c r="O359" s="558"/>
      <c r="P359" s="558"/>
      <c r="Q359" s="558"/>
      <c r="R359" s="558"/>
      <c r="S359" s="558"/>
      <c r="T359" s="558"/>
      <c r="U359" s="558"/>
      <c r="V359" s="558"/>
      <c r="W359" s="558"/>
      <c r="X359" s="558"/>
      <c r="Y359" s="558"/>
      <c r="Z359" s="558"/>
      <c r="AA359" s="558"/>
      <c r="AB359" s="558"/>
      <c r="AC359" s="558"/>
    </row>
    <row r="360" spans="1:29" ht="15.75" customHeight="1">
      <c r="A360" s="555"/>
      <c r="B360" s="556"/>
      <c r="C360" s="560"/>
      <c r="D360" s="555"/>
      <c r="E360" s="555"/>
      <c r="F360" s="555"/>
      <c r="G360" s="561"/>
      <c r="H360" s="558"/>
      <c r="I360" s="558"/>
      <c r="J360" s="558"/>
      <c r="K360" s="558"/>
      <c r="L360" s="558"/>
      <c r="M360" s="558"/>
      <c r="N360" s="558"/>
      <c r="O360" s="558"/>
      <c r="P360" s="558"/>
      <c r="Q360" s="558"/>
      <c r="R360" s="558"/>
      <c r="S360" s="558"/>
      <c r="T360" s="558"/>
      <c r="U360" s="558"/>
      <c r="V360" s="558"/>
      <c r="W360" s="558"/>
      <c r="X360" s="558"/>
      <c r="Y360" s="558"/>
      <c r="Z360" s="558"/>
      <c r="AA360" s="558"/>
      <c r="AB360" s="558"/>
      <c r="AC360" s="558"/>
    </row>
    <row r="361" spans="1:29" ht="15.75" customHeight="1">
      <c r="A361" s="555"/>
      <c r="B361" s="556"/>
      <c r="C361" s="560"/>
      <c r="D361" s="555"/>
      <c r="E361" s="555"/>
      <c r="F361" s="555"/>
      <c r="G361" s="561"/>
      <c r="H361" s="558"/>
      <c r="I361" s="558"/>
      <c r="J361" s="558"/>
      <c r="K361" s="558"/>
      <c r="L361" s="558"/>
      <c r="M361" s="558"/>
      <c r="N361" s="558"/>
      <c r="O361" s="558"/>
      <c r="P361" s="558"/>
      <c r="Q361" s="558"/>
      <c r="R361" s="558"/>
      <c r="S361" s="558"/>
      <c r="T361" s="558"/>
      <c r="U361" s="558"/>
      <c r="V361" s="558"/>
      <c r="W361" s="558"/>
      <c r="X361" s="558"/>
      <c r="Y361" s="558"/>
      <c r="Z361" s="558"/>
      <c r="AA361" s="558"/>
      <c r="AB361" s="558"/>
      <c r="AC361" s="558"/>
    </row>
    <row r="362" spans="1:29" ht="15.75" customHeight="1">
      <c r="A362" s="555"/>
      <c r="B362" s="556"/>
      <c r="C362" s="560"/>
      <c r="D362" s="555"/>
      <c r="E362" s="555"/>
      <c r="F362" s="555"/>
      <c r="G362" s="561"/>
      <c r="H362" s="558"/>
      <c r="I362" s="558"/>
      <c r="J362" s="558"/>
      <c r="K362" s="558"/>
      <c r="L362" s="558"/>
      <c r="M362" s="558"/>
      <c r="N362" s="558"/>
      <c r="O362" s="558"/>
      <c r="P362" s="558"/>
      <c r="Q362" s="558"/>
      <c r="R362" s="558"/>
      <c r="S362" s="558"/>
      <c r="T362" s="558"/>
      <c r="U362" s="558"/>
      <c r="V362" s="558"/>
      <c r="W362" s="558"/>
      <c r="X362" s="558"/>
      <c r="Y362" s="558"/>
      <c r="Z362" s="558"/>
      <c r="AA362" s="558"/>
      <c r="AB362" s="558"/>
      <c r="AC362" s="558"/>
    </row>
    <row r="363" spans="1:29" ht="15.75" customHeight="1">
      <c r="A363" s="555"/>
      <c r="B363" s="556"/>
      <c r="C363" s="560"/>
      <c r="D363" s="555"/>
      <c r="E363" s="555"/>
      <c r="F363" s="555"/>
      <c r="G363" s="561"/>
      <c r="H363" s="558"/>
      <c r="I363" s="558"/>
      <c r="J363" s="558"/>
      <c r="K363" s="558"/>
      <c r="L363" s="558"/>
      <c r="M363" s="558"/>
      <c r="N363" s="558"/>
      <c r="O363" s="558"/>
      <c r="P363" s="558"/>
      <c r="Q363" s="558"/>
      <c r="R363" s="558"/>
      <c r="S363" s="558"/>
      <c r="T363" s="558"/>
      <c r="U363" s="558"/>
      <c r="V363" s="558"/>
      <c r="W363" s="558"/>
      <c r="X363" s="558"/>
      <c r="Y363" s="558"/>
      <c r="Z363" s="558"/>
      <c r="AA363" s="558"/>
      <c r="AB363" s="558"/>
      <c r="AC363" s="558"/>
    </row>
    <row r="364" spans="1:29" ht="15.75" customHeight="1">
      <c r="A364" s="555"/>
      <c r="B364" s="556"/>
      <c r="C364" s="560"/>
      <c r="D364" s="555"/>
      <c r="E364" s="555"/>
      <c r="F364" s="555"/>
      <c r="G364" s="561"/>
      <c r="H364" s="558"/>
      <c r="I364" s="558"/>
      <c r="J364" s="558"/>
      <c r="K364" s="558"/>
      <c r="L364" s="558"/>
      <c r="M364" s="558"/>
      <c r="N364" s="558"/>
      <c r="O364" s="558"/>
      <c r="P364" s="558"/>
      <c r="Q364" s="558"/>
      <c r="R364" s="558"/>
      <c r="S364" s="558"/>
      <c r="T364" s="558"/>
      <c r="U364" s="558"/>
      <c r="V364" s="558"/>
      <c r="W364" s="558"/>
      <c r="X364" s="558"/>
      <c r="Y364" s="558"/>
      <c r="Z364" s="558"/>
      <c r="AA364" s="558"/>
      <c r="AB364" s="558"/>
      <c r="AC364" s="558"/>
    </row>
    <row r="365" spans="1:29" ht="15.75" customHeight="1">
      <c r="A365" s="555"/>
      <c r="B365" s="556"/>
      <c r="C365" s="560"/>
      <c r="D365" s="555"/>
      <c r="E365" s="555"/>
      <c r="F365" s="555"/>
      <c r="G365" s="561"/>
      <c r="H365" s="558"/>
      <c r="I365" s="558"/>
      <c r="J365" s="558"/>
      <c r="K365" s="558"/>
      <c r="L365" s="558"/>
      <c r="M365" s="558"/>
      <c r="N365" s="558"/>
      <c r="O365" s="558"/>
      <c r="P365" s="558"/>
      <c r="Q365" s="558"/>
      <c r="R365" s="558"/>
      <c r="S365" s="558"/>
      <c r="T365" s="558"/>
      <c r="U365" s="558"/>
      <c r="V365" s="558"/>
      <c r="W365" s="558"/>
      <c r="X365" s="558"/>
      <c r="Y365" s="558"/>
      <c r="Z365" s="558"/>
      <c r="AA365" s="558"/>
      <c r="AB365" s="558"/>
      <c r="AC365" s="558"/>
    </row>
    <row r="366" spans="1:29" ht="15.75" customHeight="1">
      <c r="A366" s="555"/>
      <c r="B366" s="556"/>
      <c r="C366" s="560"/>
      <c r="D366" s="555"/>
      <c r="E366" s="555"/>
      <c r="F366" s="555"/>
      <c r="G366" s="561"/>
      <c r="H366" s="558"/>
      <c r="I366" s="558"/>
      <c r="J366" s="558"/>
      <c r="K366" s="558"/>
      <c r="L366" s="558"/>
      <c r="M366" s="558"/>
      <c r="N366" s="558"/>
      <c r="O366" s="558"/>
      <c r="P366" s="558"/>
      <c r="Q366" s="558"/>
      <c r="R366" s="558"/>
      <c r="S366" s="558"/>
      <c r="T366" s="558"/>
      <c r="U366" s="558"/>
      <c r="V366" s="558"/>
      <c r="W366" s="558"/>
      <c r="X366" s="558"/>
      <c r="Y366" s="558"/>
      <c r="Z366" s="558"/>
      <c r="AA366" s="558"/>
      <c r="AB366" s="558"/>
      <c r="AC366" s="558"/>
    </row>
    <row r="367" spans="1:29" ht="15.75" customHeight="1">
      <c r="A367" s="555"/>
      <c r="B367" s="556"/>
      <c r="C367" s="560"/>
      <c r="D367" s="555"/>
      <c r="E367" s="555"/>
      <c r="F367" s="555"/>
      <c r="G367" s="561"/>
      <c r="H367" s="558"/>
      <c r="I367" s="558"/>
      <c r="J367" s="558"/>
      <c r="K367" s="558"/>
      <c r="L367" s="558"/>
      <c r="M367" s="558"/>
      <c r="N367" s="558"/>
      <c r="O367" s="558"/>
      <c r="P367" s="558"/>
      <c r="Q367" s="558"/>
      <c r="R367" s="558"/>
      <c r="S367" s="558"/>
      <c r="T367" s="558"/>
      <c r="U367" s="558"/>
      <c r="V367" s="558"/>
      <c r="W367" s="558"/>
      <c r="X367" s="558"/>
      <c r="Y367" s="558"/>
      <c r="Z367" s="558"/>
      <c r="AA367" s="558"/>
      <c r="AB367" s="558"/>
      <c r="AC367" s="558"/>
    </row>
    <row r="368" spans="1:29" ht="15.75" customHeight="1">
      <c r="A368" s="555"/>
      <c r="B368" s="556"/>
      <c r="C368" s="560"/>
      <c r="D368" s="555"/>
      <c r="E368" s="555"/>
      <c r="F368" s="555"/>
      <c r="G368" s="561"/>
      <c r="H368" s="558"/>
      <c r="I368" s="558"/>
      <c r="J368" s="558"/>
      <c r="K368" s="558"/>
      <c r="L368" s="558"/>
      <c r="M368" s="558"/>
      <c r="N368" s="558"/>
      <c r="O368" s="558"/>
      <c r="P368" s="558"/>
      <c r="Q368" s="558"/>
      <c r="R368" s="558"/>
      <c r="S368" s="558"/>
      <c r="T368" s="558"/>
      <c r="U368" s="558"/>
      <c r="V368" s="558"/>
      <c r="W368" s="558"/>
      <c r="X368" s="558"/>
      <c r="Y368" s="558"/>
      <c r="Z368" s="558"/>
      <c r="AA368" s="558"/>
      <c r="AB368" s="558"/>
      <c r="AC368" s="558"/>
    </row>
    <row r="369" spans="1:29" ht="15.75" customHeight="1">
      <c r="A369" s="555"/>
      <c r="B369" s="556"/>
      <c r="C369" s="560"/>
      <c r="D369" s="555"/>
      <c r="E369" s="555"/>
      <c r="F369" s="555"/>
      <c r="G369" s="561"/>
      <c r="H369" s="558"/>
      <c r="I369" s="558"/>
      <c r="J369" s="558"/>
      <c r="K369" s="558"/>
      <c r="L369" s="558"/>
      <c r="M369" s="558"/>
      <c r="N369" s="558"/>
      <c r="O369" s="558"/>
      <c r="P369" s="558"/>
      <c r="Q369" s="558"/>
      <c r="R369" s="558"/>
      <c r="S369" s="558"/>
      <c r="T369" s="558"/>
      <c r="U369" s="558"/>
      <c r="V369" s="558"/>
      <c r="W369" s="558"/>
      <c r="X369" s="558"/>
      <c r="Y369" s="558"/>
      <c r="Z369" s="558"/>
      <c r="AA369" s="558"/>
      <c r="AB369" s="558"/>
      <c r="AC369" s="558"/>
    </row>
    <row r="370" spans="1:29" ht="15.75" customHeight="1">
      <c r="A370" s="555"/>
      <c r="B370" s="556"/>
      <c r="C370" s="560"/>
      <c r="D370" s="555"/>
      <c r="E370" s="555"/>
      <c r="F370" s="555"/>
      <c r="G370" s="561"/>
      <c r="H370" s="558"/>
      <c r="I370" s="558"/>
      <c r="J370" s="558"/>
      <c r="K370" s="558"/>
      <c r="L370" s="558"/>
      <c r="M370" s="558"/>
      <c r="N370" s="558"/>
      <c r="O370" s="558"/>
      <c r="P370" s="558"/>
      <c r="Q370" s="558"/>
      <c r="R370" s="558"/>
      <c r="S370" s="558"/>
      <c r="T370" s="558"/>
      <c r="U370" s="558"/>
      <c r="V370" s="558"/>
      <c r="W370" s="558"/>
      <c r="X370" s="558"/>
      <c r="Y370" s="558"/>
      <c r="Z370" s="558"/>
      <c r="AA370" s="558"/>
      <c r="AB370" s="558"/>
      <c r="AC370" s="558"/>
    </row>
    <row r="371" spans="1:29" ht="15.75" customHeight="1">
      <c r="A371" s="555"/>
      <c r="B371" s="556"/>
      <c r="C371" s="560"/>
      <c r="D371" s="555"/>
      <c r="E371" s="555"/>
      <c r="F371" s="555"/>
      <c r="G371" s="561"/>
      <c r="H371" s="558"/>
      <c r="I371" s="558"/>
      <c r="J371" s="558"/>
      <c r="K371" s="558"/>
      <c r="L371" s="558"/>
      <c r="M371" s="558"/>
      <c r="N371" s="558"/>
      <c r="O371" s="558"/>
      <c r="P371" s="558"/>
      <c r="Q371" s="558"/>
      <c r="R371" s="558"/>
      <c r="S371" s="558"/>
      <c r="T371" s="558"/>
      <c r="U371" s="558"/>
      <c r="V371" s="558"/>
      <c r="W371" s="558"/>
      <c r="X371" s="558"/>
      <c r="Y371" s="558"/>
      <c r="Z371" s="558"/>
      <c r="AA371" s="558"/>
      <c r="AB371" s="558"/>
      <c r="AC371" s="558"/>
    </row>
    <row r="372" spans="1:29" ht="15.75" customHeight="1">
      <c r="A372" s="555"/>
      <c r="B372" s="556"/>
      <c r="C372" s="560"/>
      <c r="D372" s="555"/>
      <c r="E372" s="555"/>
      <c r="F372" s="555"/>
      <c r="G372" s="561"/>
      <c r="H372" s="558"/>
      <c r="I372" s="558"/>
      <c r="J372" s="558"/>
      <c r="K372" s="558"/>
      <c r="L372" s="558"/>
      <c r="M372" s="558"/>
      <c r="N372" s="558"/>
      <c r="O372" s="558"/>
      <c r="P372" s="558"/>
      <c r="Q372" s="558"/>
      <c r="R372" s="558"/>
      <c r="S372" s="558"/>
      <c r="T372" s="558"/>
      <c r="U372" s="558"/>
      <c r="V372" s="558"/>
      <c r="W372" s="558"/>
      <c r="X372" s="558"/>
      <c r="Y372" s="558"/>
      <c r="Z372" s="558"/>
      <c r="AA372" s="558"/>
      <c r="AB372" s="558"/>
      <c r="AC372" s="558"/>
    </row>
    <row r="373" spans="1:29" ht="15.75" customHeight="1">
      <c r="A373" s="555"/>
      <c r="B373" s="556"/>
      <c r="C373" s="560"/>
      <c r="D373" s="555"/>
      <c r="E373" s="555"/>
      <c r="F373" s="555"/>
      <c r="G373" s="561"/>
      <c r="H373" s="558"/>
      <c r="I373" s="558"/>
      <c r="J373" s="558"/>
      <c r="K373" s="558"/>
      <c r="L373" s="558"/>
      <c r="M373" s="558"/>
      <c r="N373" s="558"/>
      <c r="O373" s="558"/>
      <c r="P373" s="558"/>
      <c r="Q373" s="558"/>
      <c r="R373" s="558"/>
      <c r="S373" s="558"/>
      <c r="T373" s="558"/>
      <c r="U373" s="558"/>
      <c r="V373" s="558"/>
      <c r="W373" s="558"/>
      <c r="X373" s="558"/>
      <c r="Y373" s="558"/>
      <c r="Z373" s="558"/>
      <c r="AA373" s="558"/>
      <c r="AB373" s="558"/>
      <c r="AC373" s="558"/>
    </row>
    <row r="374" spans="1:29" ht="15.75" customHeight="1">
      <c r="A374" s="555"/>
      <c r="B374" s="556"/>
      <c r="C374" s="560"/>
      <c r="D374" s="555"/>
      <c r="E374" s="555"/>
      <c r="F374" s="555"/>
      <c r="G374" s="561"/>
      <c r="H374" s="558"/>
      <c r="I374" s="558"/>
      <c r="J374" s="558"/>
      <c r="K374" s="558"/>
      <c r="L374" s="558"/>
      <c r="M374" s="558"/>
      <c r="N374" s="558"/>
      <c r="O374" s="558"/>
      <c r="P374" s="558"/>
      <c r="Q374" s="558"/>
      <c r="R374" s="558"/>
      <c r="S374" s="558"/>
      <c r="T374" s="558"/>
      <c r="U374" s="558"/>
      <c r="V374" s="558"/>
      <c r="W374" s="558"/>
      <c r="X374" s="558"/>
      <c r="Y374" s="558"/>
      <c r="Z374" s="558"/>
      <c r="AA374" s="558"/>
      <c r="AB374" s="558"/>
      <c r="AC374" s="558"/>
    </row>
    <row r="375" spans="1:29" ht="15.75" customHeight="1">
      <c r="A375" s="555"/>
      <c r="B375" s="556"/>
      <c r="C375" s="560"/>
      <c r="D375" s="555"/>
      <c r="E375" s="555"/>
      <c r="F375" s="555"/>
      <c r="G375" s="561"/>
      <c r="H375" s="558"/>
      <c r="I375" s="558"/>
      <c r="J375" s="558"/>
      <c r="K375" s="558"/>
      <c r="L375" s="558"/>
      <c r="M375" s="558"/>
      <c r="N375" s="558"/>
      <c r="O375" s="558"/>
      <c r="P375" s="558"/>
      <c r="Q375" s="558"/>
      <c r="R375" s="558"/>
      <c r="S375" s="558"/>
      <c r="T375" s="558"/>
      <c r="U375" s="558"/>
      <c r="V375" s="558"/>
      <c r="W375" s="558"/>
      <c r="X375" s="558"/>
      <c r="Y375" s="558"/>
      <c r="Z375" s="558"/>
      <c r="AA375" s="558"/>
      <c r="AB375" s="558"/>
      <c r="AC375" s="558"/>
    </row>
    <row r="376" spans="1:29" ht="15.75" customHeight="1">
      <c r="A376" s="555"/>
      <c r="B376" s="556"/>
      <c r="C376" s="560"/>
      <c r="D376" s="555"/>
      <c r="E376" s="555"/>
      <c r="F376" s="555"/>
      <c r="G376" s="561"/>
      <c r="H376" s="558"/>
      <c r="I376" s="558"/>
      <c r="J376" s="558"/>
      <c r="K376" s="558"/>
      <c r="L376" s="558"/>
      <c r="M376" s="558"/>
      <c r="N376" s="558"/>
      <c r="O376" s="558"/>
      <c r="P376" s="558"/>
      <c r="Q376" s="558"/>
      <c r="R376" s="558"/>
      <c r="S376" s="558"/>
      <c r="T376" s="558"/>
      <c r="U376" s="558"/>
      <c r="V376" s="558"/>
      <c r="W376" s="558"/>
      <c r="X376" s="558"/>
      <c r="Y376" s="558"/>
      <c r="Z376" s="558"/>
      <c r="AA376" s="558"/>
      <c r="AB376" s="558"/>
      <c r="AC376" s="558"/>
    </row>
    <row r="377" spans="1:29" ht="15.75" customHeight="1">
      <c r="A377" s="555"/>
      <c r="B377" s="556"/>
      <c r="C377" s="560"/>
      <c r="D377" s="555"/>
      <c r="E377" s="555"/>
      <c r="F377" s="555"/>
      <c r="G377" s="561"/>
      <c r="H377" s="558"/>
      <c r="I377" s="558"/>
      <c r="J377" s="558"/>
      <c r="K377" s="558"/>
      <c r="L377" s="558"/>
      <c r="M377" s="558"/>
      <c r="N377" s="558"/>
      <c r="O377" s="558"/>
      <c r="P377" s="558"/>
      <c r="Q377" s="558"/>
      <c r="R377" s="558"/>
      <c r="S377" s="558"/>
      <c r="T377" s="558"/>
      <c r="U377" s="558"/>
      <c r="V377" s="558"/>
      <c r="W377" s="558"/>
      <c r="X377" s="558"/>
      <c r="Y377" s="558"/>
      <c r="Z377" s="558"/>
      <c r="AA377" s="558"/>
      <c r="AB377" s="558"/>
      <c r="AC377" s="558"/>
    </row>
    <row r="378" spans="1:29" ht="15.75" customHeight="1">
      <c r="A378" s="555"/>
      <c r="B378" s="556"/>
      <c r="C378" s="560"/>
      <c r="D378" s="555"/>
      <c r="E378" s="555"/>
      <c r="F378" s="555"/>
      <c r="G378" s="561"/>
      <c r="H378" s="558"/>
      <c r="I378" s="558"/>
      <c r="J378" s="558"/>
      <c r="K378" s="558"/>
      <c r="L378" s="558"/>
      <c r="M378" s="558"/>
      <c r="N378" s="558"/>
      <c r="O378" s="558"/>
      <c r="P378" s="558"/>
      <c r="Q378" s="558"/>
      <c r="R378" s="558"/>
      <c r="S378" s="558"/>
      <c r="T378" s="558"/>
      <c r="U378" s="558"/>
      <c r="V378" s="558"/>
      <c r="W378" s="558"/>
      <c r="X378" s="558"/>
      <c r="Y378" s="558"/>
      <c r="Z378" s="558"/>
      <c r="AA378" s="558"/>
      <c r="AB378" s="558"/>
      <c r="AC378" s="558"/>
    </row>
    <row r="379" spans="1:29" ht="15.75" customHeight="1">
      <c r="A379" s="555"/>
      <c r="B379" s="556"/>
      <c r="C379" s="560"/>
      <c r="D379" s="555"/>
      <c r="E379" s="555"/>
      <c r="F379" s="555"/>
      <c r="G379" s="561"/>
      <c r="H379" s="558"/>
      <c r="I379" s="558"/>
      <c r="J379" s="558"/>
      <c r="K379" s="558"/>
      <c r="L379" s="558"/>
      <c r="M379" s="558"/>
      <c r="N379" s="558"/>
      <c r="O379" s="558"/>
      <c r="P379" s="558"/>
      <c r="Q379" s="558"/>
      <c r="R379" s="558"/>
      <c r="S379" s="558"/>
      <c r="T379" s="558"/>
      <c r="U379" s="558"/>
      <c r="V379" s="558"/>
      <c r="W379" s="558"/>
      <c r="X379" s="558"/>
      <c r="Y379" s="558"/>
      <c r="Z379" s="558"/>
      <c r="AA379" s="558"/>
      <c r="AB379" s="558"/>
      <c r="AC379" s="558"/>
    </row>
    <row r="380" spans="1:29" ht="15.75" customHeight="1">
      <c r="A380" s="555"/>
      <c r="B380" s="556"/>
      <c r="C380" s="560"/>
      <c r="D380" s="555"/>
      <c r="E380" s="555"/>
      <c r="F380" s="555"/>
      <c r="G380" s="561"/>
      <c r="H380" s="558"/>
      <c r="I380" s="558"/>
      <c r="J380" s="558"/>
      <c r="K380" s="558"/>
      <c r="L380" s="558"/>
      <c r="M380" s="558"/>
      <c r="N380" s="558"/>
      <c r="O380" s="558"/>
      <c r="P380" s="558"/>
      <c r="Q380" s="558"/>
      <c r="R380" s="558"/>
      <c r="S380" s="558"/>
      <c r="T380" s="558"/>
      <c r="U380" s="558"/>
      <c r="V380" s="558"/>
      <c r="W380" s="558"/>
      <c r="X380" s="558"/>
      <c r="Y380" s="558"/>
      <c r="Z380" s="558"/>
      <c r="AA380" s="558"/>
      <c r="AB380" s="558"/>
      <c r="AC380" s="558"/>
    </row>
    <row r="381" spans="1:29" ht="15.75" customHeight="1">
      <c r="A381" s="555"/>
      <c r="B381" s="556"/>
      <c r="C381" s="560"/>
      <c r="D381" s="555"/>
      <c r="E381" s="555"/>
      <c r="F381" s="555"/>
      <c r="G381" s="561"/>
      <c r="H381" s="558"/>
      <c r="I381" s="558"/>
      <c r="J381" s="558"/>
      <c r="K381" s="558"/>
      <c r="L381" s="558"/>
      <c r="M381" s="558"/>
      <c r="N381" s="558"/>
      <c r="O381" s="558"/>
      <c r="P381" s="558"/>
      <c r="Q381" s="558"/>
      <c r="R381" s="558"/>
      <c r="S381" s="558"/>
      <c r="T381" s="558"/>
      <c r="U381" s="558"/>
      <c r="V381" s="558"/>
      <c r="W381" s="558"/>
      <c r="X381" s="558"/>
      <c r="Y381" s="558"/>
      <c r="Z381" s="558"/>
      <c r="AA381" s="558"/>
      <c r="AB381" s="558"/>
      <c r="AC381" s="558"/>
    </row>
    <row r="382" spans="1:29" ht="15.75" customHeight="1">
      <c r="A382" s="555"/>
      <c r="B382" s="556"/>
      <c r="C382" s="560"/>
      <c r="D382" s="555"/>
      <c r="E382" s="555"/>
      <c r="F382" s="555"/>
      <c r="G382" s="561"/>
      <c r="H382" s="558"/>
      <c r="I382" s="558"/>
      <c r="J382" s="558"/>
      <c r="K382" s="558"/>
      <c r="L382" s="558"/>
      <c r="M382" s="558"/>
      <c r="N382" s="558"/>
      <c r="O382" s="558"/>
      <c r="P382" s="558"/>
      <c r="Q382" s="558"/>
      <c r="R382" s="558"/>
      <c r="S382" s="558"/>
      <c r="T382" s="558"/>
      <c r="U382" s="558"/>
      <c r="V382" s="558"/>
      <c r="W382" s="558"/>
      <c r="X382" s="558"/>
      <c r="Y382" s="558"/>
      <c r="Z382" s="558"/>
      <c r="AA382" s="558"/>
      <c r="AB382" s="558"/>
      <c r="AC382" s="558"/>
    </row>
    <row r="383" spans="1:29" ht="15.75" customHeight="1">
      <c r="A383" s="555"/>
      <c r="B383" s="556"/>
      <c r="C383" s="560"/>
      <c r="D383" s="555"/>
      <c r="E383" s="555"/>
      <c r="F383" s="555"/>
      <c r="G383" s="561"/>
      <c r="H383" s="558"/>
      <c r="I383" s="558"/>
      <c r="J383" s="558"/>
      <c r="K383" s="558"/>
      <c r="L383" s="558"/>
      <c r="M383" s="558"/>
      <c r="N383" s="558"/>
      <c r="O383" s="558"/>
      <c r="P383" s="558"/>
      <c r="Q383" s="558"/>
      <c r="R383" s="558"/>
      <c r="S383" s="558"/>
      <c r="T383" s="558"/>
      <c r="U383" s="558"/>
      <c r="V383" s="558"/>
      <c r="W383" s="558"/>
      <c r="X383" s="558"/>
      <c r="Y383" s="558"/>
      <c r="Z383" s="558"/>
      <c r="AA383" s="558"/>
      <c r="AB383" s="558"/>
      <c r="AC383" s="558"/>
    </row>
    <row r="384" spans="1:29" ht="15.75" customHeight="1">
      <c r="A384" s="555"/>
      <c r="B384" s="556"/>
      <c r="C384" s="560"/>
      <c r="D384" s="555"/>
      <c r="E384" s="555"/>
      <c r="F384" s="555"/>
      <c r="G384" s="561"/>
      <c r="H384" s="558"/>
      <c r="I384" s="558"/>
      <c r="J384" s="558"/>
      <c r="K384" s="558"/>
      <c r="L384" s="558"/>
      <c r="M384" s="558"/>
      <c r="N384" s="558"/>
      <c r="O384" s="558"/>
      <c r="P384" s="558"/>
      <c r="Q384" s="558"/>
      <c r="R384" s="558"/>
      <c r="S384" s="558"/>
      <c r="T384" s="558"/>
      <c r="U384" s="558"/>
      <c r="V384" s="558"/>
      <c r="W384" s="558"/>
      <c r="X384" s="558"/>
      <c r="Y384" s="558"/>
      <c r="Z384" s="558"/>
      <c r="AA384" s="558"/>
      <c r="AB384" s="558"/>
      <c r="AC384" s="558"/>
    </row>
    <row r="385" spans="1:29" ht="15.75" customHeight="1">
      <c r="A385" s="555"/>
      <c r="B385" s="556"/>
      <c r="C385" s="560"/>
      <c r="D385" s="555"/>
      <c r="E385" s="555"/>
      <c r="F385" s="555"/>
      <c r="G385" s="561"/>
      <c r="H385" s="558"/>
      <c r="I385" s="558"/>
      <c r="J385" s="558"/>
      <c r="K385" s="558"/>
      <c r="L385" s="558"/>
      <c r="M385" s="558"/>
      <c r="N385" s="558"/>
      <c r="O385" s="558"/>
      <c r="P385" s="558"/>
      <c r="Q385" s="558"/>
      <c r="R385" s="558"/>
      <c r="S385" s="558"/>
      <c r="T385" s="558"/>
      <c r="U385" s="558"/>
      <c r="V385" s="558"/>
      <c r="W385" s="558"/>
      <c r="X385" s="558"/>
      <c r="Y385" s="558"/>
      <c r="Z385" s="558"/>
      <c r="AA385" s="558"/>
      <c r="AB385" s="558"/>
      <c r="AC385" s="558"/>
    </row>
    <row r="386" spans="1:29" ht="15.75" customHeight="1">
      <c r="A386" s="555"/>
      <c r="B386" s="556"/>
      <c r="C386" s="560"/>
      <c r="D386" s="555"/>
      <c r="E386" s="555"/>
      <c r="F386" s="555"/>
      <c r="G386" s="561"/>
      <c r="H386" s="558"/>
      <c r="I386" s="558"/>
      <c r="J386" s="558"/>
      <c r="K386" s="558"/>
      <c r="L386" s="558"/>
      <c r="M386" s="558"/>
      <c r="N386" s="558"/>
      <c r="O386" s="558"/>
      <c r="P386" s="558"/>
      <c r="Q386" s="558"/>
      <c r="R386" s="558"/>
      <c r="S386" s="558"/>
      <c r="T386" s="558"/>
      <c r="U386" s="558"/>
      <c r="V386" s="558"/>
      <c r="W386" s="558"/>
      <c r="X386" s="558"/>
      <c r="Y386" s="558"/>
      <c r="Z386" s="558"/>
      <c r="AA386" s="558"/>
      <c r="AB386" s="558"/>
      <c r="AC386" s="558"/>
    </row>
    <row r="387" spans="1:29" ht="15.75" customHeight="1">
      <c r="A387" s="555"/>
      <c r="B387" s="556"/>
      <c r="C387" s="560"/>
      <c r="D387" s="555"/>
      <c r="E387" s="555"/>
      <c r="F387" s="555"/>
      <c r="G387" s="561"/>
      <c r="H387" s="558"/>
      <c r="I387" s="558"/>
      <c r="J387" s="558"/>
      <c r="K387" s="558"/>
      <c r="L387" s="558"/>
      <c r="M387" s="558"/>
      <c r="N387" s="558"/>
      <c r="O387" s="558"/>
      <c r="P387" s="558"/>
      <c r="Q387" s="558"/>
      <c r="R387" s="558"/>
      <c r="S387" s="558"/>
      <c r="T387" s="558"/>
      <c r="U387" s="558"/>
      <c r="V387" s="558"/>
      <c r="W387" s="558"/>
      <c r="X387" s="558"/>
      <c r="Y387" s="558"/>
      <c r="Z387" s="558"/>
      <c r="AA387" s="558"/>
      <c r="AB387" s="558"/>
      <c r="AC387" s="558"/>
    </row>
    <row r="388" spans="1:29" ht="15.75" customHeight="1">
      <c r="A388" s="555"/>
      <c r="B388" s="556"/>
      <c r="C388" s="560"/>
      <c r="D388" s="555"/>
      <c r="E388" s="555"/>
      <c r="F388" s="555"/>
      <c r="G388" s="561"/>
      <c r="H388" s="558"/>
      <c r="I388" s="558"/>
      <c r="J388" s="558"/>
      <c r="K388" s="558"/>
      <c r="L388" s="558"/>
      <c r="M388" s="558"/>
      <c r="N388" s="558"/>
      <c r="O388" s="558"/>
      <c r="P388" s="558"/>
      <c r="Q388" s="558"/>
      <c r="R388" s="558"/>
      <c r="S388" s="558"/>
      <c r="T388" s="558"/>
      <c r="U388" s="558"/>
      <c r="V388" s="558"/>
      <c r="W388" s="558"/>
      <c r="X388" s="558"/>
      <c r="Y388" s="558"/>
      <c r="Z388" s="558"/>
      <c r="AA388" s="558"/>
      <c r="AB388" s="558"/>
      <c r="AC388" s="558"/>
    </row>
    <row r="389" spans="1:29" ht="15.75" customHeight="1">
      <c r="A389" s="555"/>
      <c r="B389" s="556"/>
      <c r="C389" s="560"/>
      <c r="D389" s="555"/>
      <c r="E389" s="555"/>
      <c r="F389" s="555"/>
      <c r="G389" s="561"/>
      <c r="H389" s="558"/>
      <c r="I389" s="558"/>
      <c r="J389" s="558"/>
      <c r="K389" s="558"/>
      <c r="L389" s="558"/>
      <c r="M389" s="558"/>
      <c r="N389" s="558"/>
      <c r="O389" s="558"/>
      <c r="P389" s="558"/>
      <c r="Q389" s="558"/>
      <c r="R389" s="558"/>
      <c r="S389" s="558"/>
      <c r="T389" s="558"/>
      <c r="U389" s="558"/>
      <c r="V389" s="558"/>
      <c r="W389" s="558"/>
      <c r="X389" s="558"/>
      <c r="Y389" s="558"/>
      <c r="Z389" s="558"/>
      <c r="AA389" s="558"/>
      <c r="AB389" s="558"/>
      <c r="AC389" s="558"/>
    </row>
    <row r="390" spans="1:29" ht="15.75" customHeight="1">
      <c r="A390" s="555"/>
      <c r="B390" s="556"/>
      <c r="C390" s="560"/>
      <c r="D390" s="555"/>
      <c r="E390" s="555"/>
      <c r="F390" s="555"/>
      <c r="G390" s="561"/>
      <c r="H390" s="558"/>
      <c r="I390" s="558"/>
      <c r="J390" s="558"/>
      <c r="K390" s="558"/>
      <c r="L390" s="558"/>
      <c r="M390" s="558"/>
      <c r="N390" s="558"/>
      <c r="O390" s="558"/>
      <c r="P390" s="558"/>
      <c r="Q390" s="558"/>
      <c r="R390" s="558"/>
      <c r="S390" s="558"/>
      <c r="T390" s="558"/>
      <c r="U390" s="558"/>
      <c r="V390" s="558"/>
      <c r="W390" s="558"/>
      <c r="X390" s="558"/>
      <c r="Y390" s="558"/>
      <c r="Z390" s="558"/>
      <c r="AA390" s="558"/>
      <c r="AB390" s="558"/>
      <c r="AC390" s="558"/>
    </row>
    <row r="391" spans="1:29" ht="15.75" customHeight="1">
      <c r="A391" s="555"/>
      <c r="B391" s="556"/>
      <c r="C391" s="560"/>
      <c r="D391" s="555"/>
      <c r="E391" s="555"/>
      <c r="F391" s="555"/>
      <c r="G391" s="561"/>
      <c r="H391" s="558"/>
      <c r="I391" s="558"/>
      <c r="J391" s="558"/>
      <c r="K391" s="558"/>
      <c r="L391" s="558"/>
      <c r="M391" s="558"/>
      <c r="N391" s="558"/>
      <c r="O391" s="558"/>
      <c r="P391" s="558"/>
      <c r="Q391" s="558"/>
      <c r="R391" s="558"/>
      <c r="S391" s="558"/>
      <c r="T391" s="558"/>
      <c r="U391" s="558"/>
      <c r="V391" s="558"/>
      <c r="W391" s="558"/>
      <c r="X391" s="558"/>
      <c r="Y391" s="558"/>
      <c r="Z391" s="558"/>
      <c r="AA391" s="558"/>
      <c r="AB391" s="558"/>
      <c r="AC391" s="558"/>
    </row>
    <row r="392" spans="1:29" ht="15.75" customHeight="1">
      <c r="A392" s="555"/>
      <c r="B392" s="556"/>
      <c r="C392" s="560"/>
      <c r="D392" s="555"/>
      <c r="E392" s="555"/>
      <c r="F392" s="555"/>
      <c r="G392" s="561"/>
      <c r="H392" s="558"/>
      <c r="I392" s="558"/>
      <c r="J392" s="558"/>
      <c r="K392" s="558"/>
      <c r="L392" s="558"/>
      <c r="M392" s="558"/>
      <c r="N392" s="558"/>
      <c r="O392" s="558"/>
      <c r="P392" s="558"/>
      <c r="Q392" s="558"/>
      <c r="R392" s="558"/>
      <c r="S392" s="558"/>
      <c r="T392" s="558"/>
      <c r="U392" s="558"/>
      <c r="V392" s="558"/>
      <c r="W392" s="558"/>
      <c r="X392" s="558"/>
      <c r="Y392" s="558"/>
      <c r="Z392" s="558"/>
      <c r="AA392" s="558"/>
      <c r="AB392" s="558"/>
      <c r="AC392" s="558"/>
    </row>
    <row r="393" spans="1:29" ht="15.75" customHeight="1">
      <c r="A393" s="555"/>
      <c r="B393" s="556"/>
      <c r="C393" s="560"/>
      <c r="D393" s="555"/>
      <c r="E393" s="555"/>
      <c r="F393" s="555"/>
      <c r="G393" s="561"/>
      <c r="H393" s="558"/>
      <c r="I393" s="558"/>
      <c r="J393" s="558"/>
      <c r="K393" s="558"/>
      <c r="L393" s="558"/>
      <c r="M393" s="558"/>
      <c r="N393" s="558"/>
      <c r="O393" s="558"/>
      <c r="P393" s="558"/>
      <c r="Q393" s="558"/>
      <c r="R393" s="558"/>
      <c r="S393" s="558"/>
      <c r="T393" s="558"/>
      <c r="U393" s="558"/>
      <c r="V393" s="558"/>
      <c r="W393" s="558"/>
      <c r="X393" s="558"/>
      <c r="Y393" s="558"/>
      <c r="Z393" s="558"/>
      <c r="AA393" s="558"/>
      <c r="AB393" s="558"/>
      <c r="AC393" s="558"/>
    </row>
    <row r="394" spans="1:29" ht="15.75" customHeight="1">
      <c r="A394" s="555"/>
      <c r="B394" s="556"/>
      <c r="C394" s="560"/>
      <c r="D394" s="555"/>
      <c r="E394" s="555"/>
      <c r="F394" s="555"/>
      <c r="G394" s="561"/>
      <c r="H394" s="558"/>
      <c r="I394" s="558"/>
      <c r="J394" s="558"/>
      <c r="K394" s="558"/>
      <c r="L394" s="558"/>
      <c r="M394" s="558"/>
      <c r="N394" s="558"/>
      <c r="O394" s="558"/>
      <c r="P394" s="558"/>
      <c r="Q394" s="558"/>
      <c r="R394" s="558"/>
      <c r="S394" s="558"/>
      <c r="T394" s="558"/>
      <c r="U394" s="558"/>
      <c r="V394" s="558"/>
      <c r="W394" s="558"/>
      <c r="X394" s="558"/>
      <c r="Y394" s="558"/>
      <c r="Z394" s="558"/>
      <c r="AA394" s="558"/>
      <c r="AB394" s="558"/>
      <c r="AC394" s="558"/>
    </row>
    <row r="395" spans="1:29" ht="15.75" customHeight="1">
      <c r="A395" s="555"/>
      <c r="B395" s="556"/>
      <c r="C395" s="560"/>
      <c r="D395" s="555"/>
      <c r="E395" s="555"/>
      <c r="F395" s="555"/>
      <c r="G395" s="561"/>
      <c r="H395" s="558"/>
      <c r="I395" s="558"/>
      <c r="J395" s="558"/>
      <c r="K395" s="558"/>
      <c r="L395" s="558"/>
      <c r="M395" s="558"/>
      <c r="N395" s="558"/>
      <c r="O395" s="558"/>
      <c r="P395" s="558"/>
      <c r="Q395" s="558"/>
      <c r="R395" s="558"/>
      <c r="S395" s="558"/>
      <c r="T395" s="558"/>
      <c r="U395" s="558"/>
      <c r="V395" s="558"/>
      <c r="W395" s="558"/>
      <c r="X395" s="558"/>
      <c r="Y395" s="558"/>
      <c r="Z395" s="558"/>
      <c r="AA395" s="558"/>
      <c r="AB395" s="558"/>
      <c r="AC395" s="558"/>
    </row>
    <row r="396" spans="1:29" ht="15.75" customHeight="1">
      <c r="A396" s="555"/>
      <c r="B396" s="556"/>
      <c r="C396" s="560"/>
      <c r="D396" s="555"/>
      <c r="E396" s="555"/>
      <c r="F396" s="555"/>
      <c r="G396" s="561"/>
      <c r="H396" s="558"/>
      <c r="I396" s="558"/>
      <c r="J396" s="558"/>
      <c r="K396" s="558"/>
      <c r="L396" s="558"/>
      <c r="M396" s="558"/>
      <c r="N396" s="558"/>
      <c r="O396" s="558"/>
      <c r="P396" s="558"/>
      <c r="Q396" s="558"/>
      <c r="R396" s="558"/>
      <c r="S396" s="558"/>
      <c r="T396" s="558"/>
      <c r="U396" s="558"/>
      <c r="V396" s="558"/>
      <c r="W396" s="558"/>
      <c r="X396" s="558"/>
      <c r="Y396" s="558"/>
      <c r="Z396" s="558"/>
      <c r="AA396" s="558"/>
      <c r="AB396" s="558"/>
      <c r="AC396" s="558"/>
    </row>
    <row r="397" spans="1:29" ht="15.75" customHeight="1">
      <c r="A397" s="555"/>
      <c r="B397" s="556"/>
      <c r="C397" s="560"/>
      <c r="D397" s="555"/>
      <c r="E397" s="555"/>
      <c r="F397" s="555"/>
      <c r="G397" s="561"/>
      <c r="H397" s="558"/>
      <c r="I397" s="558"/>
      <c r="J397" s="558"/>
      <c r="K397" s="558"/>
      <c r="L397" s="558"/>
      <c r="M397" s="558"/>
      <c r="N397" s="558"/>
      <c r="O397" s="558"/>
      <c r="P397" s="558"/>
      <c r="Q397" s="558"/>
      <c r="R397" s="558"/>
      <c r="S397" s="558"/>
      <c r="T397" s="558"/>
      <c r="U397" s="558"/>
      <c r="V397" s="558"/>
      <c r="W397" s="558"/>
      <c r="X397" s="558"/>
      <c r="Y397" s="558"/>
      <c r="Z397" s="558"/>
      <c r="AA397" s="558"/>
      <c r="AB397" s="558"/>
      <c r="AC397" s="558"/>
    </row>
    <row r="398" spans="1:29" ht="15.75" customHeight="1">
      <c r="A398" s="555"/>
      <c r="B398" s="556"/>
      <c r="C398" s="560"/>
      <c r="D398" s="555"/>
      <c r="E398" s="555"/>
      <c r="F398" s="555"/>
      <c r="G398" s="561"/>
      <c r="H398" s="558"/>
      <c r="I398" s="558"/>
      <c r="J398" s="558"/>
      <c r="K398" s="558"/>
      <c r="L398" s="558"/>
      <c r="M398" s="558"/>
      <c r="N398" s="558"/>
      <c r="O398" s="558"/>
      <c r="P398" s="558"/>
      <c r="Q398" s="558"/>
      <c r="R398" s="558"/>
      <c r="S398" s="558"/>
      <c r="T398" s="558"/>
      <c r="U398" s="558"/>
      <c r="V398" s="558"/>
      <c r="W398" s="558"/>
      <c r="X398" s="558"/>
      <c r="Y398" s="558"/>
      <c r="Z398" s="558"/>
      <c r="AA398" s="558"/>
      <c r="AB398" s="558"/>
      <c r="AC398" s="558"/>
    </row>
    <row r="399" spans="1:29" ht="15.75" customHeight="1">
      <c r="A399" s="555"/>
      <c r="B399" s="556"/>
      <c r="C399" s="560"/>
      <c r="D399" s="555"/>
      <c r="E399" s="555"/>
      <c r="F399" s="555"/>
      <c r="G399" s="561"/>
      <c r="H399" s="558"/>
      <c r="I399" s="558"/>
      <c r="J399" s="558"/>
      <c r="K399" s="558"/>
      <c r="L399" s="558"/>
      <c r="M399" s="558"/>
      <c r="N399" s="558"/>
      <c r="O399" s="558"/>
      <c r="P399" s="558"/>
      <c r="Q399" s="558"/>
      <c r="R399" s="558"/>
      <c r="S399" s="558"/>
      <c r="T399" s="558"/>
      <c r="U399" s="558"/>
      <c r="V399" s="558"/>
      <c r="W399" s="558"/>
      <c r="X399" s="558"/>
      <c r="Y399" s="558"/>
      <c r="Z399" s="558"/>
      <c r="AA399" s="558"/>
      <c r="AB399" s="558"/>
      <c r="AC399" s="558"/>
    </row>
    <row r="400" spans="1:29" ht="15.75" customHeight="1">
      <c r="A400" s="555"/>
      <c r="B400" s="556"/>
      <c r="C400" s="560"/>
      <c r="D400" s="555"/>
      <c r="E400" s="555"/>
      <c r="F400" s="555"/>
      <c r="G400" s="561"/>
      <c r="H400" s="558"/>
      <c r="I400" s="558"/>
      <c r="J400" s="558"/>
      <c r="K400" s="558"/>
      <c r="L400" s="558"/>
      <c r="M400" s="558"/>
      <c r="N400" s="558"/>
      <c r="O400" s="558"/>
      <c r="P400" s="558"/>
      <c r="Q400" s="558"/>
      <c r="R400" s="558"/>
      <c r="S400" s="558"/>
      <c r="T400" s="558"/>
      <c r="U400" s="558"/>
      <c r="V400" s="558"/>
      <c r="W400" s="558"/>
      <c r="X400" s="558"/>
      <c r="Y400" s="558"/>
      <c r="Z400" s="558"/>
      <c r="AA400" s="558"/>
      <c r="AB400" s="558"/>
      <c r="AC400" s="558"/>
    </row>
    <row r="401" spans="1:29" ht="15.75" customHeight="1">
      <c r="A401" s="555"/>
      <c r="B401" s="556"/>
      <c r="C401" s="560"/>
      <c r="D401" s="555"/>
      <c r="E401" s="555"/>
      <c r="F401" s="555"/>
      <c r="G401" s="561"/>
      <c r="H401" s="558"/>
      <c r="I401" s="558"/>
      <c r="J401" s="558"/>
      <c r="K401" s="558"/>
      <c r="L401" s="558"/>
      <c r="M401" s="558"/>
      <c r="N401" s="558"/>
      <c r="O401" s="558"/>
      <c r="P401" s="558"/>
      <c r="Q401" s="558"/>
      <c r="R401" s="558"/>
      <c r="S401" s="558"/>
      <c r="T401" s="558"/>
      <c r="U401" s="558"/>
      <c r="V401" s="558"/>
      <c r="W401" s="558"/>
      <c r="X401" s="558"/>
      <c r="Y401" s="558"/>
      <c r="Z401" s="558"/>
      <c r="AA401" s="558"/>
      <c r="AB401" s="558"/>
      <c r="AC401" s="558"/>
    </row>
    <row r="402" spans="1:29" ht="15.75" customHeight="1">
      <c r="A402" s="555"/>
      <c r="B402" s="556"/>
      <c r="C402" s="560"/>
      <c r="D402" s="555"/>
      <c r="E402" s="555"/>
      <c r="F402" s="555"/>
      <c r="G402" s="561"/>
      <c r="H402" s="558"/>
      <c r="I402" s="558"/>
      <c r="J402" s="558"/>
      <c r="K402" s="558"/>
      <c r="L402" s="558"/>
      <c r="M402" s="558"/>
      <c r="N402" s="558"/>
      <c r="O402" s="558"/>
      <c r="P402" s="558"/>
      <c r="Q402" s="558"/>
      <c r="R402" s="558"/>
      <c r="S402" s="558"/>
      <c r="T402" s="558"/>
      <c r="U402" s="558"/>
      <c r="V402" s="558"/>
      <c r="W402" s="558"/>
      <c r="X402" s="558"/>
      <c r="Y402" s="558"/>
      <c r="Z402" s="558"/>
      <c r="AA402" s="558"/>
      <c r="AB402" s="558"/>
      <c r="AC402" s="558"/>
    </row>
    <row r="403" spans="1:29" ht="15.75" customHeight="1">
      <c r="A403" s="555"/>
      <c r="B403" s="556"/>
      <c r="C403" s="560"/>
      <c r="D403" s="555"/>
      <c r="E403" s="555"/>
      <c r="F403" s="555"/>
      <c r="G403" s="561"/>
      <c r="H403" s="558"/>
      <c r="I403" s="558"/>
      <c r="J403" s="558"/>
      <c r="K403" s="558"/>
      <c r="L403" s="558"/>
      <c r="M403" s="558"/>
      <c r="N403" s="558"/>
      <c r="O403" s="558"/>
      <c r="P403" s="558"/>
      <c r="Q403" s="558"/>
      <c r="R403" s="558"/>
      <c r="S403" s="558"/>
      <c r="T403" s="558"/>
      <c r="U403" s="558"/>
      <c r="V403" s="558"/>
      <c r="W403" s="558"/>
      <c r="X403" s="558"/>
      <c r="Y403" s="558"/>
      <c r="Z403" s="558"/>
      <c r="AA403" s="558"/>
      <c r="AB403" s="558"/>
      <c r="AC403" s="558"/>
    </row>
    <row r="404" spans="1:29" ht="15.75" customHeight="1">
      <c r="A404" s="555"/>
      <c r="B404" s="556"/>
      <c r="C404" s="560"/>
      <c r="D404" s="555"/>
      <c r="E404" s="555"/>
      <c r="F404" s="555"/>
      <c r="G404" s="561"/>
      <c r="H404" s="558"/>
      <c r="I404" s="558"/>
      <c r="J404" s="558"/>
      <c r="K404" s="558"/>
      <c r="L404" s="558"/>
      <c r="M404" s="558"/>
      <c r="N404" s="558"/>
      <c r="O404" s="558"/>
      <c r="P404" s="558"/>
      <c r="Q404" s="558"/>
      <c r="R404" s="558"/>
      <c r="S404" s="558"/>
      <c r="T404" s="558"/>
      <c r="U404" s="558"/>
      <c r="V404" s="558"/>
      <c r="W404" s="558"/>
      <c r="X404" s="558"/>
      <c r="Y404" s="558"/>
      <c r="Z404" s="558"/>
      <c r="AA404" s="558"/>
      <c r="AB404" s="558"/>
      <c r="AC404" s="558"/>
    </row>
    <row r="405" spans="1:29" ht="15.75" customHeight="1">
      <c r="A405" s="555"/>
      <c r="B405" s="556"/>
      <c r="C405" s="560"/>
      <c r="D405" s="555"/>
      <c r="E405" s="555"/>
      <c r="F405" s="555"/>
      <c r="G405" s="561"/>
      <c r="H405" s="558"/>
      <c r="I405" s="558"/>
      <c r="J405" s="558"/>
      <c r="K405" s="558"/>
      <c r="L405" s="558"/>
      <c r="M405" s="558"/>
      <c r="N405" s="558"/>
      <c r="O405" s="558"/>
      <c r="P405" s="558"/>
      <c r="Q405" s="558"/>
      <c r="R405" s="558"/>
      <c r="S405" s="558"/>
      <c r="T405" s="558"/>
      <c r="U405" s="558"/>
      <c r="V405" s="558"/>
      <c r="W405" s="558"/>
      <c r="X405" s="558"/>
      <c r="Y405" s="558"/>
      <c r="Z405" s="558"/>
      <c r="AA405" s="558"/>
      <c r="AB405" s="558"/>
      <c r="AC405" s="558"/>
    </row>
    <row r="406" spans="1:29" ht="15.75" customHeight="1">
      <c r="A406" s="555"/>
      <c r="B406" s="556"/>
      <c r="C406" s="560"/>
      <c r="D406" s="555"/>
      <c r="E406" s="555"/>
      <c r="F406" s="555"/>
      <c r="G406" s="561"/>
      <c r="H406" s="558"/>
      <c r="I406" s="558"/>
      <c r="J406" s="558"/>
      <c r="K406" s="558"/>
      <c r="L406" s="558"/>
      <c r="M406" s="558"/>
      <c r="N406" s="558"/>
      <c r="O406" s="558"/>
      <c r="P406" s="558"/>
      <c r="Q406" s="558"/>
      <c r="R406" s="558"/>
      <c r="S406" s="558"/>
      <c r="T406" s="558"/>
      <c r="U406" s="558"/>
      <c r="V406" s="558"/>
      <c r="W406" s="558"/>
      <c r="X406" s="558"/>
      <c r="Y406" s="558"/>
      <c r="Z406" s="558"/>
      <c r="AA406" s="558"/>
      <c r="AB406" s="558"/>
      <c r="AC406" s="558"/>
    </row>
    <row r="407" spans="1:29" ht="15.75" customHeight="1">
      <c r="A407" s="555"/>
      <c r="B407" s="556"/>
      <c r="C407" s="560"/>
      <c r="D407" s="555"/>
      <c r="E407" s="555"/>
      <c r="F407" s="555"/>
      <c r="G407" s="561"/>
      <c r="H407" s="558"/>
      <c r="I407" s="558"/>
      <c r="J407" s="558"/>
      <c r="K407" s="558"/>
      <c r="L407" s="558"/>
      <c r="M407" s="558"/>
      <c r="N407" s="558"/>
      <c r="O407" s="558"/>
      <c r="P407" s="558"/>
      <c r="Q407" s="558"/>
      <c r="R407" s="558"/>
      <c r="S407" s="558"/>
      <c r="T407" s="558"/>
      <c r="U407" s="558"/>
      <c r="V407" s="558"/>
      <c r="W407" s="558"/>
      <c r="X407" s="558"/>
      <c r="Y407" s="558"/>
      <c r="Z407" s="558"/>
      <c r="AA407" s="558"/>
      <c r="AB407" s="558"/>
      <c r="AC407" s="558"/>
    </row>
    <row r="408" spans="1:29" ht="15.75" customHeight="1">
      <c r="A408" s="555"/>
      <c r="B408" s="556"/>
      <c r="C408" s="560"/>
      <c r="D408" s="555"/>
      <c r="E408" s="555"/>
      <c r="F408" s="555"/>
      <c r="G408" s="561"/>
      <c r="H408" s="558"/>
      <c r="I408" s="558"/>
      <c r="J408" s="558"/>
      <c r="K408" s="558"/>
      <c r="L408" s="558"/>
      <c r="M408" s="558"/>
      <c r="N408" s="558"/>
      <c r="O408" s="558"/>
      <c r="P408" s="558"/>
      <c r="Q408" s="558"/>
      <c r="R408" s="558"/>
      <c r="S408" s="558"/>
      <c r="T408" s="558"/>
      <c r="U408" s="558"/>
      <c r="V408" s="558"/>
      <c r="W408" s="558"/>
      <c r="X408" s="558"/>
      <c r="Y408" s="558"/>
      <c r="Z408" s="558"/>
      <c r="AA408" s="558"/>
      <c r="AB408" s="558"/>
      <c r="AC408" s="558"/>
    </row>
    <row r="409" spans="1:29" ht="15.75" customHeight="1">
      <c r="A409" s="555"/>
      <c r="B409" s="556"/>
      <c r="C409" s="560"/>
      <c r="D409" s="555"/>
      <c r="E409" s="555"/>
      <c r="F409" s="555"/>
      <c r="G409" s="561"/>
      <c r="H409" s="558"/>
      <c r="I409" s="558"/>
      <c r="J409" s="558"/>
      <c r="K409" s="558"/>
      <c r="L409" s="558"/>
      <c r="M409" s="558"/>
      <c r="N409" s="558"/>
      <c r="O409" s="558"/>
      <c r="P409" s="558"/>
      <c r="Q409" s="558"/>
      <c r="R409" s="558"/>
      <c r="S409" s="558"/>
      <c r="T409" s="558"/>
      <c r="U409" s="558"/>
      <c r="V409" s="558"/>
      <c r="W409" s="558"/>
      <c r="X409" s="558"/>
      <c r="Y409" s="558"/>
      <c r="Z409" s="558"/>
      <c r="AA409" s="558"/>
      <c r="AB409" s="558"/>
      <c r="AC409" s="558"/>
    </row>
    <row r="410" spans="1:29" ht="15.75" customHeight="1">
      <c r="A410" s="555"/>
      <c r="B410" s="556"/>
      <c r="C410" s="560"/>
      <c r="D410" s="555"/>
      <c r="E410" s="555"/>
      <c r="F410" s="555"/>
      <c r="G410" s="561"/>
      <c r="H410" s="558"/>
      <c r="I410" s="558"/>
      <c r="J410" s="558"/>
      <c r="K410" s="558"/>
      <c r="L410" s="558"/>
      <c r="M410" s="558"/>
      <c r="N410" s="558"/>
      <c r="O410" s="558"/>
      <c r="P410" s="558"/>
      <c r="Q410" s="558"/>
      <c r="R410" s="558"/>
      <c r="S410" s="558"/>
      <c r="T410" s="558"/>
      <c r="U410" s="558"/>
      <c r="V410" s="558"/>
      <c r="W410" s="558"/>
      <c r="X410" s="558"/>
      <c r="Y410" s="558"/>
      <c r="Z410" s="558"/>
      <c r="AA410" s="558"/>
      <c r="AB410" s="558"/>
      <c r="AC410" s="558"/>
    </row>
    <row r="411" spans="1:29" ht="15.75" customHeight="1">
      <c r="A411" s="555"/>
      <c r="B411" s="556"/>
      <c r="C411" s="560"/>
      <c r="D411" s="555"/>
      <c r="E411" s="555"/>
      <c r="F411" s="555"/>
      <c r="G411" s="561"/>
      <c r="H411" s="558"/>
      <c r="I411" s="558"/>
      <c r="J411" s="558"/>
      <c r="K411" s="558"/>
      <c r="L411" s="558"/>
      <c r="M411" s="558"/>
      <c r="N411" s="558"/>
      <c r="O411" s="558"/>
      <c r="P411" s="558"/>
      <c r="Q411" s="558"/>
      <c r="R411" s="558"/>
      <c r="S411" s="558"/>
      <c r="T411" s="558"/>
      <c r="U411" s="558"/>
      <c r="V411" s="558"/>
      <c r="W411" s="558"/>
      <c r="X411" s="558"/>
      <c r="Y411" s="558"/>
      <c r="Z411" s="558"/>
      <c r="AA411" s="558"/>
      <c r="AB411" s="558"/>
      <c r="AC411" s="558"/>
    </row>
    <row r="412" spans="1:29" ht="15.75" customHeight="1">
      <c r="A412" s="555"/>
      <c r="B412" s="556"/>
      <c r="C412" s="560"/>
      <c r="D412" s="555"/>
      <c r="E412" s="555"/>
      <c r="F412" s="555"/>
      <c r="G412" s="561"/>
      <c r="H412" s="558"/>
      <c r="I412" s="558"/>
      <c r="J412" s="558"/>
      <c r="K412" s="558"/>
      <c r="L412" s="558"/>
      <c r="M412" s="558"/>
      <c r="N412" s="558"/>
      <c r="O412" s="558"/>
      <c r="P412" s="558"/>
      <c r="Q412" s="558"/>
      <c r="R412" s="558"/>
      <c r="S412" s="558"/>
      <c r="T412" s="558"/>
      <c r="U412" s="558"/>
      <c r="V412" s="558"/>
      <c r="W412" s="558"/>
      <c r="X412" s="558"/>
      <c r="Y412" s="558"/>
      <c r="Z412" s="558"/>
      <c r="AA412" s="558"/>
      <c r="AB412" s="558"/>
      <c r="AC412" s="558"/>
    </row>
    <row r="413" spans="1:29" ht="15.75" customHeight="1">
      <c r="A413" s="555"/>
      <c r="B413" s="556"/>
      <c r="C413" s="560"/>
      <c r="D413" s="555"/>
      <c r="E413" s="555"/>
      <c r="F413" s="555"/>
      <c r="G413" s="561"/>
      <c r="H413" s="558"/>
      <c r="I413" s="558"/>
      <c r="J413" s="558"/>
      <c r="K413" s="558"/>
      <c r="L413" s="558"/>
      <c r="M413" s="558"/>
      <c r="N413" s="558"/>
      <c r="O413" s="558"/>
      <c r="P413" s="558"/>
      <c r="Q413" s="558"/>
      <c r="R413" s="558"/>
      <c r="S413" s="558"/>
      <c r="T413" s="558"/>
      <c r="U413" s="558"/>
      <c r="V413" s="558"/>
      <c r="W413" s="558"/>
      <c r="X413" s="558"/>
      <c r="Y413" s="558"/>
      <c r="Z413" s="558"/>
      <c r="AA413" s="558"/>
      <c r="AB413" s="558"/>
      <c r="AC413" s="558"/>
    </row>
    <row r="414" spans="1:29" ht="15.75" customHeight="1">
      <c r="A414" s="555"/>
      <c r="B414" s="556"/>
      <c r="C414" s="560"/>
      <c r="D414" s="555"/>
      <c r="E414" s="555"/>
      <c r="F414" s="555"/>
      <c r="G414" s="561"/>
      <c r="H414" s="558"/>
      <c r="I414" s="558"/>
      <c r="J414" s="558"/>
      <c r="K414" s="558"/>
      <c r="L414" s="558"/>
      <c r="M414" s="558"/>
      <c r="N414" s="558"/>
      <c r="O414" s="558"/>
      <c r="P414" s="558"/>
      <c r="Q414" s="558"/>
      <c r="R414" s="558"/>
      <c r="S414" s="558"/>
      <c r="T414" s="558"/>
      <c r="U414" s="558"/>
      <c r="V414" s="558"/>
      <c r="W414" s="558"/>
      <c r="X414" s="558"/>
      <c r="Y414" s="558"/>
      <c r="Z414" s="558"/>
      <c r="AA414" s="558"/>
      <c r="AB414" s="558"/>
      <c r="AC414" s="558"/>
    </row>
    <row r="415" spans="1:29" ht="15.75" customHeight="1">
      <c r="A415" s="555"/>
      <c r="B415" s="556"/>
      <c r="C415" s="560"/>
      <c r="D415" s="555"/>
      <c r="E415" s="555"/>
      <c r="F415" s="555"/>
      <c r="G415" s="561"/>
      <c r="H415" s="558"/>
      <c r="I415" s="558"/>
      <c r="J415" s="558"/>
      <c r="K415" s="558"/>
      <c r="L415" s="558"/>
      <c r="M415" s="558"/>
      <c r="N415" s="558"/>
      <c r="O415" s="558"/>
      <c r="P415" s="558"/>
      <c r="Q415" s="558"/>
      <c r="R415" s="558"/>
      <c r="S415" s="558"/>
      <c r="T415" s="558"/>
      <c r="U415" s="558"/>
      <c r="V415" s="558"/>
      <c r="W415" s="558"/>
      <c r="X415" s="558"/>
      <c r="Y415" s="558"/>
      <c r="Z415" s="558"/>
      <c r="AA415" s="558"/>
      <c r="AB415" s="558"/>
      <c r="AC415" s="558"/>
    </row>
    <row r="416" spans="1:29" ht="15.75" customHeight="1">
      <c r="A416" s="555"/>
      <c r="B416" s="556"/>
      <c r="C416" s="560"/>
      <c r="D416" s="555"/>
      <c r="E416" s="555"/>
      <c r="F416" s="555"/>
      <c r="G416" s="561"/>
      <c r="H416" s="558"/>
      <c r="I416" s="558"/>
      <c r="J416" s="558"/>
      <c r="K416" s="558"/>
      <c r="L416" s="558"/>
      <c r="M416" s="558"/>
      <c r="N416" s="558"/>
      <c r="O416" s="558"/>
      <c r="P416" s="558"/>
      <c r="Q416" s="558"/>
      <c r="R416" s="558"/>
      <c r="S416" s="558"/>
      <c r="T416" s="558"/>
      <c r="U416" s="558"/>
      <c r="V416" s="558"/>
      <c r="W416" s="558"/>
      <c r="X416" s="558"/>
      <c r="Y416" s="558"/>
      <c r="Z416" s="558"/>
      <c r="AA416" s="558"/>
      <c r="AB416" s="558"/>
      <c r="AC416" s="558"/>
    </row>
    <row r="417" spans="1:29" ht="15.75" customHeight="1">
      <c r="A417" s="555"/>
      <c r="B417" s="556"/>
      <c r="C417" s="560"/>
      <c r="D417" s="555"/>
      <c r="E417" s="555"/>
      <c r="F417" s="555"/>
      <c r="G417" s="561"/>
      <c r="H417" s="558"/>
      <c r="I417" s="558"/>
      <c r="J417" s="558"/>
      <c r="K417" s="558"/>
      <c r="L417" s="558"/>
      <c r="M417" s="558"/>
      <c r="N417" s="558"/>
      <c r="O417" s="558"/>
      <c r="P417" s="558"/>
      <c r="Q417" s="558"/>
      <c r="R417" s="558"/>
      <c r="S417" s="558"/>
      <c r="T417" s="558"/>
      <c r="U417" s="558"/>
      <c r="V417" s="558"/>
      <c r="W417" s="558"/>
      <c r="X417" s="558"/>
      <c r="Y417" s="558"/>
      <c r="Z417" s="558"/>
      <c r="AA417" s="558"/>
      <c r="AB417" s="558"/>
      <c r="AC417" s="558"/>
    </row>
    <row r="418" spans="1:29" ht="15.75" customHeight="1">
      <c r="A418" s="555"/>
      <c r="B418" s="556"/>
      <c r="C418" s="560"/>
      <c r="D418" s="555"/>
      <c r="E418" s="555"/>
      <c r="F418" s="555"/>
      <c r="G418" s="561"/>
      <c r="H418" s="558"/>
      <c r="I418" s="558"/>
      <c r="J418" s="558"/>
      <c r="K418" s="558"/>
      <c r="L418" s="558"/>
      <c r="M418" s="558"/>
      <c r="N418" s="558"/>
      <c r="O418" s="558"/>
      <c r="P418" s="558"/>
      <c r="Q418" s="558"/>
      <c r="R418" s="558"/>
      <c r="S418" s="558"/>
      <c r="T418" s="558"/>
      <c r="U418" s="558"/>
      <c r="V418" s="558"/>
      <c r="W418" s="558"/>
      <c r="X418" s="558"/>
      <c r="Y418" s="558"/>
      <c r="Z418" s="558"/>
      <c r="AA418" s="558"/>
      <c r="AB418" s="558"/>
      <c r="AC418" s="558"/>
    </row>
    <row r="419" spans="1:29" ht="15.75" customHeight="1">
      <c r="A419" s="555"/>
      <c r="B419" s="556"/>
      <c r="C419" s="560"/>
      <c r="D419" s="555"/>
      <c r="E419" s="555"/>
      <c r="F419" s="555"/>
      <c r="G419" s="561"/>
      <c r="H419" s="558"/>
      <c r="I419" s="558"/>
      <c r="J419" s="558"/>
      <c r="K419" s="558"/>
      <c r="L419" s="558"/>
      <c r="M419" s="558"/>
      <c r="N419" s="558"/>
      <c r="O419" s="558"/>
      <c r="P419" s="558"/>
      <c r="Q419" s="558"/>
      <c r="R419" s="558"/>
      <c r="S419" s="558"/>
      <c r="T419" s="558"/>
      <c r="U419" s="558"/>
      <c r="V419" s="558"/>
      <c r="W419" s="558"/>
      <c r="X419" s="558"/>
      <c r="Y419" s="558"/>
      <c r="Z419" s="558"/>
      <c r="AA419" s="558"/>
      <c r="AB419" s="558"/>
      <c r="AC419" s="558"/>
    </row>
    <row r="420" spans="1:29" ht="15.75" customHeight="1">
      <c r="A420" s="555"/>
      <c r="B420" s="556"/>
      <c r="C420" s="560"/>
      <c r="D420" s="555"/>
      <c r="E420" s="555"/>
      <c r="F420" s="555"/>
      <c r="G420" s="561"/>
      <c r="H420" s="558"/>
      <c r="I420" s="558"/>
      <c r="J420" s="558"/>
      <c r="K420" s="558"/>
      <c r="L420" s="558"/>
      <c r="M420" s="558"/>
      <c r="N420" s="558"/>
      <c r="O420" s="558"/>
      <c r="P420" s="558"/>
      <c r="Q420" s="558"/>
      <c r="R420" s="558"/>
      <c r="S420" s="558"/>
      <c r="T420" s="558"/>
      <c r="U420" s="558"/>
      <c r="V420" s="558"/>
      <c r="W420" s="558"/>
      <c r="X420" s="558"/>
      <c r="Y420" s="558"/>
      <c r="Z420" s="558"/>
      <c r="AA420" s="558"/>
      <c r="AB420" s="558"/>
      <c r="AC420" s="558"/>
    </row>
    <row r="421" spans="1:29" ht="15.75" customHeight="1">
      <c r="A421" s="555"/>
      <c r="B421" s="556"/>
      <c r="C421" s="560"/>
      <c r="D421" s="555"/>
      <c r="E421" s="555"/>
      <c r="F421" s="555"/>
      <c r="G421" s="561"/>
      <c r="H421" s="558"/>
      <c r="I421" s="558"/>
      <c r="J421" s="558"/>
      <c r="K421" s="558"/>
      <c r="L421" s="558"/>
      <c r="M421" s="558"/>
      <c r="N421" s="558"/>
      <c r="O421" s="558"/>
      <c r="P421" s="558"/>
      <c r="Q421" s="558"/>
      <c r="R421" s="558"/>
      <c r="S421" s="558"/>
      <c r="T421" s="558"/>
      <c r="U421" s="558"/>
      <c r="V421" s="558"/>
      <c r="W421" s="558"/>
      <c r="X421" s="558"/>
      <c r="Y421" s="558"/>
      <c r="Z421" s="558"/>
      <c r="AA421" s="558"/>
      <c r="AB421" s="558"/>
      <c r="AC421" s="558"/>
    </row>
    <row r="422" spans="1:29" ht="15.75" customHeight="1">
      <c r="A422" s="555"/>
      <c r="B422" s="556"/>
      <c r="C422" s="560"/>
      <c r="D422" s="555"/>
      <c r="E422" s="555"/>
      <c r="F422" s="555"/>
      <c r="G422" s="561"/>
      <c r="H422" s="558"/>
      <c r="I422" s="558"/>
      <c r="J422" s="558"/>
      <c r="K422" s="558"/>
      <c r="L422" s="558"/>
      <c r="M422" s="558"/>
      <c r="N422" s="558"/>
      <c r="O422" s="558"/>
      <c r="P422" s="558"/>
      <c r="Q422" s="558"/>
      <c r="R422" s="558"/>
      <c r="S422" s="558"/>
      <c r="T422" s="558"/>
      <c r="U422" s="558"/>
      <c r="V422" s="558"/>
      <c r="W422" s="558"/>
      <c r="X422" s="558"/>
      <c r="Y422" s="558"/>
      <c r="Z422" s="558"/>
      <c r="AA422" s="558"/>
      <c r="AB422" s="558"/>
      <c r="AC422" s="558"/>
    </row>
    <row r="423" spans="1:29" ht="15.75" customHeight="1">
      <c r="A423" s="555"/>
      <c r="B423" s="556"/>
      <c r="C423" s="560"/>
      <c r="D423" s="555"/>
      <c r="E423" s="555"/>
      <c r="F423" s="555"/>
      <c r="G423" s="561"/>
      <c r="H423" s="558"/>
      <c r="I423" s="558"/>
      <c r="J423" s="558"/>
      <c r="K423" s="558"/>
      <c r="L423" s="558"/>
      <c r="M423" s="558"/>
      <c r="N423" s="558"/>
      <c r="O423" s="558"/>
      <c r="P423" s="558"/>
      <c r="Q423" s="558"/>
      <c r="R423" s="558"/>
      <c r="S423" s="558"/>
      <c r="T423" s="558"/>
      <c r="U423" s="558"/>
      <c r="V423" s="558"/>
      <c r="W423" s="558"/>
      <c r="X423" s="558"/>
      <c r="Y423" s="558"/>
      <c r="Z423" s="558"/>
      <c r="AA423" s="558"/>
      <c r="AB423" s="558"/>
      <c r="AC423" s="558"/>
    </row>
    <row r="424" spans="1:29" ht="15.75" customHeight="1">
      <c r="A424" s="555"/>
      <c r="B424" s="556"/>
      <c r="C424" s="560"/>
      <c r="D424" s="555"/>
      <c r="E424" s="555"/>
      <c r="F424" s="555"/>
      <c r="G424" s="561"/>
      <c r="H424" s="558"/>
      <c r="I424" s="558"/>
      <c r="J424" s="558"/>
      <c r="K424" s="558"/>
      <c r="L424" s="558"/>
      <c r="M424" s="558"/>
      <c r="N424" s="558"/>
      <c r="O424" s="558"/>
      <c r="P424" s="558"/>
      <c r="Q424" s="558"/>
      <c r="R424" s="558"/>
      <c r="S424" s="558"/>
      <c r="T424" s="558"/>
      <c r="U424" s="558"/>
      <c r="V424" s="558"/>
      <c r="W424" s="558"/>
      <c r="X424" s="558"/>
      <c r="Y424" s="558"/>
      <c r="Z424" s="558"/>
      <c r="AA424" s="558"/>
      <c r="AB424" s="558"/>
      <c r="AC424" s="558"/>
    </row>
    <row r="425" spans="1:29" ht="15.75" customHeight="1">
      <c r="A425" s="555"/>
      <c r="B425" s="556"/>
      <c r="C425" s="560"/>
      <c r="D425" s="555"/>
      <c r="E425" s="555"/>
      <c r="F425" s="555"/>
      <c r="G425" s="561"/>
      <c r="H425" s="558"/>
      <c r="I425" s="558"/>
      <c r="J425" s="558"/>
      <c r="K425" s="558"/>
      <c r="L425" s="558"/>
      <c r="M425" s="558"/>
      <c r="N425" s="558"/>
      <c r="O425" s="558"/>
      <c r="P425" s="558"/>
      <c r="Q425" s="558"/>
      <c r="R425" s="558"/>
      <c r="S425" s="558"/>
      <c r="T425" s="558"/>
      <c r="U425" s="558"/>
      <c r="V425" s="558"/>
      <c r="W425" s="558"/>
      <c r="X425" s="558"/>
      <c r="Y425" s="558"/>
      <c r="Z425" s="558"/>
      <c r="AA425" s="558"/>
      <c r="AB425" s="558"/>
      <c r="AC425" s="558"/>
    </row>
    <row r="426" spans="1:29" ht="15.75" customHeight="1">
      <c r="A426" s="555"/>
      <c r="B426" s="556"/>
      <c r="C426" s="560"/>
      <c r="D426" s="555"/>
      <c r="E426" s="555"/>
      <c r="F426" s="555"/>
      <c r="G426" s="561"/>
      <c r="H426" s="558"/>
      <c r="I426" s="558"/>
      <c r="J426" s="558"/>
      <c r="K426" s="558"/>
      <c r="L426" s="558"/>
      <c r="M426" s="558"/>
      <c r="N426" s="558"/>
      <c r="O426" s="558"/>
      <c r="P426" s="558"/>
      <c r="Q426" s="558"/>
      <c r="R426" s="558"/>
      <c r="S426" s="558"/>
      <c r="T426" s="558"/>
      <c r="U426" s="558"/>
      <c r="V426" s="558"/>
      <c r="W426" s="558"/>
      <c r="X426" s="558"/>
      <c r="Y426" s="558"/>
      <c r="Z426" s="558"/>
      <c r="AA426" s="558"/>
      <c r="AB426" s="558"/>
      <c r="AC426" s="558"/>
    </row>
    <row r="427" spans="1:29" ht="15.75" customHeight="1">
      <c r="A427" s="555"/>
      <c r="B427" s="556"/>
      <c r="C427" s="560"/>
      <c r="D427" s="555"/>
      <c r="E427" s="555"/>
      <c r="F427" s="555"/>
      <c r="G427" s="561"/>
      <c r="H427" s="558"/>
      <c r="I427" s="558"/>
      <c r="J427" s="558"/>
      <c r="K427" s="558"/>
      <c r="L427" s="558"/>
      <c r="M427" s="558"/>
      <c r="N427" s="558"/>
      <c r="O427" s="558"/>
      <c r="P427" s="558"/>
      <c r="Q427" s="558"/>
      <c r="R427" s="558"/>
      <c r="S427" s="558"/>
      <c r="T427" s="558"/>
      <c r="U427" s="558"/>
      <c r="V427" s="558"/>
      <c r="W427" s="558"/>
      <c r="X427" s="558"/>
      <c r="Y427" s="558"/>
      <c r="Z427" s="558"/>
      <c r="AA427" s="558"/>
      <c r="AB427" s="558"/>
      <c r="AC427" s="558"/>
    </row>
    <row r="428" spans="1:29" ht="15.75" customHeight="1">
      <c r="A428" s="555"/>
      <c r="B428" s="556"/>
      <c r="C428" s="560"/>
      <c r="D428" s="555"/>
      <c r="E428" s="555"/>
      <c r="F428" s="555"/>
      <c r="G428" s="561"/>
      <c r="H428" s="558"/>
      <c r="I428" s="558"/>
      <c r="J428" s="558"/>
      <c r="K428" s="558"/>
      <c r="L428" s="558"/>
      <c r="M428" s="558"/>
      <c r="N428" s="558"/>
      <c r="O428" s="558"/>
      <c r="P428" s="558"/>
      <c r="Q428" s="558"/>
      <c r="R428" s="558"/>
      <c r="S428" s="558"/>
      <c r="T428" s="558"/>
      <c r="U428" s="558"/>
      <c r="V428" s="558"/>
      <c r="W428" s="558"/>
      <c r="X428" s="558"/>
      <c r="Y428" s="558"/>
      <c r="Z428" s="558"/>
      <c r="AA428" s="558"/>
      <c r="AB428" s="558"/>
      <c r="AC428" s="558"/>
    </row>
    <row r="429" spans="1:29" ht="15.75" customHeight="1">
      <c r="A429" s="555"/>
      <c r="B429" s="556"/>
      <c r="C429" s="560"/>
      <c r="D429" s="555"/>
      <c r="E429" s="555"/>
      <c r="F429" s="555"/>
      <c r="G429" s="561"/>
      <c r="H429" s="558"/>
      <c r="I429" s="558"/>
      <c r="J429" s="558"/>
      <c r="K429" s="558"/>
      <c r="L429" s="558"/>
      <c r="M429" s="558"/>
      <c r="N429" s="558"/>
      <c r="O429" s="558"/>
      <c r="P429" s="558"/>
      <c r="Q429" s="558"/>
      <c r="R429" s="558"/>
      <c r="S429" s="558"/>
      <c r="T429" s="558"/>
      <c r="U429" s="558"/>
      <c r="V429" s="558"/>
      <c r="W429" s="558"/>
      <c r="X429" s="558"/>
      <c r="Y429" s="558"/>
      <c r="Z429" s="558"/>
      <c r="AA429" s="558"/>
      <c r="AB429" s="558"/>
      <c r="AC429" s="558"/>
    </row>
    <row r="430" spans="1:29" ht="15.75" customHeight="1">
      <c r="A430" s="555"/>
      <c r="B430" s="556"/>
      <c r="C430" s="560"/>
      <c r="D430" s="555"/>
      <c r="E430" s="555"/>
      <c r="F430" s="555"/>
      <c r="G430" s="561"/>
      <c r="H430" s="558"/>
      <c r="I430" s="558"/>
      <c r="J430" s="558"/>
      <c r="K430" s="558"/>
      <c r="L430" s="558"/>
      <c r="M430" s="558"/>
      <c r="N430" s="558"/>
      <c r="O430" s="558"/>
      <c r="P430" s="558"/>
      <c r="Q430" s="558"/>
      <c r="R430" s="558"/>
      <c r="S430" s="558"/>
      <c r="T430" s="558"/>
      <c r="U430" s="558"/>
      <c r="V430" s="558"/>
      <c r="W430" s="558"/>
      <c r="X430" s="558"/>
      <c r="Y430" s="558"/>
      <c r="Z430" s="558"/>
      <c r="AA430" s="558"/>
      <c r="AB430" s="558"/>
      <c r="AC430" s="558"/>
    </row>
    <row r="431" spans="1:29" ht="15.75" customHeight="1">
      <c r="A431" s="555"/>
      <c r="B431" s="556"/>
      <c r="C431" s="560"/>
      <c r="D431" s="555"/>
      <c r="E431" s="555"/>
      <c r="F431" s="555"/>
      <c r="G431" s="561"/>
      <c r="H431" s="558"/>
      <c r="I431" s="558"/>
      <c r="J431" s="558"/>
      <c r="K431" s="558"/>
      <c r="L431" s="558"/>
      <c r="M431" s="558"/>
      <c r="N431" s="558"/>
      <c r="O431" s="558"/>
      <c r="P431" s="558"/>
      <c r="Q431" s="558"/>
      <c r="R431" s="558"/>
      <c r="S431" s="558"/>
      <c r="T431" s="558"/>
      <c r="U431" s="558"/>
      <c r="V431" s="558"/>
      <c r="W431" s="558"/>
      <c r="X431" s="558"/>
      <c r="Y431" s="558"/>
      <c r="Z431" s="558"/>
      <c r="AA431" s="558"/>
      <c r="AB431" s="558"/>
      <c r="AC431" s="558"/>
    </row>
    <row r="432" spans="1:29" ht="15.75" customHeight="1">
      <c r="A432" s="555"/>
      <c r="B432" s="556"/>
      <c r="C432" s="560"/>
      <c r="D432" s="555"/>
      <c r="E432" s="555"/>
      <c r="F432" s="555"/>
      <c r="G432" s="561"/>
      <c r="H432" s="558"/>
      <c r="I432" s="558"/>
      <c r="J432" s="558"/>
      <c r="K432" s="558"/>
      <c r="L432" s="558"/>
      <c r="M432" s="558"/>
      <c r="N432" s="558"/>
      <c r="O432" s="558"/>
      <c r="P432" s="558"/>
      <c r="Q432" s="558"/>
      <c r="R432" s="558"/>
      <c r="S432" s="558"/>
      <c r="T432" s="558"/>
      <c r="U432" s="558"/>
      <c r="V432" s="558"/>
      <c r="W432" s="558"/>
      <c r="X432" s="558"/>
      <c r="Y432" s="558"/>
      <c r="Z432" s="558"/>
      <c r="AA432" s="558"/>
      <c r="AB432" s="558"/>
      <c r="AC432" s="558"/>
    </row>
    <row r="433" spans="1:29" ht="15.75" customHeight="1">
      <c r="A433" s="555"/>
      <c r="B433" s="556"/>
      <c r="C433" s="560"/>
      <c r="D433" s="555"/>
      <c r="E433" s="555"/>
      <c r="F433" s="555"/>
      <c r="G433" s="561"/>
      <c r="H433" s="558"/>
      <c r="I433" s="558"/>
      <c r="J433" s="558"/>
      <c r="K433" s="558"/>
      <c r="L433" s="558"/>
      <c r="M433" s="558"/>
      <c r="N433" s="558"/>
      <c r="O433" s="558"/>
      <c r="P433" s="558"/>
      <c r="Q433" s="558"/>
      <c r="R433" s="558"/>
      <c r="S433" s="558"/>
      <c r="T433" s="558"/>
      <c r="U433" s="558"/>
      <c r="V433" s="558"/>
      <c r="W433" s="558"/>
      <c r="X433" s="558"/>
      <c r="Y433" s="558"/>
      <c r="Z433" s="558"/>
      <c r="AA433" s="558"/>
      <c r="AB433" s="558"/>
      <c r="AC433" s="558"/>
    </row>
    <row r="434" spans="1:29" ht="15.75" customHeight="1">
      <c r="A434" s="555"/>
      <c r="B434" s="556"/>
      <c r="C434" s="560"/>
      <c r="D434" s="555"/>
      <c r="E434" s="555"/>
      <c r="F434" s="555"/>
      <c r="G434" s="561"/>
      <c r="H434" s="558"/>
      <c r="I434" s="558"/>
      <c r="J434" s="558"/>
      <c r="K434" s="558"/>
      <c r="L434" s="558"/>
      <c r="M434" s="558"/>
      <c r="N434" s="558"/>
      <c r="O434" s="558"/>
      <c r="P434" s="558"/>
      <c r="Q434" s="558"/>
      <c r="R434" s="558"/>
      <c r="S434" s="558"/>
      <c r="T434" s="558"/>
      <c r="U434" s="558"/>
      <c r="V434" s="558"/>
      <c r="W434" s="558"/>
      <c r="X434" s="558"/>
      <c r="Y434" s="558"/>
      <c r="Z434" s="558"/>
      <c r="AA434" s="558"/>
      <c r="AB434" s="558"/>
      <c r="AC434" s="558"/>
    </row>
    <row r="435" spans="1:29" ht="15.75" customHeight="1">
      <c r="A435" s="555"/>
      <c r="B435" s="556"/>
      <c r="C435" s="560"/>
      <c r="D435" s="555"/>
      <c r="E435" s="555"/>
      <c r="F435" s="555"/>
      <c r="G435" s="561"/>
      <c r="H435" s="558"/>
      <c r="I435" s="558"/>
      <c r="J435" s="558"/>
      <c r="K435" s="558"/>
      <c r="L435" s="558"/>
      <c r="M435" s="558"/>
      <c r="N435" s="558"/>
      <c r="O435" s="558"/>
      <c r="P435" s="558"/>
      <c r="Q435" s="558"/>
      <c r="R435" s="558"/>
      <c r="S435" s="558"/>
      <c r="T435" s="558"/>
      <c r="U435" s="558"/>
      <c r="V435" s="558"/>
      <c r="W435" s="558"/>
      <c r="X435" s="558"/>
      <c r="Y435" s="558"/>
      <c r="Z435" s="558"/>
      <c r="AA435" s="558"/>
      <c r="AB435" s="558"/>
      <c r="AC435" s="558"/>
    </row>
    <row r="436" spans="1:29" ht="15.75" customHeight="1">
      <c r="A436" s="555"/>
      <c r="B436" s="556"/>
      <c r="C436" s="560"/>
      <c r="D436" s="555"/>
      <c r="E436" s="555"/>
      <c r="F436" s="555"/>
      <c r="G436" s="561"/>
      <c r="H436" s="558"/>
      <c r="I436" s="558"/>
      <c r="J436" s="558"/>
      <c r="K436" s="558"/>
      <c r="L436" s="558"/>
      <c r="M436" s="558"/>
      <c r="N436" s="558"/>
      <c r="O436" s="558"/>
      <c r="P436" s="558"/>
      <c r="Q436" s="558"/>
      <c r="R436" s="558"/>
      <c r="S436" s="558"/>
      <c r="T436" s="558"/>
      <c r="U436" s="558"/>
      <c r="V436" s="558"/>
      <c r="W436" s="558"/>
      <c r="X436" s="558"/>
      <c r="Y436" s="558"/>
      <c r="Z436" s="558"/>
      <c r="AA436" s="558"/>
      <c r="AB436" s="558"/>
      <c r="AC436" s="558"/>
    </row>
    <row r="437" spans="1:29" ht="15.75" customHeight="1">
      <c r="A437" s="555"/>
      <c r="B437" s="556"/>
      <c r="C437" s="560"/>
      <c r="D437" s="555"/>
      <c r="E437" s="555"/>
      <c r="F437" s="555"/>
      <c r="G437" s="561"/>
      <c r="H437" s="558"/>
      <c r="I437" s="558"/>
      <c r="J437" s="558"/>
      <c r="K437" s="558"/>
      <c r="L437" s="558"/>
      <c r="M437" s="558"/>
      <c r="N437" s="558"/>
      <c r="O437" s="558"/>
      <c r="P437" s="558"/>
      <c r="Q437" s="558"/>
      <c r="R437" s="558"/>
      <c r="S437" s="558"/>
      <c r="T437" s="558"/>
      <c r="U437" s="558"/>
      <c r="V437" s="558"/>
      <c r="W437" s="558"/>
      <c r="X437" s="558"/>
      <c r="Y437" s="558"/>
      <c r="Z437" s="558"/>
      <c r="AA437" s="558"/>
      <c r="AB437" s="558"/>
      <c r="AC437" s="558"/>
    </row>
    <row r="438" spans="1:29" ht="15.75" customHeight="1">
      <c r="A438" s="555"/>
      <c r="B438" s="556"/>
      <c r="C438" s="560"/>
      <c r="D438" s="555"/>
      <c r="E438" s="555"/>
      <c r="F438" s="555"/>
      <c r="G438" s="561"/>
      <c r="H438" s="558"/>
      <c r="I438" s="558"/>
      <c r="J438" s="558"/>
      <c r="K438" s="558"/>
      <c r="L438" s="558"/>
      <c r="M438" s="558"/>
      <c r="N438" s="558"/>
      <c r="O438" s="558"/>
      <c r="P438" s="558"/>
      <c r="Q438" s="558"/>
      <c r="R438" s="558"/>
      <c r="S438" s="558"/>
      <c r="T438" s="558"/>
      <c r="U438" s="558"/>
      <c r="V438" s="558"/>
      <c r="W438" s="558"/>
      <c r="X438" s="558"/>
      <c r="Y438" s="558"/>
      <c r="Z438" s="558"/>
      <c r="AA438" s="558"/>
      <c r="AB438" s="558"/>
      <c r="AC438" s="558"/>
    </row>
    <row r="439" spans="1:29" ht="15.75" customHeight="1">
      <c r="A439" s="555"/>
      <c r="B439" s="556"/>
      <c r="C439" s="560"/>
      <c r="D439" s="555"/>
      <c r="E439" s="555"/>
      <c r="F439" s="555"/>
      <c r="G439" s="561"/>
      <c r="H439" s="558"/>
      <c r="I439" s="558"/>
      <c r="J439" s="558"/>
      <c r="K439" s="558"/>
      <c r="L439" s="558"/>
      <c r="M439" s="558"/>
      <c r="N439" s="558"/>
      <c r="O439" s="558"/>
      <c r="P439" s="558"/>
      <c r="Q439" s="558"/>
      <c r="R439" s="558"/>
      <c r="S439" s="558"/>
      <c r="T439" s="558"/>
      <c r="U439" s="558"/>
      <c r="V439" s="558"/>
      <c r="W439" s="558"/>
      <c r="X439" s="558"/>
      <c r="Y439" s="558"/>
      <c r="Z439" s="558"/>
      <c r="AA439" s="558"/>
      <c r="AB439" s="558"/>
      <c r="AC439" s="558"/>
    </row>
    <row r="440" spans="1:29" ht="15.75" customHeight="1">
      <c r="A440" s="555"/>
      <c r="B440" s="556"/>
      <c r="C440" s="560"/>
      <c r="D440" s="555"/>
      <c r="E440" s="555"/>
      <c r="F440" s="555"/>
      <c r="G440" s="561"/>
      <c r="H440" s="558"/>
      <c r="I440" s="558"/>
      <c r="J440" s="558"/>
      <c r="K440" s="558"/>
      <c r="L440" s="558"/>
      <c r="M440" s="558"/>
      <c r="N440" s="558"/>
      <c r="O440" s="558"/>
      <c r="P440" s="558"/>
      <c r="Q440" s="558"/>
      <c r="R440" s="558"/>
      <c r="S440" s="558"/>
      <c r="T440" s="558"/>
      <c r="U440" s="558"/>
      <c r="V440" s="558"/>
      <c r="W440" s="558"/>
      <c r="X440" s="558"/>
      <c r="Y440" s="558"/>
      <c r="Z440" s="558"/>
      <c r="AA440" s="558"/>
      <c r="AB440" s="558"/>
      <c r="AC440" s="558"/>
    </row>
    <row r="441" spans="1:29" ht="15.75" customHeight="1">
      <c r="A441" s="555"/>
      <c r="B441" s="556"/>
      <c r="C441" s="560"/>
      <c r="D441" s="555"/>
      <c r="E441" s="555"/>
      <c r="F441" s="555"/>
      <c r="G441" s="561"/>
      <c r="H441" s="558"/>
      <c r="I441" s="558"/>
      <c r="J441" s="558"/>
      <c r="K441" s="558"/>
      <c r="L441" s="558"/>
      <c r="M441" s="558"/>
      <c r="N441" s="558"/>
      <c r="O441" s="558"/>
      <c r="P441" s="558"/>
      <c r="Q441" s="558"/>
      <c r="R441" s="558"/>
      <c r="S441" s="558"/>
      <c r="T441" s="558"/>
      <c r="U441" s="558"/>
      <c r="V441" s="558"/>
      <c r="W441" s="558"/>
      <c r="X441" s="558"/>
      <c r="Y441" s="558"/>
      <c r="Z441" s="558"/>
      <c r="AA441" s="558"/>
      <c r="AB441" s="558"/>
      <c r="AC441" s="558"/>
    </row>
    <row r="442" spans="1:29" ht="15.75" customHeight="1">
      <c r="A442" s="555"/>
      <c r="B442" s="556"/>
      <c r="C442" s="560"/>
      <c r="D442" s="555"/>
      <c r="E442" s="555"/>
      <c r="F442" s="555"/>
      <c r="G442" s="561"/>
      <c r="H442" s="558"/>
      <c r="I442" s="558"/>
      <c r="J442" s="558"/>
      <c r="K442" s="558"/>
      <c r="L442" s="558"/>
      <c r="M442" s="558"/>
      <c r="N442" s="558"/>
      <c r="O442" s="558"/>
      <c r="P442" s="558"/>
      <c r="Q442" s="558"/>
      <c r="R442" s="558"/>
      <c r="S442" s="558"/>
      <c r="T442" s="558"/>
      <c r="U442" s="558"/>
      <c r="V442" s="558"/>
      <c r="W442" s="558"/>
      <c r="X442" s="558"/>
      <c r="Y442" s="558"/>
      <c r="Z442" s="558"/>
      <c r="AA442" s="558"/>
      <c r="AB442" s="558"/>
      <c r="AC442" s="558"/>
    </row>
    <row r="443" spans="1:29" ht="15.75" customHeight="1">
      <c r="A443" s="555"/>
      <c r="B443" s="556"/>
      <c r="C443" s="560"/>
      <c r="D443" s="555"/>
      <c r="E443" s="555"/>
      <c r="F443" s="555"/>
      <c r="G443" s="561"/>
      <c r="H443" s="558"/>
      <c r="I443" s="558"/>
      <c r="J443" s="558"/>
      <c r="K443" s="558"/>
      <c r="L443" s="558"/>
      <c r="M443" s="558"/>
      <c r="N443" s="558"/>
      <c r="O443" s="558"/>
      <c r="P443" s="558"/>
      <c r="Q443" s="558"/>
      <c r="R443" s="558"/>
      <c r="S443" s="558"/>
      <c r="T443" s="558"/>
      <c r="U443" s="558"/>
      <c r="V443" s="558"/>
      <c r="W443" s="558"/>
      <c r="X443" s="558"/>
      <c r="Y443" s="558"/>
      <c r="Z443" s="558"/>
      <c r="AA443" s="558"/>
      <c r="AB443" s="558"/>
      <c r="AC443" s="558"/>
    </row>
    <row r="444" spans="1:29" ht="15.75" customHeight="1">
      <c r="A444" s="555"/>
      <c r="B444" s="556"/>
      <c r="C444" s="560"/>
      <c r="D444" s="555"/>
      <c r="E444" s="555"/>
      <c r="F444" s="555"/>
      <c r="G444" s="561"/>
      <c r="H444" s="558"/>
      <c r="I444" s="558"/>
      <c r="J444" s="558"/>
      <c r="K444" s="558"/>
      <c r="L444" s="558"/>
      <c r="M444" s="558"/>
      <c r="N444" s="558"/>
      <c r="O444" s="558"/>
      <c r="P444" s="558"/>
      <c r="Q444" s="558"/>
      <c r="R444" s="558"/>
      <c r="S444" s="558"/>
      <c r="T444" s="558"/>
      <c r="U444" s="558"/>
      <c r="V444" s="558"/>
      <c r="W444" s="558"/>
      <c r="X444" s="558"/>
      <c r="Y444" s="558"/>
      <c r="Z444" s="558"/>
      <c r="AA444" s="558"/>
      <c r="AB444" s="558"/>
      <c r="AC444" s="558"/>
    </row>
    <row r="445" spans="1:29" ht="15.75" customHeight="1">
      <c r="A445" s="555"/>
      <c r="B445" s="556"/>
      <c r="C445" s="560"/>
      <c r="D445" s="555"/>
      <c r="E445" s="555"/>
      <c r="F445" s="555"/>
      <c r="G445" s="561"/>
      <c r="H445" s="558"/>
      <c r="I445" s="558"/>
      <c r="J445" s="558"/>
      <c r="K445" s="558"/>
      <c r="L445" s="558"/>
      <c r="M445" s="558"/>
      <c r="N445" s="558"/>
      <c r="O445" s="558"/>
      <c r="P445" s="558"/>
      <c r="Q445" s="558"/>
      <c r="R445" s="558"/>
      <c r="S445" s="558"/>
      <c r="T445" s="558"/>
      <c r="U445" s="558"/>
      <c r="V445" s="558"/>
      <c r="W445" s="558"/>
      <c r="X445" s="558"/>
      <c r="Y445" s="558"/>
      <c r="Z445" s="558"/>
      <c r="AA445" s="558"/>
      <c r="AB445" s="558"/>
      <c r="AC445" s="558"/>
    </row>
    <row r="446" spans="1:29" ht="15.75" customHeight="1">
      <c r="A446" s="555"/>
      <c r="B446" s="556"/>
      <c r="C446" s="560"/>
      <c r="D446" s="555"/>
      <c r="E446" s="555"/>
      <c r="F446" s="555"/>
      <c r="G446" s="561"/>
      <c r="H446" s="558"/>
      <c r="I446" s="558"/>
      <c r="J446" s="558"/>
      <c r="K446" s="558"/>
      <c r="L446" s="558"/>
      <c r="M446" s="558"/>
      <c r="N446" s="558"/>
      <c r="O446" s="558"/>
      <c r="P446" s="558"/>
      <c r="Q446" s="558"/>
      <c r="R446" s="558"/>
      <c r="S446" s="558"/>
      <c r="T446" s="558"/>
      <c r="U446" s="558"/>
      <c r="V446" s="558"/>
      <c r="W446" s="558"/>
      <c r="X446" s="558"/>
      <c r="Y446" s="558"/>
      <c r="Z446" s="558"/>
      <c r="AA446" s="558"/>
      <c r="AB446" s="558"/>
      <c r="AC446" s="558"/>
    </row>
    <row r="447" spans="1:29" ht="15.75" customHeight="1">
      <c r="A447" s="555"/>
      <c r="B447" s="556"/>
      <c r="C447" s="560"/>
      <c r="D447" s="555"/>
      <c r="E447" s="555"/>
      <c r="F447" s="555"/>
      <c r="G447" s="561"/>
      <c r="H447" s="558"/>
      <c r="I447" s="558"/>
      <c r="J447" s="558"/>
      <c r="K447" s="558"/>
      <c r="L447" s="558"/>
      <c r="M447" s="558"/>
      <c r="N447" s="558"/>
      <c r="O447" s="558"/>
      <c r="P447" s="558"/>
      <c r="Q447" s="558"/>
      <c r="R447" s="558"/>
      <c r="S447" s="558"/>
      <c r="T447" s="558"/>
      <c r="U447" s="558"/>
      <c r="V447" s="558"/>
      <c r="W447" s="558"/>
      <c r="X447" s="558"/>
      <c r="Y447" s="558"/>
      <c r="Z447" s="558"/>
      <c r="AA447" s="558"/>
      <c r="AB447" s="558"/>
      <c r="AC447" s="558"/>
    </row>
    <row r="448" spans="1:29" ht="15.75" customHeight="1">
      <c r="A448" s="555"/>
      <c r="B448" s="556"/>
      <c r="C448" s="560"/>
      <c r="D448" s="555"/>
      <c r="E448" s="555"/>
      <c r="F448" s="555"/>
      <c r="G448" s="561"/>
      <c r="H448" s="558"/>
      <c r="I448" s="558"/>
      <c r="J448" s="558"/>
      <c r="K448" s="558"/>
      <c r="L448" s="558"/>
      <c r="M448" s="558"/>
      <c r="N448" s="558"/>
      <c r="O448" s="558"/>
      <c r="P448" s="558"/>
      <c r="Q448" s="558"/>
      <c r="R448" s="558"/>
      <c r="S448" s="558"/>
      <c r="T448" s="558"/>
      <c r="U448" s="558"/>
      <c r="V448" s="558"/>
      <c r="W448" s="558"/>
      <c r="X448" s="558"/>
      <c r="Y448" s="558"/>
      <c r="Z448" s="558"/>
      <c r="AA448" s="558"/>
      <c r="AB448" s="558"/>
      <c r="AC448" s="558"/>
    </row>
    <row r="449" spans="1:29" ht="15.75" customHeight="1">
      <c r="A449" s="555"/>
      <c r="B449" s="556"/>
      <c r="C449" s="560"/>
      <c r="D449" s="555"/>
      <c r="E449" s="555"/>
      <c r="F449" s="555"/>
      <c r="G449" s="561"/>
      <c r="H449" s="558"/>
      <c r="I449" s="558"/>
      <c r="J449" s="558"/>
      <c r="K449" s="558"/>
      <c r="L449" s="558"/>
      <c r="M449" s="558"/>
      <c r="N449" s="558"/>
      <c r="O449" s="558"/>
      <c r="P449" s="558"/>
      <c r="Q449" s="558"/>
      <c r="R449" s="558"/>
      <c r="S449" s="558"/>
      <c r="T449" s="558"/>
      <c r="U449" s="558"/>
      <c r="V449" s="558"/>
      <c r="W449" s="558"/>
      <c r="X449" s="558"/>
      <c r="Y449" s="558"/>
      <c r="Z449" s="558"/>
      <c r="AA449" s="558"/>
      <c r="AB449" s="558"/>
      <c r="AC449" s="558"/>
    </row>
    <row r="450" spans="1:29" ht="15.75" customHeight="1">
      <c r="A450" s="555"/>
      <c r="B450" s="556"/>
      <c r="C450" s="560"/>
      <c r="D450" s="555"/>
      <c r="E450" s="555"/>
      <c r="F450" s="555"/>
      <c r="G450" s="561"/>
      <c r="H450" s="558"/>
      <c r="I450" s="558"/>
      <c r="J450" s="558"/>
      <c r="K450" s="558"/>
      <c r="L450" s="558"/>
      <c r="M450" s="558"/>
      <c r="N450" s="558"/>
      <c r="O450" s="558"/>
      <c r="P450" s="558"/>
      <c r="Q450" s="558"/>
      <c r="R450" s="558"/>
      <c r="S450" s="558"/>
      <c r="T450" s="558"/>
      <c r="U450" s="558"/>
      <c r="V450" s="558"/>
      <c r="W450" s="558"/>
      <c r="X450" s="558"/>
      <c r="Y450" s="558"/>
      <c r="Z450" s="558"/>
      <c r="AA450" s="558"/>
      <c r="AB450" s="558"/>
      <c r="AC450" s="558"/>
    </row>
    <row r="451" spans="1:29" ht="15.75" customHeight="1">
      <c r="A451" s="555"/>
      <c r="B451" s="556"/>
      <c r="C451" s="560"/>
      <c r="D451" s="555"/>
      <c r="E451" s="555"/>
      <c r="F451" s="555"/>
      <c r="G451" s="561"/>
      <c r="H451" s="558"/>
      <c r="I451" s="558"/>
      <c r="J451" s="558"/>
      <c r="K451" s="558"/>
      <c r="L451" s="558"/>
      <c r="M451" s="558"/>
      <c r="N451" s="558"/>
      <c r="O451" s="558"/>
      <c r="P451" s="558"/>
      <c r="Q451" s="558"/>
      <c r="R451" s="558"/>
      <c r="S451" s="558"/>
      <c r="T451" s="558"/>
      <c r="U451" s="558"/>
      <c r="V451" s="558"/>
      <c r="W451" s="558"/>
      <c r="X451" s="558"/>
      <c r="Y451" s="558"/>
      <c r="Z451" s="558"/>
      <c r="AA451" s="558"/>
      <c r="AB451" s="558"/>
      <c r="AC451" s="558"/>
    </row>
    <row r="452" spans="1:29" ht="15.75" customHeight="1">
      <c r="A452" s="555"/>
      <c r="B452" s="556"/>
      <c r="C452" s="560"/>
      <c r="D452" s="555"/>
      <c r="E452" s="555"/>
      <c r="F452" s="555"/>
      <c r="G452" s="561"/>
      <c r="H452" s="558"/>
      <c r="I452" s="558"/>
      <c r="J452" s="558"/>
      <c r="K452" s="558"/>
      <c r="L452" s="558"/>
      <c r="M452" s="558"/>
      <c r="N452" s="558"/>
      <c r="O452" s="558"/>
      <c r="P452" s="558"/>
      <c r="Q452" s="558"/>
      <c r="R452" s="558"/>
      <c r="S452" s="558"/>
      <c r="T452" s="558"/>
      <c r="U452" s="558"/>
      <c r="V452" s="558"/>
      <c r="W452" s="558"/>
      <c r="X452" s="558"/>
      <c r="Y452" s="558"/>
      <c r="Z452" s="558"/>
      <c r="AA452" s="558"/>
      <c r="AB452" s="558"/>
      <c r="AC452" s="558"/>
    </row>
    <row r="453" spans="1:29" ht="15.75" customHeight="1">
      <c r="A453" s="555"/>
      <c r="B453" s="556"/>
      <c r="C453" s="560"/>
      <c r="D453" s="555"/>
      <c r="E453" s="555"/>
      <c r="F453" s="555"/>
      <c r="G453" s="561"/>
      <c r="H453" s="558"/>
      <c r="I453" s="558"/>
      <c r="J453" s="558"/>
      <c r="K453" s="558"/>
      <c r="L453" s="558"/>
      <c r="M453" s="558"/>
      <c r="N453" s="558"/>
      <c r="O453" s="558"/>
      <c r="P453" s="558"/>
      <c r="Q453" s="558"/>
      <c r="R453" s="558"/>
      <c r="S453" s="558"/>
      <c r="T453" s="558"/>
      <c r="U453" s="558"/>
      <c r="V453" s="558"/>
      <c r="W453" s="558"/>
      <c r="X453" s="558"/>
      <c r="Y453" s="558"/>
      <c r="Z453" s="558"/>
      <c r="AA453" s="558"/>
      <c r="AB453" s="558"/>
      <c r="AC453" s="558"/>
    </row>
    <row r="454" spans="1:29" ht="15.75" customHeight="1">
      <c r="A454" s="555"/>
      <c r="B454" s="556"/>
      <c r="C454" s="560"/>
      <c r="D454" s="555"/>
      <c r="E454" s="555"/>
      <c r="F454" s="555"/>
      <c r="G454" s="561"/>
      <c r="H454" s="558"/>
      <c r="I454" s="558"/>
      <c r="J454" s="558"/>
      <c r="K454" s="558"/>
      <c r="L454" s="558"/>
      <c r="M454" s="558"/>
      <c r="N454" s="558"/>
      <c r="O454" s="558"/>
      <c r="P454" s="558"/>
      <c r="Q454" s="558"/>
      <c r="R454" s="558"/>
      <c r="S454" s="558"/>
      <c r="T454" s="558"/>
      <c r="U454" s="558"/>
      <c r="V454" s="558"/>
      <c r="W454" s="558"/>
      <c r="X454" s="558"/>
      <c r="Y454" s="558"/>
      <c r="Z454" s="558"/>
      <c r="AA454" s="558"/>
      <c r="AB454" s="558"/>
      <c r="AC454" s="558"/>
    </row>
    <row r="455" spans="1:29" ht="15.75" customHeight="1">
      <c r="A455" s="555"/>
      <c r="B455" s="556"/>
      <c r="C455" s="560"/>
      <c r="D455" s="555"/>
      <c r="E455" s="555"/>
      <c r="F455" s="555"/>
      <c r="G455" s="561"/>
      <c r="H455" s="558"/>
      <c r="I455" s="558"/>
      <c r="J455" s="558"/>
      <c r="K455" s="558"/>
      <c r="L455" s="558"/>
      <c r="M455" s="558"/>
      <c r="N455" s="558"/>
      <c r="O455" s="558"/>
      <c r="P455" s="558"/>
      <c r="Q455" s="558"/>
      <c r="R455" s="558"/>
      <c r="S455" s="558"/>
      <c r="T455" s="558"/>
      <c r="U455" s="558"/>
      <c r="V455" s="558"/>
      <c r="W455" s="558"/>
      <c r="X455" s="558"/>
      <c r="Y455" s="558"/>
      <c r="Z455" s="558"/>
      <c r="AA455" s="558"/>
      <c r="AB455" s="558"/>
      <c r="AC455" s="558"/>
    </row>
    <row r="456" spans="1:29" ht="15.75" customHeight="1">
      <c r="A456" s="555"/>
      <c r="B456" s="556"/>
      <c r="C456" s="560"/>
      <c r="D456" s="555"/>
      <c r="E456" s="555"/>
      <c r="F456" s="555"/>
      <c r="G456" s="561"/>
      <c r="H456" s="558"/>
      <c r="I456" s="558"/>
      <c r="J456" s="558"/>
      <c r="K456" s="558"/>
      <c r="L456" s="558"/>
      <c r="M456" s="558"/>
      <c r="N456" s="558"/>
      <c r="O456" s="558"/>
      <c r="P456" s="558"/>
      <c r="Q456" s="558"/>
      <c r="R456" s="558"/>
      <c r="S456" s="558"/>
      <c r="T456" s="558"/>
      <c r="U456" s="558"/>
      <c r="V456" s="558"/>
      <c r="W456" s="558"/>
      <c r="X456" s="558"/>
      <c r="Y456" s="558"/>
      <c r="Z456" s="558"/>
      <c r="AA456" s="558"/>
      <c r="AB456" s="558"/>
      <c r="AC456" s="558"/>
    </row>
    <row r="457" spans="1:29" ht="15.75" customHeight="1">
      <c r="A457" s="555"/>
      <c r="B457" s="556"/>
      <c r="C457" s="560"/>
      <c r="D457" s="555"/>
      <c r="E457" s="555"/>
      <c r="F457" s="555"/>
      <c r="G457" s="561"/>
      <c r="H457" s="558"/>
      <c r="I457" s="558"/>
      <c r="J457" s="558"/>
      <c r="K457" s="558"/>
      <c r="L457" s="558"/>
      <c r="M457" s="558"/>
      <c r="N457" s="558"/>
      <c r="O457" s="558"/>
      <c r="P457" s="558"/>
      <c r="Q457" s="558"/>
      <c r="R457" s="558"/>
      <c r="S457" s="558"/>
      <c r="T457" s="558"/>
      <c r="U457" s="558"/>
      <c r="V457" s="558"/>
      <c r="W457" s="558"/>
      <c r="X457" s="558"/>
      <c r="Y457" s="558"/>
      <c r="Z457" s="558"/>
      <c r="AA457" s="558"/>
      <c r="AB457" s="558"/>
      <c r="AC457" s="558"/>
    </row>
    <row r="458" spans="1:29" ht="15.75" customHeight="1">
      <c r="A458" s="555"/>
      <c r="B458" s="556"/>
      <c r="C458" s="560"/>
      <c r="D458" s="555"/>
      <c r="E458" s="555"/>
      <c r="F458" s="555"/>
      <c r="G458" s="561"/>
      <c r="H458" s="558"/>
      <c r="I458" s="558"/>
      <c r="J458" s="558"/>
      <c r="K458" s="558"/>
      <c r="L458" s="558"/>
      <c r="M458" s="558"/>
      <c r="N458" s="558"/>
      <c r="O458" s="558"/>
      <c r="P458" s="558"/>
      <c r="Q458" s="558"/>
      <c r="R458" s="558"/>
      <c r="S458" s="558"/>
      <c r="T458" s="558"/>
      <c r="U458" s="558"/>
      <c r="V458" s="558"/>
      <c r="W458" s="558"/>
      <c r="X458" s="558"/>
      <c r="Y458" s="558"/>
      <c r="Z458" s="558"/>
      <c r="AA458" s="558"/>
      <c r="AB458" s="558"/>
      <c r="AC458" s="558"/>
    </row>
    <row r="459" spans="1:29" ht="15.75" customHeight="1">
      <c r="A459" s="555"/>
      <c r="B459" s="556"/>
      <c r="C459" s="560"/>
      <c r="D459" s="555"/>
      <c r="E459" s="555"/>
      <c r="F459" s="555"/>
      <c r="G459" s="561"/>
      <c r="H459" s="558"/>
      <c r="I459" s="558"/>
      <c r="J459" s="558"/>
      <c r="K459" s="558"/>
      <c r="L459" s="558"/>
      <c r="M459" s="558"/>
      <c r="N459" s="558"/>
      <c r="O459" s="558"/>
      <c r="P459" s="558"/>
      <c r="Q459" s="558"/>
      <c r="R459" s="558"/>
      <c r="S459" s="558"/>
      <c r="T459" s="558"/>
      <c r="U459" s="558"/>
      <c r="V459" s="558"/>
      <c r="W459" s="558"/>
      <c r="X459" s="558"/>
      <c r="Y459" s="558"/>
      <c r="Z459" s="558"/>
      <c r="AA459" s="558"/>
      <c r="AB459" s="558"/>
      <c r="AC459" s="558"/>
    </row>
    <row r="460" spans="1:29" ht="15.75" customHeight="1">
      <c r="A460" s="555"/>
      <c r="B460" s="556"/>
      <c r="C460" s="560"/>
      <c r="D460" s="555"/>
      <c r="E460" s="555"/>
      <c r="F460" s="555"/>
      <c r="G460" s="561"/>
      <c r="H460" s="558"/>
      <c r="I460" s="558"/>
      <c r="J460" s="558"/>
      <c r="K460" s="558"/>
      <c r="L460" s="558"/>
      <c r="M460" s="558"/>
      <c r="N460" s="558"/>
      <c r="O460" s="558"/>
      <c r="P460" s="558"/>
      <c r="Q460" s="558"/>
      <c r="R460" s="558"/>
      <c r="S460" s="558"/>
      <c r="T460" s="558"/>
      <c r="U460" s="558"/>
      <c r="V460" s="558"/>
      <c r="W460" s="558"/>
      <c r="X460" s="558"/>
      <c r="Y460" s="558"/>
      <c r="Z460" s="558"/>
      <c r="AA460" s="558"/>
      <c r="AB460" s="558"/>
      <c r="AC460" s="558"/>
    </row>
    <row r="461" spans="1:29" ht="15.75" customHeight="1">
      <c r="A461" s="555"/>
      <c r="B461" s="556"/>
      <c r="C461" s="560"/>
      <c r="D461" s="555"/>
      <c r="E461" s="555"/>
      <c r="F461" s="555"/>
      <c r="G461" s="561"/>
      <c r="H461" s="558"/>
      <c r="I461" s="558"/>
      <c r="J461" s="558"/>
      <c r="K461" s="558"/>
      <c r="L461" s="558"/>
      <c r="M461" s="558"/>
      <c r="N461" s="558"/>
      <c r="O461" s="558"/>
      <c r="P461" s="558"/>
      <c r="Q461" s="558"/>
      <c r="R461" s="558"/>
      <c r="S461" s="558"/>
      <c r="T461" s="558"/>
      <c r="U461" s="558"/>
      <c r="V461" s="558"/>
      <c r="W461" s="558"/>
      <c r="X461" s="558"/>
      <c r="Y461" s="558"/>
      <c r="Z461" s="558"/>
      <c r="AA461" s="558"/>
      <c r="AB461" s="558"/>
      <c r="AC461" s="558"/>
    </row>
    <row r="462" spans="1:29" ht="15.75" customHeight="1">
      <c r="A462" s="555"/>
      <c r="B462" s="556"/>
      <c r="C462" s="560"/>
      <c r="D462" s="555"/>
      <c r="E462" s="555"/>
      <c r="F462" s="555"/>
      <c r="G462" s="561"/>
      <c r="H462" s="558"/>
      <c r="I462" s="558"/>
      <c r="J462" s="558"/>
      <c r="K462" s="558"/>
      <c r="L462" s="558"/>
      <c r="M462" s="558"/>
      <c r="N462" s="558"/>
      <c r="O462" s="558"/>
      <c r="P462" s="558"/>
      <c r="Q462" s="558"/>
      <c r="R462" s="558"/>
      <c r="S462" s="558"/>
      <c r="T462" s="558"/>
      <c r="U462" s="558"/>
      <c r="V462" s="558"/>
      <c r="W462" s="558"/>
      <c r="X462" s="558"/>
      <c r="Y462" s="558"/>
      <c r="Z462" s="558"/>
      <c r="AA462" s="558"/>
      <c r="AB462" s="558"/>
      <c r="AC462" s="558"/>
    </row>
    <row r="463" spans="1:29" ht="15.75" customHeight="1">
      <c r="A463" s="555"/>
      <c r="B463" s="556"/>
      <c r="C463" s="560"/>
      <c r="D463" s="555"/>
      <c r="E463" s="555"/>
      <c r="F463" s="555"/>
      <c r="G463" s="561"/>
      <c r="H463" s="558"/>
      <c r="I463" s="558"/>
      <c r="J463" s="558"/>
      <c r="K463" s="558"/>
      <c r="L463" s="558"/>
      <c r="M463" s="558"/>
      <c r="N463" s="558"/>
      <c r="O463" s="558"/>
      <c r="P463" s="558"/>
      <c r="Q463" s="558"/>
      <c r="R463" s="558"/>
      <c r="S463" s="558"/>
      <c r="T463" s="558"/>
      <c r="U463" s="558"/>
      <c r="V463" s="558"/>
      <c r="W463" s="558"/>
      <c r="X463" s="558"/>
      <c r="Y463" s="558"/>
      <c r="Z463" s="558"/>
      <c r="AA463" s="558"/>
      <c r="AB463" s="558"/>
      <c r="AC463" s="558"/>
    </row>
    <row r="464" spans="1:29" ht="15.75" customHeight="1">
      <c r="A464" s="555"/>
      <c r="B464" s="556"/>
      <c r="C464" s="560"/>
      <c r="D464" s="555"/>
      <c r="E464" s="555"/>
      <c r="F464" s="555"/>
      <c r="G464" s="561"/>
      <c r="H464" s="558"/>
      <c r="I464" s="558"/>
      <c r="J464" s="558"/>
      <c r="K464" s="558"/>
      <c r="L464" s="558"/>
      <c r="M464" s="558"/>
      <c r="N464" s="558"/>
      <c r="O464" s="558"/>
      <c r="P464" s="558"/>
      <c r="Q464" s="558"/>
      <c r="R464" s="558"/>
      <c r="S464" s="558"/>
      <c r="T464" s="558"/>
      <c r="U464" s="558"/>
      <c r="V464" s="558"/>
      <c r="W464" s="558"/>
      <c r="X464" s="558"/>
      <c r="Y464" s="558"/>
      <c r="Z464" s="558"/>
      <c r="AA464" s="558"/>
      <c r="AB464" s="558"/>
      <c r="AC464" s="558"/>
    </row>
    <row r="465" spans="1:29" ht="15.75" customHeight="1">
      <c r="A465" s="555"/>
      <c r="B465" s="556"/>
      <c r="C465" s="560"/>
      <c r="D465" s="555"/>
      <c r="E465" s="555"/>
      <c r="F465" s="555"/>
      <c r="G465" s="561"/>
      <c r="H465" s="558"/>
      <c r="I465" s="558"/>
      <c r="J465" s="558"/>
      <c r="K465" s="558"/>
      <c r="L465" s="558"/>
      <c r="M465" s="558"/>
      <c r="N465" s="558"/>
      <c r="O465" s="558"/>
      <c r="P465" s="558"/>
      <c r="Q465" s="558"/>
      <c r="R465" s="558"/>
      <c r="S465" s="558"/>
      <c r="T465" s="558"/>
      <c r="U465" s="558"/>
      <c r="V465" s="558"/>
      <c r="W465" s="558"/>
      <c r="X465" s="558"/>
      <c r="Y465" s="558"/>
      <c r="Z465" s="558"/>
      <c r="AA465" s="558"/>
      <c r="AB465" s="558"/>
      <c r="AC465" s="558"/>
    </row>
    <row r="466" spans="1:29" ht="15.75" customHeight="1">
      <c r="A466" s="555"/>
      <c r="B466" s="556"/>
      <c r="C466" s="560"/>
      <c r="D466" s="555"/>
      <c r="E466" s="555"/>
      <c r="F466" s="555"/>
      <c r="G466" s="561"/>
      <c r="H466" s="558"/>
      <c r="I466" s="558"/>
      <c r="J466" s="558"/>
      <c r="K466" s="558"/>
      <c r="L466" s="558"/>
      <c r="M466" s="558"/>
      <c r="N466" s="558"/>
      <c r="O466" s="558"/>
      <c r="P466" s="558"/>
      <c r="Q466" s="558"/>
      <c r="R466" s="558"/>
      <c r="S466" s="558"/>
      <c r="T466" s="558"/>
      <c r="U466" s="558"/>
      <c r="V466" s="558"/>
      <c r="W466" s="558"/>
      <c r="X466" s="558"/>
      <c r="Y466" s="558"/>
      <c r="Z466" s="558"/>
      <c r="AA466" s="558"/>
      <c r="AB466" s="558"/>
      <c r="AC466" s="558"/>
    </row>
    <row r="467" spans="1:29" ht="15.75" customHeight="1">
      <c r="A467" s="555"/>
      <c r="B467" s="556"/>
      <c r="C467" s="560"/>
      <c r="D467" s="555"/>
      <c r="E467" s="555"/>
      <c r="F467" s="555"/>
      <c r="G467" s="561"/>
      <c r="H467" s="558"/>
      <c r="I467" s="558"/>
      <c r="J467" s="558"/>
      <c r="K467" s="558"/>
      <c r="L467" s="558"/>
      <c r="M467" s="558"/>
      <c r="N467" s="558"/>
      <c r="O467" s="558"/>
      <c r="P467" s="558"/>
      <c r="Q467" s="558"/>
      <c r="R467" s="558"/>
      <c r="S467" s="558"/>
      <c r="T467" s="558"/>
      <c r="U467" s="558"/>
      <c r="V467" s="558"/>
      <c r="W467" s="558"/>
      <c r="X467" s="558"/>
      <c r="Y467" s="558"/>
      <c r="Z467" s="558"/>
      <c r="AA467" s="558"/>
      <c r="AB467" s="558"/>
      <c r="AC467" s="558"/>
    </row>
    <row r="468" spans="1:29" ht="15.75" customHeight="1">
      <c r="A468" s="555"/>
      <c r="B468" s="556"/>
      <c r="C468" s="560"/>
      <c r="D468" s="555"/>
      <c r="E468" s="555"/>
      <c r="F468" s="555"/>
      <c r="G468" s="561"/>
      <c r="H468" s="558"/>
      <c r="I468" s="558"/>
      <c r="J468" s="558"/>
      <c r="K468" s="558"/>
      <c r="L468" s="558"/>
      <c r="M468" s="558"/>
      <c r="N468" s="558"/>
      <c r="O468" s="558"/>
      <c r="P468" s="558"/>
      <c r="Q468" s="558"/>
      <c r="R468" s="558"/>
      <c r="S468" s="558"/>
      <c r="T468" s="558"/>
      <c r="U468" s="558"/>
      <c r="V468" s="558"/>
      <c r="W468" s="558"/>
      <c r="X468" s="558"/>
      <c r="Y468" s="558"/>
      <c r="Z468" s="558"/>
      <c r="AA468" s="558"/>
      <c r="AB468" s="558"/>
      <c r="AC468" s="558"/>
    </row>
    <row r="469" spans="1:29" ht="15.75" customHeight="1">
      <c r="A469" s="555"/>
      <c r="B469" s="556"/>
      <c r="C469" s="560"/>
      <c r="D469" s="555"/>
      <c r="E469" s="555"/>
      <c r="F469" s="555"/>
      <c r="G469" s="561"/>
      <c r="H469" s="558"/>
      <c r="I469" s="558"/>
      <c r="J469" s="558"/>
      <c r="K469" s="558"/>
      <c r="L469" s="558"/>
      <c r="M469" s="558"/>
      <c r="N469" s="558"/>
      <c r="O469" s="558"/>
      <c r="P469" s="558"/>
      <c r="Q469" s="558"/>
      <c r="R469" s="558"/>
      <c r="S469" s="558"/>
      <c r="T469" s="558"/>
      <c r="U469" s="558"/>
      <c r="V469" s="558"/>
      <c r="W469" s="558"/>
      <c r="X469" s="558"/>
      <c r="Y469" s="558"/>
      <c r="Z469" s="558"/>
      <c r="AA469" s="558"/>
      <c r="AB469" s="558"/>
      <c r="AC469" s="558"/>
    </row>
    <row r="470" spans="1:29" ht="15.75" customHeight="1">
      <c r="A470" s="555"/>
      <c r="B470" s="556"/>
      <c r="C470" s="560"/>
      <c r="D470" s="555"/>
      <c r="E470" s="555"/>
      <c r="F470" s="555"/>
      <c r="G470" s="561"/>
      <c r="H470" s="558"/>
      <c r="I470" s="558"/>
      <c r="J470" s="558"/>
      <c r="K470" s="558"/>
      <c r="L470" s="558"/>
      <c r="M470" s="558"/>
      <c r="N470" s="558"/>
      <c r="O470" s="558"/>
      <c r="P470" s="558"/>
      <c r="Q470" s="558"/>
      <c r="R470" s="558"/>
      <c r="S470" s="558"/>
      <c r="T470" s="558"/>
      <c r="U470" s="558"/>
      <c r="V470" s="558"/>
      <c r="W470" s="558"/>
      <c r="X470" s="558"/>
      <c r="Y470" s="558"/>
      <c r="Z470" s="558"/>
      <c r="AA470" s="558"/>
      <c r="AB470" s="558"/>
      <c r="AC470" s="558"/>
    </row>
    <row r="471" spans="1:29" ht="15.75" customHeight="1">
      <c r="A471" s="555"/>
      <c r="B471" s="556"/>
      <c r="C471" s="560"/>
      <c r="D471" s="555"/>
      <c r="E471" s="555"/>
      <c r="F471" s="555"/>
      <c r="G471" s="561"/>
      <c r="H471" s="558"/>
      <c r="I471" s="558"/>
      <c r="J471" s="558"/>
      <c r="K471" s="558"/>
      <c r="L471" s="558"/>
      <c r="M471" s="558"/>
      <c r="N471" s="558"/>
      <c r="O471" s="558"/>
      <c r="P471" s="558"/>
      <c r="Q471" s="558"/>
      <c r="R471" s="558"/>
      <c r="S471" s="558"/>
      <c r="T471" s="558"/>
      <c r="U471" s="558"/>
      <c r="V471" s="558"/>
      <c r="W471" s="558"/>
      <c r="X471" s="558"/>
      <c r="Y471" s="558"/>
      <c r="Z471" s="558"/>
      <c r="AA471" s="558"/>
      <c r="AB471" s="558"/>
      <c r="AC471" s="558"/>
    </row>
    <row r="472" spans="1:29" ht="15.75" customHeight="1">
      <c r="A472" s="555"/>
      <c r="B472" s="556"/>
      <c r="C472" s="560"/>
      <c r="D472" s="555"/>
      <c r="E472" s="555"/>
      <c r="F472" s="555"/>
      <c r="G472" s="561"/>
      <c r="H472" s="558"/>
      <c r="I472" s="558"/>
      <c r="J472" s="558"/>
      <c r="K472" s="558"/>
      <c r="L472" s="558"/>
      <c r="M472" s="558"/>
      <c r="N472" s="558"/>
      <c r="O472" s="558"/>
      <c r="P472" s="558"/>
      <c r="Q472" s="558"/>
      <c r="R472" s="558"/>
      <c r="S472" s="558"/>
      <c r="T472" s="558"/>
      <c r="U472" s="558"/>
      <c r="V472" s="558"/>
      <c r="W472" s="558"/>
      <c r="X472" s="558"/>
      <c r="Y472" s="558"/>
      <c r="Z472" s="558"/>
      <c r="AA472" s="558"/>
      <c r="AB472" s="558"/>
      <c r="AC472" s="558"/>
    </row>
    <row r="473" spans="1:29" ht="15.75" customHeight="1">
      <c r="A473" s="555"/>
      <c r="B473" s="556"/>
      <c r="C473" s="560"/>
      <c r="D473" s="555"/>
      <c r="E473" s="555"/>
      <c r="F473" s="555"/>
      <c r="G473" s="561"/>
      <c r="H473" s="558"/>
      <c r="I473" s="558"/>
      <c r="J473" s="558"/>
      <c r="K473" s="558"/>
      <c r="L473" s="558"/>
      <c r="M473" s="558"/>
      <c r="N473" s="558"/>
      <c r="O473" s="558"/>
      <c r="P473" s="558"/>
      <c r="Q473" s="558"/>
      <c r="R473" s="558"/>
      <c r="S473" s="558"/>
      <c r="T473" s="558"/>
      <c r="U473" s="558"/>
      <c r="V473" s="558"/>
      <c r="W473" s="558"/>
      <c r="X473" s="558"/>
      <c r="Y473" s="558"/>
      <c r="Z473" s="558"/>
      <c r="AA473" s="558"/>
      <c r="AB473" s="558"/>
      <c r="AC473" s="558"/>
    </row>
    <row r="474" spans="1:29" ht="15.75" customHeight="1">
      <c r="A474" s="555"/>
      <c r="B474" s="556"/>
      <c r="C474" s="560"/>
      <c r="D474" s="555"/>
      <c r="E474" s="555"/>
      <c r="F474" s="555"/>
      <c r="G474" s="561"/>
      <c r="H474" s="558"/>
      <c r="I474" s="558"/>
      <c r="J474" s="558"/>
      <c r="K474" s="558"/>
      <c r="L474" s="558"/>
      <c r="M474" s="558"/>
      <c r="N474" s="558"/>
      <c r="O474" s="558"/>
      <c r="P474" s="558"/>
      <c r="Q474" s="558"/>
      <c r="R474" s="558"/>
      <c r="S474" s="558"/>
      <c r="T474" s="558"/>
      <c r="U474" s="558"/>
      <c r="V474" s="558"/>
      <c r="W474" s="558"/>
      <c r="X474" s="558"/>
      <c r="Y474" s="558"/>
      <c r="Z474" s="558"/>
      <c r="AA474" s="558"/>
      <c r="AB474" s="558"/>
      <c r="AC474" s="558"/>
    </row>
    <row r="475" spans="1:29" ht="15.75" customHeight="1">
      <c r="A475" s="555"/>
      <c r="B475" s="556"/>
      <c r="C475" s="560"/>
      <c r="D475" s="555"/>
      <c r="E475" s="555"/>
      <c r="F475" s="555"/>
      <c r="G475" s="561"/>
      <c r="H475" s="558"/>
      <c r="I475" s="558"/>
      <c r="J475" s="558"/>
      <c r="K475" s="558"/>
      <c r="L475" s="558"/>
      <c r="M475" s="558"/>
      <c r="N475" s="558"/>
      <c r="O475" s="558"/>
      <c r="P475" s="558"/>
      <c r="Q475" s="558"/>
      <c r="R475" s="558"/>
      <c r="S475" s="558"/>
      <c r="T475" s="558"/>
      <c r="U475" s="558"/>
      <c r="V475" s="558"/>
      <c r="W475" s="558"/>
      <c r="X475" s="558"/>
      <c r="Y475" s="558"/>
      <c r="Z475" s="558"/>
      <c r="AA475" s="558"/>
      <c r="AB475" s="558"/>
      <c r="AC475" s="558"/>
    </row>
    <row r="476" spans="1:29" ht="15.75" customHeight="1">
      <c r="A476" s="555"/>
      <c r="B476" s="556"/>
      <c r="C476" s="560"/>
      <c r="D476" s="555"/>
      <c r="E476" s="555"/>
      <c r="F476" s="555"/>
      <c r="G476" s="561"/>
      <c r="H476" s="558"/>
      <c r="I476" s="558"/>
      <c r="J476" s="558"/>
      <c r="K476" s="558"/>
      <c r="L476" s="558"/>
      <c r="M476" s="558"/>
      <c r="N476" s="558"/>
      <c r="O476" s="558"/>
      <c r="P476" s="558"/>
      <c r="Q476" s="558"/>
      <c r="R476" s="558"/>
      <c r="S476" s="558"/>
      <c r="T476" s="558"/>
      <c r="U476" s="558"/>
      <c r="V476" s="558"/>
      <c r="W476" s="558"/>
      <c r="X476" s="558"/>
      <c r="Y476" s="558"/>
      <c r="Z476" s="558"/>
      <c r="AA476" s="558"/>
      <c r="AB476" s="558"/>
      <c r="AC476" s="558"/>
    </row>
    <row r="477" spans="1:29" ht="15.75" customHeight="1">
      <c r="A477" s="555"/>
      <c r="B477" s="556"/>
      <c r="C477" s="560"/>
      <c r="D477" s="555"/>
      <c r="E477" s="555"/>
      <c r="F477" s="555"/>
      <c r="G477" s="561"/>
      <c r="H477" s="558"/>
      <c r="I477" s="558"/>
      <c r="J477" s="558"/>
      <c r="K477" s="558"/>
      <c r="L477" s="558"/>
      <c r="M477" s="558"/>
      <c r="N477" s="558"/>
      <c r="O477" s="558"/>
      <c r="P477" s="558"/>
      <c r="Q477" s="558"/>
      <c r="R477" s="558"/>
      <c r="S477" s="558"/>
      <c r="T477" s="558"/>
      <c r="U477" s="558"/>
      <c r="V477" s="558"/>
      <c r="W477" s="558"/>
      <c r="X477" s="558"/>
      <c r="Y477" s="558"/>
      <c r="Z477" s="558"/>
      <c r="AA477" s="558"/>
      <c r="AB477" s="558"/>
      <c r="AC477" s="558"/>
    </row>
    <row r="478" spans="1:29" ht="15.75" customHeight="1">
      <c r="A478" s="555"/>
      <c r="B478" s="556"/>
      <c r="C478" s="560"/>
      <c r="D478" s="555"/>
      <c r="E478" s="555"/>
      <c r="F478" s="555"/>
      <c r="G478" s="561"/>
      <c r="H478" s="558"/>
      <c r="I478" s="558"/>
      <c r="J478" s="558"/>
      <c r="K478" s="558"/>
      <c r="L478" s="558"/>
      <c r="M478" s="558"/>
      <c r="N478" s="558"/>
      <c r="O478" s="558"/>
      <c r="P478" s="558"/>
      <c r="Q478" s="558"/>
      <c r="R478" s="558"/>
      <c r="S478" s="558"/>
      <c r="T478" s="558"/>
      <c r="U478" s="558"/>
      <c r="V478" s="558"/>
      <c r="W478" s="558"/>
      <c r="X478" s="558"/>
      <c r="Y478" s="558"/>
      <c r="Z478" s="558"/>
      <c r="AA478" s="558"/>
      <c r="AB478" s="558"/>
      <c r="AC478" s="558"/>
    </row>
    <row r="479" spans="1:29" ht="15.75" customHeight="1">
      <c r="A479" s="555"/>
      <c r="B479" s="556"/>
      <c r="C479" s="560"/>
      <c r="D479" s="555"/>
      <c r="E479" s="555"/>
      <c r="F479" s="555"/>
      <c r="G479" s="561"/>
      <c r="H479" s="558"/>
      <c r="I479" s="558"/>
      <c r="J479" s="558"/>
      <c r="K479" s="558"/>
      <c r="L479" s="558"/>
      <c r="M479" s="558"/>
      <c r="N479" s="558"/>
      <c r="O479" s="558"/>
      <c r="P479" s="558"/>
      <c r="Q479" s="558"/>
      <c r="R479" s="558"/>
      <c r="S479" s="558"/>
      <c r="T479" s="558"/>
      <c r="U479" s="558"/>
      <c r="V479" s="558"/>
      <c r="W479" s="558"/>
      <c r="X479" s="558"/>
      <c r="Y479" s="558"/>
      <c r="Z479" s="558"/>
      <c r="AA479" s="558"/>
      <c r="AB479" s="558"/>
      <c r="AC479" s="558"/>
    </row>
    <row r="480" spans="1:29" ht="15.75" customHeight="1">
      <c r="A480" s="555"/>
      <c r="B480" s="556"/>
      <c r="C480" s="560"/>
      <c r="D480" s="555"/>
      <c r="E480" s="555"/>
      <c r="F480" s="555"/>
      <c r="G480" s="561"/>
      <c r="H480" s="558"/>
      <c r="I480" s="558"/>
      <c r="J480" s="558"/>
      <c r="K480" s="558"/>
      <c r="L480" s="558"/>
      <c r="M480" s="558"/>
      <c r="N480" s="558"/>
      <c r="O480" s="558"/>
      <c r="P480" s="558"/>
      <c r="Q480" s="558"/>
      <c r="R480" s="558"/>
      <c r="S480" s="558"/>
      <c r="T480" s="558"/>
      <c r="U480" s="558"/>
      <c r="V480" s="558"/>
      <c r="W480" s="558"/>
      <c r="X480" s="558"/>
      <c r="Y480" s="558"/>
      <c r="Z480" s="558"/>
      <c r="AA480" s="558"/>
      <c r="AB480" s="558"/>
      <c r="AC480" s="558"/>
    </row>
    <row r="481" spans="1:29" ht="15.75" customHeight="1">
      <c r="A481" s="555"/>
      <c r="B481" s="556"/>
      <c r="C481" s="560"/>
      <c r="D481" s="555"/>
      <c r="E481" s="555"/>
      <c r="F481" s="555"/>
      <c r="G481" s="561"/>
      <c r="H481" s="558"/>
      <c r="I481" s="558"/>
      <c r="J481" s="558"/>
      <c r="K481" s="558"/>
      <c r="L481" s="558"/>
      <c r="M481" s="558"/>
      <c r="N481" s="558"/>
      <c r="O481" s="558"/>
      <c r="P481" s="558"/>
      <c r="Q481" s="558"/>
      <c r="R481" s="558"/>
      <c r="S481" s="558"/>
      <c r="T481" s="558"/>
      <c r="U481" s="558"/>
      <c r="V481" s="558"/>
      <c r="W481" s="558"/>
      <c r="X481" s="558"/>
      <c r="Y481" s="558"/>
      <c r="Z481" s="558"/>
      <c r="AA481" s="558"/>
      <c r="AB481" s="558"/>
      <c r="AC481" s="558"/>
    </row>
    <row r="482" spans="1:29" ht="15.75" customHeight="1">
      <c r="A482" s="555"/>
      <c r="B482" s="556"/>
      <c r="C482" s="560"/>
      <c r="D482" s="555"/>
      <c r="E482" s="555"/>
      <c r="F482" s="555"/>
      <c r="G482" s="561"/>
      <c r="H482" s="558"/>
      <c r="I482" s="558"/>
      <c r="J482" s="558"/>
      <c r="K482" s="558"/>
      <c r="L482" s="558"/>
      <c r="M482" s="558"/>
      <c r="N482" s="558"/>
      <c r="O482" s="558"/>
      <c r="P482" s="558"/>
      <c r="Q482" s="558"/>
      <c r="R482" s="558"/>
      <c r="S482" s="558"/>
      <c r="T482" s="558"/>
      <c r="U482" s="558"/>
      <c r="V482" s="558"/>
      <c r="W482" s="558"/>
      <c r="X482" s="558"/>
      <c r="Y482" s="558"/>
      <c r="Z482" s="558"/>
      <c r="AA482" s="558"/>
      <c r="AB482" s="558"/>
      <c r="AC482" s="558"/>
    </row>
    <row r="483" spans="1:29" ht="15.75" customHeight="1">
      <c r="A483" s="555"/>
      <c r="B483" s="556"/>
      <c r="C483" s="560"/>
      <c r="D483" s="555"/>
      <c r="E483" s="555"/>
      <c r="F483" s="555"/>
      <c r="G483" s="561"/>
      <c r="H483" s="558"/>
      <c r="I483" s="558"/>
      <c r="J483" s="558"/>
      <c r="K483" s="558"/>
      <c r="L483" s="558"/>
      <c r="M483" s="558"/>
      <c r="N483" s="558"/>
      <c r="O483" s="558"/>
      <c r="P483" s="558"/>
      <c r="Q483" s="558"/>
      <c r="R483" s="558"/>
      <c r="S483" s="558"/>
      <c r="T483" s="558"/>
      <c r="U483" s="558"/>
      <c r="V483" s="558"/>
      <c r="W483" s="558"/>
      <c r="X483" s="558"/>
      <c r="Y483" s="558"/>
      <c r="Z483" s="558"/>
      <c r="AA483" s="558"/>
      <c r="AB483" s="558"/>
      <c r="AC483" s="558"/>
    </row>
    <row r="484" spans="1:29" ht="15.75" customHeight="1">
      <c r="A484" s="555"/>
      <c r="B484" s="556"/>
      <c r="C484" s="560"/>
      <c r="D484" s="555"/>
      <c r="E484" s="555"/>
      <c r="F484" s="555"/>
      <c r="G484" s="561"/>
      <c r="H484" s="558"/>
      <c r="I484" s="558"/>
      <c r="J484" s="558"/>
      <c r="K484" s="558"/>
      <c r="L484" s="558"/>
      <c r="M484" s="558"/>
      <c r="N484" s="558"/>
      <c r="O484" s="558"/>
      <c r="P484" s="558"/>
      <c r="Q484" s="558"/>
      <c r="R484" s="558"/>
      <c r="S484" s="558"/>
      <c r="T484" s="558"/>
      <c r="U484" s="558"/>
      <c r="V484" s="558"/>
      <c r="W484" s="558"/>
      <c r="X484" s="558"/>
      <c r="Y484" s="558"/>
      <c r="Z484" s="558"/>
      <c r="AA484" s="558"/>
      <c r="AB484" s="558"/>
      <c r="AC484" s="558"/>
    </row>
    <row r="485" spans="1:29" ht="15.75" customHeight="1">
      <c r="A485" s="555"/>
      <c r="B485" s="556"/>
      <c r="C485" s="560"/>
      <c r="D485" s="555"/>
      <c r="E485" s="555"/>
      <c r="F485" s="555"/>
      <c r="G485" s="561"/>
      <c r="H485" s="558"/>
      <c r="I485" s="558"/>
      <c r="J485" s="558"/>
      <c r="K485" s="558"/>
      <c r="L485" s="558"/>
      <c r="M485" s="558"/>
      <c r="N485" s="558"/>
      <c r="O485" s="558"/>
      <c r="P485" s="558"/>
      <c r="Q485" s="558"/>
      <c r="R485" s="558"/>
      <c r="S485" s="558"/>
      <c r="T485" s="558"/>
      <c r="U485" s="558"/>
      <c r="V485" s="558"/>
      <c r="W485" s="558"/>
      <c r="X485" s="558"/>
      <c r="Y485" s="558"/>
      <c r="Z485" s="558"/>
      <c r="AA485" s="558"/>
      <c r="AB485" s="558"/>
      <c r="AC485" s="558"/>
    </row>
    <row r="486" spans="1:29" ht="15.75" customHeight="1">
      <c r="A486" s="555"/>
      <c r="B486" s="556"/>
      <c r="C486" s="560"/>
      <c r="D486" s="555"/>
      <c r="E486" s="555"/>
      <c r="F486" s="555"/>
      <c r="G486" s="561"/>
      <c r="H486" s="558"/>
      <c r="I486" s="558"/>
      <c r="J486" s="558"/>
      <c r="K486" s="558"/>
      <c r="L486" s="558"/>
      <c r="M486" s="558"/>
      <c r="N486" s="558"/>
      <c r="O486" s="558"/>
      <c r="P486" s="558"/>
      <c r="Q486" s="558"/>
      <c r="R486" s="558"/>
      <c r="S486" s="558"/>
      <c r="T486" s="558"/>
      <c r="U486" s="558"/>
      <c r="V486" s="558"/>
      <c r="W486" s="558"/>
      <c r="X486" s="558"/>
      <c r="Y486" s="558"/>
      <c r="Z486" s="558"/>
      <c r="AA486" s="558"/>
      <c r="AB486" s="558"/>
      <c r="AC486" s="558"/>
    </row>
    <row r="487" spans="1:29" ht="15.75" customHeight="1">
      <c r="A487" s="555"/>
      <c r="B487" s="556"/>
      <c r="C487" s="560"/>
      <c r="D487" s="555"/>
      <c r="E487" s="555"/>
      <c r="F487" s="555"/>
      <c r="G487" s="561"/>
      <c r="H487" s="558"/>
      <c r="I487" s="558"/>
      <c r="J487" s="558"/>
      <c r="K487" s="558"/>
      <c r="L487" s="558"/>
      <c r="M487" s="558"/>
      <c r="N487" s="558"/>
      <c r="O487" s="558"/>
      <c r="P487" s="558"/>
      <c r="Q487" s="558"/>
      <c r="R487" s="558"/>
      <c r="S487" s="558"/>
      <c r="T487" s="558"/>
      <c r="U487" s="558"/>
      <c r="V487" s="558"/>
      <c r="W487" s="558"/>
      <c r="X487" s="558"/>
      <c r="Y487" s="558"/>
      <c r="Z487" s="558"/>
      <c r="AA487" s="558"/>
      <c r="AB487" s="558"/>
      <c r="AC487" s="558"/>
    </row>
    <row r="488" spans="1:29" ht="15.75" customHeight="1">
      <c r="A488" s="555"/>
      <c r="B488" s="556"/>
      <c r="C488" s="560"/>
      <c r="D488" s="555"/>
      <c r="E488" s="555"/>
      <c r="F488" s="555"/>
      <c r="G488" s="561"/>
      <c r="H488" s="558"/>
      <c r="I488" s="558"/>
      <c r="J488" s="558"/>
      <c r="K488" s="558"/>
      <c r="L488" s="558"/>
      <c r="M488" s="558"/>
      <c r="N488" s="558"/>
      <c r="O488" s="558"/>
      <c r="P488" s="558"/>
      <c r="Q488" s="558"/>
      <c r="R488" s="558"/>
      <c r="S488" s="558"/>
      <c r="T488" s="558"/>
      <c r="U488" s="558"/>
      <c r="V488" s="558"/>
      <c r="W488" s="558"/>
      <c r="X488" s="558"/>
      <c r="Y488" s="558"/>
      <c r="Z488" s="558"/>
      <c r="AA488" s="558"/>
      <c r="AB488" s="558"/>
      <c r="AC488" s="558"/>
    </row>
    <row r="489" spans="1:29" ht="15.75" customHeight="1">
      <c r="A489" s="555"/>
      <c r="B489" s="556"/>
      <c r="C489" s="560"/>
      <c r="D489" s="555"/>
      <c r="E489" s="555"/>
      <c r="F489" s="555"/>
      <c r="G489" s="561"/>
      <c r="H489" s="558"/>
      <c r="I489" s="558"/>
      <c r="J489" s="558"/>
      <c r="K489" s="558"/>
      <c r="L489" s="558"/>
      <c r="M489" s="558"/>
      <c r="N489" s="558"/>
      <c r="O489" s="558"/>
      <c r="P489" s="558"/>
      <c r="Q489" s="558"/>
      <c r="R489" s="558"/>
      <c r="S489" s="558"/>
      <c r="T489" s="558"/>
      <c r="U489" s="558"/>
      <c r="V489" s="558"/>
      <c r="W489" s="558"/>
      <c r="X489" s="558"/>
      <c r="Y489" s="558"/>
      <c r="Z489" s="558"/>
      <c r="AA489" s="558"/>
      <c r="AB489" s="558"/>
      <c r="AC489" s="558"/>
    </row>
    <row r="490" spans="1:29" ht="15.75" customHeight="1">
      <c r="A490" s="555"/>
      <c r="B490" s="556"/>
      <c r="C490" s="560"/>
      <c r="D490" s="555"/>
      <c r="E490" s="555"/>
      <c r="F490" s="555"/>
      <c r="G490" s="561"/>
      <c r="H490" s="558"/>
      <c r="I490" s="558"/>
      <c r="J490" s="558"/>
      <c r="K490" s="558"/>
      <c r="L490" s="558"/>
      <c r="M490" s="558"/>
      <c r="N490" s="558"/>
      <c r="O490" s="558"/>
      <c r="P490" s="558"/>
      <c r="Q490" s="558"/>
      <c r="R490" s="558"/>
      <c r="S490" s="558"/>
      <c r="T490" s="558"/>
      <c r="U490" s="558"/>
      <c r="V490" s="558"/>
      <c r="W490" s="558"/>
      <c r="X490" s="558"/>
      <c r="Y490" s="558"/>
      <c r="Z490" s="558"/>
      <c r="AA490" s="558"/>
      <c r="AB490" s="558"/>
      <c r="AC490" s="558"/>
    </row>
    <row r="491" spans="1:29" ht="15.75" customHeight="1">
      <c r="A491" s="555"/>
      <c r="B491" s="556"/>
      <c r="C491" s="560"/>
      <c r="D491" s="555"/>
      <c r="E491" s="555"/>
      <c r="F491" s="555"/>
      <c r="G491" s="561"/>
      <c r="H491" s="558"/>
      <c r="I491" s="558"/>
      <c r="J491" s="558"/>
      <c r="K491" s="558"/>
      <c r="L491" s="558"/>
      <c r="M491" s="558"/>
      <c r="N491" s="558"/>
      <c r="O491" s="558"/>
      <c r="P491" s="558"/>
      <c r="Q491" s="558"/>
      <c r="R491" s="558"/>
      <c r="S491" s="558"/>
      <c r="T491" s="558"/>
      <c r="U491" s="558"/>
      <c r="V491" s="558"/>
      <c r="W491" s="558"/>
      <c r="X491" s="558"/>
      <c r="Y491" s="558"/>
      <c r="Z491" s="558"/>
      <c r="AA491" s="558"/>
      <c r="AB491" s="558"/>
      <c r="AC491" s="558"/>
    </row>
    <row r="492" spans="1:29" ht="15.75" customHeight="1">
      <c r="A492" s="555"/>
      <c r="B492" s="556"/>
      <c r="C492" s="560"/>
      <c r="D492" s="555"/>
      <c r="E492" s="555"/>
      <c r="F492" s="555"/>
      <c r="G492" s="561"/>
      <c r="H492" s="558"/>
      <c r="I492" s="558"/>
      <c r="J492" s="558"/>
      <c r="K492" s="558"/>
      <c r="L492" s="558"/>
      <c r="M492" s="558"/>
      <c r="N492" s="558"/>
      <c r="O492" s="558"/>
      <c r="P492" s="558"/>
      <c r="Q492" s="558"/>
      <c r="R492" s="558"/>
      <c r="S492" s="558"/>
      <c r="T492" s="558"/>
      <c r="U492" s="558"/>
      <c r="V492" s="558"/>
      <c r="W492" s="558"/>
      <c r="X492" s="558"/>
      <c r="Y492" s="558"/>
      <c r="Z492" s="558"/>
      <c r="AA492" s="558"/>
      <c r="AB492" s="558"/>
      <c r="AC492" s="558"/>
    </row>
    <row r="493" spans="1:29" ht="15.75" customHeight="1">
      <c r="A493" s="555"/>
      <c r="B493" s="556"/>
      <c r="C493" s="560"/>
      <c r="D493" s="555"/>
      <c r="E493" s="555"/>
      <c r="F493" s="555"/>
      <c r="G493" s="561"/>
      <c r="H493" s="558"/>
      <c r="I493" s="558"/>
      <c r="J493" s="558"/>
      <c r="K493" s="558"/>
      <c r="L493" s="558"/>
      <c r="M493" s="558"/>
      <c r="N493" s="558"/>
      <c r="O493" s="558"/>
      <c r="P493" s="558"/>
      <c r="Q493" s="558"/>
      <c r="R493" s="558"/>
      <c r="S493" s="558"/>
      <c r="T493" s="558"/>
      <c r="U493" s="558"/>
      <c r="V493" s="558"/>
      <c r="W493" s="558"/>
      <c r="X493" s="558"/>
      <c r="Y493" s="558"/>
      <c r="Z493" s="558"/>
      <c r="AA493" s="558"/>
      <c r="AB493" s="558"/>
      <c r="AC493" s="558"/>
    </row>
    <row r="494" spans="1:29" ht="15.75" customHeight="1">
      <c r="A494" s="555"/>
      <c r="B494" s="556"/>
      <c r="C494" s="560"/>
      <c r="D494" s="555"/>
      <c r="E494" s="555"/>
      <c r="F494" s="555"/>
      <c r="G494" s="561"/>
      <c r="H494" s="558"/>
      <c r="I494" s="558"/>
      <c r="J494" s="558"/>
      <c r="K494" s="558"/>
      <c r="L494" s="558"/>
      <c r="M494" s="558"/>
      <c r="N494" s="558"/>
      <c r="O494" s="558"/>
      <c r="P494" s="558"/>
      <c r="Q494" s="558"/>
      <c r="R494" s="558"/>
      <c r="S494" s="558"/>
      <c r="T494" s="558"/>
      <c r="U494" s="558"/>
      <c r="V494" s="558"/>
      <c r="W494" s="558"/>
      <c r="X494" s="558"/>
      <c r="Y494" s="558"/>
      <c r="Z494" s="558"/>
      <c r="AA494" s="558"/>
      <c r="AB494" s="558"/>
      <c r="AC494" s="558"/>
    </row>
    <row r="495" spans="1:29" ht="15.75" customHeight="1">
      <c r="A495" s="555"/>
      <c r="B495" s="556"/>
      <c r="C495" s="560"/>
      <c r="D495" s="555"/>
      <c r="E495" s="555"/>
      <c r="F495" s="555"/>
      <c r="G495" s="561"/>
      <c r="H495" s="558"/>
      <c r="I495" s="558"/>
      <c r="J495" s="558"/>
      <c r="K495" s="558"/>
      <c r="L495" s="558"/>
      <c r="M495" s="558"/>
      <c r="N495" s="558"/>
      <c r="O495" s="558"/>
      <c r="P495" s="558"/>
      <c r="Q495" s="558"/>
      <c r="R495" s="558"/>
      <c r="S495" s="558"/>
      <c r="T495" s="558"/>
      <c r="U495" s="558"/>
      <c r="V495" s="558"/>
      <c r="W495" s="558"/>
      <c r="X495" s="558"/>
      <c r="Y495" s="558"/>
      <c r="Z495" s="558"/>
      <c r="AA495" s="558"/>
      <c r="AB495" s="558"/>
      <c r="AC495" s="558"/>
    </row>
    <row r="496" spans="1:29" ht="15.75" customHeight="1">
      <c r="A496" s="555"/>
      <c r="B496" s="556"/>
      <c r="C496" s="560"/>
      <c r="D496" s="555"/>
      <c r="E496" s="555"/>
      <c r="F496" s="555"/>
      <c r="G496" s="561"/>
      <c r="H496" s="558"/>
      <c r="I496" s="558"/>
      <c r="J496" s="558"/>
      <c r="K496" s="558"/>
      <c r="L496" s="558"/>
      <c r="M496" s="558"/>
      <c r="N496" s="558"/>
      <c r="O496" s="558"/>
      <c r="P496" s="558"/>
      <c r="Q496" s="558"/>
      <c r="R496" s="558"/>
      <c r="S496" s="558"/>
      <c r="T496" s="558"/>
      <c r="U496" s="558"/>
      <c r="V496" s="558"/>
      <c r="W496" s="558"/>
      <c r="X496" s="558"/>
      <c r="Y496" s="558"/>
      <c r="Z496" s="558"/>
      <c r="AA496" s="558"/>
      <c r="AB496" s="558"/>
      <c r="AC496" s="558"/>
    </row>
    <row r="497" spans="1:29" ht="15.75" customHeight="1">
      <c r="A497" s="555"/>
      <c r="B497" s="556"/>
      <c r="C497" s="560"/>
      <c r="D497" s="555"/>
      <c r="E497" s="555"/>
      <c r="F497" s="555"/>
      <c r="G497" s="561"/>
      <c r="H497" s="558"/>
      <c r="I497" s="558"/>
      <c r="J497" s="558"/>
      <c r="K497" s="558"/>
      <c r="L497" s="558"/>
      <c r="M497" s="558"/>
      <c r="N497" s="558"/>
      <c r="O497" s="558"/>
      <c r="P497" s="558"/>
      <c r="Q497" s="558"/>
      <c r="R497" s="558"/>
      <c r="S497" s="558"/>
      <c r="T497" s="558"/>
      <c r="U497" s="558"/>
      <c r="V497" s="558"/>
      <c r="W497" s="558"/>
      <c r="X497" s="558"/>
      <c r="Y497" s="558"/>
      <c r="Z497" s="558"/>
      <c r="AA497" s="558"/>
      <c r="AB497" s="558"/>
      <c r="AC497" s="558"/>
    </row>
    <row r="498" spans="1:29" ht="15.75" customHeight="1">
      <c r="A498" s="555"/>
      <c r="B498" s="556"/>
      <c r="C498" s="560"/>
      <c r="D498" s="555"/>
      <c r="E498" s="555"/>
      <c r="F498" s="555"/>
      <c r="G498" s="561"/>
      <c r="H498" s="558"/>
      <c r="I498" s="558"/>
      <c r="J498" s="558"/>
      <c r="K498" s="558"/>
      <c r="L498" s="558"/>
      <c r="M498" s="558"/>
      <c r="N498" s="558"/>
      <c r="O498" s="558"/>
      <c r="P498" s="558"/>
      <c r="Q498" s="558"/>
      <c r="R498" s="558"/>
      <c r="S498" s="558"/>
      <c r="T498" s="558"/>
      <c r="U498" s="558"/>
      <c r="V498" s="558"/>
      <c r="W498" s="558"/>
      <c r="X498" s="558"/>
      <c r="Y498" s="558"/>
      <c r="Z498" s="558"/>
      <c r="AA498" s="558"/>
      <c r="AB498" s="558"/>
      <c r="AC498" s="558"/>
    </row>
    <row r="499" spans="1:29" ht="15.75" customHeight="1">
      <c r="A499" s="555"/>
      <c r="B499" s="556"/>
      <c r="C499" s="560"/>
      <c r="D499" s="555"/>
      <c r="E499" s="555"/>
      <c r="F499" s="555"/>
      <c r="G499" s="561"/>
      <c r="H499" s="558"/>
      <c r="I499" s="558"/>
      <c r="J499" s="558"/>
      <c r="K499" s="558"/>
      <c r="L499" s="558"/>
      <c r="M499" s="558"/>
      <c r="N499" s="558"/>
      <c r="O499" s="558"/>
      <c r="P499" s="558"/>
      <c r="Q499" s="558"/>
      <c r="R499" s="558"/>
      <c r="S499" s="558"/>
      <c r="T499" s="558"/>
      <c r="U499" s="558"/>
      <c r="V499" s="558"/>
      <c r="W499" s="558"/>
      <c r="X499" s="558"/>
      <c r="Y499" s="558"/>
      <c r="Z499" s="558"/>
      <c r="AA499" s="558"/>
      <c r="AB499" s="558"/>
      <c r="AC499" s="558"/>
    </row>
    <row r="500" spans="1:29" ht="15.75" customHeight="1">
      <c r="A500" s="555"/>
      <c r="B500" s="556"/>
      <c r="C500" s="560"/>
      <c r="D500" s="555"/>
      <c r="E500" s="555"/>
      <c r="F500" s="555"/>
      <c r="G500" s="561"/>
      <c r="H500" s="558"/>
      <c r="I500" s="558"/>
      <c r="J500" s="558"/>
      <c r="K500" s="558"/>
      <c r="L500" s="558"/>
      <c r="M500" s="558"/>
      <c r="N500" s="558"/>
      <c r="O500" s="558"/>
      <c r="P500" s="558"/>
      <c r="Q500" s="558"/>
      <c r="R500" s="558"/>
      <c r="S500" s="558"/>
      <c r="T500" s="558"/>
      <c r="U500" s="558"/>
      <c r="V500" s="558"/>
      <c r="W500" s="558"/>
      <c r="X500" s="558"/>
      <c r="Y500" s="558"/>
      <c r="Z500" s="558"/>
      <c r="AA500" s="558"/>
      <c r="AB500" s="558"/>
      <c r="AC500" s="558"/>
    </row>
    <row r="501" spans="1:29" ht="15.75" customHeight="1">
      <c r="A501" s="555"/>
      <c r="B501" s="556"/>
      <c r="C501" s="560"/>
      <c r="D501" s="555"/>
      <c r="E501" s="555"/>
      <c r="F501" s="555"/>
      <c r="G501" s="561"/>
      <c r="H501" s="558"/>
      <c r="I501" s="558"/>
      <c r="J501" s="558"/>
      <c r="K501" s="558"/>
      <c r="L501" s="558"/>
      <c r="M501" s="558"/>
      <c r="N501" s="558"/>
      <c r="O501" s="558"/>
      <c r="P501" s="558"/>
      <c r="Q501" s="558"/>
      <c r="R501" s="558"/>
      <c r="S501" s="558"/>
      <c r="T501" s="558"/>
      <c r="U501" s="558"/>
      <c r="V501" s="558"/>
      <c r="W501" s="558"/>
      <c r="X501" s="558"/>
      <c r="Y501" s="558"/>
      <c r="Z501" s="558"/>
      <c r="AA501" s="558"/>
      <c r="AB501" s="558"/>
      <c r="AC501" s="558"/>
    </row>
    <row r="502" spans="1:29" ht="15.75" customHeight="1">
      <c r="A502" s="555"/>
      <c r="B502" s="556"/>
      <c r="C502" s="560"/>
      <c r="D502" s="555"/>
      <c r="E502" s="555"/>
      <c r="F502" s="555"/>
      <c r="G502" s="561"/>
      <c r="H502" s="558"/>
      <c r="I502" s="558"/>
      <c r="J502" s="558"/>
      <c r="K502" s="558"/>
      <c r="L502" s="558"/>
      <c r="M502" s="558"/>
      <c r="N502" s="558"/>
      <c r="O502" s="558"/>
      <c r="P502" s="558"/>
      <c r="Q502" s="558"/>
      <c r="R502" s="558"/>
      <c r="S502" s="558"/>
      <c r="T502" s="558"/>
      <c r="U502" s="558"/>
      <c r="V502" s="558"/>
      <c r="W502" s="558"/>
      <c r="X502" s="558"/>
      <c r="Y502" s="558"/>
      <c r="Z502" s="558"/>
      <c r="AA502" s="558"/>
      <c r="AB502" s="558"/>
      <c r="AC502" s="558"/>
    </row>
    <row r="503" spans="1:29" ht="15.75" customHeight="1">
      <c r="A503" s="555"/>
      <c r="B503" s="556"/>
      <c r="C503" s="560"/>
      <c r="D503" s="555"/>
      <c r="E503" s="555"/>
      <c r="F503" s="555"/>
      <c r="G503" s="561"/>
      <c r="H503" s="558"/>
      <c r="I503" s="558"/>
      <c r="J503" s="558"/>
      <c r="K503" s="558"/>
      <c r="L503" s="558"/>
      <c r="M503" s="558"/>
      <c r="N503" s="558"/>
      <c r="O503" s="558"/>
      <c r="P503" s="558"/>
      <c r="Q503" s="558"/>
      <c r="R503" s="558"/>
      <c r="S503" s="558"/>
      <c r="T503" s="558"/>
      <c r="U503" s="558"/>
      <c r="V503" s="558"/>
      <c r="W503" s="558"/>
      <c r="X503" s="558"/>
      <c r="Y503" s="558"/>
      <c r="Z503" s="558"/>
      <c r="AA503" s="558"/>
      <c r="AB503" s="558"/>
      <c r="AC503" s="558"/>
    </row>
    <row r="504" spans="1:29" ht="15.75" customHeight="1">
      <c r="A504" s="555"/>
      <c r="B504" s="556"/>
      <c r="C504" s="560"/>
      <c r="D504" s="555"/>
      <c r="E504" s="555"/>
      <c r="F504" s="555"/>
      <c r="G504" s="561"/>
      <c r="H504" s="558"/>
      <c r="I504" s="558"/>
      <c r="J504" s="558"/>
      <c r="K504" s="558"/>
      <c r="L504" s="558"/>
      <c r="M504" s="558"/>
      <c r="N504" s="558"/>
      <c r="O504" s="558"/>
      <c r="P504" s="558"/>
      <c r="Q504" s="558"/>
      <c r="R504" s="558"/>
      <c r="S504" s="558"/>
      <c r="T504" s="558"/>
      <c r="U504" s="558"/>
      <c r="V504" s="558"/>
      <c r="W504" s="558"/>
      <c r="X504" s="558"/>
      <c r="Y504" s="558"/>
      <c r="Z504" s="558"/>
      <c r="AA504" s="558"/>
      <c r="AB504" s="558"/>
      <c r="AC504" s="558"/>
    </row>
    <row r="505" spans="1:29" ht="15.75" customHeight="1">
      <c r="A505" s="555"/>
      <c r="B505" s="556"/>
      <c r="C505" s="560"/>
      <c r="D505" s="555"/>
      <c r="E505" s="555"/>
      <c r="F505" s="555"/>
      <c r="G505" s="561"/>
      <c r="H505" s="558"/>
      <c r="I505" s="558"/>
      <c r="J505" s="558"/>
      <c r="K505" s="558"/>
      <c r="L505" s="558"/>
      <c r="M505" s="558"/>
      <c r="N505" s="558"/>
      <c r="O505" s="558"/>
      <c r="P505" s="558"/>
      <c r="Q505" s="558"/>
      <c r="R505" s="558"/>
      <c r="S505" s="558"/>
      <c r="T505" s="558"/>
      <c r="U505" s="558"/>
      <c r="V505" s="558"/>
      <c r="W505" s="558"/>
      <c r="X505" s="558"/>
      <c r="Y505" s="558"/>
      <c r="Z505" s="558"/>
      <c r="AA505" s="558"/>
      <c r="AB505" s="558"/>
      <c r="AC505" s="558"/>
    </row>
    <row r="506" spans="1:29" ht="15.75" customHeight="1">
      <c r="A506" s="555"/>
      <c r="B506" s="556"/>
      <c r="C506" s="560"/>
      <c r="D506" s="555"/>
      <c r="E506" s="555"/>
      <c r="F506" s="555"/>
      <c r="G506" s="561"/>
      <c r="H506" s="558"/>
      <c r="I506" s="558"/>
      <c r="J506" s="558"/>
      <c r="K506" s="558"/>
      <c r="L506" s="558"/>
      <c r="M506" s="558"/>
      <c r="N506" s="558"/>
      <c r="O506" s="558"/>
      <c r="P506" s="558"/>
      <c r="Q506" s="558"/>
      <c r="R506" s="558"/>
      <c r="S506" s="558"/>
      <c r="T506" s="558"/>
      <c r="U506" s="558"/>
      <c r="V506" s="558"/>
      <c r="W506" s="558"/>
      <c r="X506" s="558"/>
      <c r="Y506" s="558"/>
      <c r="Z506" s="558"/>
      <c r="AA506" s="558"/>
      <c r="AB506" s="558"/>
      <c r="AC506" s="558"/>
    </row>
    <row r="507" spans="1:29" ht="15.75" customHeight="1">
      <c r="A507" s="555"/>
      <c r="B507" s="556"/>
      <c r="C507" s="560"/>
      <c r="D507" s="555"/>
      <c r="E507" s="555"/>
      <c r="F507" s="555"/>
      <c r="G507" s="561"/>
      <c r="H507" s="558"/>
      <c r="I507" s="558"/>
      <c r="J507" s="558"/>
      <c r="K507" s="558"/>
      <c r="L507" s="558"/>
      <c r="M507" s="558"/>
      <c r="N507" s="558"/>
      <c r="O507" s="558"/>
      <c r="P507" s="558"/>
      <c r="Q507" s="558"/>
      <c r="R507" s="558"/>
      <c r="S507" s="558"/>
      <c r="T507" s="558"/>
      <c r="U507" s="558"/>
      <c r="V507" s="558"/>
      <c r="W507" s="558"/>
      <c r="X507" s="558"/>
      <c r="Y507" s="558"/>
      <c r="Z507" s="558"/>
      <c r="AA507" s="558"/>
      <c r="AB507" s="558"/>
      <c r="AC507" s="558"/>
    </row>
    <row r="508" spans="1:29" ht="15.75" customHeight="1">
      <c r="A508" s="555"/>
      <c r="B508" s="556"/>
      <c r="C508" s="560"/>
      <c r="D508" s="555"/>
      <c r="E508" s="555"/>
      <c r="F508" s="555"/>
      <c r="G508" s="561"/>
      <c r="H508" s="558"/>
      <c r="I508" s="558"/>
      <c r="J508" s="558"/>
      <c r="K508" s="558"/>
      <c r="L508" s="558"/>
      <c r="M508" s="558"/>
      <c r="N508" s="558"/>
      <c r="O508" s="558"/>
      <c r="P508" s="558"/>
      <c r="Q508" s="558"/>
      <c r="R508" s="558"/>
      <c r="S508" s="558"/>
      <c r="T508" s="558"/>
      <c r="U508" s="558"/>
      <c r="V508" s="558"/>
      <c r="W508" s="558"/>
      <c r="X508" s="558"/>
      <c r="Y508" s="558"/>
      <c r="Z508" s="558"/>
      <c r="AA508" s="558"/>
      <c r="AB508" s="558"/>
      <c r="AC508" s="558"/>
    </row>
    <row r="509" spans="1:29" ht="15.75" customHeight="1">
      <c r="A509" s="555"/>
      <c r="B509" s="556"/>
      <c r="C509" s="560"/>
      <c r="D509" s="555"/>
      <c r="E509" s="555"/>
      <c r="F509" s="555"/>
      <c r="G509" s="561"/>
      <c r="H509" s="558"/>
      <c r="I509" s="558"/>
      <c r="J509" s="558"/>
      <c r="K509" s="558"/>
      <c r="L509" s="558"/>
      <c r="M509" s="558"/>
      <c r="N509" s="558"/>
      <c r="O509" s="558"/>
      <c r="P509" s="558"/>
      <c r="Q509" s="558"/>
      <c r="R509" s="558"/>
      <c r="S509" s="558"/>
      <c r="T509" s="558"/>
      <c r="U509" s="558"/>
      <c r="V509" s="558"/>
      <c r="W509" s="558"/>
      <c r="X509" s="558"/>
      <c r="Y509" s="558"/>
      <c r="Z509" s="558"/>
      <c r="AA509" s="558"/>
      <c r="AB509" s="558"/>
      <c r="AC509" s="558"/>
    </row>
    <row r="510" spans="1:29" ht="15.75" customHeight="1">
      <c r="A510" s="555"/>
      <c r="B510" s="556"/>
      <c r="C510" s="560"/>
      <c r="D510" s="555"/>
      <c r="E510" s="555"/>
      <c r="F510" s="555"/>
      <c r="G510" s="561"/>
      <c r="H510" s="558"/>
      <c r="I510" s="558"/>
      <c r="J510" s="558"/>
      <c r="K510" s="558"/>
      <c r="L510" s="558"/>
      <c r="M510" s="558"/>
      <c r="N510" s="558"/>
      <c r="O510" s="558"/>
      <c r="P510" s="558"/>
      <c r="Q510" s="558"/>
      <c r="R510" s="558"/>
      <c r="S510" s="558"/>
      <c r="T510" s="558"/>
      <c r="U510" s="558"/>
      <c r="V510" s="558"/>
      <c r="W510" s="558"/>
      <c r="X510" s="558"/>
      <c r="Y510" s="558"/>
      <c r="Z510" s="558"/>
      <c r="AA510" s="558"/>
      <c r="AB510" s="558"/>
      <c r="AC510" s="558"/>
    </row>
    <row r="511" spans="1:29" ht="15.75" customHeight="1">
      <c r="A511" s="555"/>
      <c r="B511" s="556"/>
      <c r="C511" s="560"/>
      <c r="D511" s="555"/>
      <c r="E511" s="555"/>
      <c r="F511" s="555"/>
      <c r="G511" s="561"/>
      <c r="H511" s="558"/>
      <c r="I511" s="558"/>
      <c r="J511" s="558"/>
      <c r="K511" s="558"/>
      <c r="L511" s="558"/>
      <c r="M511" s="558"/>
      <c r="N511" s="558"/>
      <c r="O511" s="558"/>
      <c r="P511" s="558"/>
      <c r="Q511" s="558"/>
      <c r="R511" s="558"/>
      <c r="S511" s="558"/>
      <c r="T511" s="558"/>
      <c r="U511" s="558"/>
      <c r="V511" s="558"/>
      <c r="W511" s="558"/>
      <c r="X511" s="558"/>
      <c r="Y511" s="558"/>
      <c r="Z511" s="558"/>
      <c r="AA511" s="558"/>
      <c r="AB511" s="558"/>
      <c r="AC511" s="558"/>
    </row>
    <row r="512" spans="1:29" ht="15.75" customHeight="1">
      <c r="A512" s="555"/>
      <c r="B512" s="556"/>
      <c r="C512" s="560"/>
      <c r="D512" s="555"/>
      <c r="E512" s="555"/>
      <c r="F512" s="555"/>
      <c r="G512" s="561"/>
      <c r="H512" s="558"/>
      <c r="I512" s="558"/>
      <c r="J512" s="558"/>
      <c r="K512" s="558"/>
      <c r="L512" s="558"/>
      <c r="M512" s="558"/>
      <c r="N512" s="558"/>
      <c r="O512" s="558"/>
      <c r="P512" s="558"/>
      <c r="Q512" s="558"/>
      <c r="R512" s="558"/>
      <c r="S512" s="558"/>
      <c r="T512" s="558"/>
      <c r="U512" s="558"/>
      <c r="V512" s="558"/>
      <c r="W512" s="558"/>
      <c r="X512" s="558"/>
      <c r="Y512" s="558"/>
      <c r="Z512" s="558"/>
      <c r="AA512" s="558"/>
      <c r="AB512" s="558"/>
      <c r="AC512" s="558"/>
    </row>
    <row r="513" spans="1:29" ht="15.75" customHeight="1">
      <c r="A513" s="555"/>
      <c r="B513" s="556"/>
      <c r="C513" s="560"/>
      <c r="D513" s="555"/>
      <c r="E513" s="555"/>
      <c r="F513" s="555"/>
      <c r="G513" s="561"/>
      <c r="H513" s="558"/>
      <c r="I513" s="558"/>
      <c r="J513" s="558"/>
      <c r="K513" s="558"/>
      <c r="L513" s="558"/>
      <c r="M513" s="558"/>
      <c r="N513" s="558"/>
      <c r="O513" s="558"/>
      <c r="P513" s="558"/>
      <c r="Q513" s="558"/>
      <c r="R513" s="558"/>
      <c r="S513" s="558"/>
      <c r="T513" s="558"/>
      <c r="U513" s="558"/>
      <c r="V513" s="558"/>
      <c r="W513" s="558"/>
      <c r="X513" s="558"/>
      <c r="Y513" s="558"/>
      <c r="Z513" s="558"/>
      <c r="AA513" s="558"/>
      <c r="AB513" s="558"/>
      <c r="AC513" s="558"/>
    </row>
    <row r="514" spans="1:29" ht="15.75" customHeight="1">
      <c r="A514" s="555"/>
      <c r="B514" s="556"/>
      <c r="C514" s="560"/>
      <c r="D514" s="555"/>
      <c r="E514" s="555"/>
      <c r="F514" s="555"/>
      <c r="G514" s="561"/>
      <c r="H514" s="558"/>
      <c r="I514" s="558"/>
      <c r="J514" s="558"/>
      <c r="K514" s="558"/>
      <c r="L514" s="558"/>
      <c r="M514" s="558"/>
      <c r="N514" s="558"/>
      <c r="O514" s="558"/>
      <c r="P514" s="558"/>
      <c r="Q514" s="558"/>
      <c r="R514" s="558"/>
      <c r="S514" s="558"/>
      <c r="T514" s="558"/>
      <c r="U514" s="558"/>
      <c r="V514" s="558"/>
      <c r="W514" s="558"/>
      <c r="X514" s="558"/>
      <c r="Y514" s="558"/>
      <c r="Z514" s="558"/>
      <c r="AA514" s="558"/>
      <c r="AB514" s="558"/>
      <c r="AC514" s="558"/>
    </row>
    <row r="515" spans="1:29" ht="15.75" customHeight="1">
      <c r="A515" s="555"/>
      <c r="B515" s="556"/>
      <c r="C515" s="560"/>
      <c r="D515" s="555"/>
      <c r="E515" s="555"/>
      <c r="F515" s="555"/>
      <c r="G515" s="561"/>
      <c r="H515" s="558"/>
      <c r="I515" s="558"/>
      <c r="J515" s="558"/>
      <c r="K515" s="558"/>
      <c r="L515" s="558"/>
      <c r="M515" s="558"/>
      <c r="N515" s="558"/>
      <c r="O515" s="558"/>
      <c r="P515" s="558"/>
      <c r="Q515" s="558"/>
      <c r="R515" s="558"/>
      <c r="S515" s="558"/>
      <c r="T515" s="558"/>
      <c r="U515" s="558"/>
      <c r="V515" s="558"/>
      <c r="W515" s="558"/>
      <c r="X515" s="558"/>
      <c r="Y515" s="558"/>
      <c r="Z515" s="558"/>
      <c r="AA515" s="558"/>
      <c r="AB515" s="558"/>
      <c r="AC515" s="558"/>
    </row>
    <row r="516" spans="1:29" ht="15.75" customHeight="1">
      <c r="A516" s="555"/>
      <c r="B516" s="556"/>
      <c r="C516" s="560"/>
      <c r="D516" s="555"/>
      <c r="E516" s="555"/>
      <c r="F516" s="555"/>
      <c r="G516" s="561"/>
      <c r="H516" s="558"/>
      <c r="I516" s="558"/>
      <c r="J516" s="558"/>
      <c r="K516" s="558"/>
      <c r="L516" s="558"/>
      <c r="M516" s="558"/>
      <c r="N516" s="558"/>
      <c r="O516" s="558"/>
      <c r="P516" s="558"/>
      <c r="Q516" s="558"/>
      <c r="R516" s="558"/>
      <c r="S516" s="558"/>
      <c r="T516" s="558"/>
      <c r="U516" s="558"/>
      <c r="V516" s="558"/>
      <c r="W516" s="558"/>
      <c r="X516" s="558"/>
      <c r="Y516" s="558"/>
      <c r="Z516" s="558"/>
      <c r="AA516" s="558"/>
      <c r="AB516" s="558"/>
      <c r="AC516" s="558"/>
    </row>
    <row r="517" spans="1:29" ht="15.75" customHeight="1">
      <c r="A517" s="555"/>
      <c r="B517" s="556"/>
      <c r="C517" s="560"/>
      <c r="D517" s="555"/>
      <c r="E517" s="555"/>
      <c r="F517" s="555"/>
      <c r="G517" s="561"/>
      <c r="H517" s="558"/>
      <c r="I517" s="558"/>
      <c r="J517" s="558"/>
      <c r="K517" s="558"/>
      <c r="L517" s="558"/>
      <c r="M517" s="558"/>
      <c r="N517" s="558"/>
      <c r="O517" s="558"/>
      <c r="P517" s="558"/>
      <c r="Q517" s="558"/>
      <c r="R517" s="558"/>
      <c r="S517" s="558"/>
      <c r="T517" s="558"/>
      <c r="U517" s="558"/>
      <c r="V517" s="558"/>
      <c r="W517" s="558"/>
      <c r="X517" s="558"/>
      <c r="Y517" s="558"/>
      <c r="Z517" s="558"/>
      <c r="AA517" s="558"/>
      <c r="AB517" s="558"/>
      <c r="AC517" s="558"/>
    </row>
    <row r="518" spans="1:29" ht="15.75" customHeight="1">
      <c r="A518" s="555"/>
      <c r="B518" s="556"/>
      <c r="C518" s="560"/>
      <c r="D518" s="555"/>
      <c r="E518" s="555"/>
      <c r="F518" s="555"/>
      <c r="G518" s="561"/>
      <c r="H518" s="558"/>
      <c r="I518" s="558"/>
      <c r="J518" s="558"/>
      <c r="K518" s="558"/>
      <c r="L518" s="558"/>
      <c r="M518" s="558"/>
      <c r="N518" s="558"/>
      <c r="O518" s="558"/>
      <c r="P518" s="558"/>
      <c r="Q518" s="558"/>
      <c r="R518" s="558"/>
      <c r="S518" s="558"/>
      <c r="T518" s="558"/>
      <c r="U518" s="558"/>
      <c r="V518" s="558"/>
      <c r="W518" s="558"/>
      <c r="X518" s="558"/>
      <c r="Y518" s="558"/>
      <c r="Z518" s="558"/>
      <c r="AA518" s="558"/>
      <c r="AB518" s="558"/>
      <c r="AC518" s="558"/>
    </row>
    <row r="519" spans="1:29" ht="15.75" customHeight="1">
      <c r="A519" s="555"/>
      <c r="B519" s="556"/>
      <c r="C519" s="560"/>
      <c r="D519" s="555"/>
      <c r="E519" s="555"/>
      <c r="F519" s="555"/>
      <c r="G519" s="561"/>
      <c r="H519" s="558"/>
      <c r="I519" s="558"/>
      <c r="J519" s="558"/>
      <c r="K519" s="558"/>
      <c r="L519" s="558"/>
      <c r="M519" s="558"/>
      <c r="N519" s="558"/>
      <c r="O519" s="558"/>
      <c r="P519" s="558"/>
      <c r="Q519" s="558"/>
      <c r="R519" s="558"/>
      <c r="S519" s="558"/>
      <c r="T519" s="558"/>
      <c r="U519" s="558"/>
      <c r="V519" s="558"/>
      <c r="W519" s="558"/>
      <c r="X519" s="558"/>
      <c r="Y519" s="558"/>
      <c r="Z519" s="558"/>
      <c r="AA519" s="558"/>
      <c r="AB519" s="558"/>
      <c r="AC519" s="558"/>
    </row>
    <row r="520" spans="1:29" ht="15.75" customHeight="1">
      <c r="A520" s="555"/>
      <c r="B520" s="556"/>
      <c r="C520" s="560"/>
      <c r="D520" s="555"/>
      <c r="E520" s="555"/>
      <c r="F520" s="555"/>
      <c r="G520" s="561"/>
      <c r="H520" s="558"/>
      <c r="I520" s="558"/>
      <c r="J520" s="558"/>
      <c r="K520" s="558"/>
      <c r="L520" s="558"/>
      <c r="M520" s="558"/>
      <c r="N520" s="558"/>
      <c r="O520" s="558"/>
      <c r="P520" s="558"/>
      <c r="Q520" s="558"/>
      <c r="R520" s="558"/>
      <c r="S520" s="558"/>
      <c r="T520" s="558"/>
      <c r="U520" s="558"/>
      <c r="V520" s="558"/>
      <c r="W520" s="558"/>
      <c r="X520" s="558"/>
      <c r="Y520" s="558"/>
      <c r="Z520" s="558"/>
      <c r="AA520" s="558"/>
      <c r="AB520" s="558"/>
      <c r="AC520" s="558"/>
    </row>
    <row r="521" spans="1:29" ht="15.75" customHeight="1">
      <c r="A521" s="555"/>
      <c r="B521" s="556"/>
      <c r="C521" s="560"/>
      <c r="D521" s="555"/>
      <c r="E521" s="555"/>
      <c r="F521" s="555"/>
      <c r="G521" s="561"/>
      <c r="H521" s="558"/>
      <c r="I521" s="558"/>
      <c r="J521" s="558"/>
      <c r="K521" s="558"/>
      <c r="L521" s="558"/>
      <c r="M521" s="558"/>
      <c r="N521" s="558"/>
      <c r="O521" s="558"/>
      <c r="P521" s="558"/>
      <c r="Q521" s="558"/>
      <c r="R521" s="558"/>
      <c r="S521" s="558"/>
      <c r="T521" s="558"/>
      <c r="U521" s="558"/>
      <c r="V521" s="558"/>
      <c r="W521" s="558"/>
      <c r="X521" s="558"/>
      <c r="Y521" s="558"/>
      <c r="Z521" s="558"/>
      <c r="AA521" s="558"/>
      <c r="AB521" s="558"/>
      <c r="AC521" s="558"/>
    </row>
    <row r="522" spans="1:29" ht="15.75" customHeight="1">
      <c r="A522" s="555"/>
      <c r="B522" s="556"/>
      <c r="C522" s="560"/>
      <c r="D522" s="555"/>
      <c r="E522" s="555"/>
      <c r="F522" s="555"/>
      <c r="G522" s="561"/>
      <c r="H522" s="558"/>
      <c r="I522" s="558"/>
      <c r="J522" s="558"/>
      <c r="K522" s="558"/>
      <c r="L522" s="558"/>
      <c r="M522" s="558"/>
      <c r="N522" s="558"/>
      <c r="O522" s="558"/>
      <c r="P522" s="558"/>
      <c r="Q522" s="558"/>
      <c r="R522" s="558"/>
      <c r="S522" s="558"/>
      <c r="T522" s="558"/>
      <c r="U522" s="558"/>
      <c r="V522" s="558"/>
      <c r="W522" s="558"/>
      <c r="X522" s="558"/>
      <c r="Y522" s="558"/>
      <c r="Z522" s="558"/>
      <c r="AA522" s="558"/>
      <c r="AB522" s="558"/>
      <c r="AC522" s="558"/>
    </row>
    <row r="523" spans="1:29" ht="15.75" customHeight="1">
      <c r="A523" s="555"/>
      <c r="B523" s="556"/>
      <c r="C523" s="560"/>
      <c r="D523" s="555"/>
      <c r="E523" s="555"/>
      <c r="F523" s="555"/>
      <c r="G523" s="561"/>
      <c r="H523" s="558"/>
      <c r="I523" s="558"/>
      <c r="J523" s="558"/>
      <c r="K523" s="558"/>
      <c r="L523" s="558"/>
      <c r="M523" s="558"/>
      <c r="N523" s="558"/>
      <c r="O523" s="558"/>
      <c r="P523" s="558"/>
      <c r="Q523" s="558"/>
      <c r="R523" s="558"/>
      <c r="S523" s="558"/>
      <c r="T523" s="558"/>
      <c r="U523" s="558"/>
      <c r="V523" s="558"/>
      <c r="W523" s="558"/>
      <c r="X523" s="558"/>
      <c r="Y523" s="558"/>
      <c r="Z523" s="558"/>
      <c r="AA523" s="558"/>
      <c r="AB523" s="558"/>
      <c r="AC523" s="558"/>
    </row>
    <row r="524" spans="1:29" ht="15.75" customHeight="1">
      <c r="A524" s="555"/>
      <c r="B524" s="556"/>
      <c r="C524" s="560"/>
      <c r="D524" s="555"/>
      <c r="E524" s="555"/>
      <c r="F524" s="555"/>
      <c r="G524" s="561"/>
      <c r="H524" s="558"/>
      <c r="I524" s="558"/>
      <c r="J524" s="558"/>
      <c r="K524" s="558"/>
      <c r="L524" s="558"/>
      <c r="M524" s="558"/>
      <c r="N524" s="558"/>
      <c r="O524" s="558"/>
      <c r="P524" s="558"/>
      <c r="Q524" s="558"/>
      <c r="R524" s="558"/>
      <c r="S524" s="558"/>
      <c r="T524" s="558"/>
      <c r="U524" s="558"/>
      <c r="V524" s="558"/>
      <c r="W524" s="558"/>
      <c r="X524" s="558"/>
      <c r="Y524" s="558"/>
      <c r="Z524" s="558"/>
      <c r="AA524" s="558"/>
      <c r="AB524" s="558"/>
      <c r="AC524" s="558"/>
    </row>
    <row r="525" spans="1:29" ht="15.75" customHeight="1">
      <c r="A525" s="555"/>
      <c r="B525" s="556"/>
      <c r="C525" s="560"/>
      <c r="D525" s="555"/>
      <c r="E525" s="555"/>
      <c r="F525" s="555"/>
      <c r="G525" s="561"/>
      <c r="H525" s="558"/>
      <c r="I525" s="558"/>
      <c r="J525" s="558"/>
      <c r="K525" s="558"/>
      <c r="L525" s="558"/>
      <c r="M525" s="558"/>
      <c r="N525" s="558"/>
      <c r="O525" s="558"/>
      <c r="P525" s="558"/>
      <c r="Q525" s="558"/>
      <c r="R525" s="558"/>
      <c r="S525" s="558"/>
      <c r="T525" s="558"/>
      <c r="U525" s="558"/>
      <c r="V525" s="558"/>
      <c r="W525" s="558"/>
      <c r="X525" s="558"/>
      <c r="Y525" s="558"/>
      <c r="Z525" s="558"/>
      <c r="AA525" s="558"/>
      <c r="AB525" s="558"/>
      <c r="AC525" s="558"/>
    </row>
    <row r="526" spans="1:29" ht="15.75" customHeight="1">
      <c r="A526" s="555"/>
      <c r="B526" s="556"/>
      <c r="C526" s="560"/>
      <c r="D526" s="555"/>
      <c r="E526" s="555"/>
      <c r="F526" s="555"/>
      <c r="G526" s="561"/>
      <c r="H526" s="558"/>
      <c r="I526" s="558"/>
      <c r="J526" s="558"/>
      <c r="K526" s="558"/>
      <c r="L526" s="558"/>
      <c r="M526" s="558"/>
      <c r="N526" s="558"/>
      <c r="O526" s="558"/>
      <c r="P526" s="558"/>
      <c r="Q526" s="558"/>
      <c r="R526" s="558"/>
      <c r="S526" s="558"/>
      <c r="T526" s="558"/>
      <c r="U526" s="558"/>
      <c r="V526" s="558"/>
      <c r="W526" s="558"/>
      <c r="X526" s="558"/>
      <c r="Y526" s="558"/>
      <c r="Z526" s="558"/>
      <c r="AA526" s="558"/>
      <c r="AB526" s="558"/>
      <c r="AC526" s="558"/>
    </row>
    <row r="527" spans="1:29" ht="15.75" customHeight="1">
      <c r="A527" s="555"/>
      <c r="B527" s="556"/>
      <c r="C527" s="560"/>
      <c r="D527" s="555"/>
      <c r="E527" s="555"/>
      <c r="F527" s="555"/>
      <c r="G527" s="561"/>
      <c r="H527" s="558"/>
      <c r="I527" s="558"/>
      <c r="J527" s="558"/>
      <c r="K527" s="558"/>
      <c r="L527" s="558"/>
      <c r="M527" s="558"/>
      <c r="N527" s="558"/>
      <c r="O527" s="558"/>
      <c r="P527" s="558"/>
      <c r="Q527" s="558"/>
      <c r="R527" s="558"/>
      <c r="S527" s="558"/>
      <c r="T527" s="558"/>
      <c r="U527" s="558"/>
      <c r="V527" s="558"/>
      <c r="W527" s="558"/>
      <c r="X527" s="558"/>
      <c r="Y527" s="558"/>
      <c r="Z527" s="558"/>
      <c r="AA527" s="558"/>
      <c r="AB527" s="558"/>
      <c r="AC527" s="558"/>
    </row>
    <row r="528" spans="1:29" ht="15.75" customHeight="1">
      <c r="A528" s="555"/>
      <c r="B528" s="556"/>
      <c r="C528" s="560"/>
      <c r="D528" s="555"/>
      <c r="E528" s="555"/>
      <c r="F528" s="555"/>
      <c r="G528" s="561"/>
      <c r="H528" s="558"/>
      <c r="I528" s="558"/>
      <c r="J528" s="558"/>
      <c r="K528" s="558"/>
      <c r="L528" s="558"/>
      <c r="M528" s="558"/>
      <c r="N528" s="558"/>
      <c r="O528" s="558"/>
      <c r="P528" s="558"/>
      <c r="Q528" s="558"/>
      <c r="R528" s="558"/>
      <c r="S528" s="558"/>
      <c r="T528" s="558"/>
      <c r="U528" s="558"/>
      <c r="V528" s="558"/>
      <c r="W528" s="558"/>
      <c r="X528" s="558"/>
      <c r="Y528" s="558"/>
      <c r="Z528" s="558"/>
      <c r="AA528" s="558"/>
      <c r="AB528" s="558"/>
      <c r="AC528" s="558"/>
    </row>
    <row r="529" spans="1:29" ht="15.75" customHeight="1">
      <c r="A529" s="555"/>
      <c r="B529" s="556"/>
      <c r="C529" s="560"/>
      <c r="D529" s="555"/>
      <c r="E529" s="555"/>
      <c r="F529" s="555"/>
      <c r="G529" s="561"/>
      <c r="H529" s="558"/>
      <c r="I529" s="558"/>
      <c r="J529" s="558"/>
      <c r="K529" s="558"/>
      <c r="L529" s="558"/>
      <c r="M529" s="558"/>
      <c r="N529" s="558"/>
      <c r="O529" s="558"/>
      <c r="P529" s="558"/>
      <c r="Q529" s="558"/>
      <c r="R529" s="558"/>
      <c r="S529" s="558"/>
      <c r="T529" s="558"/>
      <c r="U529" s="558"/>
      <c r="V529" s="558"/>
      <c r="W529" s="558"/>
      <c r="X529" s="558"/>
      <c r="Y529" s="558"/>
      <c r="Z529" s="558"/>
      <c r="AA529" s="558"/>
      <c r="AB529" s="558"/>
      <c r="AC529" s="558"/>
    </row>
    <row r="530" spans="1:29" ht="15.75" customHeight="1">
      <c r="A530" s="555"/>
      <c r="B530" s="556"/>
      <c r="C530" s="560"/>
      <c r="D530" s="555"/>
      <c r="E530" s="555"/>
      <c r="F530" s="555"/>
      <c r="G530" s="561"/>
      <c r="H530" s="558"/>
      <c r="I530" s="558"/>
      <c r="J530" s="558"/>
      <c r="K530" s="558"/>
      <c r="L530" s="558"/>
      <c r="M530" s="558"/>
      <c r="N530" s="558"/>
      <c r="O530" s="558"/>
      <c r="P530" s="558"/>
      <c r="Q530" s="558"/>
      <c r="R530" s="558"/>
      <c r="S530" s="558"/>
      <c r="T530" s="558"/>
      <c r="U530" s="558"/>
      <c r="V530" s="558"/>
      <c r="W530" s="558"/>
      <c r="X530" s="558"/>
      <c r="Y530" s="558"/>
      <c r="Z530" s="558"/>
      <c r="AA530" s="558"/>
      <c r="AB530" s="558"/>
      <c r="AC530" s="558"/>
    </row>
    <row r="531" spans="1:29" ht="15.75" customHeight="1">
      <c r="A531" s="555"/>
      <c r="B531" s="556"/>
      <c r="C531" s="560"/>
      <c r="D531" s="555"/>
      <c r="E531" s="555"/>
      <c r="F531" s="555"/>
      <c r="G531" s="561"/>
      <c r="H531" s="558"/>
      <c r="I531" s="558"/>
      <c r="J531" s="558"/>
      <c r="K531" s="558"/>
      <c r="L531" s="558"/>
      <c r="M531" s="558"/>
      <c r="N531" s="558"/>
      <c r="O531" s="558"/>
      <c r="P531" s="558"/>
      <c r="Q531" s="558"/>
      <c r="R531" s="558"/>
      <c r="S531" s="558"/>
      <c r="T531" s="558"/>
      <c r="U531" s="558"/>
      <c r="V531" s="558"/>
      <c r="W531" s="558"/>
      <c r="X531" s="558"/>
      <c r="Y531" s="558"/>
      <c r="Z531" s="558"/>
      <c r="AA531" s="558"/>
      <c r="AB531" s="558"/>
      <c r="AC531" s="558"/>
    </row>
    <row r="532" spans="1:29" ht="15.75" customHeight="1">
      <c r="A532" s="555"/>
      <c r="B532" s="556"/>
      <c r="C532" s="560"/>
      <c r="D532" s="555"/>
      <c r="E532" s="555"/>
      <c r="F532" s="555"/>
      <c r="G532" s="561"/>
      <c r="H532" s="558"/>
      <c r="I532" s="558"/>
      <c r="J532" s="558"/>
      <c r="K532" s="558"/>
      <c r="L532" s="558"/>
      <c r="M532" s="558"/>
      <c r="N532" s="558"/>
      <c r="O532" s="558"/>
      <c r="P532" s="558"/>
      <c r="Q532" s="558"/>
      <c r="R532" s="558"/>
      <c r="S532" s="558"/>
      <c r="T532" s="558"/>
      <c r="U532" s="558"/>
      <c r="V532" s="558"/>
      <c r="W532" s="558"/>
      <c r="X532" s="558"/>
      <c r="Y532" s="558"/>
      <c r="Z532" s="558"/>
      <c r="AA532" s="558"/>
      <c r="AB532" s="558"/>
      <c r="AC532" s="558"/>
    </row>
    <row r="533" spans="1:29" ht="15.75" customHeight="1">
      <c r="A533" s="555"/>
      <c r="B533" s="556"/>
      <c r="C533" s="560"/>
      <c r="D533" s="555"/>
      <c r="E533" s="555"/>
      <c r="F533" s="555"/>
      <c r="G533" s="561"/>
      <c r="H533" s="558"/>
      <c r="I533" s="558"/>
      <c r="J533" s="558"/>
      <c r="K533" s="558"/>
      <c r="L533" s="558"/>
      <c r="M533" s="558"/>
      <c r="N533" s="558"/>
      <c r="O533" s="558"/>
      <c r="P533" s="558"/>
      <c r="Q533" s="558"/>
      <c r="R533" s="558"/>
      <c r="S533" s="558"/>
      <c r="T533" s="558"/>
      <c r="U533" s="558"/>
      <c r="V533" s="558"/>
      <c r="W533" s="558"/>
      <c r="X533" s="558"/>
      <c r="Y533" s="558"/>
      <c r="Z533" s="558"/>
      <c r="AA533" s="558"/>
      <c r="AB533" s="558"/>
      <c r="AC533" s="558"/>
    </row>
    <row r="534" spans="1:29" ht="15.75" customHeight="1">
      <c r="A534" s="555"/>
      <c r="B534" s="556"/>
      <c r="C534" s="560"/>
      <c r="D534" s="555"/>
      <c r="E534" s="555"/>
      <c r="F534" s="555"/>
      <c r="G534" s="561"/>
      <c r="H534" s="558"/>
      <c r="I534" s="558"/>
      <c r="J534" s="558"/>
      <c r="K534" s="558"/>
      <c r="L534" s="558"/>
      <c r="M534" s="558"/>
      <c r="N534" s="558"/>
      <c r="O534" s="558"/>
      <c r="P534" s="558"/>
      <c r="Q534" s="558"/>
      <c r="R534" s="558"/>
      <c r="S534" s="558"/>
      <c r="T534" s="558"/>
      <c r="U534" s="558"/>
      <c r="V534" s="558"/>
      <c r="W534" s="558"/>
      <c r="X534" s="558"/>
      <c r="Y534" s="558"/>
      <c r="Z534" s="558"/>
      <c r="AA534" s="558"/>
      <c r="AB534" s="558"/>
      <c r="AC534" s="558"/>
    </row>
    <row r="535" spans="1:29" ht="15.75" customHeight="1">
      <c r="A535" s="555"/>
      <c r="B535" s="556"/>
      <c r="C535" s="560"/>
      <c r="D535" s="555"/>
      <c r="E535" s="555"/>
      <c r="F535" s="555"/>
      <c r="G535" s="561"/>
      <c r="H535" s="558"/>
      <c r="I535" s="558"/>
      <c r="J535" s="558"/>
      <c r="K535" s="558"/>
      <c r="L535" s="558"/>
      <c r="M535" s="558"/>
      <c r="N535" s="558"/>
      <c r="O535" s="558"/>
      <c r="P535" s="558"/>
      <c r="Q535" s="558"/>
      <c r="R535" s="558"/>
      <c r="S535" s="558"/>
      <c r="T535" s="558"/>
      <c r="U535" s="558"/>
      <c r="V535" s="558"/>
      <c r="W535" s="558"/>
      <c r="X535" s="558"/>
      <c r="Y535" s="558"/>
      <c r="Z535" s="558"/>
      <c r="AA535" s="558"/>
      <c r="AB535" s="558"/>
      <c r="AC535" s="558"/>
    </row>
    <row r="536" spans="1:29" ht="15.75" customHeight="1">
      <c r="A536" s="555"/>
      <c r="B536" s="556"/>
      <c r="C536" s="560"/>
      <c r="D536" s="555"/>
      <c r="E536" s="555"/>
      <c r="F536" s="555"/>
      <c r="G536" s="561"/>
      <c r="H536" s="558"/>
      <c r="I536" s="558"/>
      <c r="J536" s="558"/>
      <c r="K536" s="558"/>
      <c r="L536" s="558"/>
      <c r="M536" s="558"/>
      <c r="N536" s="558"/>
      <c r="O536" s="558"/>
      <c r="P536" s="558"/>
      <c r="Q536" s="558"/>
      <c r="R536" s="558"/>
      <c r="S536" s="558"/>
      <c r="T536" s="558"/>
      <c r="U536" s="558"/>
      <c r="V536" s="558"/>
      <c r="W536" s="558"/>
      <c r="X536" s="558"/>
      <c r="Y536" s="558"/>
      <c r="Z536" s="558"/>
      <c r="AA536" s="558"/>
      <c r="AB536" s="558"/>
      <c r="AC536" s="558"/>
    </row>
    <row r="537" spans="1:29" ht="15.75" customHeight="1">
      <c r="A537" s="555"/>
      <c r="B537" s="556"/>
      <c r="C537" s="560"/>
      <c r="D537" s="555"/>
      <c r="E537" s="555"/>
      <c r="F537" s="555"/>
      <c r="G537" s="561"/>
      <c r="H537" s="558"/>
      <c r="I537" s="558"/>
      <c r="J537" s="558"/>
      <c r="K537" s="558"/>
      <c r="L537" s="558"/>
      <c r="M537" s="558"/>
      <c r="N537" s="558"/>
      <c r="O537" s="558"/>
      <c r="P537" s="558"/>
      <c r="Q537" s="558"/>
      <c r="R537" s="558"/>
      <c r="S537" s="558"/>
      <c r="T537" s="558"/>
      <c r="U537" s="558"/>
      <c r="V537" s="558"/>
      <c r="W537" s="558"/>
      <c r="X537" s="558"/>
      <c r="Y537" s="558"/>
      <c r="Z537" s="558"/>
      <c r="AA537" s="558"/>
      <c r="AB537" s="558"/>
      <c r="AC537" s="558"/>
    </row>
    <row r="538" spans="1:29" ht="15.75" customHeight="1">
      <c r="A538" s="555"/>
      <c r="B538" s="556"/>
      <c r="C538" s="560"/>
      <c r="D538" s="555"/>
      <c r="E538" s="555"/>
      <c r="F538" s="555"/>
      <c r="G538" s="561"/>
      <c r="H538" s="558"/>
      <c r="I538" s="558"/>
      <c r="J538" s="558"/>
      <c r="K538" s="558"/>
      <c r="L538" s="558"/>
      <c r="M538" s="558"/>
      <c r="N538" s="558"/>
      <c r="O538" s="558"/>
      <c r="P538" s="558"/>
      <c r="Q538" s="558"/>
      <c r="R538" s="558"/>
      <c r="S538" s="558"/>
      <c r="T538" s="558"/>
      <c r="U538" s="558"/>
      <c r="V538" s="558"/>
      <c r="W538" s="558"/>
      <c r="X538" s="558"/>
      <c r="Y538" s="558"/>
      <c r="Z538" s="558"/>
      <c r="AA538" s="558"/>
      <c r="AB538" s="558"/>
      <c r="AC538" s="558"/>
    </row>
    <row r="539" spans="1:29" ht="15.75" customHeight="1">
      <c r="A539" s="555"/>
      <c r="B539" s="556"/>
      <c r="C539" s="560"/>
      <c r="D539" s="555"/>
      <c r="E539" s="555"/>
      <c r="F539" s="555"/>
      <c r="G539" s="561"/>
      <c r="H539" s="558"/>
      <c r="I539" s="558"/>
      <c r="J539" s="558"/>
      <c r="K539" s="558"/>
      <c r="L539" s="558"/>
      <c r="M539" s="558"/>
      <c r="N539" s="558"/>
      <c r="O539" s="558"/>
      <c r="P539" s="558"/>
      <c r="Q539" s="558"/>
      <c r="R539" s="558"/>
      <c r="S539" s="558"/>
      <c r="T539" s="558"/>
      <c r="U539" s="558"/>
      <c r="V539" s="558"/>
      <c r="W539" s="558"/>
      <c r="X539" s="558"/>
      <c r="Y539" s="558"/>
      <c r="Z539" s="558"/>
      <c r="AA539" s="558"/>
      <c r="AB539" s="558"/>
      <c r="AC539" s="558"/>
    </row>
    <row r="540" spans="1:29" ht="15.75" customHeight="1">
      <c r="A540" s="555"/>
      <c r="B540" s="556"/>
      <c r="C540" s="560"/>
      <c r="D540" s="555"/>
      <c r="E540" s="555"/>
      <c r="F540" s="555"/>
      <c r="G540" s="561"/>
      <c r="H540" s="558"/>
      <c r="I540" s="558"/>
      <c r="J540" s="558"/>
      <c r="K540" s="558"/>
      <c r="L540" s="558"/>
      <c r="M540" s="558"/>
      <c r="N540" s="558"/>
      <c r="O540" s="558"/>
      <c r="P540" s="558"/>
      <c r="Q540" s="558"/>
      <c r="R540" s="558"/>
      <c r="S540" s="558"/>
      <c r="T540" s="558"/>
      <c r="U540" s="558"/>
      <c r="V540" s="558"/>
      <c r="W540" s="558"/>
      <c r="X540" s="558"/>
      <c r="Y540" s="558"/>
      <c r="Z540" s="558"/>
      <c r="AA540" s="558"/>
      <c r="AB540" s="558"/>
      <c r="AC540" s="558"/>
    </row>
    <row r="541" spans="1:29" ht="15.75" customHeight="1">
      <c r="A541" s="555"/>
      <c r="B541" s="556"/>
      <c r="C541" s="560"/>
      <c r="D541" s="555"/>
      <c r="E541" s="555"/>
      <c r="F541" s="555"/>
      <c r="G541" s="561"/>
      <c r="H541" s="558"/>
      <c r="I541" s="558"/>
      <c r="J541" s="558"/>
      <c r="K541" s="558"/>
      <c r="L541" s="558"/>
      <c r="M541" s="558"/>
      <c r="N541" s="558"/>
      <c r="O541" s="558"/>
      <c r="P541" s="558"/>
      <c r="Q541" s="558"/>
      <c r="R541" s="558"/>
      <c r="S541" s="558"/>
      <c r="T541" s="558"/>
      <c r="U541" s="558"/>
      <c r="V541" s="558"/>
      <c r="W541" s="558"/>
      <c r="X541" s="558"/>
      <c r="Y541" s="558"/>
      <c r="Z541" s="558"/>
      <c r="AA541" s="558"/>
      <c r="AB541" s="558"/>
      <c r="AC541" s="558"/>
    </row>
    <row r="542" spans="1:29" ht="15.75" customHeight="1">
      <c r="A542" s="555"/>
      <c r="B542" s="556"/>
      <c r="C542" s="560"/>
      <c r="D542" s="555"/>
      <c r="E542" s="555"/>
      <c r="F542" s="555"/>
      <c r="G542" s="561"/>
      <c r="H542" s="558"/>
      <c r="I542" s="558"/>
      <c r="J542" s="558"/>
      <c r="K542" s="558"/>
      <c r="L542" s="558"/>
      <c r="M542" s="558"/>
      <c r="N542" s="558"/>
      <c r="O542" s="558"/>
      <c r="P542" s="558"/>
      <c r="Q542" s="558"/>
      <c r="R542" s="558"/>
      <c r="S542" s="558"/>
      <c r="T542" s="558"/>
      <c r="U542" s="558"/>
      <c r="V542" s="558"/>
      <c r="W542" s="558"/>
      <c r="X542" s="558"/>
      <c r="Y542" s="558"/>
      <c r="Z542" s="558"/>
      <c r="AA542" s="558"/>
      <c r="AB542" s="558"/>
      <c r="AC542" s="558"/>
    </row>
    <row r="543" spans="1:29" ht="15.75" customHeight="1">
      <c r="A543" s="555"/>
      <c r="B543" s="556"/>
      <c r="C543" s="560"/>
      <c r="D543" s="555"/>
      <c r="E543" s="555"/>
      <c r="F543" s="555"/>
      <c r="G543" s="561"/>
      <c r="H543" s="558"/>
      <c r="I543" s="558"/>
      <c r="J543" s="558"/>
      <c r="K543" s="558"/>
      <c r="L543" s="558"/>
      <c r="M543" s="558"/>
      <c r="N543" s="558"/>
      <c r="O543" s="558"/>
      <c r="P543" s="558"/>
      <c r="Q543" s="558"/>
      <c r="R543" s="558"/>
      <c r="S543" s="558"/>
      <c r="T543" s="558"/>
      <c r="U543" s="558"/>
      <c r="V543" s="558"/>
      <c r="W543" s="558"/>
      <c r="X543" s="558"/>
      <c r="Y543" s="558"/>
      <c r="Z543" s="558"/>
      <c r="AA543" s="558"/>
      <c r="AB543" s="558"/>
      <c r="AC543" s="558"/>
    </row>
    <row r="544" spans="1:29" ht="15.75" customHeight="1">
      <c r="A544" s="555"/>
      <c r="B544" s="556"/>
      <c r="C544" s="560"/>
      <c r="D544" s="555"/>
      <c r="E544" s="555"/>
      <c r="F544" s="555"/>
      <c r="G544" s="561"/>
      <c r="H544" s="558"/>
      <c r="I544" s="558"/>
      <c r="J544" s="558"/>
      <c r="K544" s="558"/>
      <c r="L544" s="558"/>
      <c r="M544" s="558"/>
      <c r="N544" s="558"/>
      <c r="O544" s="558"/>
      <c r="P544" s="558"/>
      <c r="Q544" s="558"/>
      <c r="R544" s="558"/>
      <c r="S544" s="558"/>
      <c r="T544" s="558"/>
      <c r="U544" s="558"/>
      <c r="V544" s="558"/>
      <c r="W544" s="558"/>
      <c r="X544" s="558"/>
      <c r="Y544" s="558"/>
      <c r="Z544" s="558"/>
      <c r="AA544" s="558"/>
      <c r="AB544" s="558"/>
      <c r="AC544" s="558"/>
    </row>
    <row r="545" spans="1:29" ht="15.75" customHeight="1">
      <c r="A545" s="555"/>
      <c r="B545" s="556"/>
      <c r="C545" s="560"/>
      <c r="D545" s="555"/>
      <c r="E545" s="555"/>
      <c r="F545" s="555"/>
      <c r="G545" s="561"/>
      <c r="H545" s="558"/>
      <c r="I545" s="558"/>
      <c r="J545" s="558"/>
      <c r="K545" s="558"/>
      <c r="L545" s="558"/>
      <c r="M545" s="558"/>
      <c r="N545" s="558"/>
      <c r="O545" s="558"/>
      <c r="P545" s="558"/>
      <c r="Q545" s="558"/>
      <c r="R545" s="558"/>
      <c r="S545" s="558"/>
      <c r="T545" s="558"/>
      <c r="U545" s="558"/>
      <c r="V545" s="558"/>
      <c r="W545" s="558"/>
      <c r="X545" s="558"/>
      <c r="Y545" s="558"/>
      <c r="Z545" s="558"/>
      <c r="AA545" s="558"/>
      <c r="AB545" s="558"/>
      <c r="AC545" s="558"/>
    </row>
    <row r="546" spans="1:29" ht="15.75" customHeight="1">
      <c r="A546" s="555"/>
      <c r="B546" s="556"/>
      <c r="C546" s="560"/>
      <c r="D546" s="555"/>
      <c r="E546" s="555"/>
      <c r="F546" s="555"/>
      <c r="G546" s="561"/>
      <c r="H546" s="558"/>
      <c r="I546" s="558"/>
      <c r="J546" s="558"/>
      <c r="K546" s="558"/>
      <c r="L546" s="558"/>
      <c r="M546" s="558"/>
      <c r="N546" s="558"/>
      <c r="O546" s="558"/>
      <c r="P546" s="558"/>
      <c r="Q546" s="558"/>
      <c r="R546" s="558"/>
      <c r="S546" s="558"/>
      <c r="T546" s="558"/>
      <c r="U546" s="558"/>
      <c r="V546" s="558"/>
      <c r="W546" s="558"/>
      <c r="X546" s="558"/>
      <c r="Y546" s="558"/>
      <c r="Z546" s="558"/>
      <c r="AA546" s="558"/>
      <c r="AB546" s="558"/>
      <c r="AC546" s="558"/>
    </row>
    <row r="547" spans="1:29" ht="15.75" customHeight="1">
      <c r="A547" s="555"/>
      <c r="B547" s="556"/>
      <c r="C547" s="560"/>
      <c r="D547" s="555"/>
      <c r="E547" s="555"/>
      <c r="F547" s="555"/>
      <c r="G547" s="561"/>
      <c r="H547" s="558"/>
      <c r="I547" s="558"/>
      <c r="J547" s="558"/>
      <c r="K547" s="558"/>
      <c r="L547" s="558"/>
      <c r="M547" s="558"/>
      <c r="N547" s="558"/>
      <c r="O547" s="558"/>
      <c r="P547" s="558"/>
      <c r="Q547" s="558"/>
      <c r="R547" s="558"/>
      <c r="S547" s="558"/>
      <c r="T547" s="558"/>
      <c r="U547" s="558"/>
      <c r="V547" s="558"/>
      <c r="W547" s="558"/>
      <c r="X547" s="558"/>
      <c r="Y547" s="558"/>
      <c r="Z547" s="558"/>
      <c r="AA547" s="558"/>
      <c r="AB547" s="558"/>
      <c r="AC547" s="558"/>
    </row>
    <row r="548" spans="1:29" ht="15.75" customHeight="1">
      <c r="A548" s="555"/>
      <c r="B548" s="556"/>
      <c r="C548" s="560"/>
      <c r="D548" s="555"/>
      <c r="E548" s="555"/>
      <c r="F548" s="555"/>
      <c r="G548" s="561"/>
      <c r="H548" s="558"/>
      <c r="I548" s="558"/>
      <c r="J548" s="558"/>
      <c r="K548" s="558"/>
      <c r="L548" s="558"/>
      <c r="M548" s="558"/>
      <c r="N548" s="558"/>
      <c r="O548" s="558"/>
      <c r="P548" s="558"/>
      <c r="Q548" s="558"/>
      <c r="R548" s="558"/>
      <c r="S548" s="558"/>
      <c r="T548" s="558"/>
      <c r="U548" s="558"/>
      <c r="V548" s="558"/>
      <c r="W548" s="558"/>
      <c r="X548" s="558"/>
      <c r="Y548" s="558"/>
      <c r="Z548" s="558"/>
      <c r="AA548" s="558"/>
      <c r="AB548" s="558"/>
      <c r="AC548" s="558"/>
    </row>
    <row r="549" spans="1:29" ht="15.75" customHeight="1">
      <c r="A549" s="555"/>
      <c r="B549" s="556"/>
      <c r="C549" s="560"/>
      <c r="D549" s="555"/>
      <c r="E549" s="555"/>
      <c r="F549" s="555"/>
      <c r="G549" s="561"/>
      <c r="H549" s="558"/>
      <c r="I549" s="558"/>
      <c r="J549" s="558"/>
      <c r="K549" s="558"/>
      <c r="L549" s="558"/>
      <c r="M549" s="558"/>
      <c r="N549" s="558"/>
      <c r="O549" s="558"/>
      <c r="P549" s="558"/>
      <c r="Q549" s="558"/>
      <c r="R549" s="558"/>
      <c r="S549" s="558"/>
      <c r="T549" s="558"/>
      <c r="U549" s="558"/>
      <c r="V549" s="558"/>
      <c r="W549" s="558"/>
      <c r="X549" s="558"/>
      <c r="Y549" s="558"/>
      <c r="Z549" s="558"/>
      <c r="AA549" s="558"/>
      <c r="AB549" s="558"/>
      <c r="AC549" s="558"/>
    </row>
    <row r="550" spans="1:29" ht="15.75" customHeight="1">
      <c r="A550" s="555"/>
      <c r="B550" s="556"/>
      <c r="C550" s="560"/>
      <c r="D550" s="555"/>
      <c r="E550" s="555"/>
      <c r="F550" s="555"/>
      <c r="G550" s="561"/>
      <c r="H550" s="558"/>
      <c r="I550" s="558"/>
      <c r="J550" s="558"/>
      <c r="K550" s="558"/>
      <c r="L550" s="558"/>
      <c r="M550" s="558"/>
      <c r="N550" s="558"/>
      <c r="O550" s="558"/>
      <c r="P550" s="558"/>
      <c r="Q550" s="558"/>
      <c r="R550" s="558"/>
      <c r="S550" s="558"/>
      <c r="T550" s="558"/>
      <c r="U550" s="558"/>
      <c r="V550" s="558"/>
      <c r="W550" s="558"/>
      <c r="X550" s="558"/>
      <c r="Y550" s="558"/>
      <c r="Z550" s="558"/>
      <c r="AA550" s="558"/>
      <c r="AB550" s="558"/>
      <c r="AC550" s="558"/>
    </row>
    <row r="551" spans="1:29" ht="15.75" customHeight="1">
      <c r="A551" s="555"/>
      <c r="B551" s="556"/>
      <c r="C551" s="560"/>
      <c r="D551" s="555"/>
      <c r="E551" s="555"/>
      <c r="F551" s="555"/>
      <c r="G551" s="561"/>
      <c r="H551" s="558"/>
      <c r="I551" s="558"/>
      <c r="J551" s="558"/>
      <c r="K551" s="558"/>
      <c r="L551" s="558"/>
      <c r="M551" s="558"/>
      <c r="N551" s="558"/>
      <c r="O551" s="558"/>
      <c r="P551" s="558"/>
      <c r="Q551" s="558"/>
      <c r="R551" s="558"/>
      <c r="S551" s="558"/>
      <c r="T551" s="558"/>
      <c r="U551" s="558"/>
      <c r="V551" s="558"/>
      <c r="W551" s="558"/>
      <c r="X551" s="558"/>
      <c r="Y551" s="558"/>
      <c r="Z551" s="558"/>
      <c r="AA551" s="558"/>
      <c r="AB551" s="558"/>
      <c r="AC551" s="558"/>
    </row>
    <row r="552" spans="1:29" ht="15.75" customHeight="1">
      <c r="A552" s="555"/>
      <c r="B552" s="556"/>
      <c r="C552" s="560"/>
      <c r="D552" s="555"/>
      <c r="E552" s="555"/>
      <c r="F552" s="555"/>
      <c r="G552" s="561"/>
      <c r="H552" s="558"/>
      <c r="I552" s="558"/>
      <c r="J552" s="558"/>
      <c r="K552" s="558"/>
      <c r="L552" s="558"/>
      <c r="M552" s="558"/>
      <c r="N552" s="558"/>
      <c r="O552" s="558"/>
      <c r="P552" s="558"/>
      <c r="Q552" s="558"/>
      <c r="R552" s="558"/>
      <c r="S552" s="558"/>
      <c r="T552" s="558"/>
      <c r="U552" s="558"/>
      <c r="V552" s="558"/>
      <c r="W552" s="558"/>
      <c r="X552" s="558"/>
      <c r="Y552" s="558"/>
      <c r="Z552" s="558"/>
      <c r="AA552" s="558"/>
      <c r="AB552" s="558"/>
      <c r="AC552" s="558"/>
    </row>
    <row r="553" spans="1:29" ht="15.75" customHeight="1">
      <c r="A553" s="555"/>
      <c r="B553" s="556"/>
      <c r="C553" s="560"/>
      <c r="D553" s="555"/>
      <c r="E553" s="555"/>
      <c r="F553" s="555"/>
      <c r="G553" s="561"/>
      <c r="H553" s="558"/>
      <c r="I553" s="558"/>
      <c r="J553" s="558"/>
      <c r="K553" s="558"/>
      <c r="L553" s="558"/>
      <c r="M553" s="558"/>
      <c r="N553" s="558"/>
      <c r="O553" s="558"/>
      <c r="P553" s="558"/>
      <c r="Q553" s="558"/>
      <c r="R553" s="558"/>
      <c r="S553" s="558"/>
      <c r="T553" s="558"/>
      <c r="U553" s="558"/>
      <c r="V553" s="558"/>
      <c r="W553" s="558"/>
      <c r="X553" s="558"/>
      <c r="Y553" s="558"/>
      <c r="Z553" s="558"/>
      <c r="AA553" s="558"/>
      <c r="AB553" s="558"/>
      <c r="AC553" s="558"/>
    </row>
    <row r="554" spans="1:29" ht="15.75" customHeight="1">
      <c r="A554" s="555"/>
      <c r="B554" s="556"/>
      <c r="C554" s="560"/>
      <c r="D554" s="555"/>
      <c r="E554" s="555"/>
      <c r="F554" s="555"/>
      <c r="G554" s="561"/>
      <c r="H554" s="558"/>
      <c r="I554" s="558"/>
      <c r="J554" s="558"/>
      <c r="K554" s="558"/>
      <c r="L554" s="558"/>
      <c r="M554" s="558"/>
      <c r="N554" s="558"/>
      <c r="O554" s="558"/>
      <c r="P554" s="558"/>
      <c r="Q554" s="558"/>
      <c r="R554" s="558"/>
      <c r="S554" s="558"/>
      <c r="T554" s="558"/>
      <c r="U554" s="558"/>
      <c r="V554" s="558"/>
      <c r="W554" s="558"/>
      <c r="X554" s="558"/>
      <c r="Y554" s="558"/>
      <c r="Z554" s="558"/>
      <c r="AA554" s="558"/>
      <c r="AB554" s="558"/>
      <c r="AC554" s="558"/>
    </row>
    <row r="555" spans="1:29" ht="15.75" customHeight="1">
      <c r="A555" s="555"/>
      <c r="B555" s="556"/>
      <c r="C555" s="560"/>
      <c r="D555" s="555"/>
      <c r="E555" s="555"/>
      <c r="F555" s="555"/>
      <c r="G555" s="561"/>
      <c r="H555" s="558"/>
      <c r="I555" s="558"/>
      <c r="J555" s="558"/>
      <c r="K555" s="558"/>
      <c r="L555" s="558"/>
      <c r="M555" s="558"/>
      <c r="N555" s="558"/>
      <c r="O555" s="558"/>
      <c r="P555" s="558"/>
      <c r="Q555" s="558"/>
      <c r="R555" s="558"/>
      <c r="S555" s="558"/>
      <c r="T555" s="558"/>
      <c r="U555" s="558"/>
      <c r="V555" s="558"/>
      <c r="W555" s="558"/>
      <c r="X555" s="558"/>
      <c r="Y555" s="558"/>
      <c r="Z555" s="558"/>
      <c r="AA555" s="558"/>
      <c r="AB555" s="558"/>
      <c r="AC555" s="558"/>
    </row>
    <row r="556" spans="1:29" ht="15.75" customHeight="1">
      <c r="A556" s="555"/>
      <c r="B556" s="556"/>
      <c r="C556" s="560"/>
      <c r="D556" s="555"/>
      <c r="E556" s="555"/>
      <c r="F556" s="555"/>
      <c r="G556" s="561"/>
      <c r="H556" s="558"/>
      <c r="I556" s="558"/>
      <c r="J556" s="558"/>
      <c r="K556" s="558"/>
      <c r="L556" s="558"/>
      <c r="M556" s="558"/>
      <c r="N556" s="558"/>
      <c r="O556" s="558"/>
      <c r="P556" s="558"/>
      <c r="Q556" s="558"/>
      <c r="R556" s="558"/>
      <c r="S556" s="558"/>
      <c r="T556" s="558"/>
      <c r="U556" s="558"/>
      <c r="V556" s="558"/>
      <c r="W556" s="558"/>
      <c r="X556" s="558"/>
      <c r="Y556" s="558"/>
      <c r="Z556" s="558"/>
      <c r="AA556" s="558"/>
      <c r="AB556" s="558"/>
      <c r="AC556" s="558"/>
    </row>
    <row r="557" spans="1:29" ht="15.75" customHeight="1">
      <c r="A557" s="555"/>
      <c r="B557" s="556"/>
      <c r="C557" s="560"/>
      <c r="D557" s="555"/>
      <c r="E557" s="555"/>
      <c r="F557" s="555"/>
      <c r="G557" s="561"/>
      <c r="H557" s="558"/>
      <c r="I557" s="558"/>
      <c r="J557" s="558"/>
      <c r="K557" s="558"/>
      <c r="L557" s="558"/>
      <c r="M557" s="558"/>
      <c r="N557" s="558"/>
      <c r="O557" s="558"/>
      <c r="P557" s="558"/>
      <c r="Q557" s="558"/>
      <c r="R557" s="558"/>
      <c r="S557" s="558"/>
      <c r="T557" s="558"/>
      <c r="U557" s="558"/>
      <c r="V557" s="558"/>
      <c r="W557" s="558"/>
      <c r="X557" s="558"/>
      <c r="Y557" s="558"/>
      <c r="Z557" s="558"/>
      <c r="AA557" s="558"/>
      <c r="AB557" s="558"/>
      <c r="AC557" s="558"/>
    </row>
    <row r="558" spans="1:29" ht="15.75" customHeight="1">
      <c r="A558" s="555"/>
      <c r="B558" s="556"/>
      <c r="C558" s="560"/>
      <c r="D558" s="555"/>
      <c r="E558" s="555"/>
      <c r="F558" s="555"/>
      <c r="G558" s="561"/>
      <c r="H558" s="558"/>
      <c r="I558" s="558"/>
      <c r="J558" s="558"/>
      <c r="K558" s="558"/>
      <c r="L558" s="558"/>
      <c r="M558" s="558"/>
      <c r="N558" s="558"/>
      <c r="O558" s="558"/>
      <c r="P558" s="558"/>
      <c r="Q558" s="558"/>
      <c r="R558" s="558"/>
      <c r="S558" s="558"/>
      <c r="T558" s="558"/>
      <c r="U558" s="558"/>
      <c r="V558" s="558"/>
      <c r="W558" s="558"/>
      <c r="X558" s="558"/>
      <c r="Y558" s="558"/>
      <c r="Z558" s="558"/>
      <c r="AA558" s="558"/>
      <c r="AB558" s="558"/>
      <c r="AC558" s="558"/>
    </row>
    <row r="559" spans="1:29" ht="15.75" customHeight="1">
      <c r="A559" s="555"/>
      <c r="B559" s="556"/>
      <c r="C559" s="560"/>
      <c r="D559" s="555"/>
      <c r="E559" s="555"/>
      <c r="F559" s="555"/>
      <c r="G559" s="561"/>
      <c r="H559" s="558"/>
      <c r="I559" s="558"/>
      <c r="J559" s="558"/>
      <c r="K559" s="558"/>
      <c r="L559" s="558"/>
      <c r="M559" s="558"/>
      <c r="N559" s="558"/>
      <c r="O559" s="558"/>
      <c r="P559" s="558"/>
      <c r="Q559" s="558"/>
      <c r="R559" s="558"/>
      <c r="S559" s="558"/>
      <c r="T559" s="558"/>
      <c r="U559" s="558"/>
      <c r="V559" s="558"/>
      <c r="W559" s="558"/>
      <c r="X559" s="558"/>
      <c r="Y559" s="558"/>
      <c r="Z559" s="558"/>
      <c r="AA559" s="558"/>
      <c r="AB559" s="558"/>
      <c r="AC559" s="558"/>
    </row>
    <row r="560" spans="1:29" ht="15.75" customHeight="1">
      <c r="A560" s="555"/>
      <c r="B560" s="556"/>
      <c r="C560" s="560"/>
      <c r="D560" s="555"/>
      <c r="E560" s="555"/>
      <c r="F560" s="555"/>
      <c r="G560" s="561"/>
      <c r="H560" s="558"/>
      <c r="I560" s="558"/>
      <c r="J560" s="558"/>
      <c r="K560" s="558"/>
      <c r="L560" s="558"/>
      <c r="M560" s="558"/>
      <c r="N560" s="558"/>
      <c r="O560" s="558"/>
      <c r="P560" s="558"/>
      <c r="Q560" s="558"/>
      <c r="R560" s="558"/>
      <c r="S560" s="558"/>
      <c r="T560" s="558"/>
      <c r="U560" s="558"/>
      <c r="V560" s="558"/>
      <c r="W560" s="558"/>
      <c r="X560" s="558"/>
      <c r="Y560" s="558"/>
      <c r="Z560" s="558"/>
      <c r="AA560" s="558"/>
      <c r="AB560" s="558"/>
      <c r="AC560" s="558"/>
    </row>
    <row r="561" spans="1:29" ht="15.75" customHeight="1">
      <c r="A561" s="555"/>
      <c r="B561" s="556"/>
      <c r="C561" s="560"/>
      <c r="D561" s="555"/>
      <c r="E561" s="555"/>
      <c r="F561" s="555"/>
      <c r="G561" s="561"/>
      <c r="H561" s="558"/>
      <c r="I561" s="558"/>
      <c r="J561" s="558"/>
      <c r="K561" s="558"/>
      <c r="L561" s="558"/>
      <c r="M561" s="558"/>
      <c r="N561" s="558"/>
      <c r="O561" s="558"/>
      <c r="P561" s="558"/>
      <c r="Q561" s="558"/>
      <c r="R561" s="558"/>
      <c r="S561" s="558"/>
      <c r="T561" s="558"/>
      <c r="U561" s="558"/>
      <c r="V561" s="558"/>
      <c r="W561" s="558"/>
      <c r="X561" s="558"/>
      <c r="Y561" s="558"/>
      <c r="Z561" s="558"/>
      <c r="AA561" s="558"/>
      <c r="AB561" s="558"/>
      <c r="AC561" s="558"/>
    </row>
    <row r="562" spans="1:29" ht="15.75" customHeight="1">
      <c r="A562" s="555"/>
      <c r="B562" s="556"/>
      <c r="C562" s="560"/>
      <c r="D562" s="555"/>
      <c r="E562" s="555"/>
      <c r="F562" s="555"/>
      <c r="G562" s="561"/>
      <c r="H562" s="558"/>
      <c r="I562" s="558"/>
      <c r="J562" s="558"/>
      <c r="K562" s="558"/>
      <c r="L562" s="558"/>
      <c r="M562" s="558"/>
      <c r="N562" s="558"/>
      <c r="O562" s="558"/>
      <c r="P562" s="558"/>
      <c r="Q562" s="558"/>
      <c r="R562" s="558"/>
      <c r="S562" s="558"/>
      <c r="T562" s="558"/>
      <c r="U562" s="558"/>
      <c r="V562" s="558"/>
      <c r="W562" s="558"/>
      <c r="X562" s="558"/>
      <c r="Y562" s="558"/>
      <c r="Z562" s="558"/>
      <c r="AA562" s="558"/>
      <c r="AB562" s="558"/>
      <c r="AC562" s="558"/>
    </row>
    <row r="563" spans="1:29" ht="15.75" customHeight="1">
      <c r="A563" s="555"/>
      <c r="B563" s="556"/>
      <c r="C563" s="560"/>
      <c r="D563" s="555"/>
      <c r="E563" s="555"/>
      <c r="F563" s="555"/>
      <c r="G563" s="561"/>
      <c r="H563" s="558"/>
      <c r="I563" s="558"/>
      <c r="J563" s="558"/>
      <c r="K563" s="558"/>
      <c r="L563" s="558"/>
      <c r="M563" s="558"/>
      <c r="N563" s="558"/>
      <c r="O563" s="558"/>
      <c r="P563" s="558"/>
      <c r="Q563" s="558"/>
      <c r="R563" s="558"/>
      <c r="S563" s="558"/>
      <c r="T563" s="558"/>
      <c r="U563" s="558"/>
      <c r="V563" s="558"/>
      <c r="W563" s="558"/>
      <c r="X563" s="558"/>
      <c r="Y563" s="558"/>
      <c r="Z563" s="558"/>
      <c r="AA563" s="558"/>
      <c r="AB563" s="558"/>
      <c r="AC563" s="558"/>
    </row>
    <row r="564" spans="1:29" ht="15.75" customHeight="1">
      <c r="A564" s="555"/>
      <c r="B564" s="556"/>
      <c r="C564" s="560"/>
      <c r="D564" s="555"/>
      <c r="E564" s="555"/>
      <c r="F564" s="555"/>
      <c r="G564" s="561"/>
      <c r="H564" s="558"/>
      <c r="I564" s="558"/>
      <c r="J564" s="558"/>
      <c r="K564" s="558"/>
      <c r="L564" s="558"/>
      <c r="M564" s="558"/>
      <c r="N564" s="558"/>
      <c r="O564" s="558"/>
      <c r="P564" s="558"/>
      <c r="Q564" s="558"/>
      <c r="R564" s="558"/>
      <c r="S564" s="558"/>
      <c r="T564" s="558"/>
      <c r="U564" s="558"/>
      <c r="V564" s="558"/>
      <c r="W564" s="558"/>
      <c r="X564" s="558"/>
      <c r="Y564" s="558"/>
      <c r="Z564" s="558"/>
      <c r="AA564" s="558"/>
      <c r="AB564" s="558"/>
      <c r="AC564" s="558"/>
    </row>
    <row r="565" spans="1:29" ht="15.75" customHeight="1">
      <c r="A565" s="555"/>
      <c r="B565" s="556"/>
      <c r="C565" s="560"/>
      <c r="D565" s="555"/>
      <c r="E565" s="555"/>
      <c r="F565" s="555"/>
      <c r="G565" s="561"/>
      <c r="H565" s="558"/>
      <c r="I565" s="558"/>
      <c r="J565" s="558"/>
      <c r="K565" s="558"/>
      <c r="L565" s="558"/>
      <c r="M565" s="558"/>
      <c r="N565" s="558"/>
      <c r="O565" s="558"/>
      <c r="P565" s="558"/>
      <c r="Q565" s="558"/>
      <c r="R565" s="558"/>
      <c r="S565" s="558"/>
      <c r="T565" s="558"/>
      <c r="U565" s="558"/>
      <c r="V565" s="558"/>
      <c r="W565" s="558"/>
      <c r="X565" s="558"/>
      <c r="Y565" s="558"/>
      <c r="Z565" s="558"/>
      <c r="AA565" s="558"/>
      <c r="AB565" s="558"/>
      <c r="AC565" s="558"/>
    </row>
    <row r="566" spans="1:29" ht="15.75" customHeight="1">
      <c r="A566" s="555"/>
      <c r="B566" s="556"/>
      <c r="C566" s="560"/>
      <c r="D566" s="555"/>
      <c r="E566" s="555"/>
      <c r="F566" s="555"/>
      <c r="G566" s="561"/>
      <c r="H566" s="558"/>
      <c r="I566" s="558"/>
      <c r="J566" s="558"/>
      <c r="K566" s="558"/>
      <c r="L566" s="558"/>
      <c r="M566" s="558"/>
      <c r="N566" s="558"/>
      <c r="O566" s="558"/>
      <c r="P566" s="558"/>
      <c r="Q566" s="558"/>
      <c r="R566" s="558"/>
      <c r="S566" s="558"/>
      <c r="T566" s="558"/>
      <c r="U566" s="558"/>
      <c r="V566" s="558"/>
      <c r="W566" s="558"/>
      <c r="X566" s="558"/>
      <c r="Y566" s="558"/>
      <c r="Z566" s="558"/>
      <c r="AA566" s="558"/>
      <c r="AB566" s="558"/>
      <c r="AC566" s="558"/>
    </row>
    <row r="567" spans="1:29" ht="15.75" customHeight="1">
      <c r="A567" s="555"/>
      <c r="B567" s="556"/>
      <c r="C567" s="560"/>
      <c r="D567" s="555"/>
      <c r="E567" s="555"/>
      <c r="F567" s="555"/>
      <c r="G567" s="561"/>
      <c r="H567" s="558"/>
      <c r="I567" s="558"/>
      <c r="J567" s="558"/>
      <c r="K567" s="558"/>
      <c r="L567" s="558"/>
      <c r="M567" s="558"/>
      <c r="N567" s="558"/>
      <c r="O567" s="558"/>
      <c r="P567" s="558"/>
      <c r="Q567" s="558"/>
      <c r="R567" s="558"/>
      <c r="S567" s="558"/>
      <c r="T567" s="558"/>
      <c r="U567" s="558"/>
      <c r="V567" s="558"/>
      <c r="W567" s="558"/>
      <c r="X567" s="558"/>
      <c r="Y567" s="558"/>
      <c r="Z567" s="558"/>
      <c r="AA567" s="558"/>
      <c r="AB567" s="558"/>
      <c r="AC567" s="558"/>
    </row>
    <row r="568" spans="1:29" ht="15.75" customHeight="1">
      <c r="A568" s="555"/>
      <c r="B568" s="556"/>
      <c r="C568" s="560"/>
      <c r="D568" s="555"/>
      <c r="E568" s="555"/>
      <c r="F568" s="555"/>
      <c r="G568" s="561"/>
      <c r="H568" s="558"/>
      <c r="I568" s="558"/>
      <c r="J568" s="558"/>
      <c r="K568" s="558"/>
      <c r="L568" s="558"/>
      <c r="M568" s="558"/>
      <c r="N568" s="558"/>
      <c r="O568" s="558"/>
      <c r="P568" s="558"/>
      <c r="Q568" s="558"/>
      <c r="R568" s="558"/>
      <c r="S568" s="558"/>
      <c r="T568" s="558"/>
      <c r="U568" s="558"/>
      <c r="V568" s="558"/>
      <c r="W568" s="558"/>
      <c r="X568" s="558"/>
      <c r="Y568" s="558"/>
      <c r="Z568" s="558"/>
      <c r="AA568" s="558"/>
      <c r="AB568" s="558"/>
      <c r="AC568" s="558"/>
    </row>
    <row r="569" spans="1:29" ht="15.75" customHeight="1">
      <c r="A569" s="555"/>
      <c r="B569" s="556"/>
      <c r="C569" s="560"/>
      <c r="D569" s="555"/>
      <c r="E569" s="555"/>
      <c r="F569" s="555"/>
      <c r="G569" s="561"/>
      <c r="H569" s="558"/>
      <c r="I569" s="558"/>
      <c r="J569" s="558"/>
      <c r="K569" s="558"/>
      <c r="L569" s="558"/>
      <c r="M569" s="558"/>
      <c r="N569" s="558"/>
      <c r="O569" s="558"/>
      <c r="P569" s="558"/>
      <c r="Q569" s="558"/>
      <c r="R569" s="558"/>
      <c r="S569" s="558"/>
      <c r="T569" s="558"/>
      <c r="U569" s="558"/>
      <c r="V569" s="558"/>
      <c r="W569" s="558"/>
      <c r="X569" s="558"/>
      <c r="Y569" s="558"/>
      <c r="Z569" s="558"/>
      <c r="AA569" s="558"/>
      <c r="AB569" s="558"/>
      <c r="AC569" s="558"/>
    </row>
    <row r="570" spans="1:29" ht="15.75" customHeight="1">
      <c r="A570" s="555"/>
      <c r="B570" s="556"/>
      <c r="C570" s="560"/>
      <c r="D570" s="555"/>
      <c r="E570" s="555"/>
      <c r="F570" s="555"/>
      <c r="G570" s="561"/>
      <c r="H570" s="558"/>
      <c r="I570" s="558"/>
      <c r="J570" s="558"/>
      <c r="K570" s="558"/>
      <c r="L570" s="558"/>
      <c r="M570" s="558"/>
      <c r="N570" s="558"/>
      <c r="O570" s="558"/>
      <c r="P570" s="558"/>
      <c r="Q570" s="558"/>
      <c r="R570" s="558"/>
      <c r="S570" s="558"/>
      <c r="T570" s="558"/>
      <c r="U570" s="558"/>
      <c r="V570" s="558"/>
      <c r="W570" s="558"/>
      <c r="X570" s="558"/>
      <c r="Y570" s="558"/>
      <c r="Z570" s="558"/>
      <c r="AA570" s="558"/>
      <c r="AB570" s="558"/>
      <c r="AC570" s="558"/>
    </row>
    <row r="571" spans="1:29" ht="15.75" customHeight="1">
      <c r="A571" s="555"/>
      <c r="B571" s="556"/>
      <c r="C571" s="560"/>
      <c r="D571" s="555"/>
      <c r="E571" s="555"/>
      <c r="F571" s="555"/>
      <c r="G571" s="561"/>
      <c r="H571" s="558"/>
      <c r="I571" s="558"/>
      <c r="J571" s="558"/>
      <c r="K571" s="558"/>
      <c r="L571" s="558"/>
      <c r="M571" s="558"/>
      <c r="N571" s="558"/>
      <c r="O571" s="558"/>
      <c r="P571" s="558"/>
      <c r="Q571" s="558"/>
      <c r="R571" s="558"/>
      <c r="S571" s="558"/>
      <c r="T571" s="558"/>
      <c r="U571" s="558"/>
      <c r="V571" s="558"/>
      <c r="W571" s="558"/>
      <c r="X571" s="558"/>
      <c r="Y571" s="558"/>
      <c r="Z571" s="558"/>
      <c r="AA571" s="558"/>
      <c r="AB571" s="558"/>
      <c r="AC571" s="558"/>
    </row>
    <row r="572" spans="1:29" ht="15.75" customHeight="1">
      <c r="A572" s="555"/>
      <c r="B572" s="556"/>
      <c r="C572" s="560"/>
      <c r="D572" s="555"/>
      <c r="E572" s="555"/>
      <c r="F572" s="555"/>
      <c r="G572" s="561"/>
      <c r="H572" s="558"/>
      <c r="I572" s="558"/>
      <c r="J572" s="558"/>
      <c r="K572" s="558"/>
      <c r="L572" s="558"/>
      <c r="M572" s="558"/>
      <c r="N572" s="558"/>
      <c r="O572" s="558"/>
      <c r="P572" s="558"/>
      <c r="Q572" s="558"/>
      <c r="R572" s="558"/>
      <c r="S572" s="558"/>
      <c r="T572" s="558"/>
      <c r="U572" s="558"/>
      <c r="V572" s="558"/>
      <c r="W572" s="558"/>
      <c r="X572" s="558"/>
      <c r="Y572" s="558"/>
      <c r="Z572" s="558"/>
      <c r="AA572" s="558"/>
      <c r="AB572" s="558"/>
      <c r="AC572" s="558"/>
    </row>
    <row r="573" spans="1:29" ht="15.75" customHeight="1">
      <c r="A573" s="555"/>
      <c r="B573" s="556"/>
      <c r="C573" s="560"/>
      <c r="D573" s="555"/>
      <c r="E573" s="555"/>
      <c r="F573" s="555"/>
      <c r="G573" s="561"/>
      <c r="H573" s="558"/>
      <c r="I573" s="558"/>
      <c r="J573" s="558"/>
      <c r="K573" s="558"/>
      <c r="L573" s="558"/>
      <c r="M573" s="558"/>
      <c r="N573" s="558"/>
      <c r="O573" s="558"/>
      <c r="P573" s="558"/>
      <c r="Q573" s="558"/>
      <c r="R573" s="558"/>
      <c r="S573" s="558"/>
      <c r="T573" s="558"/>
      <c r="U573" s="558"/>
      <c r="V573" s="558"/>
      <c r="W573" s="558"/>
      <c r="X573" s="558"/>
      <c r="Y573" s="558"/>
      <c r="Z573" s="558"/>
      <c r="AA573" s="558"/>
      <c r="AB573" s="558"/>
      <c r="AC573" s="558"/>
    </row>
    <row r="574" spans="1:29" ht="15.75" customHeight="1">
      <c r="A574" s="555"/>
      <c r="B574" s="556"/>
      <c r="C574" s="560"/>
      <c r="D574" s="555"/>
      <c r="E574" s="555"/>
      <c r="F574" s="555"/>
      <c r="G574" s="561"/>
      <c r="H574" s="558"/>
      <c r="I574" s="558"/>
      <c r="J574" s="558"/>
      <c r="K574" s="558"/>
      <c r="L574" s="558"/>
      <c r="M574" s="558"/>
      <c r="N574" s="558"/>
      <c r="O574" s="558"/>
      <c r="P574" s="558"/>
      <c r="Q574" s="558"/>
      <c r="R574" s="558"/>
      <c r="S574" s="558"/>
      <c r="T574" s="558"/>
      <c r="U574" s="558"/>
      <c r="V574" s="558"/>
      <c r="W574" s="558"/>
      <c r="X574" s="558"/>
      <c r="Y574" s="558"/>
      <c r="Z574" s="558"/>
      <c r="AA574" s="558"/>
      <c r="AB574" s="558"/>
      <c r="AC574" s="558"/>
    </row>
    <row r="575" spans="1:29" ht="15.75" customHeight="1">
      <c r="A575" s="555"/>
      <c r="B575" s="556"/>
      <c r="C575" s="560"/>
      <c r="D575" s="555"/>
      <c r="E575" s="555"/>
      <c r="F575" s="555"/>
      <c r="G575" s="561"/>
      <c r="H575" s="558"/>
      <c r="I575" s="558"/>
      <c r="J575" s="558"/>
      <c r="K575" s="558"/>
      <c r="L575" s="558"/>
      <c r="M575" s="558"/>
      <c r="N575" s="558"/>
      <c r="O575" s="558"/>
      <c r="P575" s="558"/>
      <c r="Q575" s="558"/>
      <c r="R575" s="558"/>
      <c r="S575" s="558"/>
      <c r="T575" s="558"/>
      <c r="U575" s="558"/>
      <c r="V575" s="558"/>
      <c r="W575" s="558"/>
      <c r="X575" s="558"/>
      <c r="Y575" s="558"/>
      <c r="Z575" s="558"/>
      <c r="AA575" s="558"/>
      <c r="AB575" s="558"/>
      <c r="AC575" s="558"/>
    </row>
    <row r="576" spans="1:29" ht="15.75" customHeight="1">
      <c r="A576" s="555"/>
      <c r="B576" s="556"/>
      <c r="C576" s="560"/>
      <c r="D576" s="555"/>
      <c r="E576" s="555"/>
      <c r="F576" s="555"/>
      <c r="G576" s="561"/>
      <c r="H576" s="558"/>
      <c r="I576" s="558"/>
      <c r="J576" s="558"/>
      <c r="K576" s="558"/>
      <c r="L576" s="558"/>
      <c r="M576" s="558"/>
      <c r="N576" s="558"/>
      <c r="O576" s="558"/>
      <c r="P576" s="558"/>
      <c r="Q576" s="558"/>
      <c r="R576" s="558"/>
      <c r="S576" s="558"/>
      <c r="T576" s="558"/>
      <c r="U576" s="558"/>
      <c r="V576" s="558"/>
      <c r="W576" s="558"/>
      <c r="X576" s="558"/>
      <c r="Y576" s="558"/>
      <c r="Z576" s="558"/>
      <c r="AA576" s="558"/>
      <c r="AB576" s="558"/>
      <c r="AC576" s="558"/>
    </row>
    <row r="577" spans="1:29" ht="15.75" customHeight="1">
      <c r="A577" s="555"/>
      <c r="B577" s="556"/>
      <c r="C577" s="560"/>
      <c r="D577" s="555"/>
      <c r="E577" s="555"/>
      <c r="F577" s="555"/>
      <c r="G577" s="561"/>
      <c r="H577" s="558"/>
      <c r="I577" s="558"/>
      <c r="J577" s="558"/>
      <c r="K577" s="558"/>
      <c r="L577" s="558"/>
      <c r="M577" s="558"/>
      <c r="N577" s="558"/>
      <c r="O577" s="558"/>
      <c r="P577" s="558"/>
      <c r="Q577" s="558"/>
      <c r="R577" s="558"/>
      <c r="S577" s="558"/>
      <c r="T577" s="558"/>
      <c r="U577" s="558"/>
      <c r="V577" s="558"/>
      <c r="W577" s="558"/>
      <c r="X577" s="558"/>
      <c r="Y577" s="558"/>
      <c r="Z577" s="558"/>
      <c r="AA577" s="558"/>
      <c r="AB577" s="558"/>
      <c r="AC577" s="558"/>
    </row>
    <row r="578" spans="1:29" ht="15.75" customHeight="1">
      <c r="A578" s="555"/>
      <c r="B578" s="556"/>
      <c r="C578" s="560"/>
      <c r="D578" s="555"/>
      <c r="E578" s="555"/>
      <c r="F578" s="555"/>
      <c r="G578" s="561"/>
      <c r="H578" s="558"/>
      <c r="I578" s="558"/>
      <c r="J578" s="558"/>
      <c r="K578" s="558"/>
      <c r="L578" s="558"/>
      <c r="M578" s="558"/>
      <c r="N578" s="558"/>
      <c r="O578" s="558"/>
      <c r="P578" s="558"/>
      <c r="Q578" s="558"/>
      <c r="R578" s="558"/>
      <c r="S578" s="558"/>
      <c r="T578" s="558"/>
      <c r="U578" s="558"/>
      <c r="V578" s="558"/>
      <c r="W578" s="558"/>
      <c r="X578" s="558"/>
      <c r="Y578" s="558"/>
      <c r="Z578" s="558"/>
      <c r="AA578" s="558"/>
      <c r="AB578" s="558"/>
      <c r="AC578" s="558"/>
    </row>
    <row r="579" spans="1:29" ht="15.75" customHeight="1">
      <c r="A579" s="555"/>
      <c r="B579" s="556"/>
      <c r="C579" s="560"/>
      <c r="D579" s="555"/>
      <c r="E579" s="555"/>
      <c r="F579" s="555"/>
      <c r="G579" s="561"/>
      <c r="H579" s="558"/>
      <c r="I579" s="558"/>
      <c r="J579" s="558"/>
      <c r="K579" s="558"/>
      <c r="L579" s="558"/>
      <c r="M579" s="558"/>
      <c r="N579" s="558"/>
      <c r="O579" s="558"/>
      <c r="P579" s="558"/>
      <c r="Q579" s="558"/>
      <c r="R579" s="558"/>
      <c r="S579" s="558"/>
      <c r="T579" s="558"/>
      <c r="U579" s="558"/>
      <c r="V579" s="558"/>
      <c r="W579" s="558"/>
      <c r="X579" s="558"/>
      <c r="Y579" s="558"/>
      <c r="Z579" s="558"/>
      <c r="AA579" s="558"/>
      <c r="AB579" s="558"/>
      <c r="AC579" s="558"/>
    </row>
    <row r="580" spans="1:29" ht="15.75" customHeight="1">
      <c r="A580" s="555"/>
      <c r="B580" s="556"/>
      <c r="C580" s="560"/>
      <c r="D580" s="555"/>
      <c r="E580" s="555"/>
      <c r="F580" s="555"/>
      <c r="G580" s="561"/>
      <c r="H580" s="558"/>
      <c r="I580" s="558"/>
      <c r="J580" s="558"/>
      <c r="K580" s="558"/>
      <c r="L580" s="558"/>
      <c r="M580" s="558"/>
      <c r="N580" s="558"/>
      <c r="O580" s="558"/>
      <c r="P580" s="558"/>
      <c r="Q580" s="558"/>
      <c r="R580" s="558"/>
      <c r="S580" s="558"/>
      <c r="T580" s="558"/>
      <c r="U580" s="558"/>
      <c r="V580" s="558"/>
      <c r="W580" s="558"/>
      <c r="X580" s="558"/>
      <c r="Y580" s="558"/>
      <c r="Z580" s="558"/>
      <c r="AA580" s="558"/>
      <c r="AB580" s="558"/>
      <c r="AC580" s="558"/>
    </row>
    <row r="581" spans="1:29" ht="15.75" customHeight="1">
      <c r="A581" s="555"/>
      <c r="B581" s="556"/>
      <c r="C581" s="560"/>
      <c r="D581" s="555"/>
      <c r="E581" s="555"/>
      <c r="F581" s="555"/>
      <c r="G581" s="561"/>
      <c r="H581" s="558"/>
      <c r="I581" s="558"/>
      <c r="J581" s="558"/>
      <c r="K581" s="558"/>
      <c r="L581" s="558"/>
      <c r="M581" s="558"/>
      <c r="N581" s="558"/>
      <c r="O581" s="558"/>
      <c r="P581" s="558"/>
      <c r="Q581" s="558"/>
      <c r="R581" s="558"/>
      <c r="S581" s="558"/>
      <c r="T581" s="558"/>
      <c r="U581" s="558"/>
      <c r="V581" s="558"/>
      <c r="W581" s="558"/>
      <c r="X581" s="558"/>
      <c r="Y581" s="558"/>
      <c r="Z581" s="558"/>
      <c r="AA581" s="558"/>
      <c r="AB581" s="558"/>
      <c r="AC581" s="558"/>
    </row>
    <row r="582" spans="1:29" ht="15.75" customHeight="1">
      <c r="A582" s="555"/>
      <c r="B582" s="556"/>
      <c r="C582" s="560"/>
      <c r="D582" s="555"/>
      <c r="E582" s="555"/>
      <c r="F582" s="555"/>
      <c r="G582" s="561"/>
      <c r="H582" s="558"/>
      <c r="I582" s="558"/>
      <c r="J582" s="558"/>
      <c r="K582" s="558"/>
      <c r="L582" s="558"/>
      <c r="M582" s="558"/>
      <c r="N582" s="558"/>
      <c r="O582" s="558"/>
      <c r="P582" s="558"/>
      <c r="Q582" s="558"/>
      <c r="R582" s="558"/>
      <c r="S582" s="558"/>
      <c r="T582" s="558"/>
      <c r="U582" s="558"/>
      <c r="V582" s="558"/>
      <c r="W582" s="558"/>
      <c r="X582" s="558"/>
      <c r="Y582" s="558"/>
      <c r="Z582" s="558"/>
      <c r="AA582" s="558"/>
      <c r="AB582" s="558"/>
      <c r="AC582" s="558"/>
    </row>
    <row r="583" spans="1:29" ht="15.75" customHeight="1">
      <c r="A583" s="555"/>
      <c r="B583" s="556"/>
      <c r="C583" s="560"/>
      <c r="D583" s="555"/>
      <c r="E583" s="555"/>
      <c r="F583" s="555"/>
      <c r="G583" s="561"/>
      <c r="H583" s="558"/>
      <c r="I583" s="558"/>
      <c r="J583" s="558"/>
      <c r="K583" s="558"/>
      <c r="L583" s="558"/>
      <c r="M583" s="558"/>
      <c r="N583" s="558"/>
      <c r="O583" s="558"/>
      <c r="P583" s="558"/>
      <c r="Q583" s="558"/>
      <c r="R583" s="558"/>
      <c r="S583" s="558"/>
      <c r="T583" s="558"/>
      <c r="U583" s="558"/>
      <c r="V583" s="558"/>
      <c r="W583" s="558"/>
      <c r="X583" s="558"/>
      <c r="Y583" s="558"/>
      <c r="Z583" s="558"/>
      <c r="AA583" s="558"/>
      <c r="AB583" s="558"/>
      <c r="AC583" s="558"/>
    </row>
    <row r="584" spans="1:29" ht="15.75" customHeight="1">
      <c r="A584" s="555"/>
      <c r="B584" s="556"/>
      <c r="C584" s="560"/>
      <c r="D584" s="555"/>
      <c r="E584" s="555"/>
      <c r="F584" s="555"/>
      <c r="G584" s="561"/>
      <c r="H584" s="558"/>
      <c r="I584" s="558"/>
      <c r="J584" s="558"/>
      <c r="K584" s="558"/>
      <c r="L584" s="558"/>
      <c r="M584" s="558"/>
      <c r="N584" s="558"/>
      <c r="O584" s="558"/>
      <c r="P584" s="558"/>
      <c r="Q584" s="558"/>
      <c r="R584" s="558"/>
      <c r="S584" s="558"/>
      <c r="T584" s="558"/>
      <c r="U584" s="558"/>
      <c r="V584" s="558"/>
      <c r="W584" s="558"/>
      <c r="X584" s="558"/>
      <c r="Y584" s="558"/>
      <c r="Z584" s="558"/>
      <c r="AA584" s="558"/>
      <c r="AB584" s="558"/>
      <c r="AC584" s="558"/>
    </row>
    <row r="585" spans="1:29" ht="15.75" customHeight="1">
      <c r="A585" s="555"/>
      <c r="B585" s="556"/>
      <c r="C585" s="560"/>
      <c r="D585" s="555"/>
      <c r="E585" s="555"/>
      <c r="F585" s="555"/>
      <c r="G585" s="561"/>
      <c r="H585" s="558"/>
      <c r="I585" s="558"/>
      <c r="J585" s="558"/>
      <c r="K585" s="558"/>
      <c r="L585" s="558"/>
      <c r="M585" s="558"/>
      <c r="N585" s="558"/>
      <c r="O585" s="558"/>
      <c r="P585" s="558"/>
      <c r="Q585" s="558"/>
      <c r="R585" s="558"/>
      <c r="S585" s="558"/>
      <c r="T585" s="558"/>
      <c r="U585" s="558"/>
      <c r="V585" s="558"/>
      <c r="W585" s="558"/>
      <c r="X585" s="558"/>
      <c r="Y585" s="558"/>
      <c r="Z585" s="558"/>
      <c r="AA585" s="558"/>
      <c r="AB585" s="558"/>
      <c r="AC585" s="558"/>
    </row>
    <row r="586" spans="1:29" ht="15.75" customHeight="1">
      <c r="A586" s="555"/>
      <c r="B586" s="556"/>
      <c r="C586" s="560"/>
      <c r="D586" s="555"/>
      <c r="E586" s="555"/>
      <c r="F586" s="555"/>
      <c r="G586" s="561"/>
      <c r="H586" s="558"/>
      <c r="I586" s="558"/>
      <c r="J586" s="558"/>
      <c r="K586" s="558"/>
      <c r="L586" s="558"/>
      <c r="M586" s="558"/>
      <c r="N586" s="558"/>
      <c r="O586" s="558"/>
      <c r="P586" s="558"/>
      <c r="Q586" s="558"/>
      <c r="R586" s="558"/>
      <c r="S586" s="558"/>
      <c r="T586" s="558"/>
      <c r="U586" s="558"/>
      <c r="V586" s="558"/>
      <c r="W586" s="558"/>
      <c r="X586" s="558"/>
      <c r="Y586" s="558"/>
      <c r="Z586" s="558"/>
      <c r="AA586" s="558"/>
      <c r="AB586" s="558"/>
      <c r="AC586" s="558"/>
    </row>
    <row r="587" spans="1:29" ht="15.75" customHeight="1">
      <c r="A587" s="555"/>
      <c r="B587" s="556"/>
      <c r="C587" s="560"/>
      <c r="D587" s="555"/>
      <c r="E587" s="555"/>
      <c r="F587" s="555"/>
      <c r="G587" s="561"/>
      <c r="H587" s="558"/>
      <c r="I587" s="558"/>
      <c r="J587" s="558"/>
      <c r="K587" s="558"/>
      <c r="L587" s="558"/>
      <c r="M587" s="558"/>
      <c r="N587" s="558"/>
      <c r="O587" s="558"/>
      <c r="P587" s="558"/>
      <c r="Q587" s="558"/>
      <c r="R587" s="558"/>
      <c r="S587" s="558"/>
      <c r="T587" s="558"/>
      <c r="U587" s="558"/>
      <c r="V587" s="558"/>
      <c r="W587" s="558"/>
      <c r="X587" s="558"/>
      <c r="Y587" s="558"/>
      <c r="Z587" s="558"/>
      <c r="AA587" s="558"/>
      <c r="AB587" s="558"/>
      <c r="AC587" s="558"/>
    </row>
    <row r="588" spans="1:29" ht="15.75" customHeight="1">
      <c r="A588" s="555"/>
      <c r="B588" s="556"/>
      <c r="C588" s="560"/>
      <c r="D588" s="555"/>
      <c r="E588" s="555"/>
      <c r="F588" s="555"/>
      <c r="G588" s="561"/>
      <c r="H588" s="558"/>
      <c r="I588" s="558"/>
      <c r="J588" s="558"/>
      <c r="K588" s="558"/>
      <c r="L588" s="558"/>
      <c r="M588" s="558"/>
      <c r="N588" s="558"/>
      <c r="O588" s="558"/>
      <c r="P588" s="558"/>
      <c r="Q588" s="558"/>
      <c r="R588" s="558"/>
      <c r="S588" s="558"/>
      <c r="T588" s="558"/>
      <c r="U588" s="558"/>
      <c r="V588" s="558"/>
      <c r="W588" s="558"/>
      <c r="X588" s="558"/>
      <c r="Y588" s="558"/>
      <c r="Z588" s="558"/>
      <c r="AA588" s="558"/>
      <c r="AB588" s="558"/>
      <c r="AC588" s="558"/>
    </row>
    <row r="589" spans="1:29" ht="15.75" customHeight="1">
      <c r="A589" s="555"/>
      <c r="B589" s="556"/>
      <c r="C589" s="560"/>
      <c r="D589" s="555"/>
      <c r="E589" s="555"/>
      <c r="F589" s="555"/>
      <c r="G589" s="561"/>
      <c r="H589" s="558"/>
      <c r="I589" s="558"/>
      <c r="J589" s="558"/>
      <c r="K589" s="558"/>
      <c r="L589" s="558"/>
      <c r="M589" s="558"/>
      <c r="N589" s="558"/>
      <c r="O589" s="558"/>
      <c r="P589" s="558"/>
      <c r="Q589" s="558"/>
      <c r="R589" s="558"/>
      <c r="S589" s="558"/>
      <c r="T589" s="558"/>
      <c r="U589" s="558"/>
      <c r="V589" s="558"/>
      <c r="W589" s="558"/>
      <c r="X589" s="558"/>
      <c r="Y589" s="558"/>
      <c r="Z589" s="558"/>
      <c r="AA589" s="558"/>
      <c r="AB589" s="558"/>
      <c r="AC589" s="558"/>
    </row>
    <row r="590" spans="1:29" ht="15.75" customHeight="1">
      <c r="A590" s="555"/>
      <c r="B590" s="556"/>
      <c r="C590" s="560"/>
      <c r="D590" s="555"/>
      <c r="E590" s="555"/>
      <c r="F590" s="555"/>
      <c r="G590" s="561"/>
      <c r="H590" s="558"/>
      <c r="I590" s="558"/>
      <c r="J590" s="558"/>
      <c r="K590" s="558"/>
      <c r="L590" s="558"/>
      <c r="M590" s="558"/>
      <c r="N590" s="558"/>
      <c r="O590" s="558"/>
      <c r="P590" s="558"/>
      <c r="Q590" s="558"/>
      <c r="R590" s="558"/>
      <c r="S590" s="558"/>
      <c r="T590" s="558"/>
      <c r="U590" s="558"/>
      <c r="V590" s="558"/>
      <c r="W590" s="558"/>
      <c r="X590" s="558"/>
      <c r="Y590" s="558"/>
      <c r="Z590" s="558"/>
      <c r="AA590" s="558"/>
      <c r="AB590" s="558"/>
      <c r="AC590" s="558"/>
    </row>
    <row r="591" spans="1:29" ht="15.75" customHeight="1">
      <c r="A591" s="555"/>
      <c r="B591" s="556"/>
      <c r="C591" s="560"/>
      <c r="D591" s="555"/>
      <c r="E591" s="555"/>
      <c r="F591" s="555"/>
      <c r="G591" s="561"/>
      <c r="H591" s="558"/>
      <c r="I591" s="558"/>
      <c r="J591" s="558"/>
      <c r="K591" s="558"/>
      <c r="L591" s="558"/>
      <c r="M591" s="558"/>
      <c r="N591" s="558"/>
      <c r="O591" s="558"/>
      <c r="P591" s="558"/>
      <c r="Q591" s="558"/>
      <c r="R591" s="558"/>
      <c r="S591" s="558"/>
      <c r="T591" s="558"/>
      <c r="U591" s="558"/>
      <c r="V591" s="558"/>
      <c r="W591" s="558"/>
      <c r="X591" s="558"/>
      <c r="Y591" s="558"/>
      <c r="Z591" s="558"/>
      <c r="AA591" s="558"/>
      <c r="AB591" s="558"/>
      <c r="AC591" s="558"/>
    </row>
    <row r="592" spans="1:29" ht="15.75" customHeight="1">
      <c r="A592" s="555"/>
      <c r="B592" s="556"/>
      <c r="C592" s="560"/>
      <c r="D592" s="555"/>
      <c r="E592" s="555"/>
      <c r="F592" s="555"/>
      <c r="G592" s="561"/>
      <c r="H592" s="558"/>
      <c r="I592" s="558"/>
      <c r="J592" s="558"/>
      <c r="K592" s="558"/>
      <c r="L592" s="558"/>
      <c r="M592" s="558"/>
      <c r="N592" s="558"/>
      <c r="O592" s="558"/>
      <c r="P592" s="558"/>
      <c r="Q592" s="558"/>
      <c r="R592" s="558"/>
      <c r="S592" s="558"/>
      <c r="T592" s="558"/>
      <c r="U592" s="558"/>
      <c r="V592" s="558"/>
      <c r="W592" s="558"/>
      <c r="X592" s="558"/>
      <c r="Y592" s="558"/>
      <c r="Z592" s="558"/>
      <c r="AA592" s="558"/>
      <c r="AB592" s="558"/>
      <c r="AC592" s="558"/>
    </row>
    <row r="593" spans="1:29" ht="15.75" customHeight="1">
      <c r="A593" s="555"/>
      <c r="B593" s="556"/>
      <c r="C593" s="560"/>
      <c r="D593" s="555"/>
      <c r="E593" s="555"/>
      <c r="F593" s="555"/>
      <c r="G593" s="561"/>
      <c r="H593" s="558"/>
      <c r="I593" s="558"/>
      <c r="J593" s="558"/>
      <c r="K593" s="558"/>
      <c r="L593" s="558"/>
      <c r="M593" s="558"/>
      <c r="N593" s="558"/>
      <c r="O593" s="558"/>
      <c r="P593" s="558"/>
      <c r="Q593" s="558"/>
      <c r="R593" s="558"/>
      <c r="S593" s="558"/>
      <c r="T593" s="558"/>
      <c r="U593" s="558"/>
      <c r="V593" s="558"/>
      <c r="W593" s="558"/>
      <c r="X593" s="558"/>
      <c r="Y593" s="558"/>
      <c r="Z593" s="558"/>
      <c r="AA593" s="558"/>
      <c r="AB593" s="558"/>
      <c r="AC593" s="558"/>
    </row>
    <row r="594" spans="1:29" ht="15.75" customHeight="1">
      <c r="A594" s="555"/>
      <c r="B594" s="556"/>
      <c r="C594" s="560"/>
      <c r="D594" s="555"/>
      <c r="E594" s="555"/>
      <c r="F594" s="555"/>
      <c r="G594" s="561"/>
      <c r="H594" s="558"/>
      <c r="I594" s="558"/>
      <c r="J594" s="558"/>
      <c r="K594" s="558"/>
      <c r="L594" s="558"/>
      <c r="M594" s="558"/>
      <c r="N594" s="558"/>
      <c r="O594" s="558"/>
      <c r="P594" s="558"/>
      <c r="Q594" s="558"/>
      <c r="R594" s="558"/>
      <c r="S594" s="558"/>
      <c r="T594" s="558"/>
      <c r="U594" s="558"/>
      <c r="V594" s="558"/>
      <c r="W594" s="558"/>
      <c r="X594" s="558"/>
      <c r="Y594" s="558"/>
      <c r="Z594" s="558"/>
      <c r="AA594" s="558"/>
      <c r="AB594" s="558"/>
      <c r="AC594" s="558"/>
    </row>
    <row r="595" spans="1:29" ht="15.75" customHeight="1">
      <c r="A595" s="555"/>
      <c r="B595" s="556"/>
      <c r="C595" s="560"/>
      <c r="D595" s="555"/>
      <c r="E595" s="555"/>
      <c r="F595" s="555"/>
      <c r="G595" s="561"/>
      <c r="H595" s="558"/>
      <c r="I595" s="558"/>
      <c r="J595" s="558"/>
      <c r="K595" s="558"/>
      <c r="L595" s="558"/>
      <c r="M595" s="558"/>
      <c r="N595" s="558"/>
      <c r="O595" s="558"/>
      <c r="P595" s="558"/>
      <c r="Q595" s="558"/>
      <c r="R595" s="558"/>
      <c r="S595" s="558"/>
      <c r="T595" s="558"/>
      <c r="U595" s="558"/>
      <c r="V595" s="558"/>
      <c r="W595" s="558"/>
      <c r="X595" s="558"/>
      <c r="Y595" s="558"/>
      <c r="Z595" s="558"/>
      <c r="AA595" s="558"/>
      <c r="AB595" s="558"/>
      <c r="AC595" s="558"/>
    </row>
    <row r="596" spans="1:29" ht="15.75" customHeight="1">
      <c r="A596" s="555"/>
      <c r="B596" s="556"/>
      <c r="C596" s="560"/>
      <c r="D596" s="555"/>
      <c r="E596" s="555"/>
      <c r="F596" s="555"/>
      <c r="G596" s="561"/>
      <c r="H596" s="558"/>
      <c r="I596" s="558"/>
      <c r="J596" s="558"/>
      <c r="K596" s="558"/>
      <c r="L596" s="558"/>
      <c r="M596" s="558"/>
      <c r="N596" s="558"/>
      <c r="O596" s="558"/>
      <c r="P596" s="558"/>
      <c r="Q596" s="558"/>
      <c r="R596" s="558"/>
      <c r="S596" s="558"/>
      <c r="T596" s="558"/>
      <c r="U596" s="558"/>
      <c r="V596" s="558"/>
      <c r="W596" s="558"/>
      <c r="X596" s="558"/>
      <c r="Y596" s="558"/>
      <c r="Z596" s="558"/>
      <c r="AA596" s="558"/>
      <c r="AB596" s="558"/>
      <c r="AC596" s="558"/>
    </row>
    <row r="597" spans="1:29" ht="15.75" customHeight="1">
      <c r="A597" s="555"/>
      <c r="B597" s="556"/>
      <c r="C597" s="560"/>
      <c r="D597" s="555"/>
      <c r="E597" s="555"/>
      <c r="F597" s="555"/>
      <c r="G597" s="561"/>
      <c r="H597" s="558"/>
      <c r="I597" s="558"/>
      <c r="J597" s="558"/>
      <c r="K597" s="558"/>
      <c r="L597" s="558"/>
      <c r="M597" s="558"/>
      <c r="N597" s="558"/>
      <c r="O597" s="558"/>
      <c r="P597" s="558"/>
      <c r="Q597" s="558"/>
      <c r="R597" s="558"/>
      <c r="S597" s="558"/>
      <c r="T597" s="558"/>
      <c r="U597" s="558"/>
      <c r="V597" s="558"/>
      <c r="W597" s="558"/>
      <c r="X597" s="558"/>
      <c r="Y597" s="558"/>
      <c r="Z597" s="558"/>
      <c r="AA597" s="558"/>
      <c r="AB597" s="558"/>
      <c r="AC597" s="558"/>
    </row>
    <row r="598" spans="1:29" ht="15.75" customHeight="1">
      <c r="A598" s="555"/>
      <c r="B598" s="556"/>
      <c r="C598" s="560"/>
      <c r="D598" s="555"/>
      <c r="E598" s="555"/>
      <c r="F598" s="555"/>
      <c r="G598" s="561"/>
      <c r="H598" s="558"/>
      <c r="I598" s="558"/>
      <c r="J598" s="558"/>
      <c r="K598" s="558"/>
      <c r="L598" s="558"/>
      <c r="M598" s="558"/>
      <c r="N598" s="558"/>
      <c r="O598" s="558"/>
      <c r="P598" s="558"/>
      <c r="Q598" s="558"/>
      <c r="R598" s="558"/>
      <c r="S598" s="558"/>
      <c r="T598" s="558"/>
      <c r="U598" s="558"/>
      <c r="V598" s="558"/>
      <c r="W598" s="558"/>
      <c r="X598" s="558"/>
      <c r="Y598" s="558"/>
      <c r="Z598" s="558"/>
      <c r="AA598" s="558"/>
      <c r="AB598" s="558"/>
      <c r="AC598" s="558"/>
    </row>
    <row r="599" spans="1:29" ht="15.75" customHeight="1">
      <c r="A599" s="555"/>
      <c r="B599" s="556"/>
      <c r="C599" s="560"/>
      <c r="D599" s="555"/>
      <c r="E599" s="555"/>
      <c r="F599" s="555"/>
      <c r="G599" s="561"/>
      <c r="H599" s="558"/>
      <c r="I599" s="558"/>
      <c r="J599" s="558"/>
      <c r="K599" s="558"/>
      <c r="L599" s="558"/>
      <c r="M599" s="558"/>
      <c r="N599" s="558"/>
      <c r="O599" s="558"/>
      <c r="P599" s="558"/>
      <c r="Q599" s="558"/>
      <c r="R599" s="558"/>
      <c r="S599" s="558"/>
      <c r="T599" s="558"/>
      <c r="U599" s="558"/>
      <c r="V599" s="558"/>
      <c r="W599" s="558"/>
      <c r="X599" s="558"/>
      <c r="Y599" s="558"/>
      <c r="Z599" s="558"/>
      <c r="AA599" s="558"/>
      <c r="AB599" s="558"/>
      <c r="AC599" s="558"/>
    </row>
    <row r="600" spans="1:29" ht="15.75" customHeight="1">
      <c r="A600" s="555"/>
      <c r="B600" s="556"/>
      <c r="C600" s="560"/>
      <c r="D600" s="555"/>
      <c r="E600" s="555"/>
      <c r="F600" s="555"/>
      <c r="G600" s="561"/>
      <c r="H600" s="558"/>
      <c r="I600" s="558"/>
      <c r="J600" s="558"/>
      <c r="K600" s="558"/>
      <c r="L600" s="558"/>
      <c r="M600" s="558"/>
      <c r="N600" s="558"/>
      <c r="O600" s="558"/>
      <c r="P600" s="558"/>
      <c r="Q600" s="558"/>
      <c r="R600" s="558"/>
      <c r="S600" s="558"/>
      <c r="T600" s="558"/>
      <c r="U600" s="558"/>
      <c r="V600" s="558"/>
      <c r="W600" s="558"/>
      <c r="X600" s="558"/>
      <c r="Y600" s="558"/>
      <c r="Z600" s="558"/>
      <c r="AA600" s="558"/>
      <c r="AB600" s="558"/>
      <c r="AC600" s="558"/>
    </row>
    <row r="601" spans="1:29" ht="15.75" customHeight="1">
      <c r="A601" s="555"/>
      <c r="B601" s="556"/>
      <c r="C601" s="560"/>
      <c r="D601" s="555"/>
      <c r="E601" s="555"/>
      <c r="F601" s="555"/>
      <c r="G601" s="561"/>
      <c r="H601" s="558"/>
      <c r="I601" s="558"/>
      <c r="J601" s="558"/>
      <c r="K601" s="558"/>
      <c r="L601" s="558"/>
      <c r="M601" s="558"/>
      <c r="N601" s="558"/>
      <c r="O601" s="558"/>
      <c r="P601" s="558"/>
      <c r="Q601" s="558"/>
      <c r="R601" s="558"/>
      <c r="S601" s="558"/>
      <c r="T601" s="558"/>
      <c r="U601" s="558"/>
      <c r="V601" s="558"/>
      <c r="W601" s="558"/>
      <c r="X601" s="558"/>
      <c r="Y601" s="558"/>
      <c r="Z601" s="558"/>
      <c r="AA601" s="558"/>
      <c r="AB601" s="558"/>
      <c r="AC601" s="558"/>
    </row>
    <row r="602" spans="1:29" ht="15.75" customHeight="1">
      <c r="A602" s="555"/>
      <c r="B602" s="556"/>
      <c r="C602" s="560"/>
      <c r="D602" s="555"/>
      <c r="E602" s="555"/>
      <c r="F602" s="555"/>
      <c r="G602" s="561"/>
      <c r="H602" s="558"/>
      <c r="I602" s="558"/>
      <c r="J602" s="558"/>
      <c r="K602" s="558"/>
      <c r="L602" s="558"/>
      <c r="M602" s="558"/>
      <c r="N602" s="558"/>
      <c r="O602" s="558"/>
      <c r="P602" s="558"/>
      <c r="Q602" s="558"/>
      <c r="R602" s="558"/>
      <c r="S602" s="558"/>
      <c r="T602" s="558"/>
      <c r="U602" s="558"/>
      <c r="V602" s="558"/>
      <c r="W602" s="558"/>
      <c r="X602" s="558"/>
      <c r="Y602" s="558"/>
      <c r="Z602" s="558"/>
      <c r="AA602" s="558"/>
      <c r="AB602" s="558"/>
      <c r="AC602" s="558"/>
    </row>
    <row r="603" spans="1:29" ht="15.75" customHeight="1">
      <c r="A603" s="555"/>
      <c r="B603" s="556"/>
      <c r="C603" s="560"/>
      <c r="D603" s="555"/>
      <c r="E603" s="555"/>
      <c r="F603" s="555"/>
      <c r="G603" s="561"/>
      <c r="H603" s="558"/>
      <c r="I603" s="558"/>
      <c r="J603" s="558"/>
      <c r="K603" s="558"/>
      <c r="L603" s="558"/>
      <c r="M603" s="558"/>
      <c r="N603" s="558"/>
      <c r="O603" s="558"/>
      <c r="P603" s="558"/>
      <c r="Q603" s="558"/>
      <c r="R603" s="558"/>
      <c r="S603" s="558"/>
      <c r="T603" s="558"/>
      <c r="U603" s="558"/>
      <c r="V603" s="558"/>
      <c r="W603" s="558"/>
      <c r="X603" s="558"/>
      <c r="Y603" s="558"/>
      <c r="Z603" s="558"/>
      <c r="AA603" s="558"/>
      <c r="AB603" s="558"/>
      <c r="AC603" s="558"/>
    </row>
    <row r="604" spans="1:29" ht="15.75" customHeight="1">
      <c r="A604" s="555"/>
      <c r="B604" s="556"/>
      <c r="C604" s="560"/>
      <c r="D604" s="555"/>
      <c r="E604" s="555"/>
      <c r="F604" s="555"/>
      <c r="G604" s="561"/>
      <c r="H604" s="558"/>
      <c r="I604" s="558"/>
      <c r="J604" s="558"/>
      <c r="K604" s="558"/>
      <c r="L604" s="558"/>
      <c r="M604" s="558"/>
      <c r="N604" s="558"/>
      <c r="O604" s="558"/>
      <c r="P604" s="558"/>
      <c r="Q604" s="558"/>
      <c r="R604" s="558"/>
      <c r="S604" s="558"/>
      <c r="T604" s="558"/>
      <c r="U604" s="558"/>
      <c r="V604" s="558"/>
      <c r="W604" s="558"/>
      <c r="X604" s="558"/>
      <c r="Y604" s="558"/>
      <c r="Z604" s="558"/>
      <c r="AA604" s="558"/>
      <c r="AB604" s="558"/>
      <c r="AC604" s="558"/>
    </row>
    <row r="605" spans="1:29" ht="15.75" customHeight="1">
      <c r="A605" s="555"/>
      <c r="B605" s="556"/>
      <c r="C605" s="560"/>
      <c r="D605" s="555"/>
      <c r="E605" s="555"/>
      <c r="F605" s="555"/>
      <c r="G605" s="561"/>
      <c r="H605" s="558"/>
      <c r="I605" s="558"/>
      <c r="J605" s="558"/>
      <c r="K605" s="558"/>
      <c r="L605" s="558"/>
      <c r="M605" s="558"/>
      <c r="N605" s="558"/>
      <c r="O605" s="558"/>
      <c r="P605" s="558"/>
      <c r="Q605" s="558"/>
      <c r="R605" s="558"/>
      <c r="S605" s="558"/>
      <c r="T605" s="558"/>
      <c r="U605" s="558"/>
      <c r="V605" s="558"/>
      <c r="W605" s="558"/>
      <c r="X605" s="558"/>
      <c r="Y605" s="558"/>
      <c r="Z605" s="558"/>
      <c r="AA605" s="558"/>
      <c r="AB605" s="558"/>
      <c r="AC605" s="558"/>
    </row>
    <row r="606" spans="1:29" ht="15.75" customHeight="1">
      <c r="A606" s="555"/>
      <c r="B606" s="556"/>
      <c r="C606" s="560"/>
      <c r="D606" s="555"/>
      <c r="E606" s="555"/>
      <c r="F606" s="555"/>
      <c r="G606" s="561"/>
      <c r="H606" s="558"/>
      <c r="I606" s="558"/>
      <c r="J606" s="558"/>
      <c r="K606" s="558"/>
      <c r="L606" s="558"/>
      <c r="M606" s="558"/>
      <c r="N606" s="558"/>
      <c r="O606" s="558"/>
      <c r="P606" s="558"/>
      <c r="Q606" s="558"/>
      <c r="R606" s="558"/>
      <c r="S606" s="558"/>
      <c r="T606" s="558"/>
      <c r="U606" s="558"/>
      <c r="V606" s="558"/>
      <c r="W606" s="558"/>
      <c r="X606" s="558"/>
      <c r="Y606" s="558"/>
      <c r="Z606" s="558"/>
      <c r="AA606" s="558"/>
      <c r="AB606" s="558"/>
      <c r="AC606" s="558"/>
    </row>
    <row r="607" spans="1:29" ht="15.75" customHeight="1">
      <c r="A607" s="555"/>
      <c r="B607" s="556"/>
      <c r="C607" s="560"/>
      <c r="D607" s="555"/>
      <c r="E607" s="555"/>
      <c r="F607" s="555"/>
      <c r="G607" s="561"/>
      <c r="H607" s="558"/>
      <c r="I607" s="558"/>
      <c r="J607" s="558"/>
      <c r="K607" s="558"/>
      <c r="L607" s="558"/>
      <c r="M607" s="558"/>
      <c r="N607" s="558"/>
      <c r="O607" s="558"/>
      <c r="P607" s="558"/>
      <c r="Q607" s="558"/>
      <c r="R607" s="558"/>
      <c r="S607" s="558"/>
      <c r="T607" s="558"/>
      <c r="U607" s="558"/>
      <c r="V607" s="558"/>
      <c r="W607" s="558"/>
      <c r="X607" s="558"/>
      <c r="Y607" s="558"/>
      <c r="Z607" s="558"/>
      <c r="AA607" s="558"/>
      <c r="AB607" s="558"/>
      <c r="AC607" s="558"/>
    </row>
    <row r="608" spans="1:29" ht="15.75" customHeight="1">
      <c r="A608" s="555"/>
      <c r="B608" s="556"/>
      <c r="C608" s="560"/>
      <c r="D608" s="555"/>
      <c r="E608" s="555"/>
      <c r="F608" s="555"/>
      <c r="G608" s="561"/>
      <c r="H608" s="558"/>
      <c r="I608" s="558"/>
      <c r="J608" s="558"/>
      <c r="K608" s="558"/>
      <c r="L608" s="558"/>
      <c r="M608" s="558"/>
      <c r="N608" s="558"/>
      <c r="O608" s="558"/>
      <c r="P608" s="558"/>
      <c r="Q608" s="558"/>
      <c r="R608" s="558"/>
      <c r="S608" s="558"/>
      <c r="T608" s="558"/>
      <c r="U608" s="558"/>
      <c r="V608" s="558"/>
      <c r="W608" s="558"/>
      <c r="X608" s="558"/>
      <c r="Y608" s="558"/>
      <c r="Z608" s="558"/>
      <c r="AA608" s="558"/>
      <c r="AB608" s="558"/>
      <c r="AC608" s="558"/>
    </row>
    <row r="609" spans="1:29" ht="15.75" customHeight="1">
      <c r="A609" s="555"/>
      <c r="B609" s="556"/>
      <c r="C609" s="560"/>
      <c r="D609" s="555"/>
      <c r="E609" s="555"/>
      <c r="F609" s="555"/>
      <c r="G609" s="561"/>
      <c r="H609" s="558"/>
      <c r="I609" s="558"/>
      <c r="J609" s="558"/>
      <c r="K609" s="558"/>
      <c r="L609" s="558"/>
      <c r="M609" s="558"/>
      <c r="N609" s="558"/>
      <c r="O609" s="558"/>
      <c r="P609" s="558"/>
      <c r="Q609" s="558"/>
      <c r="R609" s="558"/>
      <c r="S609" s="558"/>
      <c r="T609" s="558"/>
      <c r="U609" s="558"/>
      <c r="V609" s="558"/>
      <c r="W609" s="558"/>
      <c r="X609" s="558"/>
      <c r="Y609" s="558"/>
      <c r="Z609" s="558"/>
      <c r="AA609" s="558"/>
      <c r="AB609" s="558"/>
      <c r="AC609" s="558"/>
    </row>
    <row r="610" spans="1:29" ht="15.75" customHeight="1">
      <c r="A610" s="555"/>
      <c r="B610" s="556"/>
      <c r="C610" s="560"/>
      <c r="D610" s="555"/>
      <c r="E610" s="555"/>
      <c r="F610" s="555"/>
      <c r="G610" s="561"/>
      <c r="H610" s="558"/>
      <c r="I610" s="558"/>
      <c r="J610" s="558"/>
      <c r="K610" s="558"/>
      <c r="L610" s="558"/>
      <c r="M610" s="558"/>
      <c r="N610" s="558"/>
      <c r="O610" s="558"/>
      <c r="P610" s="558"/>
      <c r="Q610" s="558"/>
      <c r="R610" s="558"/>
      <c r="S610" s="558"/>
      <c r="T610" s="558"/>
      <c r="U610" s="558"/>
      <c r="V610" s="558"/>
      <c r="W610" s="558"/>
      <c r="X610" s="558"/>
      <c r="Y610" s="558"/>
      <c r="Z610" s="558"/>
      <c r="AA610" s="558"/>
      <c r="AB610" s="558"/>
      <c r="AC610" s="558"/>
    </row>
    <row r="611" spans="1:29" ht="15.75" customHeight="1">
      <c r="A611" s="555"/>
      <c r="B611" s="556"/>
      <c r="C611" s="560"/>
      <c r="D611" s="555"/>
      <c r="E611" s="555"/>
      <c r="F611" s="555"/>
      <c r="G611" s="561"/>
      <c r="H611" s="558"/>
      <c r="I611" s="558"/>
      <c r="J611" s="558"/>
      <c r="K611" s="558"/>
      <c r="L611" s="558"/>
      <c r="M611" s="558"/>
      <c r="N611" s="558"/>
      <c r="O611" s="558"/>
      <c r="P611" s="558"/>
      <c r="Q611" s="558"/>
      <c r="R611" s="558"/>
      <c r="S611" s="558"/>
      <c r="T611" s="558"/>
      <c r="U611" s="558"/>
      <c r="V611" s="558"/>
      <c r="W611" s="558"/>
      <c r="X611" s="558"/>
      <c r="Y611" s="558"/>
      <c r="Z611" s="558"/>
      <c r="AA611" s="558"/>
      <c r="AB611" s="558"/>
      <c r="AC611" s="558"/>
    </row>
    <row r="612" spans="1:29" ht="15.75" customHeight="1">
      <c r="A612" s="555"/>
      <c r="B612" s="556"/>
      <c r="C612" s="560"/>
      <c r="D612" s="555"/>
      <c r="E612" s="555"/>
      <c r="F612" s="555"/>
      <c r="G612" s="561"/>
      <c r="H612" s="558"/>
      <c r="I612" s="558"/>
      <c r="J612" s="558"/>
      <c r="K612" s="558"/>
      <c r="L612" s="558"/>
      <c r="M612" s="558"/>
      <c r="N612" s="558"/>
      <c r="O612" s="558"/>
      <c r="P612" s="558"/>
      <c r="Q612" s="558"/>
      <c r="R612" s="558"/>
      <c r="S612" s="558"/>
      <c r="T612" s="558"/>
      <c r="U612" s="558"/>
      <c r="V612" s="558"/>
      <c r="W612" s="558"/>
      <c r="X612" s="558"/>
      <c r="Y612" s="558"/>
      <c r="Z612" s="558"/>
      <c r="AA612" s="558"/>
      <c r="AB612" s="558"/>
      <c r="AC612" s="558"/>
    </row>
    <row r="613" spans="1:29" ht="15.75" customHeight="1">
      <c r="A613" s="555"/>
      <c r="B613" s="556"/>
      <c r="C613" s="560"/>
      <c r="D613" s="555"/>
      <c r="E613" s="555"/>
      <c r="F613" s="555"/>
      <c r="G613" s="561"/>
      <c r="H613" s="558"/>
      <c r="I613" s="558"/>
      <c r="J613" s="558"/>
      <c r="K613" s="558"/>
      <c r="L613" s="558"/>
      <c r="M613" s="558"/>
      <c r="N613" s="558"/>
      <c r="O613" s="558"/>
      <c r="P613" s="558"/>
      <c r="Q613" s="558"/>
      <c r="R613" s="558"/>
      <c r="S613" s="558"/>
      <c r="T613" s="558"/>
      <c r="U613" s="558"/>
      <c r="V613" s="558"/>
      <c r="W613" s="558"/>
      <c r="X613" s="558"/>
      <c r="Y613" s="558"/>
      <c r="Z613" s="558"/>
      <c r="AA613" s="558"/>
      <c r="AB613" s="558"/>
      <c r="AC613" s="558"/>
    </row>
    <row r="614" spans="1:29" ht="15.75" customHeight="1">
      <c r="A614" s="555"/>
      <c r="B614" s="556"/>
      <c r="C614" s="560"/>
      <c r="D614" s="555"/>
      <c r="E614" s="555"/>
      <c r="F614" s="555"/>
      <c r="G614" s="561"/>
      <c r="H614" s="558"/>
      <c r="I614" s="558"/>
      <c r="J614" s="558"/>
      <c r="K614" s="558"/>
      <c r="L614" s="558"/>
      <c r="M614" s="558"/>
      <c r="N614" s="558"/>
      <c r="O614" s="558"/>
      <c r="P614" s="558"/>
      <c r="Q614" s="558"/>
      <c r="R614" s="558"/>
      <c r="S614" s="558"/>
      <c r="T614" s="558"/>
      <c r="U614" s="558"/>
      <c r="V614" s="558"/>
      <c r="W614" s="558"/>
      <c r="X614" s="558"/>
      <c r="Y614" s="558"/>
      <c r="Z614" s="558"/>
      <c r="AA614" s="558"/>
      <c r="AB614" s="558"/>
      <c r="AC614" s="558"/>
    </row>
    <row r="615" spans="1:29" ht="15.75" customHeight="1">
      <c r="A615" s="555"/>
      <c r="B615" s="556"/>
      <c r="C615" s="560"/>
      <c r="D615" s="555"/>
      <c r="E615" s="555"/>
      <c r="F615" s="555"/>
      <c r="G615" s="561"/>
      <c r="H615" s="558"/>
      <c r="I615" s="558"/>
      <c r="J615" s="558"/>
      <c r="K615" s="558"/>
      <c r="L615" s="558"/>
      <c r="M615" s="558"/>
      <c r="N615" s="558"/>
      <c r="O615" s="558"/>
      <c r="P615" s="558"/>
      <c r="Q615" s="558"/>
      <c r="R615" s="558"/>
      <c r="S615" s="558"/>
      <c r="T615" s="558"/>
      <c r="U615" s="558"/>
      <c r="V615" s="558"/>
      <c r="W615" s="558"/>
      <c r="X615" s="558"/>
      <c r="Y615" s="558"/>
      <c r="Z615" s="558"/>
      <c r="AA615" s="558"/>
      <c r="AB615" s="558"/>
      <c r="AC615" s="558"/>
    </row>
    <row r="616" spans="1:29" ht="15.75" customHeight="1">
      <c r="A616" s="555"/>
      <c r="B616" s="556"/>
      <c r="C616" s="560"/>
      <c r="D616" s="555"/>
      <c r="E616" s="555"/>
      <c r="F616" s="555"/>
      <c r="G616" s="561"/>
      <c r="H616" s="558"/>
      <c r="I616" s="558"/>
      <c r="J616" s="558"/>
      <c r="K616" s="558"/>
      <c r="L616" s="558"/>
      <c r="M616" s="558"/>
      <c r="N616" s="558"/>
      <c r="O616" s="558"/>
      <c r="P616" s="558"/>
      <c r="Q616" s="558"/>
      <c r="R616" s="558"/>
      <c r="S616" s="558"/>
      <c r="T616" s="558"/>
      <c r="U616" s="558"/>
      <c r="V616" s="558"/>
      <c r="W616" s="558"/>
      <c r="X616" s="558"/>
      <c r="Y616" s="558"/>
      <c r="Z616" s="558"/>
      <c r="AA616" s="558"/>
      <c r="AB616" s="558"/>
      <c r="AC616" s="558"/>
    </row>
    <row r="617" spans="1:29" ht="15.75" customHeight="1">
      <c r="A617" s="555"/>
      <c r="B617" s="556"/>
      <c r="C617" s="560"/>
      <c r="D617" s="555"/>
      <c r="E617" s="555"/>
      <c r="F617" s="555"/>
      <c r="G617" s="561"/>
      <c r="H617" s="558"/>
      <c r="I617" s="558"/>
      <c r="J617" s="558"/>
      <c r="K617" s="558"/>
      <c r="L617" s="558"/>
      <c r="M617" s="558"/>
      <c r="N617" s="558"/>
      <c r="O617" s="558"/>
      <c r="P617" s="558"/>
      <c r="Q617" s="558"/>
      <c r="R617" s="558"/>
      <c r="S617" s="558"/>
      <c r="T617" s="558"/>
      <c r="U617" s="558"/>
      <c r="V617" s="558"/>
      <c r="W617" s="558"/>
      <c r="X617" s="558"/>
      <c r="Y617" s="558"/>
      <c r="Z617" s="558"/>
      <c r="AA617" s="558"/>
      <c r="AB617" s="558"/>
      <c r="AC617" s="558"/>
    </row>
    <row r="618" spans="1:29" ht="15.75" customHeight="1">
      <c r="A618" s="555"/>
      <c r="B618" s="556"/>
      <c r="C618" s="560"/>
      <c r="D618" s="555"/>
      <c r="E618" s="555"/>
      <c r="F618" s="555"/>
      <c r="G618" s="561"/>
      <c r="H618" s="558"/>
      <c r="I618" s="558"/>
      <c r="J618" s="558"/>
      <c r="K618" s="558"/>
      <c r="L618" s="558"/>
      <c r="M618" s="558"/>
      <c r="N618" s="558"/>
      <c r="O618" s="558"/>
      <c r="P618" s="558"/>
      <c r="Q618" s="558"/>
      <c r="R618" s="558"/>
      <c r="S618" s="558"/>
      <c r="T618" s="558"/>
      <c r="U618" s="558"/>
      <c r="V618" s="558"/>
      <c r="W618" s="558"/>
      <c r="X618" s="558"/>
      <c r="Y618" s="558"/>
      <c r="Z618" s="558"/>
      <c r="AA618" s="558"/>
      <c r="AB618" s="558"/>
      <c r="AC618" s="558"/>
    </row>
    <row r="619" spans="1:29" ht="15.75" customHeight="1">
      <c r="A619" s="555"/>
      <c r="B619" s="556"/>
      <c r="C619" s="560"/>
      <c r="D619" s="555"/>
      <c r="E619" s="555"/>
      <c r="F619" s="555"/>
      <c r="G619" s="561"/>
      <c r="H619" s="558"/>
      <c r="I619" s="558"/>
      <c r="J619" s="558"/>
      <c r="K619" s="558"/>
      <c r="L619" s="558"/>
      <c r="M619" s="558"/>
      <c r="N619" s="558"/>
      <c r="O619" s="558"/>
      <c r="P619" s="558"/>
      <c r="Q619" s="558"/>
      <c r="R619" s="558"/>
      <c r="S619" s="558"/>
      <c r="T619" s="558"/>
      <c r="U619" s="558"/>
      <c r="V619" s="558"/>
      <c r="W619" s="558"/>
      <c r="X619" s="558"/>
      <c r="Y619" s="558"/>
      <c r="Z619" s="558"/>
      <c r="AA619" s="558"/>
      <c r="AB619" s="558"/>
      <c r="AC619" s="558"/>
    </row>
    <row r="620" spans="1:29" ht="15.75" customHeight="1">
      <c r="A620" s="555"/>
      <c r="B620" s="556"/>
      <c r="C620" s="560"/>
      <c r="D620" s="555"/>
      <c r="E620" s="555"/>
      <c r="F620" s="555"/>
      <c r="G620" s="561"/>
      <c r="H620" s="558"/>
      <c r="I620" s="558"/>
      <c r="J620" s="558"/>
      <c r="K620" s="558"/>
      <c r="L620" s="558"/>
      <c r="M620" s="558"/>
      <c r="N620" s="558"/>
      <c r="O620" s="558"/>
      <c r="P620" s="558"/>
      <c r="Q620" s="558"/>
      <c r="R620" s="558"/>
      <c r="S620" s="558"/>
      <c r="T620" s="558"/>
      <c r="U620" s="558"/>
      <c r="V620" s="558"/>
      <c r="W620" s="558"/>
      <c r="X620" s="558"/>
      <c r="Y620" s="558"/>
      <c r="Z620" s="558"/>
      <c r="AA620" s="558"/>
      <c r="AB620" s="558"/>
      <c r="AC620" s="558"/>
    </row>
    <row r="621" spans="1:29" ht="15.75" customHeight="1">
      <c r="A621" s="555"/>
      <c r="B621" s="556"/>
      <c r="C621" s="560"/>
      <c r="D621" s="555"/>
      <c r="E621" s="555"/>
      <c r="F621" s="555"/>
      <c r="G621" s="561"/>
      <c r="H621" s="558"/>
      <c r="I621" s="558"/>
      <c r="J621" s="558"/>
      <c r="K621" s="558"/>
      <c r="L621" s="558"/>
      <c r="M621" s="558"/>
      <c r="N621" s="558"/>
      <c r="O621" s="558"/>
      <c r="P621" s="558"/>
      <c r="Q621" s="558"/>
      <c r="R621" s="558"/>
      <c r="S621" s="558"/>
      <c r="T621" s="558"/>
      <c r="U621" s="558"/>
      <c r="V621" s="558"/>
      <c r="W621" s="558"/>
      <c r="X621" s="558"/>
      <c r="Y621" s="558"/>
      <c r="Z621" s="558"/>
      <c r="AA621" s="558"/>
      <c r="AB621" s="558"/>
      <c r="AC621" s="558"/>
    </row>
    <row r="622" spans="1:29" ht="15.75" customHeight="1">
      <c r="A622" s="555"/>
      <c r="B622" s="556"/>
      <c r="C622" s="560"/>
      <c r="D622" s="555"/>
      <c r="E622" s="555"/>
      <c r="F622" s="555"/>
      <c r="G622" s="561"/>
      <c r="H622" s="558"/>
      <c r="I622" s="558"/>
      <c r="J622" s="558"/>
      <c r="K622" s="558"/>
      <c r="L622" s="558"/>
      <c r="M622" s="558"/>
      <c r="N622" s="558"/>
      <c r="O622" s="558"/>
      <c r="P622" s="558"/>
      <c r="Q622" s="558"/>
      <c r="R622" s="558"/>
      <c r="S622" s="558"/>
      <c r="T622" s="558"/>
      <c r="U622" s="558"/>
      <c r="V622" s="558"/>
      <c r="W622" s="558"/>
      <c r="X622" s="558"/>
      <c r="Y622" s="558"/>
      <c r="Z622" s="558"/>
      <c r="AA622" s="558"/>
      <c r="AB622" s="558"/>
      <c r="AC622" s="558"/>
    </row>
    <row r="623" spans="1:29" ht="15.75" customHeight="1">
      <c r="A623" s="555"/>
      <c r="B623" s="556"/>
      <c r="C623" s="560"/>
      <c r="D623" s="555"/>
      <c r="E623" s="555"/>
      <c r="F623" s="555"/>
      <c r="G623" s="561"/>
      <c r="H623" s="558"/>
      <c r="I623" s="558"/>
      <c r="J623" s="558"/>
      <c r="K623" s="558"/>
      <c r="L623" s="558"/>
      <c r="M623" s="558"/>
      <c r="N623" s="558"/>
      <c r="O623" s="558"/>
      <c r="P623" s="558"/>
      <c r="Q623" s="558"/>
      <c r="R623" s="558"/>
      <c r="S623" s="558"/>
      <c r="T623" s="558"/>
      <c r="U623" s="558"/>
      <c r="V623" s="558"/>
      <c r="W623" s="558"/>
      <c r="X623" s="558"/>
      <c r="Y623" s="558"/>
      <c r="Z623" s="558"/>
      <c r="AA623" s="558"/>
      <c r="AB623" s="558"/>
      <c r="AC623" s="558"/>
    </row>
    <row r="624" spans="1:29" ht="15.75" customHeight="1">
      <c r="A624" s="555"/>
      <c r="B624" s="556"/>
      <c r="C624" s="560"/>
      <c r="D624" s="555"/>
      <c r="E624" s="555"/>
      <c r="F624" s="555"/>
      <c r="G624" s="561"/>
      <c r="H624" s="558"/>
      <c r="I624" s="558"/>
      <c r="J624" s="558"/>
      <c r="K624" s="558"/>
      <c r="L624" s="558"/>
      <c r="M624" s="558"/>
      <c r="N624" s="558"/>
      <c r="O624" s="558"/>
      <c r="P624" s="558"/>
      <c r="Q624" s="558"/>
      <c r="R624" s="558"/>
      <c r="S624" s="558"/>
      <c r="T624" s="558"/>
      <c r="U624" s="558"/>
      <c r="V624" s="558"/>
      <c r="W624" s="558"/>
      <c r="X624" s="558"/>
      <c r="Y624" s="558"/>
      <c r="Z624" s="558"/>
      <c r="AA624" s="558"/>
      <c r="AB624" s="558"/>
      <c r="AC624" s="558"/>
    </row>
    <row r="625" spans="1:29" ht="15.75" customHeight="1">
      <c r="A625" s="555"/>
      <c r="B625" s="556"/>
      <c r="C625" s="560"/>
      <c r="D625" s="555"/>
      <c r="E625" s="555"/>
      <c r="F625" s="555"/>
      <c r="G625" s="561"/>
      <c r="H625" s="558"/>
      <c r="I625" s="558"/>
      <c r="J625" s="558"/>
      <c r="K625" s="558"/>
      <c r="L625" s="558"/>
      <c r="M625" s="558"/>
      <c r="N625" s="558"/>
      <c r="O625" s="558"/>
      <c r="P625" s="558"/>
      <c r="Q625" s="558"/>
      <c r="R625" s="558"/>
      <c r="S625" s="558"/>
      <c r="T625" s="558"/>
      <c r="U625" s="558"/>
      <c r="V625" s="558"/>
      <c r="W625" s="558"/>
      <c r="X625" s="558"/>
      <c r="Y625" s="558"/>
      <c r="Z625" s="558"/>
      <c r="AA625" s="558"/>
      <c r="AB625" s="558"/>
      <c r="AC625" s="558"/>
    </row>
    <row r="626" spans="1:29" ht="15.75" customHeight="1">
      <c r="A626" s="555"/>
      <c r="B626" s="556"/>
      <c r="C626" s="560"/>
      <c r="D626" s="555"/>
      <c r="E626" s="555"/>
      <c r="F626" s="555"/>
      <c r="G626" s="561"/>
      <c r="H626" s="558"/>
      <c r="I626" s="558"/>
      <c r="J626" s="558"/>
      <c r="K626" s="558"/>
      <c r="L626" s="558"/>
      <c r="M626" s="558"/>
      <c r="N626" s="558"/>
      <c r="O626" s="558"/>
      <c r="P626" s="558"/>
      <c r="Q626" s="558"/>
      <c r="R626" s="558"/>
      <c r="S626" s="558"/>
      <c r="T626" s="558"/>
      <c r="U626" s="558"/>
      <c r="V626" s="558"/>
      <c r="W626" s="558"/>
      <c r="X626" s="558"/>
      <c r="Y626" s="558"/>
      <c r="Z626" s="558"/>
      <c r="AA626" s="558"/>
      <c r="AB626" s="558"/>
      <c r="AC626" s="558"/>
    </row>
    <row r="627" spans="1:29" ht="15.75" customHeight="1">
      <c r="A627" s="555"/>
      <c r="B627" s="556"/>
      <c r="C627" s="560"/>
      <c r="D627" s="555"/>
      <c r="E627" s="555"/>
      <c r="F627" s="555"/>
      <c r="G627" s="561"/>
      <c r="H627" s="558"/>
      <c r="I627" s="558"/>
      <c r="J627" s="558"/>
      <c r="K627" s="558"/>
      <c r="L627" s="558"/>
      <c r="M627" s="558"/>
      <c r="N627" s="558"/>
      <c r="O627" s="558"/>
      <c r="P627" s="558"/>
      <c r="Q627" s="558"/>
      <c r="R627" s="558"/>
      <c r="S627" s="558"/>
      <c r="T627" s="558"/>
      <c r="U627" s="558"/>
      <c r="V627" s="558"/>
      <c r="W627" s="558"/>
      <c r="X627" s="558"/>
      <c r="Y627" s="558"/>
      <c r="Z627" s="558"/>
      <c r="AA627" s="558"/>
      <c r="AB627" s="558"/>
      <c r="AC627" s="558"/>
    </row>
    <row r="628" spans="1:29" ht="15.75" customHeight="1">
      <c r="A628" s="555"/>
      <c r="B628" s="556"/>
      <c r="C628" s="560"/>
      <c r="D628" s="555"/>
      <c r="E628" s="555"/>
      <c r="F628" s="555"/>
      <c r="G628" s="561"/>
      <c r="H628" s="558"/>
      <c r="I628" s="558"/>
      <c r="J628" s="558"/>
      <c r="K628" s="558"/>
      <c r="L628" s="558"/>
      <c r="M628" s="558"/>
      <c r="N628" s="558"/>
      <c r="O628" s="558"/>
      <c r="P628" s="558"/>
      <c r="Q628" s="558"/>
      <c r="R628" s="558"/>
      <c r="S628" s="558"/>
      <c r="T628" s="558"/>
      <c r="U628" s="558"/>
      <c r="V628" s="558"/>
      <c r="W628" s="558"/>
      <c r="X628" s="558"/>
      <c r="Y628" s="558"/>
      <c r="Z628" s="558"/>
      <c r="AA628" s="558"/>
      <c r="AB628" s="558"/>
      <c r="AC628" s="558"/>
    </row>
    <row r="629" spans="1:29" ht="15.75" customHeight="1">
      <c r="A629" s="555"/>
      <c r="B629" s="556"/>
      <c r="C629" s="560"/>
      <c r="D629" s="555"/>
      <c r="E629" s="555"/>
      <c r="F629" s="555"/>
      <c r="G629" s="561"/>
      <c r="H629" s="558"/>
      <c r="I629" s="558"/>
      <c r="J629" s="558"/>
      <c r="K629" s="558"/>
      <c r="L629" s="558"/>
      <c r="M629" s="558"/>
      <c r="N629" s="558"/>
      <c r="O629" s="558"/>
      <c r="P629" s="558"/>
      <c r="Q629" s="558"/>
      <c r="R629" s="558"/>
      <c r="S629" s="558"/>
      <c r="T629" s="558"/>
      <c r="U629" s="558"/>
      <c r="V629" s="558"/>
      <c r="W629" s="558"/>
      <c r="X629" s="558"/>
      <c r="Y629" s="558"/>
      <c r="Z629" s="558"/>
      <c r="AA629" s="558"/>
      <c r="AB629" s="558"/>
      <c r="AC629" s="558"/>
    </row>
    <row r="630" spans="1:29" ht="15.75" customHeight="1">
      <c r="A630" s="555"/>
      <c r="B630" s="556"/>
      <c r="C630" s="560"/>
      <c r="D630" s="555"/>
      <c r="E630" s="555"/>
      <c r="F630" s="555"/>
      <c r="G630" s="561"/>
      <c r="H630" s="558"/>
      <c r="I630" s="558"/>
      <c r="J630" s="558"/>
      <c r="K630" s="558"/>
      <c r="L630" s="558"/>
      <c r="M630" s="558"/>
      <c r="N630" s="558"/>
      <c r="O630" s="558"/>
      <c r="P630" s="558"/>
      <c r="Q630" s="558"/>
      <c r="R630" s="558"/>
      <c r="S630" s="558"/>
      <c r="T630" s="558"/>
      <c r="U630" s="558"/>
      <c r="V630" s="558"/>
      <c r="W630" s="558"/>
      <c r="X630" s="558"/>
      <c r="Y630" s="558"/>
      <c r="Z630" s="558"/>
      <c r="AA630" s="558"/>
      <c r="AB630" s="558"/>
      <c r="AC630" s="558"/>
    </row>
    <row r="631" spans="1:29" ht="15.75" customHeight="1">
      <c r="A631" s="555"/>
      <c r="B631" s="556"/>
      <c r="C631" s="560"/>
      <c r="D631" s="555"/>
      <c r="E631" s="555"/>
      <c r="F631" s="555"/>
      <c r="G631" s="561"/>
      <c r="H631" s="558"/>
      <c r="I631" s="558"/>
      <c r="J631" s="558"/>
      <c r="K631" s="558"/>
      <c r="L631" s="558"/>
      <c r="M631" s="558"/>
      <c r="N631" s="558"/>
      <c r="O631" s="558"/>
      <c r="P631" s="558"/>
      <c r="Q631" s="558"/>
      <c r="R631" s="558"/>
      <c r="S631" s="558"/>
      <c r="T631" s="558"/>
      <c r="U631" s="558"/>
      <c r="V631" s="558"/>
      <c r="W631" s="558"/>
      <c r="X631" s="558"/>
      <c r="Y631" s="558"/>
      <c r="Z631" s="558"/>
      <c r="AA631" s="558"/>
      <c r="AB631" s="558"/>
      <c r="AC631" s="558"/>
    </row>
    <row r="632" spans="1:29" ht="15.75" customHeight="1">
      <c r="A632" s="555"/>
      <c r="B632" s="556"/>
      <c r="C632" s="560"/>
      <c r="D632" s="555"/>
      <c r="E632" s="555"/>
      <c r="F632" s="555"/>
      <c r="G632" s="561"/>
      <c r="H632" s="558"/>
      <c r="I632" s="558"/>
      <c r="J632" s="558"/>
      <c r="K632" s="558"/>
      <c r="L632" s="558"/>
      <c r="M632" s="558"/>
      <c r="N632" s="558"/>
      <c r="O632" s="558"/>
      <c r="P632" s="558"/>
      <c r="Q632" s="558"/>
      <c r="R632" s="558"/>
      <c r="S632" s="558"/>
      <c r="T632" s="558"/>
      <c r="U632" s="558"/>
      <c r="V632" s="558"/>
      <c r="W632" s="558"/>
      <c r="X632" s="558"/>
      <c r="Y632" s="558"/>
      <c r="Z632" s="558"/>
      <c r="AA632" s="558"/>
      <c r="AB632" s="558"/>
      <c r="AC632" s="558"/>
    </row>
    <row r="633" spans="1:29" ht="15.75" customHeight="1">
      <c r="A633" s="555"/>
      <c r="B633" s="556"/>
      <c r="C633" s="560"/>
      <c r="D633" s="555"/>
      <c r="E633" s="555"/>
      <c r="F633" s="555"/>
      <c r="G633" s="561"/>
      <c r="H633" s="558"/>
      <c r="I633" s="558"/>
      <c r="J633" s="558"/>
      <c r="K633" s="558"/>
      <c r="L633" s="558"/>
      <c r="M633" s="558"/>
      <c r="N633" s="558"/>
      <c r="O633" s="558"/>
      <c r="P633" s="558"/>
      <c r="Q633" s="558"/>
      <c r="R633" s="558"/>
      <c r="S633" s="558"/>
      <c r="T633" s="558"/>
      <c r="U633" s="558"/>
      <c r="V633" s="558"/>
      <c r="W633" s="558"/>
      <c r="X633" s="558"/>
      <c r="Y633" s="558"/>
      <c r="Z633" s="558"/>
      <c r="AA633" s="558"/>
      <c r="AB633" s="558"/>
      <c r="AC633" s="558"/>
    </row>
    <row r="634" spans="1:29" ht="15.75" customHeight="1">
      <c r="A634" s="555"/>
      <c r="B634" s="556"/>
      <c r="C634" s="560"/>
      <c r="D634" s="555"/>
      <c r="E634" s="555"/>
      <c r="F634" s="555"/>
      <c r="G634" s="561"/>
      <c r="H634" s="558"/>
      <c r="I634" s="558"/>
      <c r="J634" s="558"/>
      <c r="K634" s="558"/>
      <c r="L634" s="558"/>
      <c r="M634" s="558"/>
      <c r="N634" s="558"/>
      <c r="O634" s="558"/>
      <c r="P634" s="558"/>
      <c r="Q634" s="558"/>
      <c r="R634" s="558"/>
      <c r="S634" s="558"/>
      <c r="T634" s="558"/>
      <c r="U634" s="558"/>
      <c r="V634" s="558"/>
      <c r="W634" s="558"/>
      <c r="X634" s="558"/>
      <c r="Y634" s="558"/>
      <c r="Z634" s="558"/>
      <c r="AA634" s="558"/>
      <c r="AB634" s="558"/>
      <c r="AC634" s="558"/>
    </row>
    <row r="635" spans="1:29" ht="15.75" customHeight="1">
      <c r="A635" s="555"/>
      <c r="B635" s="556"/>
      <c r="C635" s="560"/>
      <c r="D635" s="555"/>
      <c r="E635" s="555"/>
      <c r="F635" s="555"/>
      <c r="G635" s="561"/>
      <c r="H635" s="558"/>
      <c r="I635" s="558"/>
      <c r="J635" s="558"/>
      <c r="K635" s="558"/>
      <c r="L635" s="558"/>
      <c r="M635" s="558"/>
      <c r="N635" s="558"/>
      <c r="O635" s="558"/>
      <c r="P635" s="558"/>
      <c r="Q635" s="558"/>
      <c r="R635" s="558"/>
      <c r="S635" s="558"/>
      <c r="T635" s="558"/>
      <c r="U635" s="558"/>
      <c r="V635" s="558"/>
      <c r="W635" s="558"/>
      <c r="X635" s="558"/>
      <c r="Y635" s="558"/>
      <c r="Z635" s="558"/>
      <c r="AA635" s="558"/>
      <c r="AB635" s="558"/>
      <c r="AC635" s="558"/>
    </row>
    <row r="636" spans="1:29" ht="15.75" customHeight="1">
      <c r="A636" s="555"/>
      <c r="B636" s="556"/>
      <c r="C636" s="560"/>
      <c r="D636" s="555"/>
      <c r="E636" s="555"/>
      <c r="F636" s="555"/>
      <c r="G636" s="561"/>
      <c r="H636" s="558"/>
      <c r="I636" s="558"/>
      <c r="J636" s="558"/>
      <c r="K636" s="558"/>
      <c r="L636" s="558"/>
      <c r="M636" s="558"/>
      <c r="N636" s="558"/>
      <c r="O636" s="558"/>
      <c r="P636" s="558"/>
      <c r="Q636" s="558"/>
      <c r="R636" s="558"/>
      <c r="S636" s="558"/>
      <c r="T636" s="558"/>
      <c r="U636" s="558"/>
      <c r="V636" s="558"/>
      <c r="W636" s="558"/>
      <c r="X636" s="558"/>
      <c r="Y636" s="558"/>
      <c r="Z636" s="558"/>
      <c r="AA636" s="558"/>
      <c r="AB636" s="558"/>
      <c r="AC636" s="558"/>
    </row>
    <row r="637" spans="1:29" ht="15.75" customHeight="1">
      <c r="A637" s="555"/>
      <c r="B637" s="556"/>
      <c r="C637" s="560"/>
      <c r="D637" s="555"/>
      <c r="E637" s="555"/>
      <c r="F637" s="555"/>
      <c r="G637" s="561"/>
      <c r="H637" s="558"/>
      <c r="I637" s="558"/>
      <c r="J637" s="558"/>
      <c r="K637" s="558"/>
      <c r="L637" s="558"/>
      <c r="M637" s="558"/>
      <c r="N637" s="558"/>
      <c r="O637" s="558"/>
      <c r="P637" s="558"/>
      <c r="Q637" s="558"/>
      <c r="R637" s="558"/>
      <c r="S637" s="558"/>
      <c r="T637" s="558"/>
      <c r="U637" s="558"/>
      <c r="V637" s="558"/>
      <c r="W637" s="558"/>
      <c r="X637" s="558"/>
      <c r="Y637" s="558"/>
      <c r="Z637" s="558"/>
      <c r="AA637" s="558"/>
      <c r="AB637" s="558"/>
      <c r="AC637" s="558"/>
    </row>
    <row r="638" spans="1:29" ht="15.75" customHeight="1">
      <c r="A638" s="555"/>
      <c r="B638" s="556"/>
      <c r="C638" s="560"/>
      <c r="D638" s="555"/>
      <c r="E638" s="555"/>
      <c r="F638" s="555"/>
      <c r="G638" s="561"/>
      <c r="H638" s="558"/>
      <c r="I638" s="558"/>
      <c r="J638" s="558"/>
      <c r="K638" s="558"/>
      <c r="L638" s="558"/>
      <c r="M638" s="558"/>
      <c r="N638" s="558"/>
      <c r="O638" s="558"/>
      <c r="P638" s="558"/>
      <c r="Q638" s="558"/>
      <c r="R638" s="558"/>
      <c r="S638" s="558"/>
      <c r="T638" s="558"/>
      <c r="U638" s="558"/>
      <c r="V638" s="558"/>
      <c r="W638" s="558"/>
      <c r="X638" s="558"/>
      <c r="Y638" s="558"/>
      <c r="Z638" s="558"/>
      <c r="AA638" s="558"/>
      <c r="AB638" s="558"/>
      <c r="AC638" s="558"/>
    </row>
    <row r="639" spans="1:29" ht="15.75" customHeight="1">
      <c r="A639" s="555"/>
      <c r="B639" s="556"/>
      <c r="C639" s="560"/>
      <c r="D639" s="555"/>
      <c r="E639" s="555"/>
      <c r="F639" s="555"/>
      <c r="G639" s="561"/>
      <c r="H639" s="558"/>
      <c r="I639" s="558"/>
      <c r="J639" s="558"/>
      <c r="K639" s="558"/>
      <c r="L639" s="558"/>
      <c r="M639" s="558"/>
      <c r="N639" s="558"/>
      <c r="O639" s="558"/>
      <c r="P639" s="558"/>
      <c r="Q639" s="558"/>
      <c r="R639" s="558"/>
      <c r="S639" s="558"/>
      <c r="T639" s="558"/>
      <c r="U639" s="558"/>
      <c r="V639" s="558"/>
      <c r="W639" s="558"/>
      <c r="X639" s="558"/>
      <c r="Y639" s="558"/>
      <c r="Z639" s="558"/>
      <c r="AA639" s="558"/>
      <c r="AB639" s="558"/>
      <c r="AC639" s="558"/>
    </row>
    <row r="640" spans="1:29" ht="15.75" customHeight="1">
      <c r="A640" s="555"/>
      <c r="B640" s="556"/>
      <c r="C640" s="560"/>
      <c r="D640" s="555"/>
      <c r="E640" s="555"/>
      <c r="F640" s="555"/>
      <c r="G640" s="561"/>
      <c r="H640" s="558"/>
      <c r="I640" s="558"/>
      <c r="J640" s="558"/>
      <c r="K640" s="558"/>
      <c r="L640" s="558"/>
      <c r="M640" s="558"/>
      <c r="N640" s="558"/>
      <c r="O640" s="558"/>
      <c r="P640" s="558"/>
      <c r="Q640" s="558"/>
      <c r="R640" s="558"/>
      <c r="S640" s="558"/>
      <c r="T640" s="558"/>
      <c r="U640" s="558"/>
      <c r="V640" s="558"/>
      <c r="W640" s="558"/>
      <c r="X640" s="558"/>
      <c r="Y640" s="558"/>
      <c r="Z640" s="558"/>
      <c r="AA640" s="558"/>
      <c r="AB640" s="558"/>
      <c r="AC640" s="558"/>
    </row>
    <row r="641" spans="1:29" ht="15.75" customHeight="1">
      <c r="A641" s="555"/>
      <c r="B641" s="556"/>
      <c r="C641" s="560"/>
      <c r="D641" s="555"/>
      <c r="E641" s="555"/>
      <c r="F641" s="555"/>
      <c r="G641" s="561"/>
      <c r="H641" s="558"/>
      <c r="I641" s="558"/>
      <c r="J641" s="558"/>
      <c r="K641" s="558"/>
      <c r="L641" s="558"/>
      <c r="M641" s="558"/>
      <c r="N641" s="558"/>
      <c r="O641" s="558"/>
      <c r="P641" s="558"/>
      <c r="Q641" s="558"/>
      <c r="R641" s="558"/>
      <c r="S641" s="558"/>
      <c r="T641" s="558"/>
      <c r="U641" s="558"/>
      <c r="V641" s="558"/>
      <c r="W641" s="558"/>
      <c r="X641" s="558"/>
      <c r="Y641" s="558"/>
      <c r="Z641" s="558"/>
      <c r="AA641" s="558"/>
      <c r="AB641" s="558"/>
      <c r="AC641" s="558"/>
    </row>
    <row r="642" spans="1:29" ht="15.75" customHeight="1">
      <c r="A642" s="555"/>
      <c r="B642" s="556"/>
      <c r="C642" s="560"/>
      <c r="D642" s="555"/>
      <c r="E642" s="555"/>
      <c r="F642" s="555"/>
      <c r="G642" s="561"/>
      <c r="H642" s="558"/>
      <c r="I642" s="558"/>
      <c r="J642" s="558"/>
      <c r="K642" s="558"/>
      <c r="L642" s="558"/>
      <c r="M642" s="558"/>
      <c r="N642" s="558"/>
      <c r="O642" s="558"/>
      <c r="P642" s="558"/>
      <c r="Q642" s="558"/>
      <c r="R642" s="558"/>
      <c r="S642" s="558"/>
      <c r="T642" s="558"/>
      <c r="U642" s="558"/>
      <c r="V642" s="558"/>
      <c r="W642" s="558"/>
      <c r="X642" s="558"/>
      <c r="Y642" s="558"/>
      <c r="Z642" s="558"/>
      <c r="AA642" s="558"/>
      <c r="AB642" s="558"/>
      <c r="AC642" s="558"/>
    </row>
    <row r="643" spans="1:29" ht="15.75" customHeight="1">
      <c r="A643" s="555"/>
      <c r="B643" s="556"/>
      <c r="C643" s="560"/>
      <c r="D643" s="555"/>
      <c r="E643" s="555"/>
      <c r="F643" s="555"/>
      <c r="G643" s="561"/>
      <c r="H643" s="558"/>
      <c r="I643" s="558"/>
      <c r="J643" s="558"/>
      <c r="K643" s="558"/>
      <c r="L643" s="558"/>
      <c r="M643" s="558"/>
      <c r="N643" s="558"/>
      <c r="O643" s="558"/>
      <c r="P643" s="558"/>
      <c r="Q643" s="558"/>
      <c r="R643" s="558"/>
      <c r="S643" s="558"/>
      <c r="T643" s="558"/>
      <c r="U643" s="558"/>
      <c r="V643" s="558"/>
      <c r="W643" s="558"/>
      <c r="X643" s="558"/>
      <c r="Y643" s="558"/>
      <c r="Z643" s="558"/>
      <c r="AA643" s="558"/>
      <c r="AB643" s="558"/>
      <c r="AC643" s="558"/>
    </row>
    <row r="644" spans="1:29" ht="15.75" customHeight="1">
      <c r="A644" s="555"/>
      <c r="B644" s="556"/>
      <c r="C644" s="560"/>
      <c r="D644" s="555"/>
      <c r="E644" s="555"/>
      <c r="F644" s="555"/>
      <c r="G644" s="561"/>
      <c r="H644" s="558"/>
      <c r="I644" s="558"/>
      <c r="J644" s="558"/>
      <c r="K644" s="558"/>
      <c r="L644" s="558"/>
      <c r="M644" s="558"/>
      <c r="N644" s="558"/>
      <c r="O644" s="558"/>
      <c r="P644" s="558"/>
      <c r="Q644" s="558"/>
      <c r="R644" s="558"/>
      <c r="S644" s="558"/>
      <c r="T644" s="558"/>
      <c r="U644" s="558"/>
      <c r="V644" s="558"/>
      <c r="W644" s="558"/>
      <c r="X644" s="558"/>
      <c r="Y644" s="558"/>
      <c r="Z644" s="558"/>
      <c r="AA644" s="558"/>
      <c r="AB644" s="558"/>
      <c r="AC644" s="558"/>
    </row>
    <row r="645" spans="1:29" ht="15.75" customHeight="1">
      <c r="A645" s="555"/>
      <c r="B645" s="556"/>
      <c r="C645" s="560"/>
      <c r="D645" s="555"/>
      <c r="E645" s="555"/>
      <c r="F645" s="555"/>
      <c r="G645" s="561"/>
      <c r="H645" s="558"/>
      <c r="I645" s="558"/>
      <c r="J645" s="558"/>
      <c r="K645" s="558"/>
      <c r="L645" s="558"/>
      <c r="M645" s="558"/>
      <c r="N645" s="558"/>
      <c r="O645" s="558"/>
      <c r="P645" s="558"/>
      <c r="Q645" s="558"/>
      <c r="R645" s="558"/>
      <c r="S645" s="558"/>
      <c r="T645" s="558"/>
      <c r="U645" s="558"/>
      <c r="V645" s="558"/>
      <c r="W645" s="558"/>
      <c r="X645" s="558"/>
      <c r="Y645" s="558"/>
      <c r="Z645" s="558"/>
      <c r="AA645" s="558"/>
      <c r="AB645" s="558"/>
      <c r="AC645" s="558"/>
    </row>
    <row r="646" spans="1:29" ht="15.75" customHeight="1">
      <c r="A646" s="555"/>
      <c r="B646" s="556"/>
      <c r="C646" s="560"/>
      <c r="D646" s="555"/>
      <c r="E646" s="555"/>
      <c r="F646" s="555"/>
      <c r="G646" s="561"/>
      <c r="H646" s="558"/>
      <c r="I646" s="558"/>
      <c r="J646" s="558"/>
      <c r="K646" s="558"/>
      <c r="L646" s="558"/>
      <c r="M646" s="558"/>
      <c r="N646" s="558"/>
      <c r="O646" s="558"/>
      <c r="P646" s="558"/>
      <c r="Q646" s="558"/>
      <c r="R646" s="558"/>
      <c r="S646" s="558"/>
      <c r="T646" s="558"/>
      <c r="U646" s="558"/>
      <c r="V646" s="558"/>
      <c r="W646" s="558"/>
      <c r="X646" s="558"/>
      <c r="Y646" s="558"/>
      <c r="Z646" s="558"/>
      <c r="AA646" s="558"/>
      <c r="AB646" s="558"/>
      <c r="AC646" s="558"/>
    </row>
    <row r="647" spans="1:29" ht="15.75" customHeight="1">
      <c r="A647" s="555"/>
      <c r="B647" s="556"/>
      <c r="C647" s="560"/>
      <c r="D647" s="555"/>
      <c r="E647" s="555"/>
      <c r="F647" s="555"/>
      <c r="G647" s="561"/>
      <c r="H647" s="558"/>
      <c r="I647" s="558"/>
      <c r="J647" s="558"/>
      <c r="K647" s="558"/>
      <c r="L647" s="558"/>
      <c r="M647" s="558"/>
      <c r="N647" s="558"/>
      <c r="O647" s="558"/>
      <c r="P647" s="558"/>
      <c r="Q647" s="558"/>
      <c r="R647" s="558"/>
      <c r="S647" s="558"/>
      <c r="T647" s="558"/>
      <c r="U647" s="558"/>
      <c r="V647" s="558"/>
      <c r="W647" s="558"/>
      <c r="X647" s="558"/>
      <c r="Y647" s="558"/>
      <c r="Z647" s="558"/>
      <c r="AA647" s="558"/>
      <c r="AB647" s="558"/>
      <c r="AC647" s="558"/>
    </row>
    <row r="648" spans="1:29" ht="15.75" customHeight="1">
      <c r="A648" s="555"/>
      <c r="B648" s="556"/>
      <c r="C648" s="560"/>
      <c r="D648" s="555"/>
      <c r="E648" s="555"/>
      <c r="F648" s="555"/>
      <c r="G648" s="561"/>
      <c r="H648" s="558"/>
      <c r="I648" s="558"/>
      <c r="J648" s="558"/>
      <c r="K648" s="558"/>
      <c r="L648" s="558"/>
      <c r="M648" s="558"/>
      <c r="N648" s="558"/>
      <c r="O648" s="558"/>
      <c r="P648" s="558"/>
      <c r="Q648" s="558"/>
      <c r="R648" s="558"/>
      <c r="S648" s="558"/>
      <c r="T648" s="558"/>
      <c r="U648" s="558"/>
      <c r="V648" s="558"/>
      <c r="W648" s="558"/>
      <c r="X648" s="558"/>
      <c r="Y648" s="558"/>
      <c r="Z648" s="558"/>
      <c r="AA648" s="558"/>
      <c r="AB648" s="558"/>
      <c r="AC648" s="558"/>
    </row>
    <row r="649" spans="1:29" ht="15.75" customHeight="1">
      <c r="A649" s="555"/>
      <c r="B649" s="556"/>
      <c r="C649" s="560"/>
      <c r="D649" s="555"/>
      <c r="E649" s="555"/>
      <c r="F649" s="555"/>
      <c r="G649" s="561"/>
      <c r="H649" s="558"/>
      <c r="I649" s="558"/>
      <c r="J649" s="558"/>
      <c r="K649" s="558"/>
      <c r="L649" s="558"/>
      <c r="M649" s="558"/>
      <c r="N649" s="558"/>
      <c r="O649" s="558"/>
      <c r="P649" s="558"/>
      <c r="Q649" s="558"/>
      <c r="R649" s="558"/>
      <c r="S649" s="558"/>
      <c r="T649" s="558"/>
      <c r="U649" s="558"/>
      <c r="V649" s="558"/>
      <c r="W649" s="558"/>
      <c r="X649" s="558"/>
      <c r="Y649" s="558"/>
      <c r="Z649" s="558"/>
      <c r="AA649" s="558"/>
      <c r="AB649" s="558"/>
      <c r="AC649" s="558"/>
    </row>
    <row r="650" spans="1:29" ht="15.75" customHeight="1">
      <c r="A650" s="555"/>
      <c r="B650" s="556"/>
      <c r="C650" s="560"/>
      <c r="D650" s="555"/>
      <c r="E650" s="555"/>
      <c r="F650" s="555"/>
      <c r="G650" s="561"/>
      <c r="H650" s="558"/>
      <c r="I650" s="558"/>
      <c r="J650" s="558"/>
      <c r="K650" s="558"/>
      <c r="L650" s="558"/>
      <c r="M650" s="558"/>
      <c r="N650" s="558"/>
      <c r="O650" s="558"/>
      <c r="P650" s="558"/>
      <c r="Q650" s="558"/>
      <c r="R650" s="558"/>
      <c r="S650" s="558"/>
      <c r="T650" s="558"/>
      <c r="U650" s="558"/>
      <c r="V650" s="558"/>
      <c r="W650" s="558"/>
      <c r="X650" s="558"/>
      <c r="Y650" s="558"/>
      <c r="Z650" s="558"/>
      <c r="AA650" s="558"/>
      <c r="AB650" s="558"/>
      <c r="AC650" s="558"/>
    </row>
    <row r="651" spans="1:29" ht="15.75" customHeight="1">
      <c r="A651" s="555"/>
      <c r="B651" s="556"/>
      <c r="C651" s="560"/>
      <c r="D651" s="555"/>
      <c r="E651" s="555"/>
      <c r="F651" s="555"/>
      <c r="G651" s="561"/>
      <c r="H651" s="558"/>
      <c r="I651" s="558"/>
      <c r="J651" s="558"/>
      <c r="K651" s="558"/>
      <c r="L651" s="558"/>
      <c r="M651" s="558"/>
      <c r="N651" s="558"/>
      <c r="O651" s="558"/>
      <c r="P651" s="558"/>
      <c r="Q651" s="558"/>
      <c r="R651" s="558"/>
      <c r="S651" s="558"/>
      <c r="T651" s="558"/>
      <c r="U651" s="558"/>
      <c r="V651" s="558"/>
      <c r="W651" s="558"/>
      <c r="X651" s="558"/>
      <c r="Y651" s="558"/>
      <c r="Z651" s="558"/>
      <c r="AA651" s="558"/>
      <c r="AB651" s="558"/>
      <c r="AC651" s="558"/>
    </row>
    <row r="652" spans="1:29" ht="15.75" customHeight="1">
      <c r="A652" s="555"/>
      <c r="B652" s="556"/>
      <c r="C652" s="560"/>
      <c r="D652" s="555"/>
      <c r="E652" s="555"/>
      <c r="F652" s="555"/>
      <c r="G652" s="561"/>
      <c r="H652" s="558"/>
      <c r="I652" s="558"/>
      <c r="J652" s="558"/>
      <c r="K652" s="558"/>
      <c r="L652" s="558"/>
      <c r="M652" s="558"/>
      <c r="N652" s="558"/>
      <c r="O652" s="558"/>
      <c r="P652" s="558"/>
      <c r="Q652" s="558"/>
      <c r="R652" s="558"/>
      <c r="S652" s="558"/>
      <c r="T652" s="558"/>
      <c r="U652" s="558"/>
      <c r="V652" s="558"/>
      <c r="W652" s="558"/>
      <c r="X652" s="558"/>
      <c r="Y652" s="558"/>
      <c r="Z652" s="558"/>
      <c r="AA652" s="558"/>
      <c r="AB652" s="558"/>
      <c r="AC652" s="558"/>
    </row>
    <row r="653" spans="1:29" ht="15.75" customHeight="1">
      <c r="A653" s="555"/>
      <c r="B653" s="556"/>
      <c r="C653" s="560"/>
      <c r="D653" s="555"/>
      <c r="E653" s="555"/>
      <c r="F653" s="555"/>
      <c r="G653" s="561"/>
      <c r="H653" s="558"/>
      <c r="I653" s="558"/>
      <c r="J653" s="558"/>
      <c r="K653" s="558"/>
      <c r="L653" s="558"/>
      <c r="M653" s="558"/>
      <c r="N653" s="558"/>
      <c r="O653" s="558"/>
      <c r="P653" s="558"/>
      <c r="Q653" s="558"/>
      <c r="R653" s="558"/>
      <c r="S653" s="558"/>
      <c r="T653" s="558"/>
      <c r="U653" s="558"/>
      <c r="V653" s="558"/>
      <c r="W653" s="558"/>
      <c r="X653" s="558"/>
      <c r="Y653" s="558"/>
      <c r="Z653" s="558"/>
      <c r="AA653" s="558"/>
      <c r="AB653" s="558"/>
      <c r="AC653" s="558"/>
    </row>
    <row r="654" spans="1:29" ht="15.75" customHeight="1">
      <c r="A654" s="555"/>
      <c r="B654" s="556"/>
      <c r="C654" s="560"/>
      <c r="D654" s="555"/>
      <c r="E654" s="555"/>
      <c r="F654" s="555"/>
      <c r="G654" s="561"/>
      <c r="H654" s="558"/>
      <c r="I654" s="558"/>
      <c r="J654" s="558"/>
      <c r="K654" s="558"/>
      <c r="L654" s="558"/>
      <c r="M654" s="558"/>
      <c r="N654" s="558"/>
      <c r="O654" s="558"/>
      <c r="P654" s="558"/>
      <c r="Q654" s="558"/>
      <c r="R654" s="558"/>
      <c r="S654" s="558"/>
      <c r="T654" s="558"/>
      <c r="U654" s="558"/>
      <c r="V654" s="558"/>
      <c r="W654" s="558"/>
      <c r="X654" s="558"/>
      <c r="Y654" s="558"/>
      <c r="Z654" s="558"/>
      <c r="AA654" s="558"/>
      <c r="AB654" s="558"/>
      <c r="AC654" s="558"/>
    </row>
    <row r="655" spans="1:29" ht="15.75" customHeight="1">
      <c r="A655" s="555"/>
      <c r="B655" s="556"/>
      <c r="C655" s="560"/>
      <c r="D655" s="555"/>
      <c r="E655" s="555"/>
      <c r="F655" s="555"/>
      <c r="G655" s="561"/>
      <c r="H655" s="558"/>
      <c r="I655" s="558"/>
      <c r="J655" s="558"/>
      <c r="K655" s="558"/>
      <c r="L655" s="558"/>
      <c r="M655" s="558"/>
      <c r="N655" s="558"/>
      <c r="O655" s="558"/>
      <c r="P655" s="558"/>
      <c r="Q655" s="558"/>
      <c r="R655" s="558"/>
      <c r="S655" s="558"/>
      <c r="T655" s="558"/>
      <c r="U655" s="558"/>
      <c r="V655" s="558"/>
      <c r="W655" s="558"/>
      <c r="X655" s="558"/>
      <c r="Y655" s="558"/>
      <c r="Z655" s="558"/>
      <c r="AA655" s="558"/>
      <c r="AB655" s="558"/>
      <c r="AC655" s="558"/>
    </row>
    <row r="656" spans="1:29" ht="15.75" customHeight="1">
      <c r="A656" s="555"/>
      <c r="B656" s="556"/>
      <c r="C656" s="560"/>
      <c r="D656" s="555"/>
      <c r="E656" s="555"/>
      <c r="F656" s="555"/>
      <c r="G656" s="561"/>
      <c r="H656" s="558"/>
      <c r="I656" s="558"/>
      <c r="J656" s="558"/>
      <c r="K656" s="558"/>
      <c r="L656" s="558"/>
      <c r="M656" s="558"/>
      <c r="N656" s="558"/>
      <c r="O656" s="558"/>
      <c r="P656" s="558"/>
      <c r="Q656" s="558"/>
      <c r="R656" s="558"/>
      <c r="S656" s="558"/>
      <c r="T656" s="558"/>
      <c r="U656" s="558"/>
      <c r="V656" s="558"/>
      <c r="W656" s="558"/>
      <c r="X656" s="558"/>
      <c r="Y656" s="558"/>
      <c r="Z656" s="558"/>
      <c r="AA656" s="558"/>
      <c r="AB656" s="558"/>
      <c r="AC656" s="558"/>
    </row>
    <row r="657" spans="1:29" ht="15.75" customHeight="1">
      <c r="A657" s="555"/>
      <c r="B657" s="556"/>
      <c r="C657" s="560"/>
      <c r="D657" s="555"/>
      <c r="E657" s="555"/>
      <c r="F657" s="555"/>
      <c r="G657" s="561"/>
      <c r="H657" s="558"/>
      <c r="I657" s="558"/>
      <c r="J657" s="558"/>
      <c r="K657" s="558"/>
      <c r="L657" s="558"/>
      <c r="M657" s="558"/>
      <c r="N657" s="558"/>
      <c r="O657" s="558"/>
      <c r="P657" s="558"/>
      <c r="Q657" s="558"/>
      <c r="R657" s="558"/>
      <c r="S657" s="558"/>
      <c r="T657" s="558"/>
      <c r="U657" s="558"/>
      <c r="V657" s="558"/>
      <c r="W657" s="558"/>
      <c r="X657" s="558"/>
      <c r="Y657" s="558"/>
      <c r="Z657" s="558"/>
      <c r="AA657" s="558"/>
      <c r="AB657" s="558"/>
      <c r="AC657" s="558"/>
    </row>
    <row r="658" spans="1:29" ht="15.75" customHeight="1">
      <c r="A658" s="555"/>
      <c r="B658" s="556"/>
      <c r="C658" s="560"/>
      <c r="D658" s="555"/>
      <c r="E658" s="555"/>
      <c r="F658" s="555"/>
      <c r="G658" s="561"/>
      <c r="H658" s="558"/>
      <c r="I658" s="558"/>
      <c r="J658" s="558"/>
      <c r="K658" s="558"/>
      <c r="L658" s="558"/>
      <c r="M658" s="558"/>
      <c r="N658" s="558"/>
      <c r="O658" s="558"/>
      <c r="P658" s="558"/>
      <c r="Q658" s="558"/>
      <c r="R658" s="558"/>
      <c r="S658" s="558"/>
      <c r="T658" s="558"/>
      <c r="U658" s="558"/>
      <c r="V658" s="558"/>
      <c r="W658" s="558"/>
      <c r="X658" s="558"/>
      <c r="Y658" s="558"/>
      <c r="Z658" s="558"/>
      <c r="AA658" s="558"/>
      <c r="AB658" s="558"/>
      <c r="AC658" s="558"/>
    </row>
    <row r="659" spans="1:29" ht="15.75" customHeight="1">
      <c r="A659" s="555"/>
      <c r="B659" s="556"/>
      <c r="C659" s="560"/>
      <c r="D659" s="555"/>
      <c r="E659" s="555"/>
      <c r="F659" s="555"/>
      <c r="G659" s="561"/>
      <c r="H659" s="558"/>
      <c r="I659" s="558"/>
      <c r="J659" s="558"/>
      <c r="K659" s="558"/>
      <c r="L659" s="558"/>
      <c r="M659" s="558"/>
      <c r="N659" s="558"/>
      <c r="O659" s="558"/>
      <c r="P659" s="558"/>
      <c r="Q659" s="558"/>
      <c r="R659" s="558"/>
      <c r="S659" s="558"/>
      <c r="T659" s="558"/>
      <c r="U659" s="558"/>
      <c r="V659" s="558"/>
      <c r="W659" s="558"/>
      <c r="X659" s="558"/>
      <c r="Y659" s="558"/>
      <c r="Z659" s="558"/>
      <c r="AA659" s="558"/>
      <c r="AB659" s="558"/>
      <c r="AC659" s="558"/>
    </row>
    <row r="660" spans="1:29" ht="15.75" customHeight="1">
      <c r="A660" s="555"/>
      <c r="B660" s="556"/>
      <c r="C660" s="560"/>
      <c r="D660" s="555"/>
      <c r="E660" s="555"/>
      <c r="F660" s="555"/>
      <c r="G660" s="561"/>
      <c r="H660" s="558"/>
      <c r="I660" s="558"/>
      <c r="J660" s="558"/>
      <c r="K660" s="558"/>
      <c r="L660" s="558"/>
      <c r="M660" s="558"/>
      <c r="N660" s="558"/>
      <c r="O660" s="558"/>
      <c r="P660" s="558"/>
      <c r="Q660" s="558"/>
      <c r="R660" s="558"/>
      <c r="S660" s="558"/>
      <c r="T660" s="558"/>
      <c r="U660" s="558"/>
      <c r="V660" s="558"/>
      <c r="W660" s="558"/>
      <c r="X660" s="558"/>
      <c r="Y660" s="558"/>
      <c r="Z660" s="558"/>
      <c r="AA660" s="558"/>
      <c r="AB660" s="558"/>
      <c r="AC660" s="558"/>
    </row>
    <row r="661" spans="1:29" ht="15.75" customHeight="1">
      <c r="A661" s="555"/>
      <c r="B661" s="556"/>
      <c r="C661" s="560"/>
      <c r="D661" s="555"/>
      <c r="E661" s="555"/>
      <c r="F661" s="555"/>
      <c r="G661" s="561"/>
      <c r="H661" s="558"/>
      <c r="I661" s="558"/>
      <c r="J661" s="558"/>
      <c r="K661" s="558"/>
      <c r="L661" s="558"/>
      <c r="M661" s="558"/>
      <c r="N661" s="558"/>
      <c r="O661" s="558"/>
      <c r="P661" s="558"/>
      <c r="Q661" s="558"/>
      <c r="R661" s="558"/>
      <c r="S661" s="558"/>
      <c r="T661" s="558"/>
      <c r="U661" s="558"/>
      <c r="V661" s="558"/>
      <c r="W661" s="558"/>
      <c r="X661" s="558"/>
      <c r="Y661" s="558"/>
      <c r="Z661" s="558"/>
      <c r="AA661" s="558"/>
      <c r="AB661" s="558"/>
      <c r="AC661" s="558"/>
    </row>
    <row r="662" spans="1:29" ht="15.75" customHeight="1">
      <c r="A662" s="555"/>
      <c r="B662" s="556"/>
      <c r="C662" s="560"/>
      <c r="D662" s="555"/>
      <c r="E662" s="555"/>
      <c r="F662" s="555"/>
      <c r="G662" s="561"/>
      <c r="H662" s="558"/>
      <c r="I662" s="558"/>
      <c r="J662" s="558"/>
      <c r="K662" s="558"/>
      <c r="L662" s="558"/>
      <c r="M662" s="558"/>
      <c r="N662" s="558"/>
      <c r="O662" s="558"/>
      <c r="P662" s="558"/>
      <c r="Q662" s="558"/>
      <c r="R662" s="558"/>
      <c r="S662" s="558"/>
      <c r="T662" s="558"/>
      <c r="U662" s="558"/>
      <c r="V662" s="558"/>
      <c r="W662" s="558"/>
      <c r="X662" s="558"/>
      <c r="Y662" s="558"/>
      <c r="Z662" s="558"/>
      <c r="AA662" s="558"/>
      <c r="AB662" s="558"/>
      <c r="AC662" s="558"/>
    </row>
    <row r="663" spans="1:29" ht="15.75" customHeight="1">
      <c r="A663" s="555"/>
      <c r="B663" s="556"/>
      <c r="C663" s="560"/>
      <c r="D663" s="555"/>
      <c r="E663" s="555"/>
      <c r="F663" s="555"/>
      <c r="G663" s="561"/>
      <c r="H663" s="558"/>
      <c r="I663" s="558"/>
      <c r="J663" s="558"/>
      <c r="K663" s="558"/>
      <c r="L663" s="558"/>
      <c r="M663" s="558"/>
      <c r="N663" s="558"/>
      <c r="O663" s="558"/>
      <c r="P663" s="558"/>
      <c r="Q663" s="558"/>
      <c r="R663" s="558"/>
      <c r="S663" s="558"/>
      <c r="T663" s="558"/>
      <c r="U663" s="558"/>
      <c r="V663" s="558"/>
      <c r="W663" s="558"/>
      <c r="X663" s="558"/>
      <c r="Y663" s="558"/>
      <c r="Z663" s="558"/>
      <c r="AA663" s="558"/>
      <c r="AB663" s="558"/>
      <c r="AC663" s="558"/>
    </row>
    <row r="664" spans="1:29" ht="15.75" customHeight="1">
      <c r="A664" s="555"/>
      <c r="B664" s="556"/>
      <c r="C664" s="560"/>
      <c r="D664" s="555"/>
      <c r="E664" s="555"/>
      <c r="F664" s="555"/>
      <c r="G664" s="561"/>
      <c r="H664" s="558"/>
      <c r="I664" s="558"/>
      <c r="J664" s="558"/>
      <c r="K664" s="558"/>
      <c r="L664" s="558"/>
      <c r="M664" s="558"/>
      <c r="N664" s="558"/>
      <c r="O664" s="558"/>
      <c r="P664" s="558"/>
      <c r="Q664" s="558"/>
      <c r="R664" s="558"/>
      <c r="S664" s="558"/>
      <c r="T664" s="558"/>
      <c r="U664" s="558"/>
      <c r="V664" s="558"/>
      <c r="W664" s="558"/>
      <c r="X664" s="558"/>
      <c r="Y664" s="558"/>
      <c r="Z664" s="558"/>
      <c r="AA664" s="558"/>
      <c r="AB664" s="558"/>
      <c r="AC664" s="558"/>
    </row>
    <row r="665" spans="1:29" ht="15.75" customHeight="1">
      <c r="A665" s="555"/>
      <c r="B665" s="556"/>
      <c r="C665" s="560"/>
      <c r="D665" s="555"/>
      <c r="E665" s="555"/>
      <c r="F665" s="555"/>
      <c r="G665" s="561"/>
      <c r="H665" s="558"/>
      <c r="I665" s="558"/>
      <c r="J665" s="558"/>
      <c r="K665" s="558"/>
      <c r="L665" s="558"/>
      <c r="M665" s="558"/>
      <c r="N665" s="558"/>
      <c r="O665" s="558"/>
      <c r="P665" s="558"/>
      <c r="Q665" s="558"/>
      <c r="R665" s="558"/>
      <c r="S665" s="558"/>
      <c r="T665" s="558"/>
      <c r="U665" s="558"/>
      <c r="V665" s="558"/>
      <c r="W665" s="558"/>
      <c r="X665" s="558"/>
      <c r="Y665" s="558"/>
      <c r="Z665" s="558"/>
      <c r="AA665" s="558"/>
      <c r="AB665" s="558"/>
      <c r="AC665" s="558"/>
    </row>
    <row r="666" spans="1:29" ht="15.75" customHeight="1">
      <c r="A666" s="555"/>
      <c r="B666" s="556"/>
      <c r="C666" s="560"/>
      <c r="D666" s="555"/>
      <c r="E666" s="555"/>
      <c r="F666" s="555"/>
      <c r="G666" s="561"/>
      <c r="H666" s="558"/>
      <c r="I666" s="558"/>
      <c r="J666" s="558"/>
      <c r="K666" s="558"/>
      <c r="L666" s="558"/>
      <c r="M666" s="558"/>
      <c r="N666" s="558"/>
      <c r="O666" s="558"/>
      <c r="P666" s="558"/>
      <c r="Q666" s="558"/>
      <c r="R666" s="558"/>
      <c r="S666" s="558"/>
      <c r="T666" s="558"/>
      <c r="U666" s="558"/>
      <c r="V666" s="558"/>
      <c r="W666" s="558"/>
      <c r="X666" s="558"/>
      <c r="Y666" s="558"/>
      <c r="Z666" s="558"/>
      <c r="AA666" s="558"/>
      <c r="AB666" s="558"/>
      <c r="AC666" s="558"/>
    </row>
    <row r="667" spans="1:29" ht="15.75" customHeight="1">
      <c r="A667" s="555"/>
      <c r="B667" s="556"/>
      <c r="C667" s="560"/>
      <c r="D667" s="555"/>
      <c r="E667" s="555"/>
      <c r="F667" s="555"/>
      <c r="G667" s="561"/>
      <c r="H667" s="558"/>
      <c r="I667" s="558"/>
      <c r="J667" s="558"/>
      <c r="K667" s="558"/>
      <c r="L667" s="558"/>
      <c r="M667" s="558"/>
      <c r="N667" s="558"/>
      <c r="O667" s="558"/>
      <c r="P667" s="558"/>
      <c r="Q667" s="558"/>
      <c r="R667" s="558"/>
      <c r="S667" s="558"/>
      <c r="T667" s="558"/>
      <c r="U667" s="558"/>
      <c r="V667" s="558"/>
      <c r="W667" s="558"/>
      <c r="X667" s="558"/>
      <c r="Y667" s="558"/>
      <c r="Z667" s="558"/>
      <c r="AA667" s="558"/>
      <c r="AB667" s="558"/>
      <c r="AC667" s="558"/>
    </row>
    <row r="668" spans="1:29" ht="15.75" customHeight="1">
      <c r="A668" s="555"/>
      <c r="B668" s="556"/>
      <c r="C668" s="560"/>
      <c r="D668" s="555"/>
      <c r="E668" s="555"/>
      <c r="F668" s="555"/>
      <c r="G668" s="561"/>
      <c r="H668" s="558"/>
      <c r="I668" s="558"/>
      <c r="J668" s="558"/>
      <c r="K668" s="558"/>
      <c r="L668" s="558"/>
      <c r="M668" s="558"/>
      <c r="N668" s="558"/>
      <c r="O668" s="558"/>
      <c r="P668" s="558"/>
      <c r="Q668" s="558"/>
      <c r="R668" s="558"/>
      <c r="S668" s="558"/>
      <c r="T668" s="558"/>
      <c r="U668" s="558"/>
      <c r="V668" s="558"/>
      <c r="W668" s="558"/>
      <c r="X668" s="558"/>
      <c r="Y668" s="558"/>
      <c r="Z668" s="558"/>
      <c r="AA668" s="558"/>
      <c r="AB668" s="558"/>
      <c r="AC668" s="558"/>
    </row>
    <row r="669" spans="1:29" ht="15.75" customHeight="1">
      <c r="A669" s="555"/>
      <c r="B669" s="556"/>
      <c r="C669" s="560"/>
      <c r="D669" s="555"/>
      <c r="E669" s="555"/>
      <c r="F669" s="555"/>
      <c r="G669" s="561"/>
      <c r="H669" s="558"/>
      <c r="I669" s="558"/>
      <c r="J669" s="558"/>
      <c r="K669" s="558"/>
      <c r="L669" s="558"/>
      <c r="M669" s="558"/>
      <c r="N669" s="558"/>
      <c r="O669" s="558"/>
      <c r="P669" s="558"/>
      <c r="Q669" s="558"/>
      <c r="R669" s="558"/>
      <c r="S669" s="558"/>
      <c r="T669" s="558"/>
      <c r="U669" s="558"/>
      <c r="V669" s="558"/>
      <c r="W669" s="558"/>
      <c r="X669" s="558"/>
      <c r="Y669" s="558"/>
      <c r="Z669" s="558"/>
      <c r="AA669" s="558"/>
      <c r="AB669" s="558"/>
      <c r="AC669" s="558"/>
    </row>
    <row r="670" spans="1:29" ht="15.75" customHeight="1">
      <c r="A670" s="555"/>
      <c r="B670" s="556"/>
      <c r="C670" s="560"/>
      <c r="D670" s="555"/>
      <c r="E670" s="555"/>
      <c r="F670" s="555"/>
      <c r="G670" s="561"/>
      <c r="H670" s="558"/>
      <c r="I670" s="558"/>
      <c r="J670" s="558"/>
      <c r="K670" s="558"/>
      <c r="L670" s="558"/>
      <c r="M670" s="558"/>
      <c r="N670" s="558"/>
      <c r="O670" s="558"/>
      <c r="P670" s="558"/>
      <c r="Q670" s="558"/>
      <c r="R670" s="558"/>
      <c r="S670" s="558"/>
      <c r="T670" s="558"/>
      <c r="U670" s="558"/>
      <c r="V670" s="558"/>
      <c r="W670" s="558"/>
      <c r="X670" s="558"/>
      <c r="Y670" s="558"/>
      <c r="Z670" s="558"/>
      <c r="AA670" s="558"/>
      <c r="AB670" s="558"/>
      <c r="AC670" s="558"/>
    </row>
    <row r="671" spans="1:29" ht="15.75" customHeight="1">
      <c r="A671" s="555"/>
      <c r="B671" s="556"/>
      <c r="C671" s="560"/>
      <c r="D671" s="555"/>
      <c r="E671" s="555"/>
      <c r="F671" s="555"/>
      <c r="G671" s="561"/>
      <c r="H671" s="558"/>
      <c r="I671" s="558"/>
      <c r="J671" s="558"/>
      <c r="K671" s="558"/>
      <c r="L671" s="558"/>
      <c r="M671" s="558"/>
      <c r="N671" s="558"/>
      <c r="O671" s="558"/>
      <c r="P671" s="558"/>
      <c r="Q671" s="558"/>
      <c r="R671" s="558"/>
      <c r="S671" s="558"/>
      <c r="T671" s="558"/>
      <c r="U671" s="558"/>
      <c r="V671" s="558"/>
      <c r="W671" s="558"/>
      <c r="X671" s="558"/>
      <c r="Y671" s="558"/>
      <c r="Z671" s="558"/>
      <c r="AA671" s="558"/>
      <c r="AB671" s="558"/>
      <c r="AC671" s="558"/>
    </row>
    <row r="672" spans="1:29" ht="15.75" customHeight="1">
      <c r="A672" s="555"/>
      <c r="B672" s="556"/>
      <c r="C672" s="560"/>
      <c r="D672" s="555"/>
      <c r="E672" s="555"/>
      <c r="F672" s="555"/>
      <c r="G672" s="561"/>
      <c r="H672" s="558"/>
      <c r="I672" s="558"/>
      <c r="J672" s="558"/>
      <c r="K672" s="558"/>
      <c r="L672" s="558"/>
      <c r="M672" s="558"/>
      <c r="N672" s="558"/>
      <c r="O672" s="558"/>
      <c r="P672" s="558"/>
      <c r="Q672" s="558"/>
      <c r="R672" s="558"/>
      <c r="S672" s="558"/>
      <c r="T672" s="558"/>
      <c r="U672" s="558"/>
      <c r="V672" s="558"/>
      <c r="W672" s="558"/>
      <c r="X672" s="558"/>
      <c r="Y672" s="558"/>
      <c r="Z672" s="558"/>
      <c r="AA672" s="558"/>
      <c r="AB672" s="558"/>
      <c r="AC672" s="558"/>
    </row>
    <row r="673" spans="1:29" ht="15.75" customHeight="1">
      <c r="A673" s="555"/>
      <c r="B673" s="556"/>
      <c r="C673" s="560"/>
      <c r="D673" s="555"/>
      <c r="E673" s="555"/>
      <c r="F673" s="555"/>
      <c r="G673" s="561"/>
      <c r="H673" s="558"/>
      <c r="I673" s="558"/>
      <c r="J673" s="558"/>
      <c r="K673" s="558"/>
      <c r="L673" s="558"/>
      <c r="M673" s="558"/>
      <c r="N673" s="558"/>
      <c r="O673" s="558"/>
      <c r="P673" s="558"/>
      <c r="Q673" s="558"/>
      <c r="R673" s="558"/>
      <c r="S673" s="558"/>
      <c r="T673" s="558"/>
      <c r="U673" s="558"/>
      <c r="V673" s="558"/>
      <c r="W673" s="558"/>
      <c r="X673" s="558"/>
      <c r="Y673" s="558"/>
      <c r="Z673" s="558"/>
      <c r="AA673" s="558"/>
      <c r="AB673" s="558"/>
      <c r="AC673" s="558"/>
    </row>
    <row r="674" spans="1:29" ht="15.75" customHeight="1">
      <c r="A674" s="555"/>
      <c r="B674" s="556"/>
      <c r="C674" s="560"/>
      <c r="D674" s="555"/>
      <c r="E674" s="555"/>
      <c r="F674" s="555"/>
      <c r="G674" s="561"/>
      <c r="H674" s="558"/>
      <c r="I674" s="558"/>
      <c r="J674" s="558"/>
      <c r="K674" s="558"/>
      <c r="L674" s="558"/>
      <c r="M674" s="558"/>
      <c r="N674" s="558"/>
      <c r="O674" s="558"/>
      <c r="P674" s="558"/>
      <c r="Q674" s="558"/>
      <c r="R674" s="558"/>
      <c r="S674" s="558"/>
      <c r="T674" s="558"/>
      <c r="U674" s="558"/>
      <c r="V674" s="558"/>
      <c r="W674" s="558"/>
      <c r="X674" s="558"/>
      <c r="Y674" s="558"/>
      <c r="Z674" s="558"/>
      <c r="AA674" s="558"/>
      <c r="AB674" s="558"/>
      <c r="AC674" s="558"/>
    </row>
    <row r="675" spans="1:29" ht="15.75" customHeight="1">
      <c r="A675" s="555"/>
      <c r="B675" s="556"/>
      <c r="C675" s="560"/>
      <c r="D675" s="555"/>
      <c r="E675" s="555"/>
      <c r="F675" s="555"/>
      <c r="G675" s="561"/>
      <c r="H675" s="558"/>
      <c r="I675" s="558"/>
      <c r="J675" s="558"/>
      <c r="K675" s="558"/>
      <c r="L675" s="558"/>
      <c r="M675" s="558"/>
      <c r="N675" s="558"/>
      <c r="O675" s="558"/>
      <c r="P675" s="558"/>
      <c r="Q675" s="558"/>
      <c r="R675" s="558"/>
      <c r="S675" s="558"/>
      <c r="T675" s="558"/>
      <c r="U675" s="558"/>
      <c r="V675" s="558"/>
      <c r="W675" s="558"/>
      <c r="X675" s="558"/>
      <c r="Y675" s="558"/>
      <c r="Z675" s="558"/>
      <c r="AA675" s="558"/>
      <c r="AB675" s="558"/>
      <c r="AC675" s="558"/>
    </row>
    <row r="676" spans="1:29" ht="15.75" customHeight="1">
      <c r="A676" s="555"/>
      <c r="B676" s="556"/>
      <c r="C676" s="560"/>
      <c r="D676" s="555"/>
      <c r="E676" s="555"/>
      <c r="F676" s="555"/>
      <c r="G676" s="561"/>
      <c r="H676" s="558"/>
      <c r="I676" s="558"/>
      <c r="J676" s="558"/>
      <c r="K676" s="558"/>
      <c r="L676" s="558"/>
      <c r="M676" s="558"/>
      <c r="N676" s="558"/>
      <c r="O676" s="558"/>
      <c r="P676" s="558"/>
      <c r="Q676" s="558"/>
      <c r="R676" s="558"/>
      <c r="S676" s="558"/>
      <c r="T676" s="558"/>
      <c r="U676" s="558"/>
      <c r="V676" s="558"/>
      <c r="W676" s="558"/>
      <c r="X676" s="558"/>
      <c r="Y676" s="558"/>
      <c r="Z676" s="558"/>
      <c r="AA676" s="558"/>
      <c r="AB676" s="558"/>
      <c r="AC676" s="558"/>
    </row>
    <row r="677" spans="1:29" ht="15.75" customHeight="1">
      <c r="A677" s="555"/>
      <c r="B677" s="556"/>
      <c r="C677" s="560"/>
      <c r="D677" s="555"/>
      <c r="E677" s="555"/>
      <c r="F677" s="555"/>
      <c r="G677" s="561"/>
      <c r="H677" s="558"/>
      <c r="I677" s="558"/>
      <c r="J677" s="558"/>
      <c r="K677" s="558"/>
      <c r="L677" s="558"/>
      <c r="M677" s="558"/>
      <c r="N677" s="558"/>
      <c r="O677" s="558"/>
      <c r="P677" s="558"/>
      <c r="Q677" s="558"/>
      <c r="R677" s="558"/>
      <c r="S677" s="558"/>
      <c r="T677" s="558"/>
      <c r="U677" s="558"/>
      <c r="V677" s="558"/>
      <c r="W677" s="558"/>
      <c r="X677" s="558"/>
      <c r="Y677" s="558"/>
      <c r="Z677" s="558"/>
      <c r="AA677" s="558"/>
      <c r="AB677" s="558"/>
      <c r="AC677" s="558"/>
    </row>
    <row r="678" spans="1:29" ht="15.75" customHeight="1">
      <c r="A678" s="555"/>
      <c r="B678" s="556"/>
      <c r="C678" s="560"/>
      <c r="D678" s="555"/>
      <c r="E678" s="555"/>
      <c r="F678" s="555"/>
      <c r="G678" s="561"/>
      <c r="H678" s="558"/>
      <c r="I678" s="558"/>
      <c r="J678" s="558"/>
      <c r="K678" s="558"/>
      <c r="L678" s="558"/>
      <c r="M678" s="558"/>
      <c r="N678" s="558"/>
      <c r="O678" s="558"/>
      <c r="P678" s="558"/>
      <c r="Q678" s="558"/>
      <c r="R678" s="558"/>
      <c r="S678" s="558"/>
      <c r="T678" s="558"/>
      <c r="U678" s="558"/>
      <c r="V678" s="558"/>
      <c r="W678" s="558"/>
      <c r="X678" s="558"/>
      <c r="Y678" s="558"/>
      <c r="Z678" s="558"/>
      <c r="AA678" s="558"/>
      <c r="AB678" s="558"/>
      <c r="AC678" s="558"/>
    </row>
    <row r="679" spans="1:29" ht="15.75" customHeight="1">
      <c r="A679" s="555"/>
      <c r="B679" s="556"/>
      <c r="C679" s="560"/>
      <c r="D679" s="555"/>
      <c r="E679" s="555"/>
      <c r="F679" s="555"/>
      <c r="G679" s="561"/>
      <c r="H679" s="558"/>
      <c r="I679" s="558"/>
      <c r="J679" s="558"/>
      <c r="K679" s="558"/>
      <c r="L679" s="558"/>
      <c r="M679" s="558"/>
      <c r="N679" s="558"/>
      <c r="O679" s="558"/>
      <c r="P679" s="558"/>
      <c r="Q679" s="558"/>
      <c r="R679" s="558"/>
      <c r="S679" s="558"/>
      <c r="T679" s="558"/>
      <c r="U679" s="558"/>
      <c r="V679" s="558"/>
      <c r="W679" s="558"/>
      <c r="X679" s="558"/>
      <c r="Y679" s="558"/>
      <c r="Z679" s="558"/>
      <c r="AA679" s="558"/>
      <c r="AB679" s="558"/>
      <c r="AC679" s="558"/>
    </row>
    <row r="680" spans="1:29" ht="15.75" customHeight="1">
      <c r="A680" s="555"/>
      <c r="B680" s="556"/>
      <c r="C680" s="560"/>
      <c r="D680" s="555"/>
      <c r="E680" s="555"/>
      <c r="F680" s="555"/>
      <c r="G680" s="561"/>
      <c r="H680" s="558"/>
      <c r="I680" s="558"/>
      <c r="J680" s="558"/>
      <c r="K680" s="558"/>
      <c r="L680" s="558"/>
      <c r="M680" s="558"/>
      <c r="N680" s="558"/>
      <c r="O680" s="558"/>
      <c r="P680" s="558"/>
      <c r="Q680" s="558"/>
      <c r="R680" s="558"/>
      <c r="S680" s="558"/>
      <c r="T680" s="558"/>
      <c r="U680" s="558"/>
      <c r="V680" s="558"/>
      <c r="W680" s="558"/>
      <c r="X680" s="558"/>
      <c r="Y680" s="558"/>
      <c r="Z680" s="558"/>
      <c r="AA680" s="558"/>
      <c r="AB680" s="558"/>
      <c r="AC680" s="558"/>
    </row>
    <row r="681" spans="1:29" ht="15.75" customHeight="1">
      <c r="A681" s="555"/>
      <c r="B681" s="556"/>
      <c r="C681" s="560"/>
      <c r="D681" s="555"/>
      <c r="E681" s="555"/>
      <c r="F681" s="555"/>
      <c r="G681" s="561"/>
      <c r="H681" s="558"/>
      <c r="I681" s="558"/>
      <c r="J681" s="558"/>
      <c r="K681" s="558"/>
      <c r="L681" s="558"/>
      <c r="M681" s="558"/>
      <c r="N681" s="558"/>
      <c r="O681" s="558"/>
      <c r="P681" s="558"/>
      <c r="Q681" s="558"/>
      <c r="R681" s="558"/>
      <c r="S681" s="558"/>
      <c r="T681" s="558"/>
      <c r="U681" s="558"/>
      <c r="V681" s="558"/>
      <c r="W681" s="558"/>
      <c r="X681" s="558"/>
      <c r="Y681" s="558"/>
      <c r="Z681" s="558"/>
      <c r="AA681" s="558"/>
      <c r="AB681" s="558"/>
      <c r="AC681" s="558"/>
    </row>
    <row r="682" spans="1:29" ht="15.75" customHeight="1">
      <c r="A682" s="555"/>
      <c r="B682" s="556"/>
      <c r="C682" s="560"/>
      <c r="D682" s="555"/>
      <c r="E682" s="555"/>
      <c r="F682" s="555"/>
      <c r="G682" s="561"/>
      <c r="H682" s="558"/>
      <c r="I682" s="558"/>
      <c r="J682" s="558"/>
      <c r="K682" s="558"/>
      <c r="L682" s="558"/>
      <c r="M682" s="558"/>
      <c r="N682" s="558"/>
      <c r="O682" s="558"/>
      <c r="P682" s="558"/>
      <c r="Q682" s="558"/>
      <c r="R682" s="558"/>
      <c r="S682" s="558"/>
      <c r="T682" s="558"/>
      <c r="U682" s="558"/>
      <c r="V682" s="558"/>
      <c r="W682" s="558"/>
      <c r="X682" s="558"/>
      <c r="Y682" s="558"/>
      <c r="Z682" s="558"/>
      <c r="AA682" s="558"/>
      <c r="AB682" s="558"/>
      <c r="AC682" s="558"/>
    </row>
    <row r="683" spans="1:29" ht="15.75" customHeight="1">
      <c r="A683" s="555"/>
      <c r="B683" s="556"/>
      <c r="C683" s="560"/>
      <c r="D683" s="555"/>
      <c r="E683" s="555"/>
      <c r="F683" s="555"/>
      <c r="G683" s="561"/>
      <c r="H683" s="558"/>
      <c r="I683" s="558"/>
      <c r="J683" s="558"/>
      <c r="K683" s="558"/>
      <c r="L683" s="558"/>
      <c r="M683" s="558"/>
      <c r="N683" s="558"/>
      <c r="O683" s="558"/>
      <c r="P683" s="558"/>
      <c r="Q683" s="558"/>
      <c r="R683" s="558"/>
      <c r="S683" s="558"/>
      <c r="T683" s="558"/>
      <c r="U683" s="558"/>
      <c r="V683" s="558"/>
      <c r="W683" s="558"/>
      <c r="X683" s="558"/>
      <c r="Y683" s="558"/>
      <c r="Z683" s="558"/>
      <c r="AA683" s="558"/>
      <c r="AB683" s="558"/>
      <c r="AC683" s="558"/>
    </row>
    <row r="684" spans="1:29" ht="15.75" customHeight="1">
      <c r="A684" s="555"/>
      <c r="B684" s="556"/>
      <c r="C684" s="560"/>
      <c r="D684" s="555"/>
      <c r="E684" s="555"/>
      <c r="F684" s="555"/>
      <c r="G684" s="561"/>
      <c r="H684" s="558"/>
      <c r="I684" s="558"/>
      <c r="J684" s="558"/>
      <c r="K684" s="558"/>
      <c r="L684" s="558"/>
      <c r="M684" s="558"/>
      <c r="N684" s="558"/>
      <c r="O684" s="558"/>
      <c r="P684" s="558"/>
      <c r="Q684" s="558"/>
      <c r="R684" s="558"/>
      <c r="S684" s="558"/>
      <c r="T684" s="558"/>
      <c r="U684" s="558"/>
      <c r="V684" s="558"/>
      <c r="W684" s="558"/>
      <c r="X684" s="558"/>
      <c r="Y684" s="558"/>
      <c r="Z684" s="558"/>
      <c r="AA684" s="558"/>
      <c r="AB684" s="558"/>
      <c r="AC684" s="558"/>
    </row>
    <row r="685" spans="1:29" ht="15.75" customHeight="1">
      <c r="A685" s="555"/>
      <c r="B685" s="556"/>
      <c r="C685" s="560"/>
      <c r="D685" s="555"/>
      <c r="E685" s="555"/>
      <c r="F685" s="555"/>
      <c r="G685" s="561"/>
      <c r="H685" s="558"/>
      <c r="I685" s="558"/>
      <c r="J685" s="558"/>
      <c r="K685" s="558"/>
      <c r="L685" s="558"/>
      <c r="M685" s="558"/>
      <c r="N685" s="558"/>
      <c r="O685" s="558"/>
      <c r="P685" s="558"/>
      <c r="Q685" s="558"/>
      <c r="R685" s="558"/>
      <c r="S685" s="558"/>
      <c r="T685" s="558"/>
      <c r="U685" s="558"/>
      <c r="V685" s="558"/>
      <c r="W685" s="558"/>
      <c r="X685" s="558"/>
      <c r="Y685" s="558"/>
      <c r="Z685" s="558"/>
      <c r="AA685" s="558"/>
      <c r="AB685" s="558"/>
      <c r="AC685" s="558"/>
    </row>
    <row r="686" spans="1:29" ht="15.75" customHeight="1">
      <c r="A686" s="555"/>
      <c r="B686" s="556"/>
      <c r="C686" s="560"/>
      <c r="D686" s="555"/>
      <c r="E686" s="555"/>
      <c r="F686" s="555"/>
      <c r="G686" s="561"/>
      <c r="H686" s="558"/>
      <c r="I686" s="558"/>
      <c r="J686" s="558"/>
      <c r="K686" s="558"/>
      <c r="L686" s="558"/>
      <c r="M686" s="558"/>
      <c r="N686" s="558"/>
      <c r="O686" s="558"/>
      <c r="P686" s="558"/>
      <c r="Q686" s="558"/>
      <c r="R686" s="558"/>
      <c r="S686" s="558"/>
      <c r="T686" s="558"/>
      <c r="U686" s="558"/>
      <c r="V686" s="558"/>
      <c r="W686" s="558"/>
      <c r="X686" s="558"/>
      <c r="Y686" s="558"/>
      <c r="Z686" s="558"/>
      <c r="AA686" s="558"/>
      <c r="AB686" s="558"/>
      <c r="AC686" s="558"/>
    </row>
    <row r="687" spans="1:29" ht="15.75" customHeight="1">
      <c r="A687" s="555"/>
      <c r="B687" s="556"/>
      <c r="C687" s="560"/>
      <c r="D687" s="555"/>
      <c r="E687" s="555"/>
      <c r="F687" s="555"/>
      <c r="G687" s="561"/>
      <c r="H687" s="558"/>
      <c r="I687" s="558"/>
      <c r="J687" s="558"/>
      <c r="K687" s="558"/>
      <c r="L687" s="558"/>
      <c r="M687" s="558"/>
      <c r="N687" s="558"/>
      <c r="O687" s="558"/>
      <c r="P687" s="558"/>
      <c r="Q687" s="558"/>
      <c r="R687" s="558"/>
      <c r="S687" s="558"/>
      <c r="T687" s="558"/>
      <c r="U687" s="558"/>
      <c r="V687" s="558"/>
      <c r="W687" s="558"/>
      <c r="X687" s="558"/>
      <c r="Y687" s="558"/>
      <c r="Z687" s="558"/>
      <c r="AA687" s="558"/>
      <c r="AB687" s="558"/>
      <c r="AC687" s="558"/>
    </row>
    <row r="688" spans="1:29" ht="15.75" customHeight="1">
      <c r="A688" s="555"/>
      <c r="B688" s="556"/>
      <c r="C688" s="560"/>
      <c r="D688" s="555"/>
      <c r="E688" s="555"/>
      <c r="F688" s="555"/>
      <c r="G688" s="561"/>
      <c r="H688" s="558"/>
      <c r="I688" s="558"/>
      <c r="J688" s="558"/>
      <c r="K688" s="558"/>
      <c r="L688" s="558"/>
      <c r="M688" s="558"/>
      <c r="N688" s="558"/>
      <c r="O688" s="558"/>
      <c r="P688" s="558"/>
      <c r="Q688" s="558"/>
      <c r="R688" s="558"/>
      <c r="S688" s="558"/>
      <c r="T688" s="558"/>
      <c r="U688" s="558"/>
      <c r="V688" s="558"/>
      <c r="W688" s="558"/>
      <c r="X688" s="558"/>
      <c r="Y688" s="558"/>
      <c r="Z688" s="558"/>
      <c r="AA688" s="558"/>
      <c r="AB688" s="558"/>
      <c r="AC688" s="558"/>
    </row>
    <row r="689" spans="1:29" ht="15.75" customHeight="1">
      <c r="A689" s="555"/>
      <c r="B689" s="556"/>
      <c r="C689" s="560"/>
      <c r="D689" s="555"/>
      <c r="E689" s="555"/>
      <c r="F689" s="555"/>
      <c r="G689" s="561"/>
      <c r="H689" s="558"/>
      <c r="I689" s="558"/>
      <c r="J689" s="558"/>
      <c r="K689" s="558"/>
      <c r="L689" s="558"/>
      <c r="M689" s="558"/>
      <c r="N689" s="558"/>
      <c r="O689" s="558"/>
      <c r="P689" s="558"/>
      <c r="Q689" s="558"/>
      <c r="R689" s="558"/>
      <c r="S689" s="558"/>
      <c r="T689" s="558"/>
      <c r="U689" s="558"/>
      <c r="V689" s="558"/>
      <c r="W689" s="558"/>
      <c r="X689" s="558"/>
      <c r="Y689" s="558"/>
      <c r="Z689" s="558"/>
      <c r="AA689" s="558"/>
      <c r="AB689" s="558"/>
      <c r="AC689" s="558"/>
    </row>
    <row r="690" spans="1:29" ht="15.75" customHeight="1">
      <c r="A690" s="555"/>
      <c r="B690" s="556"/>
      <c r="C690" s="560"/>
      <c r="D690" s="555"/>
      <c r="E690" s="555"/>
      <c r="F690" s="555"/>
      <c r="G690" s="561"/>
      <c r="H690" s="558"/>
      <c r="I690" s="558"/>
      <c r="J690" s="558"/>
      <c r="K690" s="558"/>
      <c r="L690" s="558"/>
      <c r="M690" s="558"/>
      <c r="N690" s="558"/>
      <c r="O690" s="558"/>
      <c r="P690" s="558"/>
      <c r="Q690" s="558"/>
      <c r="R690" s="558"/>
      <c r="S690" s="558"/>
      <c r="T690" s="558"/>
      <c r="U690" s="558"/>
      <c r="V690" s="558"/>
      <c r="W690" s="558"/>
      <c r="X690" s="558"/>
      <c r="Y690" s="558"/>
      <c r="Z690" s="558"/>
      <c r="AA690" s="558"/>
      <c r="AB690" s="558"/>
      <c r="AC690" s="558"/>
    </row>
    <row r="691" spans="1:29" ht="15.75" customHeight="1">
      <c r="A691" s="555"/>
      <c r="B691" s="556"/>
      <c r="C691" s="560"/>
      <c r="D691" s="555"/>
      <c r="E691" s="555"/>
      <c r="F691" s="555"/>
      <c r="G691" s="561"/>
      <c r="H691" s="558"/>
      <c r="I691" s="558"/>
      <c r="J691" s="558"/>
      <c r="K691" s="558"/>
      <c r="L691" s="558"/>
      <c r="M691" s="558"/>
      <c r="N691" s="558"/>
      <c r="O691" s="558"/>
      <c r="P691" s="558"/>
      <c r="Q691" s="558"/>
      <c r="R691" s="558"/>
      <c r="S691" s="558"/>
      <c r="T691" s="558"/>
      <c r="U691" s="558"/>
      <c r="V691" s="558"/>
      <c r="W691" s="558"/>
      <c r="X691" s="558"/>
      <c r="Y691" s="558"/>
      <c r="Z691" s="558"/>
      <c r="AA691" s="558"/>
      <c r="AB691" s="558"/>
      <c r="AC691" s="558"/>
    </row>
    <row r="692" spans="1:29" ht="15.75" customHeight="1">
      <c r="A692" s="555"/>
      <c r="B692" s="556"/>
      <c r="C692" s="560"/>
      <c r="D692" s="555"/>
      <c r="E692" s="555"/>
      <c r="F692" s="555"/>
      <c r="G692" s="561"/>
      <c r="H692" s="558"/>
      <c r="I692" s="558"/>
      <c r="J692" s="558"/>
      <c r="K692" s="558"/>
      <c r="L692" s="558"/>
      <c r="M692" s="558"/>
      <c r="N692" s="558"/>
      <c r="O692" s="558"/>
      <c r="P692" s="558"/>
      <c r="Q692" s="558"/>
      <c r="R692" s="558"/>
      <c r="S692" s="558"/>
      <c r="T692" s="558"/>
      <c r="U692" s="558"/>
      <c r="V692" s="558"/>
      <c r="W692" s="558"/>
      <c r="X692" s="558"/>
      <c r="Y692" s="558"/>
      <c r="Z692" s="558"/>
      <c r="AA692" s="558"/>
      <c r="AB692" s="558"/>
      <c r="AC692" s="558"/>
    </row>
    <row r="693" spans="1:29" ht="15.75" customHeight="1">
      <c r="A693" s="555"/>
      <c r="B693" s="556"/>
      <c r="C693" s="560"/>
      <c r="D693" s="555"/>
      <c r="E693" s="555"/>
      <c r="F693" s="555"/>
      <c r="G693" s="561"/>
      <c r="H693" s="558"/>
      <c r="I693" s="558"/>
      <c r="J693" s="558"/>
      <c r="K693" s="558"/>
      <c r="L693" s="558"/>
      <c r="M693" s="558"/>
      <c r="N693" s="558"/>
      <c r="O693" s="558"/>
      <c r="P693" s="558"/>
      <c r="Q693" s="558"/>
      <c r="R693" s="558"/>
      <c r="S693" s="558"/>
      <c r="T693" s="558"/>
      <c r="U693" s="558"/>
      <c r="V693" s="558"/>
      <c r="W693" s="558"/>
      <c r="X693" s="558"/>
      <c r="Y693" s="558"/>
      <c r="Z693" s="558"/>
      <c r="AA693" s="558"/>
      <c r="AB693" s="558"/>
      <c r="AC693" s="558"/>
    </row>
    <row r="694" spans="1:29" ht="15.75" customHeight="1">
      <c r="A694" s="555"/>
      <c r="B694" s="556"/>
      <c r="C694" s="560"/>
      <c r="D694" s="555"/>
      <c r="E694" s="555"/>
      <c r="F694" s="555"/>
      <c r="G694" s="561"/>
      <c r="H694" s="558"/>
      <c r="I694" s="558"/>
      <c r="J694" s="558"/>
      <c r="K694" s="558"/>
      <c r="L694" s="558"/>
      <c r="M694" s="558"/>
      <c r="N694" s="558"/>
      <c r="O694" s="558"/>
      <c r="P694" s="558"/>
      <c r="Q694" s="558"/>
      <c r="R694" s="558"/>
      <c r="S694" s="558"/>
      <c r="T694" s="558"/>
      <c r="U694" s="558"/>
      <c r="V694" s="558"/>
      <c r="W694" s="558"/>
      <c r="X694" s="558"/>
      <c r="Y694" s="558"/>
      <c r="Z694" s="558"/>
      <c r="AA694" s="558"/>
      <c r="AB694" s="558"/>
      <c r="AC694" s="558"/>
    </row>
    <row r="695" spans="1:29" ht="15.75" customHeight="1">
      <c r="A695" s="555"/>
      <c r="B695" s="556"/>
      <c r="C695" s="560"/>
      <c r="D695" s="555"/>
      <c r="E695" s="555"/>
      <c r="F695" s="555"/>
      <c r="G695" s="561"/>
      <c r="H695" s="558"/>
      <c r="I695" s="558"/>
      <c r="J695" s="558"/>
      <c r="K695" s="558"/>
      <c r="L695" s="558"/>
      <c r="M695" s="558"/>
      <c r="N695" s="558"/>
      <c r="O695" s="558"/>
      <c r="P695" s="558"/>
      <c r="Q695" s="558"/>
      <c r="R695" s="558"/>
      <c r="S695" s="558"/>
      <c r="T695" s="558"/>
      <c r="U695" s="558"/>
      <c r="V695" s="558"/>
      <c r="W695" s="558"/>
      <c r="X695" s="558"/>
      <c r="Y695" s="558"/>
      <c r="Z695" s="558"/>
      <c r="AA695" s="558"/>
      <c r="AB695" s="558"/>
      <c r="AC695" s="558"/>
    </row>
    <row r="696" spans="1:29" ht="15.75" customHeight="1">
      <c r="A696" s="555"/>
      <c r="B696" s="556"/>
      <c r="C696" s="560"/>
      <c r="D696" s="555"/>
      <c r="E696" s="555"/>
      <c r="F696" s="555"/>
      <c r="G696" s="561"/>
      <c r="H696" s="558"/>
      <c r="I696" s="558"/>
      <c r="J696" s="558"/>
      <c r="K696" s="558"/>
      <c r="L696" s="558"/>
      <c r="M696" s="558"/>
      <c r="N696" s="558"/>
      <c r="O696" s="558"/>
      <c r="P696" s="558"/>
      <c r="Q696" s="558"/>
      <c r="R696" s="558"/>
      <c r="S696" s="558"/>
      <c r="T696" s="558"/>
      <c r="U696" s="558"/>
      <c r="V696" s="558"/>
      <c r="W696" s="558"/>
      <c r="X696" s="558"/>
      <c r="Y696" s="558"/>
      <c r="Z696" s="558"/>
      <c r="AA696" s="558"/>
      <c r="AB696" s="558"/>
      <c r="AC696" s="558"/>
    </row>
    <row r="697" spans="1:29" ht="15.75" customHeight="1">
      <c r="A697" s="555"/>
      <c r="B697" s="556"/>
      <c r="C697" s="560"/>
      <c r="D697" s="555"/>
      <c r="E697" s="555"/>
      <c r="F697" s="555"/>
      <c r="G697" s="561"/>
      <c r="H697" s="558"/>
      <c r="I697" s="558"/>
      <c r="J697" s="558"/>
      <c r="K697" s="558"/>
      <c r="L697" s="558"/>
      <c r="M697" s="558"/>
      <c r="N697" s="558"/>
      <c r="O697" s="558"/>
      <c r="P697" s="558"/>
      <c r="Q697" s="558"/>
      <c r="R697" s="558"/>
      <c r="S697" s="558"/>
      <c r="T697" s="558"/>
      <c r="U697" s="558"/>
      <c r="V697" s="558"/>
      <c r="W697" s="558"/>
      <c r="X697" s="558"/>
      <c r="Y697" s="558"/>
      <c r="Z697" s="558"/>
      <c r="AA697" s="558"/>
      <c r="AB697" s="558"/>
      <c r="AC697" s="558"/>
    </row>
    <row r="698" spans="1:29" ht="15.75" customHeight="1">
      <c r="A698" s="555"/>
      <c r="B698" s="556"/>
      <c r="C698" s="560"/>
      <c r="D698" s="555"/>
      <c r="E698" s="555"/>
      <c r="F698" s="555"/>
      <c r="G698" s="561"/>
      <c r="H698" s="558"/>
      <c r="I698" s="558"/>
      <c r="J698" s="558"/>
      <c r="K698" s="558"/>
      <c r="L698" s="558"/>
      <c r="M698" s="558"/>
      <c r="N698" s="558"/>
      <c r="O698" s="558"/>
      <c r="P698" s="558"/>
      <c r="Q698" s="558"/>
      <c r="R698" s="558"/>
      <c r="S698" s="558"/>
      <c r="T698" s="558"/>
      <c r="U698" s="558"/>
      <c r="V698" s="558"/>
      <c r="W698" s="558"/>
      <c r="X698" s="558"/>
      <c r="Y698" s="558"/>
      <c r="Z698" s="558"/>
      <c r="AA698" s="558"/>
      <c r="AB698" s="558"/>
      <c r="AC698" s="558"/>
    </row>
    <row r="699" spans="1:29" ht="15.75" customHeight="1">
      <c r="A699" s="555"/>
      <c r="B699" s="556"/>
      <c r="C699" s="560"/>
      <c r="D699" s="555"/>
      <c r="E699" s="555"/>
      <c r="F699" s="555"/>
      <c r="G699" s="561"/>
      <c r="H699" s="558"/>
      <c r="I699" s="558"/>
      <c r="J699" s="558"/>
      <c r="K699" s="558"/>
      <c r="L699" s="558"/>
      <c r="M699" s="558"/>
      <c r="N699" s="558"/>
      <c r="O699" s="558"/>
      <c r="P699" s="558"/>
      <c r="Q699" s="558"/>
      <c r="R699" s="558"/>
      <c r="S699" s="558"/>
      <c r="T699" s="558"/>
      <c r="U699" s="558"/>
      <c r="V699" s="558"/>
      <c r="W699" s="558"/>
      <c r="X699" s="558"/>
      <c r="Y699" s="558"/>
      <c r="Z699" s="558"/>
      <c r="AA699" s="558"/>
      <c r="AB699" s="558"/>
      <c r="AC699" s="558"/>
    </row>
    <row r="700" spans="1:29" ht="15.75" customHeight="1">
      <c r="A700" s="555"/>
      <c r="B700" s="556"/>
      <c r="C700" s="560"/>
      <c r="D700" s="555"/>
      <c r="E700" s="555"/>
      <c r="F700" s="555"/>
      <c r="G700" s="561"/>
      <c r="H700" s="558"/>
      <c r="I700" s="558"/>
      <c r="J700" s="558"/>
      <c r="K700" s="558"/>
      <c r="L700" s="558"/>
      <c r="M700" s="558"/>
      <c r="N700" s="558"/>
      <c r="O700" s="558"/>
      <c r="P700" s="558"/>
      <c r="Q700" s="558"/>
      <c r="R700" s="558"/>
      <c r="S700" s="558"/>
      <c r="T700" s="558"/>
      <c r="U700" s="558"/>
      <c r="V700" s="558"/>
      <c r="W700" s="558"/>
      <c r="X700" s="558"/>
      <c r="Y700" s="558"/>
      <c r="Z700" s="558"/>
      <c r="AA700" s="558"/>
      <c r="AB700" s="558"/>
      <c r="AC700" s="558"/>
    </row>
    <row r="701" spans="1:29" ht="15.75" customHeight="1">
      <c r="A701" s="555"/>
      <c r="B701" s="556"/>
      <c r="C701" s="560"/>
      <c r="D701" s="555"/>
      <c r="E701" s="555"/>
      <c r="F701" s="555"/>
      <c r="G701" s="561"/>
      <c r="H701" s="558"/>
      <c r="I701" s="558"/>
      <c r="J701" s="558"/>
      <c r="K701" s="558"/>
      <c r="L701" s="558"/>
      <c r="M701" s="558"/>
      <c r="N701" s="558"/>
      <c r="O701" s="558"/>
      <c r="P701" s="558"/>
      <c r="Q701" s="558"/>
      <c r="R701" s="558"/>
      <c r="S701" s="558"/>
      <c r="T701" s="558"/>
      <c r="U701" s="558"/>
      <c r="V701" s="558"/>
      <c r="W701" s="558"/>
      <c r="X701" s="558"/>
      <c r="Y701" s="558"/>
      <c r="Z701" s="558"/>
      <c r="AA701" s="558"/>
      <c r="AB701" s="558"/>
      <c r="AC701" s="558"/>
    </row>
    <row r="702" spans="1:29" ht="15.75" customHeight="1">
      <c r="A702" s="555"/>
      <c r="B702" s="556"/>
      <c r="C702" s="560"/>
      <c r="D702" s="555"/>
      <c r="E702" s="555"/>
      <c r="F702" s="555"/>
      <c r="G702" s="561"/>
      <c r="H702" s="558"/>
      <c r="I702" s="558"/>
      <c r="J702" s="558"/>
      <c r="K702" s="558"/>
      <c r="L702" s="558"/>
      <c r="M702" s="558"/>
      <c r="N702" s="558"/>
      <c r="O702" s="558"/>
      <c r="P702" s="558"/>
      <c r="Q702" s="558"/>
      <c r="R702" s="558"/>
      <c r="S702" s="558"/>
      <c r="T702" s="558"/>
      <c r="U702" s="558"/>
      <c r="V702" s="558"/>
      <c r="W702" s="558"/>
      <c r="X702" s="558"/>
      <c r="Y702" s="558"/>
      <c r="Z702" s="558"/>
      <c r="AA702" s="558"/>
      <c r="AB702" s="558"/>
      <c r="AC702" s="558"/>
    </row>
    <row r="703" spans="1:29" ht="15.75" customHeight="1">
      <c r="A703" s="555"/>
      <c r="B703" s="556"/>
      <c r="C703" s="560"/>
      <c r="D703" s="555"/>
      <c r="E703" s="555"/>
      <c r="F703" s="555"/>
      <c r="G703" s="561"/>
      <c r="H703" s="558"/>
      <c r="I703" s="558"/>
      <c r="J703" s="558"/>
      <c r="K703" s="558"/>
      <c r="L703" s="558"/>
      <c r="M703" s="558"/>
      <c r="N703" s="558"/>
      <c r="O703" s="558"/>
      <c r="P703" s="558"/>
      <c r="Q703" s="558"/>
      <c r="R703" s="558"/>
      <c r="S703" s="558"/>
      <c r="T703" s="558"/>
      <c r="U703" s="558"/>
      <c r="V703" s="558"/>
      <c r="W703" s="558"/>
      <c r="X703" s="558"/>
      <c r="Y703" s="558"/>
      <c r="Z703" s="558"/>
      <c r="AA703" s="558"/>
      <c r="AB703" s="558"/>
      <c r="AC703" s="558"/>
    </row>
    <row r="704" spans="1:29" ht="15.75" customHeight="1">
      <c r="A704" s="555"/>
      <c r="B704" s="556"/>
      <c r="C704" s="560"/>
      <c r="D704" s="555"/>
      <c r="E704" s="555"/>
      <c r="F704" s="555"/>
      <c r="G704" s="561"/>
      <c r="H704" s="558"/>
      <c r="I704" s="558"/>
      <c r="J704" s="558"/>
      <c r="K704" s="558"/>
      <c r="L704" s="558"/>
      <c r="M704" s="558"/>
      <c r="N704" s="558"/>
      <c r="O704" s="558"/>
      <c r="P704" s="558"/>
      <c r="Q704" s="558"/>
      <c r="R704" s="558"/>
      <c r="S704" s="558"/>
      <c r="T704" s="558"/>
      <c r="U704" s="558"/>
      <c r="V704" s="558"/>
      <c r="W704" s="558"/>
      <c r="X704" s="558"/>
      <c r="Y704" s="558"/>
      <c r="Z704" s="558"/>
      <c r="AA704" s="558"/>
      <c r="AB704" s="558"/>
      <c r="AC704" s="558"/>
    </row>
    <row r="705" spans="1:29" ht="15.75" customHeight="1">
      <c r="A705" s="555"/>
      <c r="B705" s="556"/>
      <c r="C705" s="560"/>
      <c r="D705" s="555"/>
      <c r="E705" s="555"/>
      <c r="F705" s="555"/>
      <c r="G705" s="561"/>
      <c r="H705" s="558"/>
      <c r="I705" s="558"/>
      <c r="J705" s="558"/>
      <c r="K705" s="558"/>
      <c r="L705" s="558"/>
      <c r="M705" s="558"/>
      <c r="N705" s="558"/>
      <c r="O705" s="558"/>
      <c r="P705" s="558"/>
      <c r="Q705" s="558"/>
      <c r="R705" s="558"/>
      <c r="S705" s="558"/>
      <c r="T705" s="558"/>
      <c r="U705" s="558"/>
      <c r="V705" s="558"/>
      <c r="W705" s="558"/>
      <c r="X705" s="558"/>
      <c r="Y705" s="558"/>
      <c r="Z705" s="558"/>
      <c r="AA705" s="558"/>
      <c r="AB705" s="558"/>
      <c r="AC705" s="558"/>
    </row>
    <row r="706" spans="1:29" ht="15.75" customHeight="1">
      <c r="A706" s="555"/>
      <c r="B706" s="556"/>
      <c r="C706" s="560"/>
      <c r="D706" s="555"/>
      <c r="E706" s="555"/>
      <c r="F706" s="555"/>
      <c r="G706" s="561"/>
      <c r="H706" s="558"/>
      <c r="I706" s="558"/>
      <c r="J706" s="558"/>
      <c r="K706" s="558"/>
      <c r="L706" s="558"/>
      <c r="M706" s="558"/>
      <c r="N706" s="558"/>
      <c r="O706" s="558"/>
      <c r="P706" s="558"/>
      <c r="Q706" s="558"/>
      <c r="R706" s="558"/>
      <c r="S706" s="558"/>
      <c r="T706" s="558"/>
      <c r="U706" s="558"/>
      <c r="V706" s="558"/>
      <c r="W706" s="558"/>
      <c r="X706" s="558"/>
      <c r="Y706" s="558"/>
      <c r="Z706" s="558"/>
      <c r="AA706" s="558"/>
      <c r="AB706" s="558"/>
      <c r="AC706" s="558"/>
    </row>
    <row r="707" spans="1:29" ht="15.75" customHeight="1">
      <c r="A707" s="555"/>
      <c r="B707" s="556"/>
      <c r="C707" s="560"/>
      <c r="D707" s="555"/>
      <c r="E707" s="555"/>
      <c r="F707" s="555"/>
      <c r="G707" s="561"/>
      <c r="H707" s="558"/>
      <c r="I707" s="558"/>
      <c r="J707" s="558"/>
      <c r="K707" s="558"/>
      <c r="L707" s="558"/>
      <c r="M707" s="558"/>
      <c r="N707" s="558"/>
      <c r="O707" s="558"/>
      <c r="P707" s="558"/>
      <c r="Q707" s="558"/>
      <c r="R707" s="558"/>
      <c r="S707" s="558"/>
      <c r="T707" s="558"/>
      <c r="U707" s="558"/>
      <c r="V707" s="558"/>
      <c r="W707" s="558"/>
      <c r="X707" s="558"/>
      <c r="Y707" s="558"/>
      <c r="Z707" s="558"/>
      <c r="AA707" s="558"/>
      <c r="AB707" s="558"/>
      <c r="AC707" s="558"/>
    </row>
    <row r="708" spans="1:29" ht="15.75" customHeight="1">
      <c r="A708" s="555"/>
      <c r="B708" s="556"/>
      <c r="C708" s="560"/>
      <c r="D708" s="555"/>
      <c r="E708" s="555"/>
      <c r="F708" s="555"/>
      <c r="G708" s="561"/>
      <c r="H708" s="558"/>
      <c r="I708" s="558"/>
      <c r="J708" s="558"/>
      <c r="K708" s="558"/>
      <c r="L708" s="558"/>
      <c r="M708" s="558"/>
      <c r="N708" s="558"/>
      <c r="O708" s="558"/>
      <c r="P708" s="558"/>
      <c r="Q708" s="558"/>
      <c r="R708" s="558"/>
      <c r="S708" s="558"/>
      <c r="T708" s="558"/>
      <c r="U708" s="558"/>
      <c r="V708" s="558"/>
      <c r="W708" s="558"/>
      <c r="X708" s="558"/>
      <c r="Y708" s="558"/>
      <c r="Z708" s="558"/>
      <c r="AA708" s="558"/>
      <c r="AB708" s="558"/>
      <c r="AC708" s="558"/>
    </row>
    <row r="709" spans="1:29" ht="15.75" customHeight="1">
      <c r="A709" s="555"/>
      <c r="B709" s="556"/>
      <c r="C709" s="560"/>
      <c r="D709" s="555"/>
      <c r="E709" s="555"/>
      <c r="F709" s="555"/>
      <c r="G709" s="561"/>
      <c r="H709" s="558"/>
      <c r="I709" s="558"/>
      <c r="J709" s="558"/>
      <c r="K709" s="558"/>
      <c r="L709" s="558"/>
      <c r="M709" s="558"/>
      <c r="N709" s="558"/>
      <c r="O709" s="558"/>
      <c r="P709" s="558"/>
      <c r="Q709" s="558"/>
      <c r="R709" s="558"/>
      <c r="S709" s="558"/>
      <c r="T709" s="558"/>
      <c r="U709" s="558"/>
      <c r="V709" s="558"/>
      <c r="W709" s="558"/>
      <c r="X709" s="558"/>
      <c r="Y709" s="558"/>
      <c r="Z709" s="558"/>
      <c r="AA709" s="558"/>
      <c r="AB709" s="558"/>
      <c r="AC709" s="558"/>
    </row>
    <row r="710" spans="1:29" ht="15.75" customHeight="1">
      <c r="A710" s="555"/>
      <c r="B710" s="556"/>
      <c r="C710" s="560"/>
      <c r="D710" s="555"/>
      <c r="E710" s="555"/>
      <c r="F710" s="555"/>
      <c r="G710" s="561"/>
      <c r="H710" s="558"/>
      <c r="I710" s="558"/>
      <c r="J710" s="558"/>
      <c r="K710" s="558"/>
      <c r="L710" s="558"/>
      <c r="M710" s="558"/>
      <c r="N710" s="558"/>
      <c r="O710" s="558"/>
      <c r="P710" s="558"/>
      <c r="Q710" s="558"/>
      <c r="R710" s="558"/>
      <c r="S710" s="558"/>
      <c r="T710" s="558"/>
      <c r="U710" s="558"/>
      <c r="V710" s="558"/>
      <c r="W710" s="558"/>
      <c r="X710" s="558"/>
      <c r="Y710" s="558"/>
      <c r="Z710" s="558"/>
      <c r="AA710" s="558"/>
      <c r="AB710" s="558"/>
      <c r="AC710" s="558"/>
    </row>
    <row r="711" spans="1:29" ht="15.75" customHeight="1">
      <c r="A711" s="555"/>
      <c r="B711" s="556"/>
      <c r="C711" s="560"/>
      <c r="D711" s="555"/>
      <c r="E711" s="555"/>
      <c r="F711" s="555"/>
      <c r="G711" s="561"/>
      <c r="H711" s="558"/>
      <c r="I711" s="558"/>
      <c r="J711" s="558"/>
      <c r="K711" s="558"/>
      <c r="L711" s="558"/>
      <c r="M711" s="558"/>
      <c r="N711" s="558"/>
      <c r="O711" s="558"/>
      <c r="P711" s="558"/>
      <c r="Q711" s="558"/>
      <c r="R711" s="558"/>
      <c r="S711" s="558"/>
      <c r="T711" s="558"/>
      <c r="U711" s="558"/>
      <c r="V711" s="558"/>
      <c r="W711" s="558"/>
      <c r="X711" s="558"/>
      <c r="Y711" s="558"/>
      <c r="Z711" s="558"/>
      <c r="AA711" s="558"/>
      <c r="AB711" s="558"/>
      <c r="AC711" s="558"/>
    </row>
    <row r="712" spans="1:29" ht="15.75" customHeight="1">
      <c r="A712" s="555"/>
      <c r="B712" s="556"/>
      <c r="C712" s="560"/>
      <c r="D712" s="555"/>
      <c r="E712" s="555"/>
      <c r="F712" s="555"/>
      <c r="G712" s="561"/>
      <c r="H712" s="558"/>
      <c r="I712" s="558"/>
      <c r="J712" s="558"/>
      <c r="K712" s="558"/>
      <c r="L712" s="558"/>
      <c r="M712" s="558"/>
      <c r="N712" s="558"/>
      <c r="O712" s="558"/>
      <c r="P712" s="558"/>
      <c r="Q712" s="558"/>
      <c r="R712" s="558"/>
      <c r="S712" s="558"/>
      <c r="T712" s="558"/>
      <c r="U712" s="558"/>
      <c r="V712" s="558"/>
      <c r="W712" s="558"/>
      <c r="X712" s="558"/>
      <c r="Y712" s="558"/>
      <c r="Z712" s="558"/>
      <c r="AA712" s="558"/>
      <c r="AB712" s="558"/>
      <c r="AC712" s="558"/>
    </row>
    <row r="713" spans="1:29" ht="15.75" customHeight="1">
      <c r="A713" s="555"/>
      <c r="B713" s="556"/>
      <c r="C713" s="560"/>
      <c r="D713" s="555"/>
      <c r="E713" s="555"/>
      <c r="F713" s="555"/>
      <c r="G713" s="561"/>
      <c r="H713" s="558"/>
      <c r="I713" s="558"/>
      <c r="J713" s="558"/>
      <c r="K713" s="558"/>
      <c r="L713" s="558"/>
      <c r="M713" s="558"/>
      <c r="N713" s="558"/>
      <c r="O713" s="558"/>
      <c r="P713" s="558"/>
      <c r="Q713" s="558"/>
      <c r="R713" s="558"/>
      <c r="S713" s="558"/>
      <c r="T713" s="558"/>
      <c r="U713" s="558"/>
      <c r="V713" s="558"/>
      <c r="W713" s="558"/>
      <c r="X713" s="558"/>
      <c r="Y713" s="558"/>
      <c r="Z713" s="558"/>
      <c r="AA713" s="558"/>
      <c r="AB713" s="558"/>
      <c r="AC713" s="558"/>
    </row>
    <row r="714" spans="1:29" ht="15.75" customHeight="1">
      <c r="A714" s="555"/>
      <c r="B714" s="556"/>
      <c r="C714" s="560"/>
      <c r="D714" s="555"/>
      <c r="E714" s="555"/>
      <c r="F714" s="555"/>
      <c r="G714" s="561"/>
      <c r="H714" s="558"/>
      <c r="I714" s="558"/>
      <c r="J714" s="558"/>
      <c r="K714" s="558"/>
      <c r="L714" s="558"/>
      <c r="M714" s="558"/>
      <c r="N714" s="558"/>
      <c r="O714" s="558"/>
      <c r="P714" s="558"/>
      <c r="Q714" s="558"/>
      <c r="R714" s="558"/>
      <c r="S714" s="558"/>
      <c r="T714" s="558"/>
      <c r="U714" s="558"/>
      <c r="V714" s="558"/>
      <c r="W714" s="558"/>
      <c r="X714" s="558"/>
      <c r="Y714" s="558"/>
      <c r="Z714" s="558"/>
      <c r="AA714" s="558"/>
      <c r="AB714" s="558"/>
      <c r="AC714" s="558"/>
    </row>
    <row r="715" spans="1:29" ht="15.75" customHeight="1">
      <c r="A715" s="555"/>
      <c r="B715" s="556"/>
      <c r="C715" s="560"/>
      <c r="D715" s="555"/>
      <c r="E715" s="555"/>
      <c r="F715" s="555"/>
      <c r="G715" s="561"/>
      <c r="H715" s="558"/>
      <c r="I715" s="558"/>
      <c r="J715" s="558"/>
      <c r="K715" s="558"/>
      <c r="L715" s="558"/>
      <c r="M715" s="558"/>
      <c r="N715" s="558"/>
      <c r="O715" s="558"/>
      <c r="P715" s="558"/>
      <c r="Q715" s="558"/>
      <c r="R715" s="558"/>
      <c r="S715" s="558"/>
      <c r="T715" s="558"/>
      <c r="U715" s="558"/>
      <c r="V715" s="558"/>
      <c r="W715" s="558"/>
      <c r="X715" s="558"/>
      <c r="Y715" s="558"/>
      <c r="Z715" s="558"/>
      <c r="AA715" s="558"/>
      <c r="AB715" s="558"/>
      <c r="AC715" s="558"/>
    </row>
    <row r="716" spans="1:29" ht="15.75" customHeight="1">
      <c r="A716" s="555"/>
      <c r="B716" s="556"/>
      <c r="C716" s="560"/>
      <c r="D716" s="555"/>
      <c r="E716" s="555"/>
      <c r="F716" s="555"/>
      <c r="G716" s="561"/>
      <c r="H716" s="558"/>
      <c r="I716" s="558"/>
      <c r="J716" s="558"/>
      <c r="K716" s="558"/>
      <c r="L716" s="558"/>
      <c r="M716" s="558"/>
      <c r="N716" s="558"/>
      <c r="O716" s="558"/>
      <c r="P716" s="558"/>
      <c r="Q716" s="558"/>
      <c r="R716" s="558"/>
      <c r="S716" s="558"/>
      <c r="T716" s="558"/>
      <c r="U716" s="558"/>
      <c r="V716" s="558"/>
      <c r="W716" s="558"/>
      <c r="X716" s="558"/>
      <c r="Y716" s="558"/>
      <c r="Z716" s="558"/>
      <c r="AA716" s="558"/>
      <c r="AB716" s="558"/>
      <c r="AC716" s="558"/>
    </row>
    <row r="717" spans="1:29" ht="15.75" customHeight="1">
      <c r="A717" s="555"/>
      <c r="B717" s="556"/>
      <c r="C717" s="560"/>
      <c r="D717" s="555"/>
      <c r="E717" s="555"/>
      <c r="F717" s="555"/>
      <c r="G717" s="561"/>
      <c r="H717" s="558"/>
      <c r="I717" s="558"/>
      <c r="J717" s="558"/>
      <c r="K717" s="558"/>
      <c r="L717" s="558"/>
      <c r="M717" s="558"/>
      <c r="N717" s="558"/>
      <c r="O717" s="558"/>
      <c r="P717" s="558"/>
      <c r="Q717" s="558"/>
      <c r="R717" s="558"/>
      <c r="S717" s="558"/>
      <c r="T717" s="558"/>
      <c r="U717" s="558"/>
      <c r="V717" s="558"/>
      <c r="W717" s="558"/>
      <c r="X717" s="558"/>
      <c r="Y717" s="558"/>
      <c r="Z717" s="558"/>
      <c r="AA717" s="558"/>
      <c r="AB717" s="558"/>
      <c r="AC717" s="558"/>
    </row>
    <row r="718" spans="1:29" ht="15.75" customHeight="1">
      <c r="A718" s="555"/>
      <c r="B718" s="556"/>
      <c r="C718" s="560"/>
      <c r="D718" s="555"/>
      <c r="E718" s="555"/>
      <c r="F718" s="555"/>
      <c r="G718" s="561"/>
      <c r="H718" s="558"/>
      <c r="I718" s="558"/>
      <c r="J718" s="558"/>
      <c r="K718" s="558"/>
      <c r="L718" s="558"/>
      <c r="M718" s="558"/>
      <c r="N718" s="558"/>
      <c r="O718" s="558"/>
      <c r="P718" s="558"/>
      <c r="Q718" s="558"/>
      <c r="R718" s="558"/>
      <c r="S718" s="558"/>
      <c r="T718" s="558"/>
      <c r="U718" s="558"/>
      <c r="V718" s="558"/>
      <c r="W718" s="558"/>
      <c r="X718" s="558"/>
      <c r="Y718" s="558"/>
      <c r="Z718" s="558"/>
      <c r="AA718" s="558"/>
      <c r="AB718" s="558"/>
      <c r="AC718" s="558"/>
    </row>
    <row r="719" spans="1:29" ht="15.75" customHeight="1">
      <c r="A719" s="555"/>
      <c r="B719" s="556"/>
      <c r="C719" s="560"/>
      <c r="D719" s="555"/>
      <c r="E719" s="555"/>
      <c r="F719" s="555"/>
      <c r="G719" s="561"/>
      <c r="H719" s="558"/>
      <c r="I719" s="558"/>
      <c r="J719" s="558"/>
      <c r="K719" s="558"/>
      <c r="L719" s="558"/>
      <c r="M719" s="558"/>
      <c r="N719" s="558"/>
      <c r="O719" s="558"/>
      <c r="P719" s="558"/>
      <c r="Q719" s="558"/>
      <c r="R719" s="558"/>
      <c r="S719" s="558"/>
      <c r="T719" s="558"/>
      <c r="U719" s="558"/>
      <c r="V719" s="558"/>
      <c r="W719" s="558"/>
      <c r="X719" s="558"/>
      <c r="Y719" s="558"/>
      <c r="Z719" s="558"/>
      <c r="AA719" s="558"/>
      <c r="AB719" s="558"/>
      <c r="AC719" s="558"/>
    </row>
    <row r="720" spans="1:29" ht="15.75" customHeight="1">
      <c r="A720" s="555"/>
      <c r="B720" s="556"/>
      <c r="C720" s="560"/>
      <c r="D720" s="555"/>
      <c r="E720" s="555"/>
      <c r="F720" s="555"/>
      <c r="G720" s="561"/>
      <c r="H720" s="558"/>
      <c r="I720" s="558"/>
      <c r="J720" s="558"/>
      <c r="K720" s="558"/>
      <c r="L720" s="558"/>
      <c r="M720" s="558"/>
      <c r="N720" s="558"/>
      <c r="O720" s="558"/>
      <c r="P720" s="558"/>
      <c r="Q720" s="558"/>
      <c r="R720" s="558"/>
      <c r="S720" s="558"/>
      <c r="T720" s="558"/>
      <c r="U720" s="558"/>
      <c r="V720" s="558"/>
      <c r="W720" s="558"/>
      <c r="X720" s="558"/>
      <c r="Y720" s="558"/>
      <c r="Z720" s="558"/>
      <c r="AA720" s="558"/>
      <c r="AB720" s="558"/>
      <c r="AC720" s="558"/>
    </row>
    <row r="721" spans="1:29" ht="15.75" customHeight="1">
      <c r="A721" s="555"/>
      <c r="B721" s="556"/>
      <c r="C721" s="560"/>
      <c r="D721" s="555"/>
      <c r="E721" s="555"/>
      <c r="F721" s="555"/>
      <c r="G721" s="561"/>
      <c r="H721" s="558"/>
      <c r="I721" s="558"/>
      <c r="J721" s="558"/>
      <c r="K721" s="558"/>
      <c r="L721" s="558"/>
      <c r="M721" s="558"/>
      <c r="N721" s="558"/>
      <c r="O721" s="558"/>
      <c r="P721" s="558"/>
      <c r="Q721" s="558"/>
      <c r="R721" s="558"/>
      <c r="S721" s="558"/>
      <c r="T721" s="558"/>
      <c r="U721" s="558"/>
      <c r="V721" s="558"/>
      <c r="W721" s="558"/>
      <c r="X721" s="558"/>
      <c r="Y721" s="558"/>
      <c r="Z721" s="558"/>
      <c r="AA721" s="558"/>
      <c r="AB721" s="558"/>
      <c r="AC721" s="558"/>
    </row>
    <row r="722" spans="1:29" ht="15.75" customHeight="1">
      <c r="A722" s="555"/>
      <c r="B722" s="556"/>
      <c r="C722" s="560"/>
      <c r="D722" s="555"/>
      <c r="E722" s="555"/>
      <c r="F722" s="555"/>
      <c r="G722" s="561"/>
      <c r="H722" s="558"/>
      <c r="I722" s="558"/>
      <c r="J722" s="558"/>
      <c r="K722" s="558"/>
      <c r="L722" s="558"/>
      <c r="M722" s="558"/>
      <c r="N722" s="558"/>
      <c r="O722" s="558"/>
      <c r="P722" s="558"/>
      <c r="Q722" s="558"/>
      <c r="R722" s="558"/>
      <c r="S722" s="558"/>
      <c r="T722" s="558"/>
      <c r="U722" s="558"/>
      <c r="V722" s="558"/>
      <c r="W722" s="558"/>
      <c r="X722" s="558"/>
      <c r="Y722" s="558"/>
      <c r="Z722" s="558"/>
      <c r="AA722" s="558"/>
      <c r="AB722" s="558"/>
      <c r="AC722" s="558"/>
    </row>
    <row r="723" spans="1:29" ht="15.75" customHeight="1">
      <c r="A723" s="555"/>
      <c r="B723" s="556"/>
      <c r="C723" s="560"/>
      <c r="D723" s="555"/>
      <c r="E723" s="555"/>
      <c r="F723" s="555"/>
      <c r="G723" s="561"/>
      <c r="H723" s="558"/>
      <c r="I723" s="558"/>
      <c r="J723" s="558"/>
      <c r="K723" s="558"/>
      <c r="L723" s="558"/>
      <c r="M723" s="558"/>
      <c r="N723" s="558"/>
      <c r="O723" s="558"/>
      <c r="P723" s="558"/>
      <c r="Q723" s="558"/>
      <c r="R723" s="558"/>
      <c r="S723" s="558"/>
      <c r="T723" s="558"/>
      <c r="U723" s="558"/>
      <c r="V723" s="558"/>
      <c r="W723" s="558"/>
      <c r="X723" s="558"/>
      <c r="Y723" s="558"/>
      <c r="Z723" s="558"/>
      <c r="AA723" s="558"/>
      <c r="AB723" s="558"/>
      <c r="AC723" s="558"/>
    </row>
    <row r="724" spans="1:29" ht="15.75" customHeight="1">
      <c r="A724" s="555"/>
      <c r="B724" s="556"/>
      <c r="C724" s="560"/>
      <c r="D724" s="555"/>
      <c r="E724" s="555"/>
      <c r="F724" s="555"/>
      <c r="G724" s="561"/>
      <c r="H724" s="558"/>
      <c r="I724" s="558"/>
      <c r="J724" s="558"/>
      <c r="K724" s="558"/>
      <c r="L724" s="558"/>
      <c r="M724" s="558"/>
      <c r="N724" s="558"/>
      <c r="O724" s="558"/>
      <c r="P724" s="558"/>
      <c r="Q724" s="558"/>
      <c r="R724" s="558"/>
      <c r="S724" s="558"/>
      <c r="T724" s="558"/>
      <c r="U724" s="558"/>
      <c r="V724" s="558"/>
      <c r="W724" s="558"/>
      <c r="X724" s="558"/>
      <c r="Y724" s="558"/>
      <c r="Z724" s="558"/>
      <c r="AA724" s="558"/>
      <c r="AB724" s="558"/>
      <c r="AC724" s="558"/>
    </row>
    <row r="725" spans="1:29" ht="15.75" customHeight="1">
      <c r="A725" s="555"/>
      <c r="B725" s="556"/>
      <c r="C725" s="560"/>
      <c r="D725" s="555"/>
      <c r="E725" s="555"/>
      <c r="F725" s="555"/>
      <c r="G725" s="561"/>
      <c r="H725" s="558"/>
      <c r="I725" s="558"/>
      <c r="J725" s="558"/>
      <c r="K725" s="558"/>
      <c r="L725" s="558"/>
      <c r="M725" s="558"/>
      <c r="N725" s="558"/>
      <c r="O725" s="558"/>
      <c r="P725" s="558"/>
      <c r="Q725" s="558"/>
      <c r="R725" s="558"/>
      <c r="S725" s="558"/>
      <c r="T725" s="558"/>
      <c r="U725" s="558"/>
      <c r="V725" s="558"/>
      <c r="W725" s="558"/>
      <c r="X725" s="558"/>
      <c r="Y725" s="558"/>
      <c r="Z725" s="558"/>
      <c r="AA725" s="558"/>
      <c r="AB725" s="558"/>
      <c r="AC725" s="558"/>
    </row>
    <row r="726" spans="1:29" ht="15.75" customHeight="1">
      <c r="A726" s="555"/>
      <c r="B726" s="556"/>
      <c r="C726" s="560"/>
      <c r="D726" s="555"/>
      <c r="E726" s="555"/>
      <c r="F726" s="555"/>
      <c r="G726" s="561"/>
      <c r="H726" s="558"/>
      <c r="I726" s="558"/>
      <c r="J726" s="558"/>
      <c r="K726" s="558"/>
      <c r="L726" s="558"/>
      <c r="M726" s="558"/>
      <c r="N726" s="558"/>
      <c r="O726" s="558"/>
      <c r="P726" s="558"/>
      <c r="Q726" s="558"/>
      <c r="R726" s="558"/>
      <c r="S726" s="558"/>
      <c r="T726" s="558"/>
      <c r="U726" s="558"/>
      <c r="V726" s="558"/>
      <c r="W726" s="558"/>
      <c r="X726" s="558"/>
      <c r="Y726" s="558"/>
      <c r="Z726" s="558"/>
      <c r="AA726" s="558"/>
      <c r="AB726" s="558"/>
      <c r="AC726" s="558"/>
    </row>
    <row r="727" spans="1:29" ht="15.75" customHeight="1">
      <c r="A727" s="555"/>
      <c r="B727" s="556"/>
      <c r="C727" s="560"/>
      <c r="D727" s="555"/>
      <c r="E727" s="555"/>
      <c r="F727" s="555"/>
      <c r="G727" s="561"/>
      <c r="H727" s="558"/>
      <c r="I727" s="558"/>
      <c r="J727" s="558"/>
      <c r="K727" s="558"/>
      <c r="L727" s="558"/>
      <c r="M727" s="558"/>
      <c r="N727" s="558"/>
      <c r="O727" s="558"/>
      <c r="P727" s="558"/>
      <c r="Q727" s="558"/>
      <c r="R727" s="558"/>
      <c r="S727" s="558"/>
      <c r="T727" s="558"/>
      <c r="U727" s="558"/>
      <c r="V727" s="558"/>
      <c r="W727" s="558"/>
      <c r="X727" s="558"/>
      <c r="Y727" s="558"/>
      <c r="Z727" s="558"/>
      <c r="AA727" s="558"/>
      <c r="AB727" s="558"/>
      <c r="AC727" s="558"/>
    </row>
    <row r="728" spans="1:29" ht="15.75" customHeight="1">
      <c r="A728" s="555"/>
      <c r="B728" s="556"/>
      <c r="C728" s="560"/>
      <c r="D728" s="555"/>
      <c r="E728" s="555"/>
      <c r="F728" s="555"/>
      <c r="G728" s="561"/>
      <c r="H728" s="558"/>
      <c r="I728" s="558"/>
      <c r="J728" s="558"/>
      <c r="K728" s="558"/>
      <c r="L728" s="558"/>
      <c r="M728" s="558"/>
      <c r="N728" s="558"/>
      <c r="O728" s="558"/>
      <c r="P728" s="558"/>
      <c r="Q728" s="558"/>
      <c r="R728" s="558"/>
      <c r="S728" s="558"/>
      <c r="T728" s="558"/>
      <c r="U728" s="558"/>
      <c r="V728" s="558"/>
      <c r="W728" s="558"/>
      <c r="X728" s="558"/>
      <c r="Y728" s="558"/>
      <c r="Z728" s="558"/>
      <c r="AA728" s="558"/>
      <c r="AB728" s="558"/>
      <c r="AC728" s="558"/>
    </row>
    <row r="729" spans="1:29" ht="15.75" customHeight="1">
      <c r="A729" s="555"/>
      <c r="B729" s="556"/>
      <c r="C729" s="560"/>
      <c r="D729" s="555"/>
      <c r="E729" s="555"/>
      <c r="F729" s="555"/>
      <c r="G729" s="561"/>
      <c r="H729" s="558"/>
      <c r="I729" s="558"/>
      <c r="J729" s="558"/>
      <c r="K729" s="558"/>
      <c r="L729" s="558"/>
      <c r="M729" s="558"/>
      <c r="N729" s="558"/>
      <c r="O729" s="558"/>
      <c r="P729" s="558"/>
      <c r="Q729" s="558"/>
      <c r="R729" s="558"/>
      <c r="S729" s="558"/>
      <c r="T729" s="558"/>
      <c r="U729" s="558"/>
      <c r="V729" s="558"/>
      <c r="W729" s="558"/>
      <c r="X729" s="558"/>
      <c r="Y729" s="558"/>
      <c r="Z729" s="558"/>
      <c r="AA729" s="558"/>
      <c r="AB729" s="558"/>
      <c r="AC729" s="558"/>
    </row>
    <row r="730" spans="1:29" ht="15.75" customHeight="1">
      <c r="A730" s="555"/>
      <c r="B730" s="556"/>
      <c r="C730" s="560"/>
      <c r="D730" s="555"/>
      <c r="E730" s="555"/>
      <c r="F730" s="555"/>
      <c r="G730" s="561"/>
      <c r="H730" s="558"/>
      <c r="I730" s="558"/>
      <c r="J730" s="558"/>
      <c r="K730" s="558"/>
      <c r="L730" s="558"/>
      <c r="M730" s="558"/>
      <c r="N730" s="558"/>
      <c r="O730" s="558"/>
      <c r="P730" s="558"/>
      <c r="Q730" s="558"/>
      <c r="R730" s="558"/>
      <c r="S730" s="558"/>
      <c r="T730" s="558"/>
      <c r="U730" s="558"/>
      <c r="V730" s="558"/>
      <c r="W730" s="558"/>
      <c r="X730" s="558"/>
      <c r="Y730" s="558"/>
      <c r="Z730" s="558"/>
      <c r="AA730" s="558"/>
      <c r="AB730" s="558"/>
      <c r="AC730" s="558"/>
    </row>
    <row r="731" spans="1:29" ht="15.75" customHeight="1">
      <c r="A731" s="555"/>
      <c r="B731" s="556"/>
      <c r="C731" s="560"/>
      <c r="D731" s="555"/>
      <c r="E731" s="555"/>
      <c r="F731" s="555"/>
      <c r="G731" s="561"/>
      <c r="H731" s="558"/>
      <c r="I731" s="558"/>
      <c r="J731" s="558"/>
      <c r="K731" s="558"/>
      <c r="L731" s="558"/>
      <c r="M731" s="558"/>
      <c r="N731" s="558"/>
      <c r="O731" s="558"/>
      <c r="P731" s="558"/>
      <c r="Q731" s="558"/>
      <c r="R731" s="558"/>
      <c r="S731" s="558"/>
      <c r="T731" s="558"/>
      <c r="U731" s="558"/>
      <c r="V731" s="558"/>
      <c r="W731" s="558"/>
      <c r="X731" s="558"/>
      <c r="Y731" s="558"/>
      <c r="Z731" s="558"/>
      <c r="AA731" s="558"/>
      <c r="AB731" s="558"/>
      <c r="AC731" s="558"/>
    </row>
    <row r="732" spans="1:29" ht="15.75" customHeight="1">
      <c r="A732" s="555"/>
      <c r="B732" s="556"/>
      <c r="C732" s="560"/>
      <c r="D732" s="555"/>
      <c r="E732" s="555"/>
      <c r="F732" s="555"/>
      <c r="G732" s="561"/>
      <c r="H732" s="558"/>
      <c r="I732" s="558"/>
      <c r="J732" s="558"/>
      <c r="K732" s="558"/>
      <c r="L732" s="558"/>
      <c r="M732" s="558"/>
      <c r="N732" s="558"/>
      <c r="O732" s="558"/>
      <c r="P732" s="558"/>
      <c r="Q732" s="558"/>
      <c r="R732" s="558"/>
      <c r="S732" s="558"/>
      <c r="T732" s="558"/>
      <c r="U732" s="558"/>
      <c r="V732" s="558"/>
      <c r="W732" s="558"/>
      <c r="X732" s="558"/>
      <c r="Y732" s="558"/>
      <c r="Z732" s="558"/>
      <c r="AA732" s="558"/>
      <c r="AB732" s="558"/>
      <c r="AC732" s="558"/>
    </row>
    <row r="733" spans="1:29" ht="15.75" customHeight="1">
      <c r="A733" s="555"/>
      <c r="B733" s="556"/>
      <c r="C733" s="560"/>
      <c r="D733" s="555"/>
      <c r="E733" s="555"/>
      <c r="F733" s="555"/>
      <c r="G733" s="561"/>
      <c r="H733" s="558"/>
      <c r="I733" s="558"/>
      <c r="J733" s="558"/>
      <c r="K733" s="558"/>
      <c r="L733" s="558"/>
      <c r="M733" s="558"/>
      <c r="N733" s="558"/>
      <c r="O733" s="558"/>
      <c r="P733" s="558"/>
      <c r="Q733" s="558"/>
      <c r="R733" s="558"/>
      <c r="S733" s="558"/>
      <c r="T733" s="558"/>
      <c r="U733" s="558"/>
      <c r="V733" s="558"/>
      <c r="W733" s="558"/>
      <c r="X733" s="558"/>
      <c r="Y733" s="558"/>
      <c r="Z733" s="558"/>
      <c r="AA733" s="558"/>
      <c r="AB733" s="558"/>
      <c r="AC733" s="558"/>
    </row>
    <row r="734" spans="1:29" ht="15.75" customHeight="1">
      <c r="A734" s="555"/>
      <c r="B734" s="556"/>
      <c r="C734" s="560"/>
      <c r="D734" s="555"/>
      <c r="E734" s="555"/>
      <c r="F734" s="555"/>
      <c r="G734" s="561"/>
      <c r="H734" s="558"/>
      <c r="I734" s="558"/>
      <c r="J734" s="558"/>
      <c r="K734" s="558"/>
      <c r="L734" s="558"/>
      <c r="M734" s="558"/>
      <c r="N734" s="558"/>
      <c r="O734" s="558"/>
      <c r="P734" s="558"/>
      <c r="Q734" s="558"/>
      <c r="R734" s="558"/>
      <c r="S734" s="558"/>
      <c r="T734" s="558"/>
      <c r="U734" s="558"/>
      <c r="V734" s="558"/>
      <c r="W734" s="558"/>
      <c r="X734" s="558"/>
      <c r="Y734" s="558"/>
      <c r="Z734" s="558"/>
      <c r="AA734" s="558"/>
      <c r="AB734" s="558"/>
      <c r="AC734" s="558"/>
    </row>
    <row r="735" spans="1:29" ht="15.75" customHeight="1">
      <c r="A735" s="555"/>
      <c r="B735" s="556"/>
      <c r="C735" s="560"/>
      <c r="D735" s="555"/>
      <c r="E735" s="555"/>
      <c r="F735" s="555"/>
      <c r="G735" s="561"/>
      <c r="H735" s="558"/>
      <c r="I735" s="558"/>
      <c r="J735" s="558"/>
      <c r="K735" s="558"/>
      <c r="L735" s="558"/>
      <c r="M735" s="558"/>
      <c r="N735" s="558"/>
      <c r="O735" s="558"/>
      <c r="P735" s="558"/>
      <c r="Q735" s="558"/>
      <c r="R735" s="558"/>
      <c r="S735" s="558"/>
      <c r="T735" s="558"/>
      <c r="U735" s="558"/>
      <c r="V735" s="558"/>
      <c r="W735" s="558"/>
      <c r="X735" s="558"/>
      <c r="Y735" s="558"/>
      <c r="Z735" s="558"/>
      <c r="AA735" s="558"/>
      <c r="AB735" s="558"/>
      <c r="AC735" s="558"/>
    </row>
    <row r="736" spans="1:29" ht="15.75" customHeight="1">
      <c r="A736" s="555"/>
      <c r="B736" s="556"/>
      <c r="C736" s="560"/>
      <c r="D736" s="555"/>
      <c r="E736" s="555"/>
      <c r="F736" s="555"/>
      <c r="G736" s="561"/>
      <c r="H736" s="558"/>
      <c r="I736" s="558"/>
      <c r="J736" s="558"/>
      <c r="K736" s="558"/>
      <c r="L736" s="558"/>
      <c r="M736" s="558"/>
      <c r="N736" s="558"/>
      <c r="O736" s="558"/>
      <c r="P736" s="558"/>
      <c r="Q736" s="558"/>
      <c r="R736" s="558"/>
      <c r="S736" s="558"/>
      <c r="T736" s="558"/>
      <c r="U736" s="558"/>
      <c r="V736" s="558"/>
      <c r="W736" s="558"/>
      <c r="X736" s="558"/>
      <c r="Y736" s="558"/>
      <c r="Z736" s="558"/>
      <c r="AA736" s="558"/>
      <c r="AB736" s="558"/>
      <c r="AC736" s="558"/>
    </row>
    <row r="737" spans="1:29" ht="15.75" customHeight="1">
      <c r="A737" s="555"/>
      <c r="B737" s="556"/>
      <c r="C737" s="560"/>
      <c r="D737" s="555"/>
      <c r="E737" s="555"/>
      <c r="F737" s="555"/>
      <c r="G737" s="561"/>
      <c r="H737" s="558"/>
      <c r="I737" s="558"/>
      <c r="J737" s="558"/>
      <c r="K737" s="558"/>
      <c r="L737" s="558"/>
      <c r="M737" s="558"/>
      <c r="N737" s="558"/>
      <c r="O737" s="558"/>
      <c r="P737" s="558"/>
      <c r="Q737" s="558"/>
      <c r="R737" s="558"/>
      <c r="S737" s="558"/>
      <c r="T737" s="558"/>
      <c r="U737" s="558"/>
      <c r="V737" s="558"/>
      <c r="W737" s="558"/>
      <c r="X737" s="558"/>
      <c r="Y737" s="558"/>
      <c r="Z737" s="558"/>
      <c r="AA737" s="558"/>
      <c r="AB737" s="558"/>
      <c r="AC737" s="558"/>
    </row>
    <row r="738" spans="1:29" ht="15.75" customHeight="1">
      <c r="A738" s="555"/>
      <c r="B738" s="556"/>
      <c r="C738" s="560"/>
      <c r="D738" s="555"/>
      <c r="E738" s="555"/>
      <c r="F738" s="555"/>
      <c r="G738" s="561"/>
      <c r="H738" s="558"/>
      <c r="I738" s="558"/>
      <c r="J738" s="558"/>
      <c r="K738" s="558"/>
      <c r="L738" s="558"/>
      <c r="M738" s="558"/>
      <c r="N738" s="558"/>
      <c r="O738" s="558"/>
      <c r="P738" s="558"/>
      <c r="Q738" s="558"/>
      <c r="R738" s="558"/>
      <c r="S738" s="558"/>
      <c r="T738" s="558"/>
      <c r="U738" s="558"/>
      <c r="V738" s="558"/>
      <c r="W738" s="558"/>
      <c r="X738" s="558"/>
      <c r="Y738" s="558"/>
      <c r="Z738" s="558"/>
      <c r="AA738" s="558"/>
      <c r="AB738" s="558"/>
      <c r="AC738" s="558"/>
    </row>
    <row r="739" spans="1:29" ht="15.75" customHeight="1">
      <c r="A739" s="555"/>
      <c r="B739" s="556"/>
      <c r="C739" s="560"/>
      <c r="D739" s="555"/>
      <c r="E739" s="555"/>
      <c r="F739" s="555"/>
      <c r="G739" s="561"/>
      <c r="H739" s="558"/>
      <c r="I739" s="558"/>
      <c r="J739" s="558"/>
      <c r="K739" s="558"/>
      <c r="L739" s="558"/>
      <c r="M739" s="558"/>
      <c r="N739" s="558"/>
      <c r="O739" s="558"/>
      <c r="P739" s="558"/>
      <c r="Q739" s="558"/>
      <c r="R739" s="558"/>
      <c r="S739" s="558"/>
      <c r="T739" s="558"/>
      <c r="U739" s="558"/>
      <c r="V739" s="558"/>
      <c r="W739" s="558"/>
      <c r="X739" s="558"/>
      <c r="Y739" s="558"/>
      <c r="Z739" s="558"/>
      <c r="AA739" s="558"/>
      <c r="AB739" s="558"/>
      <c r="AC739" s="558"/>
    </row>
    <row r="740" spans="1:29" ht="15.75" customHeight="1">
      <c r="A740" s="555"/>
      <c r="B740" s="556"/>
      <c r="C740" s="560"/>
      <c r="D740" s="555"/>
      <c r="E740" s="555"/>
      <c r="F740" s="555"/>
      <c r="G740" s="561"/>
      <c r="H740" s="558"/>
      <c r="I740" s="558"/>
      <c r="J740" s="558"/>
      <c r="K740" s="558"/>
      <c r="L740" s="558"/>
      <c r="M740" s="558"/>
      <c r="N740" s="558"/>
      <c r="O740" s="558"/>
      <c r="P740" s="558"/>
      <c r="Q740" s="558"/>
      <c r="R740" s="558"/>
      <c r="S740" s="558"/>
      <c r="T740" s="558"/>
      <c r="U740" s="558"/>
      <c r="V740" s="558"/>
      <c r="W740" s="558"/>
      <c r="X740" s="558"/>
      <c r="Y740" s="558"/>
      <c r="Z740" s="558"/>
      <c r="AA740" s="558"/>
      <c r="AB740" s="558"/>
      <c r="AC740" s="558"/>
    </row>
    <row r="741" spans="1:29" ht="15.75" customHeight="1">
      <c r="A741" s="555"/>
      <c r="B741" s="556"/>
      <c r="C741" s="560"/>
      <c r="D741" s="555"/>
      <c r="E741" s="555"/>
      <c r="F741" s="555"/>
      <c r="G741" s="561"/>
      <c r="H741" s="558"/>
      <c r="I741" s="558"/>
      <c r="J741" s="558"/>
      <c r="K741" s="558"/>
      <c r="L741" s="558"/>
      <c r="M741" s="558"/>
      <c r="N741" s="558"/>
      <c r="O741" s="558"/>
      <c r="P741" s="558"/>
      <c r="Q741" s="558"/>
      <c r="R741" s="558"/>
      <c r="S741" s="558"/>
      <c r="T741" s="558"/>
      <c r="U741" s="558"/>
      <c r="V741" s="558"/>
      <c r="W741" s="558"/>
      <c r="X741" s="558"/>
      <c r="Y741" s="558"/>
      <c r="Z741" s="558"/>
      <c r="AA741" s="558"/>
      <c r="AB741" s="558"/>
      <c r="AC741" s="558"/>
    </row>
    <row r="742" spans="1:29" ht="15.75" customHeight="1">
      <c r="A742" s="555"/>
      <c r="B742" s="556"/>
      <c r="C742" s="560"/>
      <c r="D742" s="555"/>
      <c r="E742" s="555"/>
      <c r="F742" s="555"/>
      <c r="G742" s="561"/>
      <c r="H742" s="558"/>
      <c r="I742" s="558"/>
      <c r="J742" s="558"/>
      <c r="K742" s="558"/>
      <c r="L742" s="558"/>
      <c r="M742" s="558"/>
      <c r="N742" s="558"/>
      <c r="O742" s="558"/>
      <c r="P742" s="558"/>
      <c r="Q742" s="558"/>
      <c r="R742" s="558"/>
      <c r="S742" s="558"/>
      <c r="T742" s="558"/>
      <c r="U742" s="558"/>
      <c r="V742" s="558"/>
      <c r="W742" s="558"/>
      <c r="X742" s="558"/>
      <c r="Y742" s="558"/>
      <c r="Z742" s="558"/>
      <c r="AA742" s="558"/>
      <c r="AB742" s="558"/>
      <c r="AC742" s="558"/>
    </row>
    <row r="743" spans="1:29" ht="15.75" customHeight="1">
      <c r="A743" s="555"/>
      <c r="B743" s="556"/>
      <c r="C743" s="560"/>
      <c r="D743" s="555"/>
      <c r="E743" s="555"/>
      <c r="F743" s="555"/>
      <c r="G743" s="561"/>
      <c r="H743" s="558"/>
      <c r="I743" s="558"/>
      <c r="J743" s="558"/>
      <c r="K743" s="558"/>
      <c r="L743" s="558"/>
      <c r="M743" s="558"/>
      <c r="N743" s="558"/>
      <c r="O743" s="558"/>
      <c r="P743" s="558"/>
      <c r="Q743" s="558"/>
      <c r="R743" s="558"/>
      <c r="S743" s="558"/>
      <c r="T743" s="558"/>
      <c r="U743" s="558"/>
      <c r="V743" s="558"/>
      <c r="W743" s="558"/>
      <c r="X743" s="558"/>
      <c r="Y743" s="558"/>
      <c r="Z743" s="558"/>
      <c r="AA743" s="558"/>
      <c r="AB743" s="558"/>
      <c r="AC743" s="558"/>
    </row>
    <row r="744" spans="1:29" ht="15.75" customHeight="1">
      <c r="A744" s="555"/>
      <c r="B744" s="556"/>
      <c r="C744" s="560"/>
      <c r="D744" s="555"/>
      <c r="E744" s="555"/>
      <c r="F744" s="555"/>
      <c r="G744" s="561"/>
      <c r="H744" s="558"/>
      <c r="I744" s="558"/>
      <c r="J744" s="558"/>
      <c r="K744" s="558"/>
      <c r="L744" s="558"/>
      <c r="M744" s="558"/>
      <c r="N744" s="558"/>
      <c r="O744" s="558"/>
      <c r="P744" s="558"/>
      <c r="Q744" s="558"/>
      <c r="R744" s="558"/>
      <c r="S744" s="558"/>
      <c r="T744" s="558"/>
      <c r="U744" s="558"/>
      <c r="V744" s="558"/>
      <c r="W744" s="558"/>
      <c r="X744" s="558"/>
      <c r="Y744" s="558"/>
      <c r="Z744" s="558"/>
      <c r="AA744" s="558"/>
      <c r="AB744" s="558"/>
      <c r="AC744" s="558"/>
    </row>
    <row r="745" spans="1:29" ht="15.75" customHeight="1">
      <c r="A745" s="555"/>
      <c r="B745" s="556"/>
      <c r="C745" s="560"/>
      <c r="D745" s="555"/>
      <c r="E745" s="555"/>
      <c r="F745" s="555"/>
      <c r="G745" s="561"/>
      <c r="H745" s="558"/>
      <c r="I745" s="558"/>
      <c r="J745" s="558"/>
      <c r="K745" s="558"/>
      <c r="L745" s="558"/>
      <c r="M745" s="558"/>
      <c r="N745" s="558"/>
      <c r="O745" s="558"/>
      <c r="P745" s="558"/>
      <c r="Q745" s="558"/>
      <c r="R745" s="558"/>
      <c r="S745" s="558"/>
      <c r="T745" s="558"/>
      <c r="U745" s="558"/>
      <c r="V745" s="558"/>
      <c r="W745" s="558"/>
      <c r="X745" s="558"/>
      <c r="Y745" s="558"/>
      <c r="Z745" s="558"/>
      <c r="AA745" s="558"/>
      <c r="AB745" s="558"/>
      <c r="AC745" s="558"/>
    </row>
    <row r="746" spans="1:29" ht="15.75" customHeight="1">
      <c r="A746" s="555"/>
      <c r="B746" s="556"/>
      <c r="C746" s="560"/>
      <c r="D746" s="555"/>
      <c r="E746" s="555"/>
      <c r="F746" s="555"/>
      <c r="G746" s="561"/>
      <c r="H746" s="558"/>
      <c r="I746" s="558"/>
      <c r="J746" s="558"/>
      <c r="K746" s="558"/>
      <c r="L746" s="558"/>
      <c r="M746" s="558"/>
      <c r="N746" s="558"/>
      <c r="O746" s="558"/>
      <c r="P746" s="558"/>
      <c r="Q746" s="558"/>
      <c r="R746" s="558"/>
      <c r="S746" s="558"/>
      <c r="T746" s="558"/>
      <c r="U746" s="558"/>
      <c r="V746" s="558"/>
      <c r="W746" s="558"/>
      <c r="X746" s="558"/>
      <c r="Y746" s="558"/>
      <c r="Z746" s="558"/>
      <c r="AA746" s="558"/>
      <c r="AB746" s="558"/>
      <c r="AC746" s="558"/>
    </row>
    <row r="747" spans="1:29" ht="15.75" customHeight="1">
      <c r="A747" s="555"/>
      <c r="B747" s="556"/>
      <c r="C747" s="560"/>
      <c r="D747" s="555"/>
      <c r="E747" s="555"/>
      <c r="F747" s="555"/>
      <c r="G747" s="561"/>
      <c r="H747" s="558"/>
      <c r="I747" s="558"/>
      <c r="J747" s="558"/>
      <c r="K747" s="558"/>
      <c r="L747" s="558"/>
      <c r="M747" s="558"/>
      <c r="N747" s="558"/>
      <c r="O747" s="558"/>
      <c r="P747" s="558"/>
      <c r="Q747" s="558"/>
      <c r="R747" s="558"/>
      <c r="S747" s="558"/>
      <c r="T747" s="558"/>
      <c r="U747" s="558"/>
      <c r="V747" s="558"/>
      <c r="W747" s="558"/>
      <c r="X747" s="558"/>
      <c r="Y747" s="558"/>
      <c r="Z747" s="558"/>
      <c r="AA747" s="558"/>
      <c r="AB747" s="558"/>
      <c r="AC747" s="558"/>
    </row>
    <row r="748" spans="1:29" ht="15.75" customHeight="1">
      <c r="A748" s="555"/>
      <c r="B748" s="556"/>
      <c r="C748" s="560"/>
      <c r="D748" s="555"/>
      <c r="E748" s="555"/>
      <c r="F748" s="555"/>
      <c r="G748" s="561"/>
      <c r="H748" s="558"/>
      <c r="I748" s="558"/>
      <c r="J748" s="558"/>
      <c r="K748" s="558"/>
      <c r="L748" s="558"/>
      <c r="M748" s="558"/>
      <c r="N748" s="558"/>
      <c r="O748" s="558"/>
      <c r="P748" s="558"/>
      <c r="Q748" s="558"/>
      <c r="R748" s="558"/>
      <c r="S748" s="558"/>
      <c r="T748" s="558"/>
      <c r="U748" s="558"/>
      <c r="V748" s="558"/>
      <c r="W748" s="558"/>
      <c r="X748" s="558"/>
      <c r="Y748" s="558"/>
      <c r="Z748" s="558"/>
      <c r="AA748" s="558"/>
      <c r="AB748" s="558"/>
      <c r="AC748" s="558"/>
    </row>
    <row r="749" spans="1:29" ht="15.75" customHeight="1">
      <c r="A749" s="555"/>
      <c r="B749" s="556"/>
      <c r="C749" s="560"/>
      <c r="D749" s="555"/>
      <c r="E749" s="555"/>
      <c r="F749" s="555"/>
      <c r="G749" s="561"/>
      <c r="H749" s="558"/>
      <c r="I749" s="558"/>
      <c r="J749" s="558"/>
      <c r="K749" s="558"/>
      <c r="L749" s="558"/>
      <c r="M749" s="558"/>
      <c r="N749" s="558"/>
      <c r="O749" s="558"/>
      <c r="P749" s="558"/>
      <c r="Q749" s="558"/>
      <c r="R749" s="558"/>
      <c r="S749" s="558"/>
      <c r="T749" s="558"/>
      <c r="U749" s="558"/>
      <c r="V749" s="558"/>
      <c r="W749" s="558"/>
      <c r="X749" s="558"/>
      <c r="Y749" s="558"/>
      <c r="Z749" s="558"/>
      <c r="AA749" s="558"/>
      <c r="AB749" s="558"/>
      <c r="AC749" s="558"/>
    </row>
    <row r="750" spans="1:29" ht="15.75" customHeight="1">
      <c r="A750" s="555"/>
      <c r="B750" s="556"/>
      <c r="C750" s="560"/>
      <c r="D750" s="555"/>
      <c r="E750" s="555"/>
      <c r="F750" s="555"/>
      <c r="G750" s="561"/>
      <c r="H750" s="558"/>
      <c r="I750" s="558"/>
      <c r="J750" s="558"/>
      <c r="K750" s="558"/>
      <c r="L750" s="558"/>
      <c r="M750" s="558"/>
      <c r="N750" s="558"/>
      <c r="O750" s="558"/>
      <c r="P750" s="558"/>
      <c r="Q750" s="558"/>
      <c r="R750" s="558"/>
      <c r="S750" s="558"/>
      <c r="T750" s="558"/>
      <c r="U750" s="558"/>
      <c r="V750" s="558"/>
      <c r="W750" s="558"/>
      <c r="X750" s="558"/>
      <c r="Y750" s="558"/>
      <c r="Z750" s="558"/>
      <c r="AA750" s="558"/>
      <c r="AB750" s="558"/>
      <c r="AC750" s="558"/>
    </row>
    <row r="751" spans="1:29" ht="15.75" customHeight="1">
      <c r="A751" s="555"/>
      <c r="B751" s="556"/>
      <c r="C751" s="560"/>
      <c r="D751" s="555"/>
      <c r="E751" s="555"/>
      <c r="F751" s="555"/>
      <c r="G751" s="561"/>
      <c r="H751" s="558"/>
      <c r="I751" s="558"/>
      <c r="J751" s="558"/>
      <c r="K751" s="558"/>
      <c r="L751" s="558"/>
      <c r="M751" s="558"/>
      <c r="N751" s="558"/>
      <c r="O751" s="558"/>
      <c r="P751" s="558"/>
      <c r="Q751" s="558"/>
      <c r="R751" s="558"/>
      <c r="S751" s="558"/>
      <c r="T751" s="558"/>
      <c r="U751" s="558"/>
      <c r="V751" s="558"/>
      <c r="W751" s="558"/>
      <c r="X751" s="558"/>
      <c r="Y751" s="558"/>
      <c r="Z751" s="558"/>
      <c r="AA751" s="558"/>
      <c r="AB751" s="558"/>
      <c r="AC751" s="558"/>
    </row>
    <row r="752" spans="1:29" ht="15.75" customHeight="1">
      <c r="A752" s="555"/>
      <c r="B752" s="556"/>
      <c r="C752" s="560"/>
      <c r="D752" s="555"/>
      <c r="E752" s="555"/>
      <c r="F752" s="555"/>
      <c r="G752" s="561"/>
      <c r="H752" s="558"/>
      <c r="I752" s="558"/>
      <c r="J752" s="558"/>
      <c r="K752" s="558"/>
      <c r="L752" s="558"/>
      <c r="M752" s="558"/>
      <c r="N752" s="558"/>
      <c r="O752" s="558"/>
      <c r="P752" s="558"/>
      <c r="Q752" s="558"/>
      <c r="R752" s="558"/>
      <c r="S752" s="558"/>
      <c r="T752" s="558"/>
      <c r="U752" s="558"/>
      <c r="V752" s="558"/>
      <c r="W752" s="558"/>
      <c r="X752" s="558"/>
      <c r="Y752" s="558"/>
      <c r="Z752" s="558"/>
      <c r="AA752" s="558"/>
      <c r="AB752" s="558"/>
      <c r="AC752" s="558"/>
    </row>
    <row r="753" spans="1:29" ht="15.75" customHeight="1">
      <c r="A753" s="555"/>
      <c r="B753" s="556"/>
      <c r="C753" s="560"/>
      <c r="D753" s="555"/>
      <c r="E753" s="555"/>
      <c r="F753" s="555"/>
      <c r="G753" s="561"/>
      <c r="H753" s="558"/>
      <c r="I753" s="558"/>
      <c r="J753" s="558"/>
      <c r="K753" s="558"/>
      <c r="L753" s="558"/>
      <c r="M753" s="558"/>
      <c r="N753" s="558"/>
      <c r="O753" s="558"/>
      <c r="P753" s="558"/>
      <c r="Q753" s="558"/>
      <c r="R753" s="558"/>
      <c r="S753" s="558"/>
      <c r="T753" s="558"/>
      <c r="U753" s="558"/>
      <c r="V753" s="558"/>
      <c r="W753" s="558"/>
      <c r="X753" s="558"/>
      <c r="Y753" s="558"/>
      <c r="Z753" s="558"/>
      <c r="AA753" s="558"/>
      <c r="AB753" s="558"/>
      <c r="AC753" s="558"/>
    </row>
    <row r="754" spans="1:29" ht="15.75" customHeight="1">
      <c r="A754" s="555"/>
      <c r="B754" s="556"/>
      <c r="C754" s="560"/>
      <c r="D754" s="555"/>
      <c r="E754" s="555"/>
      <c r="F754" s="555"/>
      <c r="G754" s="561"/>
      <c r="H754" s="558"/>
      <c r="I754" s="558"/>
      <c r="J754" s="558"/>
      <c r="K754" s="558"/>
      <c r="L754" s="558"/>
      <c r="M754" s="558"/>
      <c r="N754" s="558"/>
      <c r="O754" s="558"/>
      <c r="P754" s="558"/>
      <c r="Q754" s="558"/>
      <c r="R754" s="558"/>
      <c r="S754" s="558"/>
      <c r="T754" s="558"/>
      <c r="U754" s="558"/>
      <c r="V754" s="558"/>
      <c r="W754" s="558"/>
      <c r="X754" s="558"/>
      <c r="Y754" s="558"/>
      <c r="Z754" s="558"/>
      <c r="AA754" s="558"/>
      <c r="AB754" s="558"/>
      <c r="AC754" s="558"/>
    </row>
    <row r="755" spans="1:29" ht="15.75" customHeight="1">
      <c r="A755" s="555"/>
      <c r="B755" s="556"/>
      <c r="C755" s="560"/>
      <c r="D755" s="555"/>
      <c r="E755" s="555"/>
      <c r="F755" s="555"/>
      <c r="G755" s="561"/>
      <c r="H755" s="558"/>
      <c r="I755" s="558"/>
      <c r="J755" s="558"/>
      <c r="K755" s="558"/>
      <c r="L755" s="558"/>
      <c r="M755" s="558"/>
      <c r="N755" s="558"/>
      <c r="O755" s="558"/>
      <c r="P755" s="558"/>
      <c r="Q755" s="558"/>
      <c r="R755" s="558"/>
      <c r="S755" s="558"/>
      <c r="T755" s="558"/>
      <c r="U755" s="558"/>
      <c r="V755" s="558"/>
      <c r="W755" s="558"/>
      <c r="X755" s="558"/>
      <c r="Y755" s="558"/>
      <c r="Z755" s="558"/>
      <c r="AA755" s="558"/>
      <c r="AB755" s="558"/>
      <c r="AC755" s="558"/>
    </row>
    <row r="756" spans="1:29" ht="15.75" customHeight="1">
      <c r="A756" s="555"/>
      <c r="B756" s="556"/>
      <c r="C756" s="560"/>
      <c r="D756" s="555"/>
      <c r="E756" s="555"/>
      <c r="F756" s="555"/>
      <c r="G756" s="561"/>
      <c r="H756" s="558"/>
      <c r="I756" s="558"/>
      <c r="J756" s="558"/>
      <c r="K756" s="558"/>
      <c r="L756" s="558"/>
      <c r="M756" s="558"/>
      <c r="N756" s="558"/>
      <c r="O756" s="558"/>
      <c r="P756" s="558"/>
      <c r="Q756" s="558"/>
      <c r="R756" s="558"/>
      <c r="S756" s="558"/>
      <c r="T756" s="558"/>
      <c r="U756" s="558"/>
      <c r="V756" s="558"/>
      <c r="W756" s="558"/>
      <c r="X756" s="558"/>
      <c r="Y756" s="558"/>
      <c r="Z756" s="558"/>
      <c r="AA756" s="558"/>
      <c r="AB756" s="558"/>
      <c r="AC756" s="558"/>
    </row>
    <row r="757" spans="1:29" ht="15.75" customHeight="1">
      <c r="A757" s="555"/>
      <c r="B757" s="556"/>
      <c r="C757" s="560"/>
      <c r="D757" s="555"/>
      <c r="E757" s="555"/>
      <c r="F757" s="555"/>
      <c r="G757" s="561"/>
      <c r="H757" s="558"/>
      <c r="I757" s="558"/>
      <c r="J757" s="558"/>
      <c r="K757" s="558"/>
      <c r="L757" s="558"/>
      <c r="M757" s="558"/>
      <c r="N757" s="558"/>
      <c r="O757" s="558"/>
      <c r="P757" s="558"/>
      <c r="Q757" s="558"/>
      <c r="R757" s="558"/>
      <c r="S757" s="558"/>
      <c r="T757" s="558"/>
      <c r="U757" s="558"/>
      <c r="V757" s="558"/>
      <c r="W757" s="558"/>
      <c r="X757" s="558"/>
      <c r="Y757" s="558"/>
      <c r="Z757" s="558"/>
      <c r="AA757" s="558"/>
      <c r="AB757" s="558"/>
      <c r="AC757" s="558"/>
    </row>
    <row r="758" spans="1:29" ht="15.75" customHeight="1">
      <c r="A758" s="555"/>
      <c r="B758" s="556"/>
      <c r="C758" s="560"/>
      <c r="D758" s="555"/>
      <c r="E758" s="555"/>
      <c r="F758" s="555"/>
      <c r="G758" s="561"/>
      <c r="H758" s="558"/>
      <c r="I758" s="558"/>
      <c r="J758" s="558"/>
      <c r="K758" s="558"/>
      <c r="L758" s="558"/>
      <c r="M758" s="558"/>
      <c r="N758" s="558"/>
      <c r="O758" s="558"/>
      <c r="P758" s="558"/>
      <c r="Q758" s="558"/>
      <c r="R758" s="558"/>
      <c r="S758" s="558"/>
      <c r="T758" s="558"/>
      <c r="U758" s="558"/>
      <c r="V758" s="558"/>
      <c r="W758" s="558"/>
      <c r="X758" s="558"/>
      <c r="Y758" s="558"/>
      <c r="Z758" s="558"/>
      <c r="AA758" s="558"/>
      <c r="AB758" s="558"/>
      <c r="AC758" s="558"/>
    </row>
    <row r="759" spans="1:29" ht="15.75" customHeight="1">
      <c r="A759" s="555"/>
      <c r="B759" s="556"/>
      <c r="C759" s="560"/>
      <c r="D759" s="555"/>
      <c r="E759" s="555"/>
      <c r="F759" s="555"/>
      <c r="G759" s="561"/>
      <c r="H759" s="558"/>
      <c r="I759" s="558"/>
      <c r="J759" s="558"/>
      <c r="K759" s="558"/>
      <c r="L759" s="558"/>
      <c r="M759" s="558"/>
      <c r="N759" s="558"/>
      <c r="O759" s="558"/>
      <c r="P759" s="558"/>
      <c r="Q759" s="558"/>
      <c r="R759" s="558"/>
      <c r="S759" s="558"/>
      <c r="T759" s="558"/>
      <c r="U759" s="558"/>
      <c r="V759" s="558"/>
      <c r="W759" s="558"/>
      <c r="X759" s="558"/>
      <c r="Y759" s="558"/>
      <c r="Z759" s="558"/>
      <c r="AA759" s="558"/>
      <c r="AB759" s="558"/>
      <c r="AC759" s="558"/>
    </row>
    <row r="760" spans="1:29" ht="15.75" customHeight="1">
      <c r="A760" s="555"/>
      <c r="B760" s="556"/>
      <c r="C760" s="560"/>
      <c r="D760" s="555"/>
      <c r="E760" s="555"/>
      <c r="F760" s="555"/>
      <c r="G760" s="561"/>
      <c r="H760" s="558"/>
      <c r="I760" s="558"/>
      <c r="J760" s="558"/>
      <c r="K760" s="558"/>
      <c r="L760" s="558"/>
      <c r="M760" s="558"/>
      <c r="N760" s="558"/>
      <c r="O760" s="558"/>
      <c r="P760" s="558"/>
      <c r="Q760" s="558"/>
      <c r="R760" s="558"/>
      <c r="S760" s="558"/>
      <c r="T760" s="558"/>
      <c r="U760" s="558"/>
      <c r="V760" s="558"/>
      <c r="W760" s="558"/>
      <c r="X760" s="558"/>
      <c r="Y760" s="558"/>
      <c r="Z760" s="558"/>
      <c r="AA760" s="558"/>
      <c r="AB760" s="558"/>
      <c r="AC760" s="558"/>
    </row>
    <row r="761" spans="1:29" ht="15.75" customHeight="1">
      <c r="A761" s="555"/>
      <c r="B761" s="556"/>
      <c r="C761" s="560"/>
      <c r="D761" s="555"/>
      <c r="E761" s="555"/>
      <c r="F761" s="555"/>
      <c r="G761" s="561"/>
      <c r="H761" s="558"/>
      <c r="I761" s="558"/>
      <c r="J761" s="558"/>
      <c r="K761" s="558"/>
      <c r="L761" s="558"/>
      <c r="M761" s="558"/>
      <c r="N761" s="558"/>
      <c r="O761" s="558"/>
      <c r="P761" s="558"/>
      <c r="Q761" s="558"/>
      <c r="R761" s="558"/>
      <c r="S761" s="558"/>
      <c r="T761" s="558"/>
      <c r="U761" s="558"/>
      <c r="V761" s="558"/>
      <c r="W761" s="558"/>
      <c r="X761" s="558"/>
      <c r="Y761" s="558"/>
      <c r="Z761" s="558"/>
      <c r="AA761" s="558"/>
      <c r="AB761" s="558"/>
      <c r="AC761" s="558"/>
    </row>
    <row r="762" spans="1:29" ht="15.75" customHeight="1">
      <c r="A762" s="555"/>
      <c r="B762" s="556"/>
      <c r="C762" s="560"/>
      <c r="D762" s="555"/>
      <c r="E762" s="555"/>
      <c r="F762" s="555"/>
      <c r="G762" s="561"/>
      <c r="H762" s="558"/>
      <c r="I762" s="558"/>
      <c r="J762" s="558"/>
      <c r="K762" s="558"/>
      <c r="L762" s="558"/>
      <c r="M762" s="558"/>
      <c r="N762" s="558"/>
      <c r="O762" s="558"/>
      <c r="P762" s="558"/>
      <c r="Q762" s="558"/>
      <c r="R762" s="558"/>
      <c r="S762" s="558"/>
      <c r="T762" s="558"/>
      <c r="U762" s="558"/>
      <c r="V762" s="558"/>
      <c r="W762" s="558"/>
      <c r="X762" s="558"/>
      <c r="Y762" s="558"/>
      <c r="Z762" s="558"/>
      <c r="AA762" s="558"/>
      <c r="AB762" s="558"/>
      <c r="AC762" s="558"/>
    </row>
    <row r="763" spans="1:29" ht="15.75" customHeight="1">
      <c r="A763" s="555"/>
      <c r="B763" s="556"/>
      <c r="C763" s="560"/>
      <c r="D763" s="555"/>
      <c r="E763" s="555"/>
      <c r="F763" s="555"/>
      <c r="G763" s="561"/>
      <c r="H763" s="558"/>
      <c r="I763" s="558"/>
      <c r="J763" s="558"/>
      <c r="K763" s="558"/>
      <c r="L763" s="558"/>
      <c r="M763" s="558"/>
      <c r="N763" s="558"/>
      <c r="O763" s="558"/>
      <c r="P763" s="558"/>
      <c r="Q763" s="558"/>
      <c r="R763" s="558"/>
      <c r="S763" s="558"/>
      <c r="T763" s="558"/>
      <c r="U763" s="558"/>
      <c r="V763" s="558"/>
      <c r="W763" s="558"/>
      <c r="X763" s="558"/>
      <c r="Y763" s="558"/>
      <c r="Z763" s="558"/>
      <c r="AA763" s="558"/>
      <c r="AB763" s="558"/>
      <c r="AC763" s="558"/>
    </row>
    <row r="764" spans="1:29" ht="15.75" customHeight="1">
      <c r="A764" s="555"/>
      <c r="B764" s="556"/>
      <c r="C764" s="560"/>
      <c r="D764" s="555"/>
      <c r="E764" s="555"/>
      <c r="F764" s="555"/>
      <c r="G764" s="561"/>
      <c r="H764" s="558"/>
      <c r="I764" s="558"/>
      <c r="J764" s="558"/>
      <c r="K764" s="558"/>
      <c r="L764" s="558"/>
      <c r="M764" s="558"/>
      <c r="N764" s="558"/>
      <c r="O764" s="558"/>
      <c r="P764" s="558"/>
      <c r="Q764" s="558"/>
      <c r="R764" s="558"/>
      <c r="S764" s="558"/>
      <c r="T764" s="558"/>
      <c r="U764" s="558"/>
      <c r="V764" s="558"/>
      <c r="W764" s="558"/>
      <c r="X764" s="558"/>
      <c r="Y764" s="558"/>
      <c r="Z764" s="558"/>
      <c r="AA764" s="558"/>
      <c r="AB764" s="558"/>
      <c r="AC764" s="558"/>
    </row>
    <row r="765" spans="1:29" ht="15.75" customHeight="1">
      <c r="A765" s="555"/>
      <c r="B765" s="556"/>
      <c r="C765" s="560"/>
      <c r="D765" s="555"/>
      <c r="E765" s="555"/>
      <c r="F765" s="555"/>
      <c r="G765" s="561"/>
      <c r="H765" s="558"/>
      <c r="I765" s="558"/>
      <c r="J765" s="558"/>
      <c r="K765" s="558"/>
      <c r="L765" s="558"/>
      <c r="M765" s="558"/>
      <c r="N765" s="558"/>
      <c r="O765" s="558"/>
      <c r="P765" s="558"/>
      <c r="Q765" s="558"/>
      <c r="R765" s="558"/>
      <c r="S765" s="558"/>
      <c r="T765" s="558"/>
      <c r="U765" s="558"/>
      <c r="V765" s="558"/>
      <c r="W765" s="558"/>
      <c r="X765" s="558"/>
      <c r="Y765" s="558"/>
      <c r="Z765" s="558"/>
      <c r="AA765" s="558"/>
      <c r="AB765" s="558"/>
      <c r="AC765" s="558"/>
    </row>
    <row r="766" spans="1:29" ht="15.75" customHeight="1">
      <c r="A766" s="555"/>
      <c r="B766" s="556"/>
      <c r="C766" s="560"/>
      <c r="D766" s="555"/>
      <c r="E766" s="555"/>
      <c r="F766" s="555"/>
      <c r="G766" s="561"/>
      <c r="H766" s="558"/>
      <c r="I766" s="558"/>
      <c r="J766" s="558"/>
      <c r="K766" s="558"/>
      <c r="L766" s="558"/>
      <c r="M766" s="558"/>
      <c r="N766" s="558"/>
      <c r="O766" s="558"/>
      <c r="P766" s="558"/>
      <c r="Q766" s="558"/>
      <c r="R766" s="558"/>
      <c r="S766" s="558"/>
      <c r="T766" s="558"/>
      <c r="U766" s="558"/>
      <c r="V766" s="558"/>
      <c r="W766" s="558"/>
      <c r="X766" s="558"/>
      <c r="Y766" s="558"/>
      <c r="Z766" s="558"/>
      <c r="AA766" s="558"/>
      <c r="AB766" s="558"/>
      <c r="AC766" s="558"/>
    </row>
    <row r="767" spans="1:29" ht="15.75" customHeight="1">
      <c r="A767" s="555"/>
      <c r="B767" s="556"/>
      <c r="C767" s="560"/>
      <c r="D767" s="555"/>
      <c r="E767" s="555"/>
      <c r="F767" s="555"/>
      <c r="G767" s="561"/>
      <c r="H767" s="558"/>
      <c r="I767" s="558"/>
      <c r="J767" s="558"/>
      <c r="K767" s="558"/>
      <c r="L767" s="558"/>
      <c r="M767" s="558"/>
      <c r="N767" s="558"/>
      <c r="O767" s="558"/>
      <c r="P767" s="558"/>
      <c r="Q767" s="558"/>
      <c r="R767" s="558"/>
      <c r="S767" s="558"/>
      <c r="T767" s="558"/>
      <c r="U767" s="558"/>
      <c r="V767" s="558"/>
      <c r="W767" s="558"/>
      <c r="X767" s="558"/>
      <c r="Y767" s="558"/>
      <c r="Z767" s="558"/>
      <c r="AA767" s="558"/>
      <c r="AB767" s="558"/>
      <c r="AC767" s="558"/>
    </row>
    <row r="768" spans="1:29" ht="15.75" customHeight="1">
      <c r="A768" s="555"/>
      <c r="B768" s="556"/>
      <c r="C768" s="560"/>
      <c r="D768" s="555"/>
      <c r="E768" s="555"/>
      <c r="F768" s="555"/>
      <c r="G768" s="561"/>
      <c r="H768" s="558"/>
      <c r="I768" s="558"/>
      <c r="J768" s="558"/>
      <c r="K768" s="558"/>
      <c r="L768" s="558"/>
      <c r="M768" s="558"/>
      <c r="N768" s="558"/>
      <c r="O768" s="558"/>
      <c r="P768" s="558"/>
      <c r="Q768" s="558"/>
      <c r="R768" s="558"/>
      <c r="S768" s="558"/>
      <c r="T768" s="558"/>
      <c r="U768" s="558"/>
      <c r="V768" s="558"/>
      <c r="W768" s="558"/>
      <c r="X768" s="558"/>
      <c r="Y768" s="558"/>
      <c r="Z768" s="558"/>
      <c r="AA768" s="558"/>
      <c r="AB768" s="558"/>
      <c r="AC768" s="558"/>
    </row>
    <row r="769" spans="1:29" ht="15.75" customHeight="1">
      <c r="A769" s="555"/>
      <c r="B769" s="556"/>
      <c r="C769" s="560"/>
      <c r="D769" s="555"/>
      <c r="E769" s="555"/>
      <c r="F769" s="555"/>
      <c r="G769" s="561"/>
      <c r="H769" s="558"/>
      <c r="I769" s="558"/>
      <c r="J769" s="558"/>
      <c r="K769" s="558"/>
      <c r="L769" s="558"/>
      <c r="M769" s="558"/>
      <c r="N769" s="558"/>
      <c r="O769" s="558"/>
      <c r="P769" s="558"/>
      <c r="Q769" s="558"/>
      <c r="R769" s="558"/>
      <c r="S769" s="558"/>
      <c r="T769" s="558"/>
      <c r="U769" s="558"/>
      <c r="V769" s="558"/>
      <c r="W769" s="558"/>
      <c r="X769" s="558"/>
      <c r="Y769" s="558"/>
      <c r="Z769" s="558"/>
      <c r="AA769" s="558"/>
      <c r="AB769" s="558"/>
      <c r="AC769" s="558"/>
    </row>
    <row r="770" spans="1:29" ht="15.75" customHeight="1">
      <c r="A770" s="555"/>
      <c r="B770" s="556"/>
      <c r="C770" s="560"/>
      <c r="D770" s="555"/>
      <c r="E770" s="555"/>
      <c r="F770" s="555"/>
      <c r="G770" s="561"/>
      <c r="H770" s="558"/>
      <c r="I770" s="558"/>
      <c r="J770" s="558"/>
      <c r="K770" s="558"/>
      <c r="L770" s="558"/>
      <c r="M770" s="558"/>
      <c r="N770" s="558"/>
      <c r="O770" s="558"/>
      <c r="P770" s="558"/>
      <c r="Q770" s="558"/>
      <c r="R770" s="558"/>
      <c r="S770" s="558"/>
      <c r="T770" s="558"/>
      <c r="U770" s="558"/>
      <c r="V770" s="558"/>
      <c r="W770" s="558"/>
      <c r="X770" s="558"/>
      <c r="Y770" s="558"/>
      <c r="Z770" s="558"/>
      <c r="AA770" s="558"/>
      <c r="AB770" s="558"/>
      <c r="AC770" s="558"/>
    </row>
    <row r="771" spans="1:29" ht="15.75" customHeight="1">
      <c r="A771" s="555"/>
      <c r="B771" s="556"/>
      <c r="C771" s="560"/>
      <c r="D771" s="555"/>
      <c r="E771" s="555"/>
      <c r="F771" s="555"/>
      <c r="G771" s="561"/>
      <c r="H771" s="558"/>
      <c r="I771" s="558"/>
      <c r="J771" s="558"/>
      <c r="K771" s="558"/>
      <c r="L771" s="558"/>
      <c r="M771" s="558"/>
      <c r="N771" s="558"/>
      <c r="O771" s="558"/>
      <c r="P771" s="558"/>
      <c r="Q771" s="558"/>
      <c r="R771" s="558"/>
      <c r="S771" s="558"/>
      <c r="T771" s="558"/>
      <c r="U771" s="558"/>
      <c r="V771" s="558"/>
      <c r="W771" s="558"/>
      <c r="X771" s="558"/>
      <c r="Y771" s="558"/>
      <c r="Z771" s="558"/>
      <c r="AA771" s="558"/>
      <c r="AB771" s="558"/>
      <c r="AC771" s="558"/>
    </row>
    <row r="772" spans="1:29" ht="15.75" customHeight="1">
      <c r="A772" s="555"/>
      <c r="B772" s="556"/>
      <c r="C772" s="560"/>
      <c r="D772" s="555"/>
      <c r="E772" s="555"/>
      <c r="F772" s="555"/>
      <c r="G772" s="561"/>
      <c r="H772" s="558"/>
      <c r="I772" s="558"/>
      <c r="J772" s="558"/>
      <c r="K772" s="558"/>
      <c r="L772" s="558"/>
      <c r="M772" s="558"/>
      <c r="N772" s="558"/>
      <c r="O772" s="558"/>
      <c r="P772" s="558"/>
      <c r="Q772" s="558"/>
      <c r="R772" s="558"/>
      <c r="S772" s="558"/>
      <c r="T772" s="558"/>
      <c r="U772" s="558"/>
      <c r="V772" s="558"/>
      <c r="W772" s="558"/>
      <c r="X772" s="558"/>
      <c r="Y772" s="558"/>
      <c r="Z772" s="558"/>
      <c r="AA772" s="558"/>
      <c r="AB772" s="558"/>
      <c r="AC772" s="558"/>
    </row>
    <row r="773" spans="1:29" ht="15.75" customHeight="1">
      <c r="A773" s="555"/>
      <c r="B773" s="556"/>
      <c r="C773" s="560"/>
      <c r="D773" s="555"/>
      <c r="E773" s="555"/>
      <c r="F773" s="555"/>
      <c r="G773" s="561"/>
      <c r="H773" s="558"/>
      <c r="I773" s="558"/>
      <c r="J773" s="558"/>
      <c r="K773" s="558"/>
      <c r="L773" s="558"/>
      <c r="M773" s="558"/>
      <c r="N773" s="558"/>
      <c r="O773" s="558"/>
      <c r="P773" s="558"/>
      <c r="Q773" s="558"/>
      <c r="R773" s="558"/>
      <c r="S773" s="558"/>
      <c r="T773" s="558"/>
      <c r="U773" s="558"/>
      <c r="V773" s="558"/>
      <c r="W773" s="558"/>
      <c r="X773" s="558"/>
      <c r="Y773" s="558"/>
      <c r="Z773" s="558"/>
      <c r="AA773" s="558"/>
      <c r="AB773" s="558"/>
      <c r="AC773" s="558"/>
    </row>
    <row r="774" spans="1:29" ht="15.75" customHeight="1">
      <c r="A774" s="555"/>
      <c r="B774" s="556"/>
      <c r="C774" s="560"/>
      <c r="D774" s="555"/>
      <c r="E774" s="555"/>
      <c r="F774" s="555"/>
      <c r="G774" s="561"/>
      <c r="H774" s="558"/>
      <c r="I774" s="558"/>
      <c r="J774" s="558"/>
      <c r="K774" s="558"/>
      <c r="L774" s="558"/>
      <c r="M774" s="558"/>
      <c r="N774" s="558"/>
      <c r="O774" s="558"/>
      <c r="P774" s="558"/>
      <c r="Q774" s="558"/>
      <c r="R774" s="558"/>
      <c r="S774" s="558"/>
      <c r="T774" s="558"/>
      <c r="U774" s="558"/>
      <c r="V774" s="558"/>
      <c r="W774" s="558"/>
      <c r="X774" s="558"/>
      <c r="Y774" s="558"/>
      <c r="Z774" s="558"/>
      <c r="AA774" s="558"/>
      <c r="AB774" s="558"/>
      <c r="AC774" s="558"/>
    </row>
    <row r="775" spans="1:29" ht="15.75" customHeight="1">
      <c r="A775" s="555"/>
      <c r="B775" s="556"/>
      <c r="C775" s="560"/>
      <c r="D775" s="555"/>
      <c r="E775" s="555"/>
      <c r="F775" s="555"/>
      <c r="G775" s="561"/>
      <c r="H775" s="558"/>
      <c r="I775" s="558"/>
      <c r="J775" s="558"/>
      <c r="K775" s="558"/>
      <c r="L775" s="558"/>
      <c r="M775" s="558"/>
      <c r="N775" s="558"/>
      <c r="O775" s="558"/>
      <c r="P775" s="558"/>
      <c r="Q775" s="558"/>
      <c r="R775" s="558"/>
      <c r="S775" s="558"/>
      <c r="T775" s="558"/>
      <c r="U775" s="558"/>
      <c r="V775" s="558"/>
      <c r="W775" s="558"/>
      <c r="X775" s="558"/>
      <c r="Y775" s="558"/>
      <c r="Z775" s="558"/>
      <c r="AA775" s="558"/>
      <c r="AB775" s="558"/>
      <c r="AC775" s="558"/>
    </row>
    <row r="776" spans="1:29" ht="15.75" customHeight="1">
      <c r="A776" s="555"/>
      <c r="B776" s="556"/>
      <c r="C776" s="560"/>
      <c r="D776" s="555"/>
      <c r="E776" s="555"/>
      <c r="F776" s="555"/>
      <c r="G776" s="561"/>
      <c r="H776" s="558"/>
      <c r="I776" s="558"/>
      <c r="J776" s="558"/>
      <c r="K776" s="558"/>
      <c r="L776" s="558"/>
      <c r="M776" s="558"/>
      <c r="N776" s="558"/>
      <c r="O776" s="558"/>
      <c r="P776" s="558"/>
      <c r="Q776" s="558"/>
      <c r="R776" s="558"/>
      <c r="S776" s="558"/>
      <c r="T776" s="558"/>
      <c r="U776" s="558"/>
      <c r="V776" s="558"/>
      <c r="W776" s="558"/>
      <c r="X776" s="558"/>
      <c r="Y776" s="558"/>
      <c r="Z776" s="558"/>
      <c r="AA776" s="558"/>
      <c r="AB776" s="558"/>
      <c r="AC776" s="558"/>
    </row>
    <row r="777" spans="1:29" ht="15.75" customHeight="1">
      <c r="A777" s="555"/>
      <c r="B777" s="556"/>
      <c r="C777" s="560"/>
      <c r="D777" s="555"/>
      <c r="E777" s="555"/>
      <c r="F777" s="555"/>
      <c r="G777" s="561"/>
      <c r="H777" s="558"/>
      <c r="I777" s="558"/>
      <c r="J777" s="558"/>
      <c r="K777" s="558"/>
      <c r="L777" s="558"/>
      <c r="M777" s="558"/>
      <c r="N777" s="558"/>
      <c r="O777" s="558"/>
      <c r="P777" s="558"/>
      <c r="Q777" s="558"/>
      <c r="R777" s="558"/>
      <c r="S777" s="558"/>
      <c r="T777" s="558"/>
      <c r="U777" s="558"/>
      <c r="V777" s="558"/>
      <c r="W777" s="558"/>
      <c r="X777" s="558"/>
      <c r="Y777" s="558"/>
      <c r="Z777" s="558"/>
      <c r="AA777" s="558"/>
      <c r="AB777" s="558"/>
      <c r="AC777" s="558"/>
    </row>
    <row r="778" spans="1:29" ht="15.75" customHeight="1">
      <c r="A778" s="555"/>
      <c r="B778" s="556"/>
      <c r="C778" s="560"/>
      <c r="D778" s="555"/>
      <c r="E778" s="555"/>
      <c r="F778" s="555"/>
      <c r="G778" s="561"/>
      <c r="H778" s="558"/>
      <c r="I778" s="558"/>
      <c r="J778" s="558"/>
      <c r="K778" s="558"/>
      <c r="L778" s="558"/>
      <c r="M778" s="558"/>
      <c r="N778" s="558"/>
      <c r="O778" s="558"/>
      <c r="P778" s="558"/>
      <c r="Q778" s="558"/>
      <c r="R778" s="558"/>
      <c r="S778" s="558"/>
      <c r="T778" s="558"/>
      <c r="U778" s="558"/>
      <c r="V778" s="558"/>
      <c r="W778" s="558"/>
      <c r="X778" s="558"/>
      <c r="Y778" s="558"/>
      <c r="Z778" s="558"/>
      <c r="AA778" s="558"/>
      <c r="AB778" s="558"/>
      <c r="AC778" s="558"/>
    </row>
    <row r="779" spans="1:29" ht="15.75" customHeight="1">
      <c r="A779" s="555"/>
      <c r="B779" s="556"/>
      <c r="C779" s="560"/>
      <c r="D779" s="555"/>
      <c r="E779" s="555"/>
      <c r="F779" s="555"/>
      <c r="G779" s="561"/>
      <c r="H779" s="558"/>
      <c r="I779" s="558"/>
      <c r="J779" s="558"/>
      <c r="K779" s="558"/>
      <c r="L779" s="558"/>
      <c r="M779" s="558"/>
      <c r="N779" s="558"/>
      <c r="O779" s="558"/>
      <c r="P779" s="558"/>
      <c r="Q779" s="558"/>
      <c r="R779" s="558"/>
      <c r="S779" s="558"/>
      <c r="T779" s="558"/>
      <c r="U779" s="558"/>
      <c r="V779" s="558"/>
      <c r="W779" s="558"/>
      <c r="X779" s="558"/>
      <c r="Y779" s="558"/>
      <c r="Z779" s="558"/>
      <c r="AA779" s="558"/>
      <c r="AB779" s="558"/>
      <c r="AC779" s="558"/>
    </row>
    <row r="780" spans="1:29" ht="15.75" customHeight="1">
      <c r="A780" s="555"/>
      <c r="B780" s="556"/>
      <c r="C780" s="560"/>
      <c r="D780" s="555"/>
      <c r="E780" s="555"/>
      <c r="F780" s="555"/>
      <c r="G780" s="561"/>
      <c r="H780" s="558"/>
      <c r="I780" s="558"/>
      <c r="J780" s="558"/>
      <c r="K780" s="558"/>
      <c r="L780" s="558"/>
      <c r="M780" s="558"/>
      <c r="N780" s="558"/>
      <c r="O780" s="558"/>
      <c r="P780" s="558"/>
      <c r="Q780" s="558"/>
      <c r="R780" s="558"/>
      <c r="S780" s="558"/>
      <c r="T780" s="558"/>
      <c r="U780" s="558"/>
      <c r="V780" s="558"/>
      <c r="W780" s="558"/>
      <c r="X780" s="558"/>
      <c r="Y780" s="558"/>
      <c r="Z780" s="558"/>
      <c r="AA780" s="558"/>
      <c r="AB780" s="558"/>
      <c r="AC780" s="558"/>
    </row>
    <row r="781" spans="1:29" ht="15.75" customHeight="1">
      <c r="A781" s="555"/>
      <c r="B781" s="556"/>
      <c r="C781" s="560"/>
      <c r="D781" s="555"/>
      <c r="E781" s="555"/>
      <c r="F781" s="555"/>
      <c r="G781" s="561"/>
      <c r="H781" s="558"/>
      <c r="I781" s="558"/>
      <c r="J781" s="558"/>
      <c r="K781" s="558"/>
      <c r="L781" s="558"/>
      <c r="M781" s="558"/>
      <c r="N781" s="558"/>
      <c r="O781" s="558"/>
      <c r="P781" s="558"/>
      <c r="Q781" s="558"/>
      <c r="R781" s="558"/>
      <c r="S781" s="558"/>
      <c r="T781" s="558"/>
      <c r="U781" s="558"/>
      <c r="V781" s="558"/>
      <c r="W781" s="558"/>
      <c r="X781" s="558"/>
      <c r="Y781" s="558"/>
      <c r="Z781" s="558"/>
      <c r="AA781" s="558"/>
      <c r="AB781" s="558"/>
      <c r="AC781" s="558"/>
    </row>
    <row r="782" spans="1:29" ht="15.75" customHeight="1">
      <c r="A782" s="555"/>
      <c r="B782" s="556"/>
      <c r="C782" s="560"/>
      <c r="D782" s="555"/>
      <c r="E782" s="555"/>
      <c r="F782" s="555"/>
      <c r="G782" s="561"/>
      <c r="H782" s="558"/>
      <c r="I782" s="558"/>
      <c r="J782" s="558"/>
      <c r="K782" s="558"/>
      <c r="L782" s="558"/>
      <c r="M782" s="558"/>
      <c r="N782" s="558"/>
      <c r="O782" s="558"/>
      <c r="P782" s="558"/>
      <c r="Q782" s="558"/>
      <c r="R782" s="558"/>
      <c r="S782" s="558"/>
      <c r="T782" s="558"/>
      <c r="U782" s="558"/>
      <c r="V782" s="558"/>
      <c r="W782" s="558"/>
      <c r="X782" s="558"/>
      <c r="Y782" s="558"/>
      <c r="Z782" s="558"/>
      <c r="AA782" s="558"/>
      <c r="AB782" s="558"/>
      <c r="AC782" s="558"/>
    </row>
    <row r="783" spans="1:29" ht="15.75" customHeight="1">
      <c r="A783" s="555"/>
      <c r="B783" s="556"/>
      <c r="C783" s="560"/>
      <c r="D783" s="555"/>
      <c r="E783" s="555"/>
      <c r="F783" s="555"/>
      <c r="G783" s="561"/>
      <c r="H783" s="558"/>
      <c r="I783" s="558"/>
      <c r="J783" s="558"/>
      <c r="K783" s="558"/>
      <c r="L783" s="558"/>
      <c r="M783" s="558"/>
      <c r="N783" s="558"/>
      <c r="O783" s="558"/>
      <c r="P783" s="558"/>
      <c r="Q783" s="558"/>
      <c r="R783" s="558"/>
      <c r="S783" s="558"/>
      <c r="T783" s="558"/>
      <c r="U783" s="558"/>
      <c r="V783" s="558"/>
      <c r="W783" s="558"/>
      <c r="X783" s="558"/>
      <c r="Y783" s="558"/>
      <c r="Z783" s="558"/>
      <c r="AA783" s="558"/>
      <c r="AB783" s="558"/>
      <c r="AC783" s="558"/>
    </row>
    <row r="784" spans="1:29" ht="15.75" customHeight="1">
      <c r="A784" s="555"/>
      <c r="B784" s="556"/>
      <c r="C784" s="560"/>
      <c r="D784" s="555"/>
      <c r="E784" s="555"/>
      <c r="F784" s="555"/>
      <c r="G784" s="561"/>
      <c r="H784" s="558"/>
      <c r="I784" s="558"/>
      <c r="J784" s="558"/>
      <c r="K784" s="558"/>
      <c r="L784" s="558"/>
      <c r="M784" s="558"/>
      <c r="N784" s="558"/>
      <c r="O784" s="558"/>
      <c r="P784" s="558"/>
      <c r="Q784" s="558"/>
      <c r="R784" s="558"/>
      <c r="S784" s="558"/>
      <c r="T784" s="558"/>
      <c r="U784" s="558"/>
      <c r="V784" s="558"/>
      <c r="W784" s="558"/>
      <c r="X784" s="558"/>
      <c r="Y784" s="558"/>
      <c r="Z784" s="558"/>
      <c r="AA784" s="558"/>
      <c r="AB784" s="558"/>
      <c r="AC784" s="558"/>
    </row>
    <row r="785" spans="1:29" ht="15.75" customHeight="1">
      <c r="A785" s="555"/>
      <c r="B785" s="556"/>
      <c r="C785" s="560"/>
      <c r="D785" s="555"/>
      <c r="E785" s="555"/>
      <c r="F785" s="555"/>
      <c r="G785" s="561"/>
      <c r="H785" s="558"/>
      <c r="I785" s="558"/>
      <c r="J785" s="558"/>
      <c r="K785" s="558"/>
      <c r="L785" s="558"/>
      <c r="M785" s="558"/>
      <c r="N785" s="558"/>
      <c r="O785" s="558"/>
      <c r="P785" s="558"/>
      <c r="Q785" s="558"/>
      <c r="R785" s="558"/>
      <c r="S785" s="558"/>
      <c r="T785" s="558"/>
      <c r="U785" s="558"/>
      <c r="V785" s="558"/>
      <c r="W785" s="558"/>
      <c r="X785" s="558"/>
      <c r="Y785" s="558"/>
      <c r="Z785" s="558"/>
      <c r="AA785" s="558"/>
      <c r="AB785" s="558"/>
      <c r="AC785" s="558"/>
    </row>
    <row r="786" spans="1:29" ht="15.75" customHeight="1">
      <c r="A786" s="555"/>
      <c r="B786" s="556"/>
      <c r="C786" s="560"/>
      <c r="D786" s="555"/>
      <c r="E786" s="555"/>
      <c r="F786" s="555"/>
      <c r="G786" s="561"/>
      <c r="H786" s="558"/>
      <c r="I786" s="558"/>
      <c r="J786" s="558"/>
      <c r="K786" s="558"/>
      <c r="L786" s="558"/>
      <c r="M786" s="558"/>
      <c r="N786" s="558"/>
      <c r="O786" s="558"/>
      <c r="P786" s="558"/>
      <c r="Q786" s="558"/>
      <c r="R786" s="558"/>
      <c r="S786" s="558"/>
      <c r="T786" s="558"/>
      <c r="U786" s="558"/>
      <c r="V786" s="558"/>
      <c r="W786" s="558"/>
      <c r="X786" s="558"/>
      <c r="Y786" s="558"/>
      <c r="Z786" s="558"/>
      <c r="AA786" s="558"/>
      <c r="AB786" s="558"/>
      <c r="AC786" s="558"/>
    </row>
    <row r="787" spans="1:29" ht="15.75" customHeight="1">
      <c r="A787" s="555"/>
      <c r="B787" s="556"/>
      <c r="C787" s="560"/>
      <c r="D787" s="555"/>
      <c r="E787" s="555"/>
      <c r="F787" s="555"/>
      <c r="G787" s="561"/>
      <c r="H787" s="558"/>
      <c r="I787" s="558"/>
      <c r="J787" s="558"/>
      <c r="K787" s="558"/>
      <c r="L787" s="558"/>
      <c r="M787" s="558"/>
      <c r="N787" s="558"/>
      <c r="O787" s="558"/>
      <c r="P787" s="558"/>
      <c r="Q787" s="558"/>
      <c r="R787" s="558"/>
      <c r="S787" s="558"/>
      <c r="T787" s="558"/>
      <c r="U787" s="558"/>
      <c r="V787" s="558"/>
      <c r="W787" s="558"/>
      <c r="X787" s="558"/>
      <c r="Y787" s="558"/>
      <c r="Z787" s="558"/>
      <c r="AA787" s="558"/>
      <c r="AB787" s="558"/>
      <c r="AC787" s="558"/>
    </row>
    <row r="788" spans="1:29" ht="15.75" customHeight="1">
      <c r="A788" s="555"/>
      <c r="B788" s="556"/>
      <c r="C788" s="560"/>
      <c r="D788" s="555"/>
      <c r="E788" s="555"/>
      <c r="F788" s="555"/>
      <c r="G788" s="561"/>
      <c r="H788" s="558"/>
      <c r="I788" s="558"/>
      <c r="J788" s="558"/>
      <c r="K788" s="558"/>
      <c r="L788" s="558"/>
      <c r="M788" s="558"/>
      <c r="N788" s="558"/>
      <c r="O788" s="558"/>
      <c r="P788" s="558"/>
      <c r="Q788" s="558"/>
      <c r="R788" s="558"/>
      <c r="S788" s="558"/>
      <c r="T788" s="558"/>
      <c r="U788" s="558"/>
      <c r="V788" s="558"/>
      <c r="W788" s="558"/>
      <c r="X788" s="558"/>
      <c r="Y788" s="558"/>
      <c r="Z788" s="558"/>
      <c r="AA788" s="558"/>
      <c r="AB788" s="558"/>
      <c r="AC788" s="558"/>
    </row>
    <row r="789" spans="1:29" ht="15.75" customHeight="1">
      <c r="A789" s="555"/>
      <c r="B789" s="556"/>
      <c r="C789" s="560"/>
      <c r="D789" s="555"/>
      <c r="E789" s="555"/>
      <c r="F789" s="555"/>
      <c r="G789" s="561"/>
      <c r="H789" s="558"/>
      <c r="I789" s="558"/>
      <c r="J789" s="558"/>
      <c r="K789" s="558"/>
      <c r="L789" s="558"/>
      <c r="M789" s="558"/>
      <c r="N789" s="558"/>
      <c r="O789" s="558"/>
      <c r="P789" s="558"/>
      <c r="Q789" s="558"/>
      <c r="R789" s="558"/>
      <c r="S789" s="558"/>
      <c r="T789" s="558"/>
      <c r="U789" s="558"/>
      <c r="V789" s="558"/>
      <c r="W789" s="558"/>
      <c r="X789" s="558"/>
      <c r="Y789" s="558"/>
      <c r="Z789" s="558"/>
      <c r="AA789" s="558"/>
      <c r="AB789" s="558"/>
      <c r="AC789" s="558"/>
    </row>
    <row r="790" spans="1:29" ht="15.75" customHeight="1">
      <c r="A790" s="555"/>
      <c r="B790" s="556"/>
      <c r="C790" s="560"/>
      <c r="D790" s="555"/>
      <c r="E790" s="555"/>
      <c r="F790" s="555"/>
      <c r="G790" s="561"/>
      <c r="H790" s="558"/>
      <c r="I790" s="558"/>
      <c r="J790" s="558"/>
      <c r="K790" s="558"/>
      <c r="L790" s="558"/>
      <c r="M790" s="558"/>
      <c r="N790" s="558"/>
      <c r="O790" s="558"/>
      <c r="P790" s="558"/>
      <c r="Q790" s="558"/>
      <c r="R790" s="558"/>
      <c r="S790" s="558"/>
      <c r="T790" s="558"/>
      <c r="U790" s="558"/>
      <c r="V790" s="558"/>
      <c r="W790" s="558"/>
      <c r="X790" s="558"/>
      <c r="Y790" s="558"/>
      <c r="Z790" s="558"/>
      <c r="AA790" s="558"/>
      <c r="AB790" s="558"/>
      <c r="AC790" s="558"/>
    </row>
    <row r="791" spans="1:29" ht="15.75" customHeight="1">
      <c r="A791" s="555"/>
      <c r="B791" s="556"/>
      <c r="C791" s="560"/>
      <c r="D791" s="555"/>
      <c r="E791" s="555"/>
      <c r="F791" s="555"/>
      <c r="G791" s="561"/>
      <c r="H791" s="558"/>
      <c r="I791" s="558"/>
      <c r="J791" s="558"/>
      <c r="K791" s="558"/>
      <c r="L791" s="558"/>
      <c r="M791" s="558"/>
      <c r="N791" s="558"/>
      <c r="O791" s="558"/>
      <c r="P791" s="558"/>
      <c r="Q791" s="558"/>
      <c r="R791" s="558"/>
      <c r="S791" s="558"/>
      <c r="T791" s="558"/>
      <c r="U791" s="558"/>
      <c r="V791" s="558"/>
      <c r="W791" s="558"/>
      <c r="X791" s="558"/>
      <c r="Y791" s="558"/>
      <c r="Z791" s="558"/>
      <c r="AA791" s="558"/>
      <c r="AB791" s="558"/>
      <c r="AC791" s="558"/>
    </row>
    <row r="792" spans="1:29" ht="15.75" customHeight="1">
      <c r="A792" s="555"/>
      <c r="B792" s="556"/>
      <c r="C792" s="560"/>
      <c r="D792" s="555"/>
      <c r="E792" s="555"/>
      <c r="F792" s="555"/>
      <c r="G792" s="561"/>
      <c r="H792" s="558"/>
      <c r="I792" s="558"/>
      <c r="J792" s="558"/>
      <c r="K792" s="558"/>
      <c r="L792" s="558"/>
      <c r="M792" s="558"/>
      <c r="N792" s="558"/>
      <c r="O792" s="558"/>
      <c r="P792" s="558"/>
      <c r="Q792" s="558"/>
      <c r="R792" s="558"/>
      <c r="S792" s="558"/>
      <c r="T792" s="558"/>
      <c r="U792" s="558"/>
      <c r="V792" s="558"/>
      <c r="W792" s="558"/>
      <c r="X792" s="558"/>
      <c r="Y792" s="558"/>
      <c r="Z792" s="558"/>
      <c r="AA792" s="558"/>
      <c r="AB792" s="558"/>
      <c r="AC792" s="558"/>
    </row>
    <row r="793" spans="1:29" ht="15.75" customHeight="1">
      <c r="A793" s="555"/>
      <c r="B793" s="556"/>
      <c r="C793" s="560"/>
      <c r="D793" s="555"/>
      <c r="E793" s="555"/>
      <c r="F793" s="555"/>
      <c r="G793" s="561"/>
      <c r="H793" s="558"/>
      <c r="I793" s="558"/>
      <c r="J793" s="558"/>
      <c r="K793" s="558"/>
      <c r="L793" s="558"/>
      <c r="M793" s="558"/>
      <c r="N793" s="558"/>
      <c r="O793" s="558"/>
      <c r="P793" s="558"/>
      <c r="Q793" s="558"/>
      <c r="R793" s="558"/>
      <c r="S793" s="558"/>
      <c r="T793" s="558"/>
      <c r="U793" s="558"/>
      <c r="V793" s="558"/>
      <c r="W793" s="558"/>
      <c r="X793" s="558"/>
      <c r="Y793" s="558"/>
      <c r="Z793" s="558"/>
      <c r="AA793" s="558"/>
      <c r="AB793" s="558"/>
      <c r="AC793" s="558"/>
    </row>
    <row r="794" spans="1:29" ht="15.75" customHeight="1">
      <c r="A794" s="555"/>
      <c r="B794" s="556"/>
      <c r="C794" s="560"/>
      <c r="D794" s="555"/>
      <c r="E794" s="555"/>
      <c r="F794" s="555"/>
      <c r="G794" s="561"/>
      <c r="H794" s="558"/>
      <c r="I794" s="558"/>
      <c r="J794" s="558"/>
      <c r="K794" s="558"/>
      <c r="L794" s="558"/>
      <c r="M794" s="558"/>
      <c r="N794" s="558"/>
      <c r="O794" s="558"/>
      <c r="P794" s="558"/>
      <c r="Q794" s="558"/>
      <c r="R794" s="558"/>
      <c r="S794" s="558"/>
      <c r="T794" s="558"/>
      <c r="U794" s="558"/>
      <c r="V794" s="558"/>
      <c r="W794" s="558"/>
      <c r="X794" s="558"/>
      <c r="Y794" s="558"/>
      <c r="Z794" s="558"/>
      <c r="AA794" s="558"/>
      <c r="AB794" s="558"/>
      <c r="AC794" s="558"/>
    </row>
    <row r="795" spans="1:29" ht="15.75" customHeight="1">
      <c r="A795" s="555"/>
      <c r="B795" s="556"/>
      <c r="C795" s="560"/>
      <c r="D795" s="555"/>
      <c r="E795" s="555"/>
      <c r="F795" s="555"/>
      <c r="G795" s="561"/>
      <c r="H795" s="558"/>
      <c r="I795" s="558"/>
      <c r="J795" s="558"/>
      <c r="K795" s="558"/>
      <c r="L795" s="558"/>
      <c r="M795" s="558"/>
      <c r="N795" s="558"/>
      <c r="O795" s="558"/>
      <c r="P795" s="558"/>
      <c r="Q795" s="558"/>
      <c r="R795" s="558"/>
      <c r="S795" s="558"/>
      <c r="T795" s="558"/>
      <c r="U795" s="558"/>
      <c r="V795" s="558"/>
      <c r="W795" s="558"/>
      <c r="X795" s="558"/>
      <c r="Y795" s="558"/>
      <c r="Z795" s="558"/>
      <c r="AA795" s="558"/>
      <c r="AB795" s="558"/>
      <c r="AC795" s="558"/>
    </row>
    <row r="796" spans="1:29" ht="15.75" customHeight="1">
      <c r="A796" s="555"/>
      <c r="B796" s="556"/>
      <c r="C796" s="560"/>
      <c r="D796" s="555"/>
      <c r="E796" s="555"/>
      <c r="F796" s="555"/>
      <c r="G796" s="561"/>
      <c r="H796" s="558"/>
      <c r="I796" s="558"/>
      <c r="J796" s="558"/>
      <c r="K796" s="558"/>
      <c r="L796" s="558"/>
      <c r="M796" s="558"/>
      <c r="N796" s="558"/>
      <c r="O796" s="558"/>
      <c r="P796" s="558"/>
      <c r="Q796" s="558"/>
      <c r="R796" s="558"/>
      <c r="S796" s="558"/>
      <c r="T796" s="558"/>
      <c r="U796" s="558"/>
      <c r="V796" s="558"/>
      <c r="W796" s="558"/>
      <c r="X796" s="558"/>
      <c r="Y796" s="558"/>
      <c r="Z796" s="558"/>
      <c r="AA796" s="558"/>
      <c r="AB796" s="558"/>
      <c r="AC796" s="558"/>
    </row>
    <row r="797" spans="1:29" ht="15.75" customHeight="1">
      <c r="A797" s="555"/>
      <c r="B797" s="556"/>
      <c r="C797" s="560"/>
      <c r="D797" s="555"/>
      <c r="E797" s="555"/>
      <c r="F797" s="555"/>
      <c r="G797" s="561"/>
      <c r="H797" s="558"/>
      <c r="I797" s="558"/>
      <c r="J797" s="558"/>
      <c r="K797" s="558"/>
      <c r="L797" s="558"/>
      <c r="M797" s="558"/>
      <c r="N797" s="558"/>
      <c r="O797" s="558"/>
      <c r="P797" s="558"/>
      <c r="Q797" s="558"/>
      <c r="R797" s="558"/>
      <c r="S797" s="558"/>
      <c r="T797" s="558"/>
      <c r="U797" s="558"/>
      <c r="V797" s="558"/>
      <c r="W797" s="558"/>
      <c r="X797" s="558"/>
      <c r="Y797" s="558"/>
      <c r="Z797" s="558"/>
      <c r="AA797" s="558"/>
      <c r="AB797" s="558"/>
      <c r="AC797" s="558"/>
    </row>
    <row r="798" spans="1:29" ht="15.75" customHeight="1">
      <c r="A798" s="555"/>
      <c r="B798" s="556"/>
      <c r="C798" s="560"/>
      <c r="D798" s="555"/>
      <c r="E798" s="555"/>
      <c r="F798" s="555"/>
      <c r="G798" s="561"/>
      <c r="H798" s="558"/>
      <c r="I798" s="558"/>
      <c r="J798" s="558"/>
      <c r="K798" s="558"/>
      <c r="L798" s="558"/>
      <c r="M798" s="558"/>
      <c r="N798" s="558"/>
      <c r="O798" s="558"/>
      <c r="P798" s="558"/>
      <c r="Q798" s="558"/>
      <c r="R798" s="558"/>
      <c r="S798" s="558"/>
      <c r="T798" s="558"/>
      <c r="U798" s="558"/>
      <c r="V798" s="558"/>
      <c r="W798" s="558"/>
      <c r="X798" s="558"/>
      <c r="Y798" s="558"/>
      <c r="Z798" s="558"/>
      <c r="AA798" s="558"/>
      <c r="AB798" s="558"/>
      <c r="AC798" s="558"/>
    </row>
    <row r="799" spans="1:29" ht="15.75" customHeight="1">
      <c r="A799" s="555"/>
      <c r="B799" s="556"/>
      <c r="C799" s="560"/>
      <c r="D799" s="555"/>
      <c r="E799" s="555"/>
      <c r="F799" s="555"/>
      <c r="G799" s="561"/>
      <c r="H799" s="558"/>
      <c r="I799" s="558"/>
      <c r="J799" s="558"/>
      <c r="K799" s="558"/>
      <c r="L799" s="558"/>
      <c r="M799" s="558"/>
      <c r="N799" s="558"/>
      <c r="O799" s="558"/>
      <c r="P799" s="558"/>
      <c r="Q799" s="558"/>
      <c r="R799" s="558"/>
      <c r="S799" s="558"/>
      <c r="T799" s="558"/>
      <c r="U799" s="558"/>
      <c r="V799" s="558"/>
      <c r="W799" s="558"/>
      <c r="X799" s="558"/>
      <c r="Y799" s="558"/>
      <c r="Z799" s="558"/>
      <c r="AA799" s="558"/>
      <c r="AB799" s="558"/>
      <c r="AC799" s="558"/>
    </row>
    <row r="800" spans="1:29" ht="15.75" customHeight="1">
      <c r="A800" s="555"/>
      <c r="B800" s="556"/>
      <c r="C800" s="560"/>
      <c r="D800" s="555"/>
      <c r="E800" s="555"/>
      <c r="F800" s="555"/>
      <c r="G800" s="561"/>
      <c r="H800" s="558"/>
      <c r="I800" s="558"/>
      <c r="J800" s="558"/>
      <c r="K800" s="558"/>
      <c r="L800" s="558"/>
      <c r="M800" s="558"/>
      <c r="N800" s="558"/>
      <c r="O800" s="558"/>
      <c r="P800" s="558"/>
      <c r="Q800" s="558"/>
      <c r="R800" s="558"/>
      <c r="S800" s="558"/>
      <c r="T800" s="558"/>
      <c r="U800" s="558"/>
      <c r="V800" s="558"/>
      <c r="W800" s="558"/>
      <c r="X800" s="558"/>
      <c r="Y800" s="558"/>
      <c r="Z800" s="558"/>
      <c r="AA800" s="558"/>
      <c r="AB800" s="558"/>
      <c r="AC800" s="558"/>
    </row>
    <row r="801" spans="1:29" ht="15.75" customHeight="1">
      <c r="A801" s="555"/>
      <c r="B801" s="556"/>
      <c r="C801" s="560"/>
      <c r="D801" s="555"/>
      <c r="E801" s="555"/>
      <c r="F801" s="555"/>
      <c r="G801" s="561"/>
      <c r="H801" s="558"/>
      <c r="I801" s="558"/>
      <c r="J801" s="558"/>
      <c r="K801" s="558"/>
      <c r="L801" s="558"/>
      <c r="M801" s="558"/>
      <c r="N801" s="558"/>
      <c r="O801" s="558"/>
      <c r="P801" s="558"/>
      <c r="Q801" s="558"/>
      <c r="R801" s="558"/>
      <c r="S801" s="558"/>
      <c r="T801" s="558"/>
      <c r="U801" s="558"/>
      <c r="V801" s="558"/>
      <c r="W801" s="558"/>
      <c r="X801" s="558"/>
      <c r="Y801" s="558"/>
      <c r="Z801" s="558"/>
      <c r="AA801" s="558"/>
      <c r="AB801" s="558"/>
      <c r="AC801" s="558"/>
    </row>
    <row r="802" spans="1:29" ht="15.75" customHeight="1">
      <c r="A802" s="555"/>
      <c r="B802" s="556"/>
      <c r="C802" s="560"/>
      <c r="D802" s="555"/>
      <c r="E802" s="555"/>
      <c r="F802" s="555"/>
      <c r="G802" s="561"/>
      <c r="H802" s="558"/>
      <c r="I802" s="558"/>
      <c r="J802" s="558"/>
      <c r="K802" s="558"/>
      <c r="L802" s="558"/>
      <c r="M802" s="558"/>
      <c r="N802" s="558"/>
      <c r="O802" s="558"/>
      <c r="P802" s="558"/>
      <c r="Q802" s="558"/>
      <c r="R802" s="558"/>
      <c r="S802" s="558"/>
      <c r="T802" s="558"/>
      <c r="U802" s="558"/>
      <c r="V802" s="558"/>
      <c r="W802" s="558"/>
      <c r="X802" s="558"/>
      <c r="Y802" s="558"/>
      <c r="Z802" s="558"/>
      <c r="AA802" s="558"/>
      <c r="AB802" s="558"/>
      <c r="AC802" s="558"/>
    </row>
    <row r="803" spans="1:29" ht="15.75" customHeight="1">
      <c r="A803" s="555"/>
      <c r="B803" s="556"/>
      <c r="C803" s="560"/>
      <c r="D803" s="555"/>
      <c r="E803" s="555"/>
      <c r="F803" s="555"/>
      <c r="G803" s="561"/>
      <c r="H803" s="558"/>
      <c r="I803" s="558"/>
      <c r="J803" s="558"/>
      <c r="K803" s="558"/>
      <c r="L803" s="558"/>
      <c r="M803" s="558"/>
      <c r="N803" s="558"/>
      <c r="O803" s="558"/>
      <c r="P803" s="558"/>
      <c r="Q803" s="558"/>
      <c r="R803" s="558"/>
      <c r="S803" s="558"/>
      <c r="T803" s="558"/>
      <c r="U803" s="558"/>
      <c r="V803" s="558"/>
      <c r="W803" s="558"/>
      <c r="X803" s="558"/>
      <c r="Y803" s="558"/>
      <c r="Z803" s="558"/>
      <c r="AA803" s="558"/>
      <c r="AB803" s="558"/>
      <c r="AC803" s="558"/>
    </row>
    <row r="804" spans="1:29" ht="15.75" customHeight="1">
      <c r="A804" s="555"/>
      <c r="B804" s="556"/>
      <c r="C804" s="560"/>
      <c r="D804" s="555"/>
      <c r="E804" s="555"/>
      <c r="F804" s="555"/>
      <c r="G804" s="561"/>
      <c r="H804" s="558"/>
      <c r="I804" s="558"/>
      <c r="J804" s="558"/>
      <c r="K804" s="558"/>
      <c r="L804" s="558"/>
      <c r="M804" s="558"/>
      <c r="N804" s="558"/>
      <c r="O804" s="558"/>
      <c r="P804" s="558"/>
      <c r="Q804" s="558"/>
      <c r="R804" s="558"/>
      <c r="S804" s="558"/>
      <c r="T804" s="558"/>
      <c r="U804" s="558"/>
      <c r="V804" s="558"/>
      <c r="W804" s="558"/>
      <c r="X804" s="558"/>
      <c r="Y804" s="558"/>
      <c r="Z804" s="558"/>
      <c r="AA804" s="558"/>
      <c r="AB804" s="558"/>
      <c r="AC804" s="558"/>
    </row>
    <row r="805" spans="1:29" ht="15.75" customHeight="1">
      <c r="A805" s="555"/>
      <c r="B805" s="556"/>
      <c r="C805" s="560"/>
      <c r="D805" s="555"/>
      <c r="E805" s="555"/>
      <c r="F805" s="555"/>
      <c r="G805" s="561"/>
      <c r="H805" s="558"/>
      <c r="I805" s="558"/>
      <c r="J805" s="558"/>
      <c r="K805" s="558"/>
      <c r="L805" s="558"/>
      <c r="M805" s="558"/>
      <c r="N805" s="558"/>
      <c r="O805" s="558"/>
      <c r="P805" s="558"/>
      <c r="Q805" s="558"/>
      <c r="R805" s="558"/>
      <c r="S805" s="558"/>
      <c r="T805" s="558"/>
      <c r="U805" s="558"/>
      <c r="V805" s="558"/>
      <c r="W805" s="558"/>
      <c r="X805" s="558"/>
      <c r="Y805" s="558"/>
      <c r="Z805" s="558"/>
      <c r="AA805" s="558"/>
      <c r="AB805" s="558"/>
      <c r="AC805" s="558"/>
    </row>
    <row r="806" spans="1:29" ht="15.75" customHeight="1">
      <c r="A806" s="555"/>
      <c r="B806" s="556"/>
      <c r="C806" s="560"/>
      <c r="D806" s="555"/>
      <c r="E806" s="555"/>
      <c r="F806" s="555"/>
      <c r="G806" s="561"/>
      <c r="H806" s="558"/>
      <c r="I806" s="558"/>
      <c r="J806" s="558"/>
      <c r="K806" s="558"/>
      <c r="L806" s="558"/>
      <c r="M806" s="558"/>
      <c r="N806" s="558"/>
      <c r="O806" s="558"/>
      <c r="P806" s="558"/>
      <c r="Q806" s="558"/>
      <c r="R806" s="558"/>
      <c r="S806" s="558"/>
      <c r="T806" s="558"/>
      <c r="U806" s="558"/>
      <c r="V806" s="558"/>
      <c r="W806" s="558"/>
      <c r="X806" s="558"/>
      <c r="Y806" s="558"/>
      <c r="Z806" s="558"/>
      <c r="AA806" s="558"/>
      <c r="AB806" s="558"/>
      <c r="AC806" s="558"/>
    </row>
    <row r="807" spans="1:29" ht="15.75" customHeight="1">
      <c r="A807" s="555"/>
      <c r="B807" s="556"/>
      <c r="C807" s="560"/>
      <c r="D807" s="555"/>
      <c r="E807" s="555"/>
      <c r="F807" s="555"/>
      <c r="G807" s="561"/>
      <c r="H807" s="558"/>
      <c r="I807" s="558"/>
      <c r="J807" s="558"/>
      <c r="K807" s="558"/>
      <c r="L807" s="558"/>
      <c r="M807" s="558"/>
      <c r="N807" s="558"/>
      <c r="O807" s="558"/>
      <c r="P807" s="558"/>
      <c r="Q807" s="558"/>
      <c r="R807" s="558"/>
      <c r="S807" s="558"/>
      <c r="T807" s="558"/>
      <c r="U807" s="558"/>
      <c r="V807" s="558"/>
      <c r="W807" s="558"/>
      <c r="X807" s="558"/>
      <c r="Y807" s="558"/>
      <c r="Z807" s="558"/>
      <c r="AA807" s="558"/>
      <c r="AB807" s="558"/>
      <c r="AC807" s="558"/>
    </row>
    <row r="808" spans="1:29" ht="15.75" customHeight="1">
      <c r="A808" s="555"/>
      <c r="B808" s="556"/>
      <c r="C808" s="560"/>
      <c r="D808" s="555"/>
      <c r="E808" s="555"/>
      <c r="F808" s="555"/>
      <c r="G808" s="561"/>
      <c r="H808" s="558"/>
      <c r="I808" s="558"/>
      <c r="J808" s="558"/>
      <c r="K808" s="558"/>
      <c r="L808" s="558"/>
      <c r="M808" s="558"/>
      <c r="N808" s="558"/>
      <c r="O808" s="558"/>
      <c r="P808" s="558"/>
      <c r="Q808" s="558"/>
      <c r="R808" s="558"/>
      <c r="S808" s="558"/>
      <c r="T808" s="558"/>
      <c r="U808" s="558"/>
      <c r="V808" s="558"/>
      <c r="W808" s="558"/>
      <c r="X808" s="558"/>
      <c r="Y808" s="558"/>
      <c r="Z808" s="558"/>
      <c r="AA808" s="558"/>
      <c r="AB808" s="558"/>
      <c r="AC808" s="558"/>
    </row>
    <row r="809" spans="1:29" ht="15.75" customHeight="1">
      <c r="A809" s="555"/>
      <c r="B809" s="556"/>
      <c r="C809" s="560"/>
      <c r="D809" s="555"/>
      <c r="E809" s="555"/>
      <c r="F809" s="555"/>
      <c r="G809" s="561"/>
      <c r="H809" s="558"/>
      <c r="I809" s="558"/>
      <c r="J809" s="558"/>
      <c r="K809" s="558"/>
      <c r="L809" s="558"/>
      <c r="M809" s="558"/>
      <c r="N809" s="558"/>
      <c r="O809" s="558"/>
      <c r="P809" s="558"/>
      <c r="Q809" s="558"/>
      <c r="R809" s="558"/>
      <c r="S809" s="558"/>
      <c r="T809" s="558"/>
      <c r="U809" s="558"/>
      <c r="V809" s="558"/>
      <c r="W809" s="558"/>
      <c r="X809" s="558"/>
      <c r="Y809" s="558"/>
      <c r="Z809" s="558"/>
      <c r="AA809" s="558"/>
      <c r="AB809" s="558"/>
      <c r="AC809" s="558"/>
    </row>
    <row r="810" spans="1:29" ht="15.75" customHeight="1">
      <c r="A810" s="555"/>
      <c r="B810" s="556"/>
      <c r="C810" s="560"/>
      <c r="D810" s="555"/>
      <c r="E810" s="555"/>
      <c r="F810" s="555"/>
      <c r="G810" s="561"/>
      <c r="H810" s="558"/>
      <c r="I810" s="558"/>
      <c r="J810" s="558"/>
      <c r="K810" s="558"/>
      <c r="L810" s="558"/>
      <c r="M810" s="558"/>
      <c r="N810" s="558"/>
      <c r="O810" s="558"/>
      <c r="P810" s="558"/>
      <c r="Q810" s="558"/>
      <c r="R810" s="558"/>
      <c r="S810" s="558"/>
      <c r="T810" s="558"/>
      <c r="U810" s="558"/>
      <c r="V810" s="558"/>
      <c r="W810" s="558"/>
      <c r="X810" s="558"/>
      <c r="Y810" s="558"/>
      <c r="Z810" s="558"/>
      <c r="AA810" s="558"/>
      <c r="AB810" s="558"/>
      <c r="AC810" s="558"/>
    </row>
    <row r="811" spans="1:29" ht="15.75" customHeight="1">
      <c r="A811" s="555"/>
      <c r="B811" s="556"/>
      <c r="C811" s="560"/>
      <c r="D811" s="555"/>
      <c r="E811" s="555"/>
      <c r="F811" s="555"/>
      <c r="G811" s="561"/>
      <c r="H811" s="558"/>
      <c r="I811" s="558"/>
      <c r="J811" s="558"/>
      <c r="K811" s="558"/>
      <c r="L811" s="558"/>
      <c r="M811" s="558"/>
      <c r="N811" s="558"/>
      <c r="O811" s="558"/>
      <c r="P811" s="558"/>
      <c r="Q811" s="558"/>
      <c r="R811" s="558"/>
      <c r="S811" s="558"/>
      <c r="T811" s="558"/>
      <c r="U811" s="558"/>
      <c r="V811" s="558"/>
      <c r="W811" s="558"/>
      <c r="X811" s="558"/>
      <c r="Y811" s="558"/>
      <c r="Z811" s="558"/>
      <c r="AA811" s="558"/>
      <c r="AB811" s="558"/>
      <c r="AC811" s="558"/>
    </row>
    <row r="812" spans="1:29" ht="15.75" customHeight="1">
      <c r="A812" s="555"/>
      <c r="B812" s="556"/>
      <c r="C812" s="560"/>
      <c r="D812" s="555"/>
      <c r="E812" s="555"/>
      <c r="F812" s="555"/>
      <c r="G812" s="561"/>
      <c r="H812" s="558"/>
      <c r="I812" s="558"/>
      <c r="J812" s="558"/>
      <c r="K812" s="558"/>
      <c r="L812" s="558"/>
      <c r="M812" s="558"/>
      <c r="N812" s="558"/>
      <c r="O812" s="558"/>
      <c r="P812" s="558"/>
      <c r="Q812" s="558"/>
      <c r="R812" s="558"/>
      <c r="S812" s="558"/>
      <c r="T812" s="558"/>
      <c r="U812" s="558"/>
      <c r="V812" s="558"/>
      <c r="W812" s="558"/>
      <c r="X812" s="558"/>
      <c r="Y812" s="558"/>
      <c r="Z812" s="558"/>
      <c r="AA812" s="558"/>
      <c r="AB812" s="558"/>
      <c r="AC812" s="558"/>
    </row>
    <row r="813" spans="1:29" ht="15.75" customHeight="1">
      <c r="A813" s="555"/>
      <c r="B813" s="556"/>
      <c r="C813" s="560"/>
      <c r="D813" s="555"/>
      <c r="E813" s="555"/>
      <c r="F813" s="555"/>
      <c r="G813" s="561"/>
      <c r="H813" s="558"/>
      <c r="I813" s="558"/>
      <c r="J813" s="558"/>
      <c r="K813" s="558"/>
      <c r="L813" s="558"/>
      <c r="M813" s="558"/>
      <c r="N813" s="558"/>
      <c r="O813" s="558"/>
      <c r="P813" s="558"/>
      <c r="Q813" s="558"/>
      <c r="R813" s="558"/>
      <c r="S813" s="558"/>
      <c r="T813" s="558"/>
      <c r="U813" s="558"/>
      <c r="V813" s="558"/>
      <c r="W813" s="558"/>
      <c r="X813" s="558"/>
      <c r="Y813" s="558"/>
      <c r="Z813" s="558"/>
      <c r="AA813" s="558"/>
      <c r="AB813" s="558"/>
      <c r="AC813" s="558"/>
    </row>
    <row r="814" spans="1:29" ht="15.75" customHeight="1">
      <c r="A814" s="555"/>
      <c r="B814" s="556"/>
      <c r="C814" s="560"/>
      <c r="D814" s="555"/>
      <c r="E814" s="555"/>
      <c r="F814" s="555"/>
      <c r="G814" s="561"/>
      <c r="H814" s="558"/>
      <c r="I814" s="558"/>
      <c r="J814" s="558"/>
      <c r="K814" s="558"/>
      <c r="L814" s="558"/>
      <c r="M814" s="558"/>
      <c r="N814" s="558"/>
      <c r="O814" s="558"/>
      <c r="P814" s="558"/>
      <c r="Q814" s="558"/>
      <c r="R814" s="558"/>
      <c r="S814" s="558"/>
      <c r="T814" s="558"/>
      <c r="U814" s="558"/>
      <c r="V814" s="558"/>
      <c r="W814" s="558"/>
      <c r="X814" s="558"/>
      <c r="Y814" s="558"/>
      <c r="Z814" s="558"/>
      <c r="AA814" s="558"/>
      <c r="AB814" s="558"/>
      <c r="AC814" s="558"/>
    </row>
    <row r="815" spans="1:29" ht="15.75" customHeight="1">
      <c r="A815" s="555"/>
      <c r="B815" s="556"/>
      <c r="C815" s="560"/>
      <c r="D815" s="555"/>
      <c r="E815" s="555"/>
      <c r="F815" s="555"/>
      <c r="G815" s="561"/>
      <c r="H815" s="558"/>
      <c r="I815" s="558"/>
      <c r="J815" s="558"/>
      <c r="K815" s="558"/>
      <c r="L815" s="558"/>
      <c r="M815" s="558"/>
      <c r="N815" s="558"/>
      <c r="O815" s="558"/>
      <c r="P815" s="558"/>
      <c r="Q815" s="558"/>
      <c r="R815" s="558"/>
      <c r="S815" s="558"/>
      <c r="T815" s="558"/>
      <c r="U815" s="558"/>
      <c r="V815" s="558"/>
      <c r="W815" s="558"/>
      <c r="X815" s="558"/>
      <c r="Y815" s="558"/>
      <c r="Z815" s="558"/>
      <c r="AA815" s="558"/>
      <c r="AB815" s="558"/>
      <c r="AC815" s="558"/>
    </row>
    <row r="816" spans="1:29" ht="15.75" customHeight="1">
      <c r="A816" s="555"/>
      <c r="B816" s="556"/>
      <c r="C816" s="560"/>
      <c r="D816" s="555"/>
      <c r="E816" s="555"/>
      <c r="F816" s="555"/>
      <c r="G816" s="561"/>
      <c r="H816" s="558"/>
      <c r="I816" s="558"/>
      <c r="J816" s="558"/>
      <c r="K816" s="558"/>
      <c r="L816" s="558"/>
      <c r="M816" s="558"/>
      <c r="N816" s="558"/>
      <c r="O816" s="558"/>
      <c r="P816" s="558"/>
      <c r="Q816" s="558"/>
      <c r="R816" s="558"/>
      <c r="S816" s="558"/>
      <c r="T816" s="558"/>
      <c r="U816" s="558"/>
      <c r="V816" s="558"/>
      <c r="W816" s="558"/>
      <c r="X816" s="558"/>
      <c r="Y816" s="558"/>
      <c r="Z816" s="558"/>
      <c r="AA816" s="558"/>
      <c r="AB816" s="558"/>
      <c r="AC816" s="558"/>
    </row>
    <row r="817" spans="1:29" ht="15.75" customHeight="1">
      <c r="A817" s="555"/>
      <c r="B817" s="556"/>
      <c r="C817" s="560"/>
      <c r="D817" s="555"/>
      <c r="E817" s="555"/>
      <c r="F817" s="555"/>
      <c r="G817" s="561"/>
      <c r="H817" s="558"/>
      <c r="I817" s="558"/>
      <c r="J817" s="558"/>
      <c r="K817" s="558"/>
      <c r="L817" s="558"/>
      <c r="M817" s="558"/>
      <c r="N817" s="558"/>
      <c r="O817" s="558"/>
      <c r="P817" s="558"/>
      <c r="Q817" s="558"/>
      <c r="R817" s="558"/>
      <c r="S817" s="558"/>
      <c r="T817" s="558"/>
      <c r="U817" s="558"/>
      <c r="V817" s="558"/>
      <c r="W817" s="558"/>
      <c r="X817" s="558"/>
      <c r="Y817" s="558"/>
      <c r="Z817" s="558"/>
      <c r="AA817" s="558"/>
      <c r="AB817" s="558"/>
      <c r="AC817" s="558"/>
    </row>
    <row r="818" spans="1:29" ht="15.75" customHeight="1">
      <c r="A818" s="555"/>
      <c r="B818" s="556"/>
      <c r="C818" s="560"/>
      <c r="D818" s="555"/>
      <c r="E818" s="555"/>
      <c r="F818" s="555"/>
      <c r="G818" s="561"/>
      <c r="H818" s="558"/>
      <c r="I818" s="558"/>
      <c r="J818" s="558"/>
      <c r="K818" s="558"/>
      <c r="L818" s="558"/>
      <c r="M818" s="558"/>
      <c r="N818" s="558"/>
      <c r="O818" s="558"/>
      <c r="P818" s="558"/>
      <c r="Q818" s="558"/>
      <c r="R818" s="558"/>
      <c r="S818" s="558"/>
      <c r="T818" s="558"/>
      <c r="U818" s="558"/>
      <c r="V818" s="558"/>
      <c r="W818" s="558"/>
      <c r="X818" s="558"/>
      <c r="Y818" s="558"/>
      <c r="Z818" s="558"/>
      <c r="AA818" s="558"/>
      <c r="AB818" s="558"/>
      <c r="AC818" s="558"/>
    </row>
    <row r="819" spans="1:29" ht="15.75" customHeight="1">
      <c r="A819" s="555"/>
      <c r="B819" s="556"/>
      <c r="C819" s="560"/>
      <c r="D819" s="555"/>
      <c r="E819" s="555"/>
      <c r="F819" s="555"/>
      <c r="G819" s="561"/>
      <c r="H819" s="558"/>
      <c r="I819" s="558"/>
      <c r="J819" s="558"/>
      <c r="K819" s="558"/>
      <c r="L819" s="558"/>
      <c r="M819" s="558"/>
      <c r="N819" s="558"/>
      <c r="O819" s="558"/>
      <c r="P819" s="558"/>
      <c r="Q819" s="558"/>
      <c r="R819" s="558"/>
      <c r="S819" s="558"/>
      <c r="T819" s="558"/>
      <c r="U819" s="558"/>
      <c r="V819" s="558"/>
      <c r="W819" s="558"/>
      <c r="X819" s="558"/>
      <c r="Y819" s="558"/>
      <c r="Z819" s="558"/>
      <c r="AA819" s="558"/>
      <c r="AB819" s="558"/>
      <c r="AC819" s="558"/>
    </row>
    <row r="820" spans="1:29" ht="15.75" customHeight="1">
      <c r="A820" s="555"/>
      <c r="B820" s="556"/>
      <c r="C820" s="560"/>
      <c r="D820" s="555"/>
      <c r="E820" s="555"/>
      <c r="F820" s="555"/>
      <c r="G820" s="561"/>
      <c r="H820" s="558"/>
      <c r="I820" s="558"/>
      <c r="J820" s="558"/>
      <c r="K820" s="558"/>
      <c r="L820" s="558"/>
      <c r="M820" s="558"/>
      <c r="N820" s="558"/>
      <c r="O820" s="558"/>
      <c r="P820" s="558"/>
      <c r="Q820" s="558"/>
      <c r="R820" s="558"/>
      <c r="S820" s="558"/>
      <c r="T820" s="558"/>
      <c r="U820" s="558"/>
      <c r="V820" s="558"/>
      <c r="W820" s="558"/>
      <c r="X820" s="558"/>
      <c r="Y820" s="558"/>
      <c r="Z820" s="558"/>
      <c r="AA820" s="558"/>
      <c r="AB820" s="558"/>
      <c r="AC820" s="558"/>
    </row>
    <row r="821" spans="1:29" ht="15.75" customHeight="1">
      <c r="A821" s="555"/>
      <c r="B821" s="556"/>
      <c r="C821" s="560"/>
      <c r="D821" s="555"/>
      <c r="E821" s="555"/>
      <c r="F821" s="555"/>
      <c r="G821" s="561"/>
      <c r="H821" s="558"/>
      <c r="I821" s="558"/>
      <c r="J821" s="558"/>
      <c r="K821" s="558"/>
      <c r="L821" s="558"/>
      <c r="M821" s="558"/>
      <c r="N821" s="558"/>
      <c r="O821" s="558"/>
      <c r="P821" s="558"/>
      <c r="Q821" s="558"/>
      <c r="R821" s="558"/>
      <c r="S821" s="558"/>
      <c r="T821" s="558"/>
      <c r="U821" s="558"/>
      <c r="V821" s="558"/>
      <c r="W821" s="558"/>
      <c r="X821" s="558"/>
      <c r="Y821" s="558"/>
      <c r="Z821" s="558"/>
      <c r="AA821" s="558"/>
      <c r="AB821" s="558"/>
      <c r="AC821" s="558"/>
    </row>
    <row r="822" spans="1:29" ht="15.75" customHeight="1">
      <c r="A822" s="555"/>
      <c r="B822" s="556"/>
      <c r="C822" s="560"/>
      <c r="D822" s="555"/>
      <c r="E822" s="555"/>
      <c r="F822" s="555"/>
      <c r="G822" s="561"/>
      <c r="H822" s="558"/>
      <c r="I822" s="558"/>
      <c r="J822" s="558"/>
      <c r="K822" s="558"/>
      <c r="L822" s="558"/>
      <c r="M822" s="558"/>
      <c r="N822" s="558"/>
      <c r="O822" s="558"/>
      <c r="P822" s="558"/>
      <c r="Q822" s="558"/>
      <c r="R822" s="558"/>
      <c r="S822" s="558"/>
      <c r="T822" s="558"/>
      <c r="U822" s="558"/>
      <c r="V822" s="558"/>
      <c r="W822" s="558"/>
      <c r="X822" s="558"/>
      <c r="Y822" s="558"/>
      <c r="Z822" s="558"/>
      <c r="AA822" s="558"/>
      <c r="AB822" s="558"/>
      <c r="AC822" s="558"/>
    </row>
    <row r="823" spans="1:29" ht="15.75" customHeight="1">
      <c r="A823" s="555"/>
      <c r="B823" s="556"/>
      <c r="C823" s="560"/>
      <c r="D823" s="555"/>
      <c r="E823" s="555"/>
      <c r="F823" s="555"/>
      <c r="G823" s="561"/>
      <c r="H823" s="558"/>
      <c r="I823" s="558"/>
      <c r="J823" s="558"/>
      <c r="K823" s="558"/>
      <c r="L823" s="558"/>
      <c r="M823" s="558"/>
      <c r="N823" s="558"/>
      <c r="O823" s="558"/>
      <c r="P823" s="558"/>
      <c r="Q823" s="558"/>
      <c r="R823" s="558"/>
      <c r="S823" s="558"/>
      <c r="T823" s="558"/>
      <c r="U823" s="558"/>
      <c r="V823" s="558"/>
      <c r="W823" s="558"/>
      <c r="X823" s="558"/>
      <c r="Y823" s="558"/>
      <c r="Z823" s="558"/>
      <c r="AA823" s="558"/>
      <c r="AB823" s="558"/>
      <c r="AC823" s="558"/>
    </row>
    <row r="824" spans="1:29" ht="15.75" customHeight="1">
      <c r="A824" s="555"/>
      <c r="B824" s="556"/>
      <c r="C824" s="560"/>
      <c r="D824" s="555"/>
      <c r="E824" s="555"/>
      <c r="F824" s="555"/>
      <c r="G824" s="561"/>
      <c r="H824" s="558"/>
      <c r="I824" s="558"/>
      <c r="J824" s="558"/>
      <c r="K824" s="558"/>
      <c r="L824" s="558"/>
      <c r="M824" s="558"/>
      <c r="N824" s="558"/>
      <c r="O824" s="558"/>
      <c r="P824" s="558"/>
      <c r="Q824" s="558"/>
      <c r="R824" s="558"/>
      <c r="S824" s="558"/>
      <c r="T824" s="558"/>
      <c r="U824" s="558"/>
      <c r="V824" s="558"/>
      <c r="W824" s="558"/>
      <c r="X824" s="558"/>
      <c r="Y824" s="558"/>
      <c r="Z824" s="558"/>
      <c r="AA824" s="558"/>
      <c r="AB824" s="558"/>
      <c r="AC824" s="558"/>
    </row>
    <row r="825" spans="1:29" ht="15.75" customHeight="1">
      <c r="A825" s="555"/>
      <c r="B825" s="556"/>
      <c r="C825" s="560"/>
      <c r="D825" s="555"/>
      <c r="E825" s="555"/>
      <c r="F825" s="555"/>
      <c r="G825" s="561"/>
      <c r="H825" s="558"/>
      <c r="I825" s="558"/>
      <c r="J825" s="558"/>
      <c r="K825" s="558"/>
      <c r="L825" s="558"/>
      <c r="M825" s="558"/>
      <c r="N825" s="558"/>
      <c r="O825" s="558"/>
      <c r="P825" s="558"/>
      <c r="Q825" s="558"/>
      <c r="R825" s="558"/>
      <c r="S825" s="558"/>
      <c r="T825" s="558"/>
      <c r="U825" s="558"/>
      <c r="V825" s="558"/>
      <c r="W825" s="558"/>
      <c r="X825" s="558"/>
      <c r="Y825" s="558"/>
      <c r="Z825" s="558"/>
      <c r="AA825" s="558"/>
      <c r="AB825" s="558"/>
      <c r="AC825" s="558"/>
    </row>
    <row r="826" spans="1:29" ht="15.75" customHeight="1">
      <c r="A826" s="555"/>
      <c r="B826" s="556"/>
      <c r="C826" s="560"/>
      <c r="D826" s="555"/>
      <c r="E826" s="555"/>
      <c r="F826" s="555"/>
      <c r="G826" s="561"/>
      <c r="H826" s="558"/>
      <c r="I826" s="558"/>
      <c r="J826" s="558"/>
      <c r="K826" s="558"/>
      <c r="L826" s="558"/>
      <c r="M826" s="558"/>
      <c r="N826" s="558"/>
      <c r="O826" s="558"/>
      <c r="P826" s="558"/>
      <c r="Q826" s="558"/>
      <c r="R826" s="558"/>
      <c r="S826" s="558"/>
      <c r="T826" s="558"/>
      <c r="U826" s="558"/>
      <c r="V826" s="558"/>
      <c r="W826" s="558"/>
      <c r="X826" s="558"/>
      <c r="Y826" s="558"/>
      <c r="Z826" s="558"/>
      <c r="AA826" s="558"/>
      <c r="AB826" s="558"/>
      <c r="AC826" s="558"/>
    </row>
    <row r="827" spans="1:29" ht="15.75" customHeight="1">
      <c r="A827" s="555"/>
      <c r="B827" s="556"/>
      <c r="C827" s="560"/>
      <c r="D827" s="555"/>
      <c r="E827" s="555"/>
      <c r="F827" s="555"/>
      <c r="G827" s="561"/>
      <c r="H827" s="558"/>
      <c r="I827" s="558"/>
      <c r="J827" s="558"/>
      <c r="K827" s="558"/>
      <c r="L827" s="558"/>
      <c r="M827" s="558"/>
      <c r="N827" s="558"/>
      <c r="O827" s="558"/>
      <c r="P827" s="558"/>
      <c r="Q827" s="558"/>
      <c r="R827" s="558"/>
      <c r="S827" s="558"/>
      <c r="T827" s="558"/>
      <c r="U827" s="558"/>
      <c r="V827" s="558"/>
      <c r="W827" s="558"/>
      <c r="X827" s="558"/>
      <c r="Y827" s="558"/>
      <c r="Z827" s="558"/>
      <c r="AA827" s="558"/>
      <c r="AB827" s="558"/>
      <c r="AC827" s="558"/>
    </row>
    <row r="828" spans="1:29" ht="15.75" customHeight="1">
      <c r="A828" s="555"/>
      <c r="B828" s="556"/>
      <c r="C828" s="560"/>
      <c r="D828" s="555"/>
      <c r="E828" s="555"/>
      <c r="F828" s="555"/>
      <c r="G828" s="561"/>
      <c r="H828" s="558"/>
      <c r="I828" s="558"/>
      <c r="J828" s="558"/>
      <c r="K828" s="558"/>
      <c r="L828" s="558"/>
      <c r="M828" s="558"/>
      <c r="N828" s="558"/>
      <c r="O828" s="558"/>
      <c r="P828" s="558"/>
      <c r="Q828" s="558"/>
      <c r="R828" s="558"/>
      <c r="S828" s="558"/>
      <c r="T828" s="558"/>
      <c r="U828" s="558"/>
      <c r="V828" s="558"/>
      <c r="W828" s="558"/>
      <c r="X828" s="558"/>
      <c r="Y828" s="558"/>
      <c r="Z828" s="558"/>
      <c r="AA828" s="558"/>
      <c r="AB828" s="558"/>
      <c r="AC828" s="558"/>
    </row>
    <row r="829" spans="1:29" ht="15.75" customHeight="1">
      <c r="A829" s="555"/>
      <c r="B829" s="556"/>
      <c r="C829" s="560"/>
      <c r="D829" s="555"/>
      <c r="E829" s="555"/>
      <c r="F829" s="555"/>
      <c r="G829" s="561"/>
      <c r="H829" s="558"/>
      <c r="I829" s="558"/>
      <c r="J829" s="558"/>
      <c r="K829" s="558"/>
      <c r="L829" s="558"/>
      <c r="M829" s="558"/>
      <c r="N829" s="558"/>
      <c r="O829" s="558"/>
      <c r="P829" s="558"/>
      <c r="Q829" s="558"/>
      <c r="R829" s="558"/>
      <c r="S829" s="558"/>
      <c r="T829" s="558"/>
      <c r="U829" s="558"/>
      <c r="V829" s="558"/>
      <c r="W829" s="558"/>
      <c r="X829" s="558"/>
      <c r="Y829" s="558"/>
      <c r="Z829" s="558"/>
      <c r="AA829" s="558"/>
      <c r="AB829" s="558"/>
      <c r="AC829" s="558"/>
    </row>
    <row r="830" spans="1:29" ht="15.75" customHeight="1">
      <c r="A830" s="555"/>
      <c r="B830" s="556"/>
      <c r="C830" s="560"/>
      <c r="D830" s="555"/>
      <c r="E830" s="555"/>
      <c r="F830" s="555"/>
      <c r="G830" s="561"/>
      <c r="H830" s="558"/>
      <c r="I830" s="558"/>
      <c r="J830" s="558"/>
      <c r="K830" s="558"/>
      <c r="L830" s="558"/>
      <c r="M830" s="558"/>
      <c r="N830" s="558"/>
      <c r="O830" s="558"/>
      <c r="P830" s="558"/>
      <c r="Q830" s="558"/>
      <c r="R830" s="558"/>
      <c r="S830" s="558"/>
      <c r="T830" s="558"/>
      <c r="U830" s="558"/>
      <c r="V830" s="558"/>
      <c r="W830" s="558"/>
      <c r="X830" s="558"/>
      <c r="Y830" s="558"/>
      <c r="Z830" s="558"/>
      <c r="AA830" s="558"/>
      <c r="AB830" s="558"/>
      <c r="AC830" s="558"/>
    </row>
    <row r="831" spans="1:29" ht="15.75" customHeight="1">
      <c r="A831" s="555"/>
      <c r="B831" s="556"/>
      <c r="C831" s="560"/>
      <c r="D831" s="555"/>
      <c r="E831" s="555"/>
      <c r="F831" s="555"/>
      <c r="G831" s="561"/>
      <c r="H831" s="558"/>
      <c r="I831" s="558"/>
      <c r="J831" s="558"/>
      <c r="K831" s="558"/>
      <c r="L831" s="558"/>
      <c r="M831" s="558"/>
      <c r="N831" s="558"/>
      <c r="O831" s="558"/>
      <c r="P831" s="558"/>
      <c r="Q831" s="558"/>
      <c r="R831" s="558"/>
      <c r="S831" s="558"/>
      <c r="T831" s="558"/>
      <c r="U831" s="558"/>
      <c r="V831" s="558"/>
      <c r="W831" s="558"/>
      <c r="X831" s="558"/>
      <c r="Y831" s="558"/>
      <c r="Z831" s="558"/>
      <c r="AA831" s="558"/>
      <c r="AB831" s="558"/>
      <c r="AC831" s="558"/>
    </row>
    <row r="832" spans="1:29" ht="15.75" customHeight="1">
      <c r="A832" s="555"/>
      <c r="B832" s="556"/>
      <c r="C832" s="560"/>
      <c r="D832" s="555"/>
      <c r="E832" s="555"/>
      <c r="F832" s="555"/>
      <c r="G832" s="561"/>
      <c r="H832" s="558"/>
      <c r="I832" s="558"/>
      <c r="J832" s="558"/>
      <c r="K832" s="558"/>
      <c r="L832" s="558"/>
      <c r="M832" s="558"/>
      <c r="N832" s="558"/>
      <c r="O832" s="558"/>
      <c r="P832" s="558"/>
      <c r="Q832" s="558"/>
      <c r="R832" s="558"/>
      <c r="S832" s="558"/>
      <c r="T832" s="558"/>
      <c r="U832" s="558"/>
      <c r="V832" s="558"/>
      <c r="W832" s="558"/>
      <c r="X832" s="558"/>
      <c r="Y832" s="558"/>
      <c r="Z832" s="558"/>
      <c r="AA832" s="558"/>
      <c r="AB832" s="558"/>
      <c r="AC832" s="558"/>
    </row>
    <row r="833" spans="1:29" ht="15.75" customHeight="1">
      <c r="A833" s="555"/>
      <c r="B833" s="556"/>
      <c r="C833" s="560"/>
      <c r="D833" s="555"/>
      <c r="E833" s="555"/>
      <c r="F833" s="555"/>
      <c r="G833" s="561"/>
      <c r="H833" s="558"/>
      <c r="I833" s="558"/>
      <c r="J833" s="558"/>
      <c r="K833" s="558"/>
      <c r="L833" s="558"/>
      <c r="M833" s="558"/>
      <c r="N833" s="558"/>
      <c r="O833" s="558"/>
      <c r="P833" s="558"/>
      <c r="Q833" s="558"/>
      <c r="R833" s="558"/>
      <c r="S833" s="558"/>
      <c r="T833" s="558"/>
      <c r="U833" s="558"/>
      <c r="V833" s="558"/>
      <c r="W833" s="558"/>
      <c r="X833" s="558"/>
      <c r="Y833" s="558"/>
      <c r="Z833" s="558"/>
      <c r="AA833" s="558"/>
      <c r="AB833" s="558"/>
      <c r="AC833" s="558"/>
    </row>
    <row r="834" spans="1:29" ht="15.75" customHeight="1">
      <c r="A834" s="555"/>
      <c r="B834" s="556"/>
      <c r="C834" s="560"/>
      <c r="D834" s="555"/>
      <c r="E834" s="555"/>
      <c r="F834" s="555"/>
      <c r="G834" s="561"/>
      <c r="H834" s="558"/>
      <c r="I834" s="558"/>
      <c r="J834" s="558"/>
      <c r="K834" s="558"/>
      <c r="L834" s="558"/>
      <c r="M834" s="558"/>
      <c r="N834" s="558"/>
      <c r="O834" s="558"/>
      <c r="P834" s="558"/>
      <c r="Q834" s="558"/>
      <c r="R834" s="558"/>
      <c r="S834" s="558"/>
      <c r="T834" s="558"/>
      <c r="U834" s="558"/>
      <c r="V834" s="558"/>
      <c r="W834" s="558"/>
      <c r="X834" s="558"/>
      <c r="Y834" s="558"/>
      <c r="Z834" s="558"/>
      <c r="AA834" s="558"/>
      <c r="AB834" s="558"/>
      <c r="AC834" s="558"/>
    </row>
    <row r="835" spans="1:29" ht="15.75" customHeight="1">
      <c r="A835" s="555"/>
      <c r="B835" s="556"/>
      <c r="C835" s="560"/>
      <c r="D835" s="555"/>
      <c r="E835" s="555"/>
      <c r="F835" s="555"/>
      <c r="G835" s="561"/>
      <c r="H835" s="558"/>
      <c r="I835" s="558"/>
      <c r="J835" s="558"/>
      <c r="K835" s="558"/>
      <c r="L835" s="558"/>
      <c r="M835" s="558"/>
      <c r="N835" s="558"/>
      <c r="O835" s="558"/>
      <c r="P835" s="558"/>
      <c r="Q835" s="558"/>
      <c r="R835" s="558"/>
      <c r="S835" s="558"/>
      <c r="T835" s="558"/>
      <c r="U835" s="558"/>
      <c r="V835" s="558"/>
      <c r="W835" s="558"/>
      <c r="X835" s="558"/>
      <c r="Y835" s="558"/>
      <c r="Z835" s="558"/>
      <c r="AA835" s="558"/>
      <c r="AB835" s="558"/>
      <c r="AC835" s="558"/>
    </row>
    <row r="836" spans="1:29" ht="15.75" customHeight="1">
      <c r="A836" s="555"/>
      <c r="B836" s="556"/>
      <c r="C836" s="560"/>
      <c r="D836" s="555"/>
      <c r="E836" s="555"/>
      <c r="F836" s="555"/>
      <c r="G836" s="561"/>
      <c r="H836" s="558"/>
      <c r="I836" s="558"/>
      <c r="J836" s="558"/>
      <c r="K836" s="558"/>
      <c r="L836" s="558"/>
      <c r="M836" s="558"/>
      <c r="N836" s="558"/>
      <c r="O836" s="558"/>
      <c r="P836" s="558"/>
      <c r="Q836" s="558"/>
      <c r="R836" s="558"/>
      <c r="S836" s="558"/>
      <c r="T836" s="558"/>
      <c r="U836" s="558"/>
      <c r="V836" s="558"/>
      <c r="W836" s="558"/>
      <c r="X836" s="558"/>
      <c r="Y836" s="558"/>
      <c r="Z836" s="558"/>
      <c r="AA836" s="558"/>
      <c r="AB836" s="558"/>
      <c r="AC836" s="558"/>
    </row>
    <row r="837" spans="1:29" ht="15.75" customHeight="1">
      <c r="A837" s="555"/>
      <c r="B837" s="556"/>
      <c r="C837" s="560"/>
      <c r="D837" s="555"/>
      <c r="E837" s="555"/>
      <c r="F837" s="555"/>
      <c r="G837" s="561"/>
      <c r="H837" s="558"/>
      <c r="I837" s="558"/>
      <c r="J837" s="558"/>
      <c r="K837" s="558"/>
      <c r="L837" s="558"/>
      <c r="M837" s="558"/>
      <c r="N837" s="558"/>
      <c r="O837" s="558"/>
      <c r="P837" s="558"/>
      <c r="Q837" s="558"/>
      <c r="R837" s="558"/>
      <c r="S837" s="558"/>
      <c r="T837" s="558"/>
      <c r="U837" s="558"/>
      <c r="V837" s="558"/>
      <c r="W837" s="558"/>
      <c r="X837" s="558"/>
      <c r="Y837" s="558"/>
      <c r="Z837" s="558"/>
      <c r="AA837" s="558"/>
      <c r="AB837" s="558"/>
      <c r="AC837" s="558"/>
    </row>
    <row r="838" spans="1:29" ht="15.75" customHeight="1">
      <c r="A838" s="555"/>
      <c r="B838" s="556"/>
      <c r="C838" s="560"/>
      <c r="D838" s="555"/>
      <c r="E838" s="555"/>
      <c r="F838" s="555"/>
      <c r="G838" s="561"/>
      <c r="H838" s="558"/>
      <c r="I838" s="558"/>
      <c r="J838" s="558"/>
      <c r="K838" s="558"/>
      <c r="L838" s="558"/>
      <c r="M838" s="558"/>
      <c r="N838" s="558"/>
      <c r="O838" s="558"/>
      <c r="P838" s="558"/>
      <c r="Q838" s="558"/>
      <c r="R838" s="558"/>
      <c r="S838" s="558"/>
      <c r="T838" s="558"/>
      <c r="U838" s="558"/>
      <c r="V838" s="558"/>
      <c r="W838" s="558"/>
      <c r="X838" s="558"/>
      <c r="Y838" s="558"/>
      <c r="Z838" s="558"/>
      <c r="AA838" s="558"/>
      <c r="AB838" s="558"/>
      <c r="AC838" s="558"/>
    </row>
    <row r="839" spans="1:29" ht="15.75" customHeight="1">
      <c r="A839" s="555"/>
      <c r="B839" s="556"/>
      <c r="C839" s="560"/>
      <c r="D839" s="555"/>
      <c r="E839" s="555"/>
      <c r="F839" s="555"/>
      <c r="G839" s="561"/>
      <c r="H839" s="558"/>
      <c r="I839" s="558"/>
      <c r="J839" s="558"/>
      <c r="K839" s="558"/>
      <c r="L839" s="558"/>
      <c r="M839" s="558"/>
      <c r="N839" s="558"/>
      <c r="O839" s="558"/>
      <c r="P839" s="558"/>
      <c r="Q839" s="558"/>
      <c r="R839" s="558"/>
      <c r="S839" s="558"/>
      <c r="T839" s="558"/>
      <c r="U839" s="558"/>
      <c r="V839" s="558"/>
      <c r="W839" s="558"/>
      <c r="X839" s="558"/>
      <c r="Y839" s="558"/>
      <c r="Z839" s="558"/>
      <c r="AA839" s="558"/>
      <c r="AB839" s="558"/>
      <c r="AC839" s="558"/>
    </row>
    <row r="840" spans="1:29" ht="15.75" customHeight="1">
      <c r="A840" s="555"/>
      <c r="B840" s="556"/>
      <c r="C840" s="560"/>
      <c r="D840" s="555"/>
      <c r="E840" s="555"/>
      <c r="F840" s="555"/>
      <c r="G840" s="561"/>
      <c r="H840" s="558"/>
      <c r="I840" s="558"/>
      <c r="J840" s="558"/>
      <c r="K840" s="558"/>
      <c r="L840" s="558"/>
      <c r="M840" s="558"/>
      <c r="N840" s="558"/>
      <c r="O840" s="558"/>
      <c r="P840" s="558"/>
      <c r="Q840" s="558"/>
      <c r="R840" s="558"/>
      <c r="S840" s="558"/>
      <c r="T840" s="558"/>
      <c r="U840" s="558"/>
      <c r="V840" s="558"/>
      <c r="W840" s="558"/>
      <c r="X840" s="558"/>
      <c r="Y840" s="558"/>
      <c r="Z840" s="558"/>
      <c r="AA840" s="558"/>
      <c r="AB840" s="558"/>
      <c r="AC840" s="558"/>
    </row>
    <row r="841" spans="1:29" ht="15.75" customHeight="1">
      <c r="A841" s="555"/>
      <c r="B841" s="556"/>
      <c r="C841" s="560"/>
      <c r="D841" s="555"/>
      <c r="E841" s="555"/>
      <c r="F841" s="555"/>
      <c r="G841" s="561"/>
      <c r="H841" s="558"/>
      <c r="I841" s="558"/>
      <c r="J841" s="558"/>
      <c r="K841" s="558"/>
      <c r="L841" s="558"/>
      <c r="M841" s="558"/>
      <c r="N841" s="558"/>
      <c r="O841" s="558"/>
      <c r="P841" s="558"/>
      <c r="Q841" s="558"/>
      <c r="R841" s="558"/>
      <c r="S841" s="558"/>
      <c r="T841" s="558"/>
      <c r="U841" s="558"/>
      <c r="V841" s="558"/>
      <c r="W841" s="558"/>
      <c r="X841" s="558"/>
      <c r="Y841" s="558"/>
      <c r="Z841" s="558"/>
      <c r="AA841" s="558"/>
      <c r="AB841" s="558"/>
      <c r="AC841" s="558"/>
    </row>
    <row r="842" spans="1:29" ht="15.75" customHeight="1">
      <c r="A842" s="555"/>
      <c r="B842" s="556"/>
      <c r="C842" s="560"/>
      <c r="D842" s="555"/>
      <c r="E842" s="555"/>
      <c r="F842" s="555"/>
      <c r="G842" s="561"/>
      <c r="H842" s="558"/>
      <c r="I842" s="558"/>
      <c r="J842" s="558"/>
      <c r="K842" s="558"/>
      <c r="L842" s="558"/>
      <c r="M842" s="558"/>
      <c r="N842" s="558"/>
      <c r="O842" s="558"/>
      <c r="P842" s="558"/>
      <c r="Q842" s="558"/>
      <c r="R842" s="558"/>
      <c r="S842" s="558"/>
      <c r="T842" s="558"/>
      <c r="U842" s="558"/>
      <c r="V842" s="558"/>
      <c r="W842" s="558"/>
      <c r="X842" s="558"/>
      <c r="Y842" s="558"/>
      <c r="Z842" s="558"/>
      <c r="AA842" s="558"/>
      <c r="AB842" s="558"/>
      <c r="AC842" s="558"/>
    </row>
    <row r="843" spans="1:29" ht="15.75" customHeight="1">
      <c r="A843" s="555"/>
      <c r="B843" s="556"/>
      <c r="C843" s="560"/>
      <c r="D843" s="555"/>
      <c r="E843" s="555"/>
      <c r="F843" s="555"/>
      <c r="G843" s="561"/>
      <c r="H843" s="558"/>
      <c r="I843" s="558"/>
      <c r="J843" s="558"/>
      <c r="K843" s="558"/>
      <c r="L843" s="558"/>
      <c r="M843" s="558"/>
      <c r="N843" s="558"/>
      <c r="O843" s="558"/>
      <c r="P843" s="558"/>
      <c r="Q843" s="558"/>
      <c r="R843" s="558"/>
      <c r="S843" s="558"/>
      <c r="T843" s="558"/>
      <c r="U843" s="558"/>
      <c r="V843" s="558"/>
      <c r="W843" s="558"/>
      <c r="X843" s="558"/>
      <c r="Y843" s="558"/>
      <c r="Z843" s="558"/>
      <c r="AA843" s="558"/>
      <c r="AB843" s="558"/>
      <c r="AC843" s="558"/>
    </row>
    <row r="844" spans="1:29" ht="15.75" customHeight="1">
      <c r="A844" s="555"/>
      <c r="B844" s="556"/>
      <c r="C844" s="560"/>
      <c r="D844" s="555"/>
      <c r="E844" s="555"/>
      <c r="F844" s="555"/>
      <c r="G844" s="561"/>
      <c r="H844" s="558"/>
      <c r="I844" s="558"/>
      <c r="J844" s="558"/>
      <c r="K844" s="558"/>
      <c r="L844" s="558"/>
      <c r="M844" s="558"/>
      <c r="N844" s="558"/>
      <c r="O844" s="558"/>
      <c r="P844" s="558"/>
      <c r="Q844" s="558"/>
      <c r="R844" s="558"/>
      <c r="S844" s="558"/>
      <c r="T844" s="558"/>
      <c r="U844" s="558"/>
      <c r="V844" s="558"/>
      <c r="W844" s="558"/>
      <c r="X844" s="558"/>
      <c r="Y844" s="558"/>
      <c r="Z844" s="558"/>
      <c r="AA844" s="558"/>
      <c r="AB844" s="558"/>
      <c r="AC844" s="558"/>
    </row>
    <row r="845" spans="1:29" ht="15.75" customHeight="1">
      <c r="A845" s="555"/>
      <c r="B845" s="556"/>
      <c r="C845" s="560"/>
      <c r="D845" s="555"/>
      <c r="E845" s="555"/>
      <c r="F845" s="555"/>
      <c r="G845" s="561"/>
      <c r="H845" s="558"/>
      <c r="I845" s="558"/>
      <c r="J845" s="558"/>
      <c r="K845" s="558"/>
      <c r="L845" s="558"/>
      <c r="M845" s="558"/>
      <c r="N845" s="558"/>
      <c r="O845" s="558"/>
      <c r="P845" s="558"/>
      <c r="Q845" s="558"/>
      <c r="R845" s="558"/>
      <c r="S845" s="558"/>
      <c r="T845" s="558"/>
      <c r="U845" s="558"/>
      <c r="V845" s="558"/>
      <c r="W845" s="558"/>
      <c r="X845" s="558"/>
      <c r="Y845" s="558"/>
      <c r="Z845" s="558"/>
      <c r="AA845" s="558"/>
      <c r="AB845" s="558"/>
      <c r="AC845" s="558"/>
    </row>
    <row r="846" spans="1:29" ht="15.75" customHeight="1">
      <c r="A846" s="555"/>
      <c r="B846" s="556"/>
      <c r="C846" s="560"/>
      <c r="D846" s="555"/>
      <c r="E846" s="555"/>
      <c r="F846" s="555"/>
      <c r="G846" s="561"/>
      <c r="H846" s="558"/>
      <c r="I846" s="558"/>
      <c r="J846" s="558"/>
      <c r="K846" s="558"/>
      <c r="L846" s="558"/>
      <c r="M846" s="558"/>
      <c r="N846" s="558"/>
      <c r="O846" s="558"/>
      <c r="P846" s="558"/>
      <c r="Q846" s="558"/>
      <c r="R846" s="558"/>
      <c r="S846" s="558"/>
      <c r="T846" s="558"/>
      <c r="U846" s="558"/>
      <c r="V846" s="558"/>
      <c r="W846" s="558"/>
      <c r="X846" s="558"/>
      <c r="Y846" s="558"/>
      <c r="Z846" s="558"/>
      <c r="AA846" s="558"/>
      <c r="AB846" s="558"/>
      <c r="AC846" s="558"/>
    </row>
    <row r="847" spans="1:29" ht="15.75" customHeight="1">
      <c r="A847" s="555"/>
      <c r="B847" s="556"/>
      <c r="C847" s="560"/>
      <c r="D847" s="555"/>
      <c r="E847" s="555"/>
      <c r="F847" s="555"/>
      <c r="G847" s="561"/>
      <c r="H847" s="558"/>
      <c r="I847" s="558"/>
      <c r="J847" s="558"/>
      <c r="K847" s="558"/>
      <c r="L847" s="558"/>
      <c r="M847" s="558"/>
      <c r="N847" s="558"/>
      <c r="O847" s="558"/>
      <c r="P847" s="558"/>
      <c r="Q847" s="558"/>
      <c r="R847" s="558"/>
      <c r="S847" s="558"/>
      <c r="T847" s="558"/>
      <c r="U847" s="558"/>
      <c r="V847" s="558"/>
      <c r="W847" s="558"/>
      <c r="X847" s="558"/>
      <c r="Y847" s="558"/>
      <c r="Z847" s="558"/>
      <c r="AA847" s="558"/>
      <c r="AB847" s="558"/>
      <c r="AC847" s="558"/>
    </row>
    <row r="848" spans="1:29" ht="15.75" customHeight="1">
      <c r="A848" s="555"/>
      <c r="B848" s="556"/>
      <c r="C848" s="560"/>
      <c r="D848" s="555"/>
      <c r="E848" s="555"/>
      <c r="F848" s="555"/>
      <c r="G848" s="561"/>
      <c r="H848" s="558"/>
      <c r="I848" s="558"/>
      <c r="J848" s="558"/>
      <c r="K848" s="558"/>
      <c r="L848" s="558"/>
      <c r="M848" s="558"/>
      <c r="N848" s="558"/>
      <c r="O848" s="558"/>
      <c r="P848" s="558"/>
      <c r="Q848" s="558"/>
      <c r="R848" s="558"/>
      <c r="S848" s="558"/>
      <c r="T848" s="558"/>
      <c r="U848" s="558"/>
      <c r="V848" s="558"/>
      <c r="W848" s="558"/>
      <c r="X848" s="558"/>
      <c r="Y848" s="558"/>
      <c r="Z848" s="558"/>
      <c r="AA848" s="558"/>
      <c r="AB848" s="558"/>
      <c r="AC848" s="558"/>
    </row>
    <row r="849" spans="1:29" ht="15.75" customHeight="1">
      <c r="A849" s="555"/>
      <c r="B849" s="556"/>
      <c r="C849" s="560"/>
      <c r="D849" s="555"/>
      <c r="E849" s="555"/>
      <c r="F849" s="555"/>
      <c r="G849" s="561"/>
      <c r="H849" s="558"/>
      <c r="I849" s="558"/>
      <c r="J849" s="558"/>
      <c r="K849" s="558"/>
      <c r="L849" s="558"/>
      <c r="M849" s="558"/>
      <c r="N849" s="558"/>
      <c r="O849" s="558"/>
      <c r="P849" s="558"/>
      <c r="Q849" s="558"/>
      <c r="R849" s="558"/>
      <c r="S849" s="558"/>
      <c r="T849" s="558"/>
      <c r="U849" s="558"/>
      <c r="V849" s="558"/>
      <c r="W849" s="558"/>
      <c r="X849" s="558"/>
      <c r="Y849" s="558"/>
      <c r="Z849" s="558"/>
      <c r="AA849" s="558"/>
      <c r="AB849" s="558"/>
      <c r="AC849" s="558"/>
    </row>
    <row r="850" spans="1:29" ht="15.75" customHeight="1">
      <c r="A850" s="555"/>
      <c r="B850" s="556"/>
      <c r="C850" s="560"/>
      <c r="D850" s="555"/>
      <c r="E850" s="555"/>
      <c r="F850" s="555"/>
      <c r="G850" s="561"/>
      <c r="H850" s="558"/>
      <c r="I850" s="558"/>
      <c r="J850" s="558"/>
      <c r="K850" s="558"/>
      <c r="L850" s="558"/>
      <c r="M850" s="558"/>
      <c r="N850" s="558"/>
      <c r="O850" s="558"/>
      <c r="P850" s="558"/>
      <c r="Q850" s="558"/>
      <c r="R850" s="558"/>
      <c r="S850" s="558"/>
      <c r="T850" s="558"/>
      <c r="U850" s="558"/>
      <c r="V850" s="558"/>
      <c r="W850" s="558"/>
      <c r="X850" s="558"/>
      <c r="Y850" s="558"/>
      <c r="Z850" s="558"/>
      <c r="AA850" s="558"/>
      <c r="AB850" s="558"/>
      <c r="AC850" s="558"/>
    </row>
    <row r="851" spans="1:29" ht="15.75" customHeight="1">
      <c r="A851" s="555"/>
      <c r="B851" s="556"/>
      <c r="C851" s="560"/>
      <c r="D851" s="555"/>
      <c r="E851" s="555"/>
      <c r="F851" s="555"/>
      <c r="G851" s="561"/>
      <c r="H851" s="558"/>
      <c r="I851" s="558"/>
      <c r="J851" s="558"/>
      <c r="K851" s="558"/>
      <c r="L851" s="558"/>
      <c r="M851" s="558"/>
      <c r="N851" s="558"/>
      <c r="O851" s="558"/>
      <c r="P851" s="558"/>
      <c r="Q851" s="558"/>
      <c r="R851" s="558"/>
      <c r="S851" s="558"/>
      <c r="T851" s="558"/>
      <c r="U851" s="558"/>
      <c r="V851" s="558"/>
      <c r="W851" s="558"/>
      <c r="X851" s="558"/>
      <c r="Y851" s="558"/>
      <c r="Z851" s="558"/>
      <c r="AA851" s="558"/>
      <c r="AB851" s="558"/>
      <c r="AC851" s="558"/>
    </row>
    <row r="852" spans="1:29" ht="15.75" customHeight="1">
      <c r="A852" s="555"/>
      <c r="B852" s="556"/>
      <c r="C852" s="560"/>
      <c r="D852" s="555"/>
      <c r="E852" s="555"/>
      <c r="F852" s="555"/>
      <c r="G852" s="561"/>
      <c r="H852" s="558"/>
      <c r="I852" s="558"/>
      <c r="J852" s="558"/>
      <c r="K852" s="558"/>
      <c r="L852" s="558"/>
      <c r="M852" s="558"/>
      <c r="N852" s="558"/>
      <c r="O852" s="558"/>
      <c r="P852" s="558"/>
      <c r="Q852" s="558"/>
      <c r="R852" s="558"/>
      <c r="S852" s="558"/>
      <c r="T852" s="558"/>
      <c r="U852" s="558"/>
      <c r="V852" s="558"/>
      <c r="W852" s="558"/>
      <c r="X852" s="558"/>
      <c r="Y852" s="558"/>
      <c r="Z852" s="558"/>
      <c r="AA852" s="558"/>
      <c r="AB852" s="558"/>
      <c r="AC852" s="558"/>
    </row>
    <row r="853" spans="1:29" ht="15.75" customHeight="1">
      <c r="A853" s="555"/>
      <c r="B853" s="556"/>
      <c r="C853" s="560"/>
      <c r="D853" s="555"/>
      <c r="E853" s="555"/>
      <c r="F853" s="555"/>
      <c r="G853" s="561"/>
      <c r="H853" s="558"/>
      <c r="I853" s="558"/>
      <c r="J853" s="558"/>
      <c r="K853" s="558"/>
      <c r="L853" s="558"/>
      <c r="M853" s="558"/>
      <c r="N853" s="558"/>
      <c r="O853" s="558"/>
      <c r="P853" s="558"/>
      <c r="Q853" s="558"/>
      <c r="R853" s="558"/>
      <c r="S853" s="558"/>
      <c r="T853" s="558"/>
      <c r="U853" s="558"/>
      <c r="V853" s="558"/>
      <c r="W853" s="558"/>
      <c r="X853" s="558"/>
      <c r="Y853" s="558"/>
      <c r="Z853" s="558"/>
      <c r="AA853" s="558"/>
      <c r="AB853" s="558"/>
      <c r="AC853" s="558"/>
    </row>
    <row r="854" spans="1:29" ht="15.75" customHeight="1">
      <c r="A854" s="555"/>
      <c r="B854" s="556"/>
      <c r="C854" s="560"/>
      <c r="D854" s="555"/>
      <c r="E854" s="555"/>
      <c r="F854" s="555"/>
      <c r="G854" s="561"/>
      <c r="H854" s="558"/>
      <c r="I854" s="558"/>
      <c r="J854" s="558"/>
      <c r="K854" s="558"/>
      <c r="L854" s="558"/>
      <c r="M854" s="558"/>
      <c r="N854" s="558"/>
      <c r="O854" s="558"/>
      <c r="P854" s="558"/>
      <c r="Q854" s="558"/>
      <c r="R854" s="558"/>
      <c r="S854" s="558"/>
      <c r="T854" s="558"/>
      <c r="U854" s="558"/>
      <c r="V854" s="558"/>
      <c r="W854" s="558"/>
      <c r="X854" s="558"/>
      <c r="Y854" s="558"/>
      <c r="Z854" s="558"/>
      <c r="AA854" s="558"/>
      <c r="AB854" s="558"/>
      <c r="AC854" s="558"/>
    </row>
    <row r="855" spans="1:29" ht="15.75" customHeight="1">
      <c r="A855" s="555"/>
      <c r="B855" s="556"/>
      <c r="C855" s="560"/>
      <c r="D855" s="555"/>
      <c r="E855" s="555"/>
      <c r="F855" s="555"/>
      <c r="G855" s="561"/>
      <c r="H855" s="558"/>
      <c r="I855" s="558"/>
      <c r="J855" s="558"/>
      <c r="K855" s="558"/>
      <c r="L855" s="558"/>
      <c r="M855" s="558"/>
      <c r="N855" s="558"/>
      <c r="O855" s="558"/>
      <c r="P855" s="558"/>
      <c r="Q855" s="558"/>
      <c r="R855" s="558"/>
      <c r="S855" s="558"/>
      <c r="T855" s="558"/>
      <c r="U855" s="558"/>
      <c r="V855" s="558"/>
      <c r="W855" s="558"/>
      <c r="X855" s="558"/>
      <c r="Y855" s="558"/>
      <c r="Z855" s="558"/>
      <c r="AA855" s="558"/>
      <c r="AB855" s="558"/>
      <c r="AC855" s="558"/>
    </row>
    <row r="856" spans="1:29" ht="15.75" customHeight="1">
      <c r="A856" s="555"/>
      <c r="B856" s="556"/>
      <c r="C856" s="560"/>
      <c r="D856" s="555"/>
      <c r="E856" s="555"/>
      <c r="F856" s="555"/>
      <c r="G856" s="561"/>
      <c r="H856" s="558"/>
      <c r="I856" s="558"/>
      <c r="J856" s="558"/>
      <c r="K856" s="558"/>
      <c r="L856" s="558"/>
      <c r="M856" s="558"/>
      <c r="N856" s="558"/>
      <c r="O856" s="558"/>
      <c r="P856" s="558"/>
      <c r="Q856" s="558"/>
      <c r="R856" s="558"/>
      <c r="S856" s="558"/>
      <c r="T856" s="558"/>
      <c r="U856" s="558"/>
      <c r="V856" s="558"/>
      <c r="W856" s="558"/>
      <c r="X856" s="558"/>
      <c r="Y856" s="558"/>
      <c r="Z856" s="558"/>
      <c r="AA856" s="558"/>
      <c r="AB856" s="558"/>
      <c r="AC856" s="558"/>
    </row>
    <row r="857" spans="1:29" ht="15.75" customHeight="1">
      <c r="A857" s="555"/>
      <c r="B857" s="556"/>
      <c r="C857" s="560"/>
      <c r="D857" s="555"/>
      <c r="E857" s="555"/>
      <c r="F857" s="555"/>
      <c r="G857" s="561"/>
      <c r="H857" s="558"/>
      <c r="I857" s="558"/>
      <c r="J857" s="558"/>
      <c r="K857" s="558"/>
      <c r="L857" s="558"/>
      <c r="M857" s="558"/>
      <c r="N857" s="558"/>
      <c r="O857" s="558"/>
      <c r="P857" s="558"/>
      <c r="Q857" s="558"/>
      <c r="R857" s="558"/>
      <c r="S857" s="558"/>
      <c r="T857" s="558"/>
      <c r="U857" s="558"/>
      <c r="V857" s="558"/>
      <c r="W857" s="558"/>
      <c r="X857" s="558"/>
      <c r="Y857" s="558"/>
      <c r="Z857" s="558"/>
      <c r="AA857" s="558"/>
      <c r="AB857" s="558"/>
      <c r="AC857" s="558"/>
    </row>
    <row r="858" spans="1:29" ht="15.75" customHeight="1">
      <c r="A858" s="555"/>
      <c r="B858" s="556"/>
      <c r="C858" s="560"/>
      <c r="D858" s="555"/>
      <c r="E858" s="555"/>
      <c r="F858" s="555"/>
      <c r="G858" s="561"/>
      <c r="H858" s="558"/>
      <c r="I858" s="558"/>
      <c r="J858" s="558"/>
      <c r="K858" s="558"/>
      <c r="L858" s="558"/>
      <c r="M858" s="558"/>
      <c r="N858" s="558"/>
      <c r="O858" s="558"/>
      <c r="P858" s="558"/>
      <c r="Q858" s="558"/>
      <c r="R858" s="558"/>
      <c r="S858" s="558"/>
      <c r="T858" s="558"/>
      <c r="U858" s="558"/>
      <c r="V858" s="558"/>
      <c r="W858" s="558"/>
      <c r="X858" s="558"/>
      <c r="Y858" s="558"/>
      <c r="Z858" s="558"/>
      <c r="AA858" s="558"/>
      <c r="AB858" s="558"/>
      <c r="AC858" s="558"/>
    </row>
    <row r="859" spans="1:29" ht="15.75" customHeight="1">
      <c r="A859" s="555"/>
      <c r="B859" s="556"/>
      <c r="C859" s="560"/>
      <c r="D859" s="555"/>
      <c r="E859" s="555"/>
      <c r="F859" s="555"/>
      <c r="G859" s="561"/>
      <c r="H859" s="558"/>
      <c r="I859" s="558"/>
      <c r="J859" s="558"/>
      <c r="K859" s="558"/>
      <c r="L859" s="558"/>
      <c r="M859" s="558"/>
      <c r="N859" s="558"/>
      <c r="O859" s="558"/>
      <c r="P859" s="558"/>
      <c r="Q859" s="558"/>
      <c r="R859" s="558"/>
      <c r="S859" s="558"/>
      <c r="T859" s="558"/>
      <c r="U859" s="558"/>
      <c r="V859" s="558"/>
      <c r="W859" s="558"/>
      <c r="X859" s="558"/>
      <c r="Y859" s="558"/>
      <c r="Z859" s="558"/>
      <c r="AA859" s="558"/>
      <c r="AB859" s="558"/>
      <c r="AC859" s="558"/>
    </row>
    <row r="860" spans="1:29" ht="15.75" customHeight="1">
      <c r="A860" s="555"/>
      <c r="B860" s="556"/>
      <c r="C860" s="560"/>
      <c r="D860" s="555"/>
      <c r="E860" s="555"/>
      <c r="F860" s="555"/>
      <c r="G860" s="561"/>
      <c r="H860" s="558"/>
      <c r="I860" s="558"/>
      <c r="J860" s="558"/>
      <c r="K860" s="558"/>
      <c r="L860" s="558"/>
      <c r="M860" s="558"/>
      <c r="N860" s="558"/>
      <c r="O860" s="558"/>
      <c r="P860" s="558"/>
      <c r="Q860" s="558"/>
      <c r="R860" s="558"/>
      <c r="S860" s="558"/>
      <c r="T860" s="558"/>
      <c r="U860" s="558"/>
      <c r="V860" s="558"/>
      <c r="W860" s="558"/>
      <c r="X860" s="558"/>
      <c r="Y860" s="558"/>
      <c r="Z860" s="558"/>
      <c r="AA860" s="558"/>
      <c r="AB860" s="558"/>
      <c r="AC860" s="558"/>
    </row>
    <row r="861" spans="1:29" ht="15.75" customHeight="1">
      <c r="A861" s="555"/>
      <c r="B861" s="556"/>
      <c r="C861" s="560"/>
      <c r="D861" s="555"/>
      <c r="E861" s="555"/>
      <c r="F861" s="555"/>
      <c r="G861" s="561"/>
      <c r="H861" s="558"/>
      <c r="I861" s="558"/>
      <c r="J861" s="558"/>
      <c r="K861" s="558"/>
      <c r="L861" s="558"/>
      <c r="M861" s="558"/>
      <c r="N861" s="558"/>
      <c r="O861" s="558"/>
      <c r="P861" s="558"/>
      <c r="Q861" s="558"/>
      <c r="R861" s="558"/>
      <c r="S861" s="558"/>
      <c r="T861" s="558"/>
      <c r="U861" s="558"/>
      <c r="V861" s="558"/>
      <c r="W861" s="558"/>
      <c r="X861" s="558"/>
      <c r="Y861" s="558"/>
      <c r="Z861" s="558"/>
      <c r="AA861" s="558"/>
      <c r="AB861" s="558"/>
      <c r="AC861" s="558"/>
    </row>
    <row r="862" spans="1:29" ht="15.75" customHeight="1">
      <c r="A862" s="555"/>
      <c r="B862" s="556"/>
      <c r="C862" s="560"/>
      <c r="D862" s="555"/>
      <c r="E862" s="555"/>
      <c r="F862" s="555"/>
      <c r="G862" s="561"/>
      <c r="H862" s="558"/>
      <c r="I862" s="558"/>
      <c r="J862" s="558"/>
      <c r="K862" s="558"/>
      <c r="L862" s="558"/>
      <c r="M862" s="558"/>
      <c r="N862" s="558"/>
      <c r="O862" s="558"/>
      <c r="P862" s="558"/>
      <c r="Q862" s="558"/>
      <c r="R862" s="558"/>
      <c r="S862" s="558"/>
      <c r="T862" s="558"/>
      <c r="U862" s="558"/>
      <c r="V862" s="558"/>
      <c r="W862" s="558"/>
      <c r="X862" s="558"/>
      <c r="Y862" s="558"/>
      <c r="Z862" s="558"/>
      <c r="AA862" s="558"/>
      <c r="AB862" s="558"/>
      <c r="AC862" s="558"/>
    </row>
    <row r="863" spans="1:29" ht="15.75" customHeight="1">
      <c r="A863" s="555"/>
      <c r="B863" s="556"/>
      <c r="C863" s="560"/>
      <c r="D863" s="555"/>
      <c r="E863" s="555"/>
      <c r="F863" s="555"/>
      <c r="G863" s="561"/>
      <c r="H863" s="558"/>
      <c r="I863" s="558"/>
      <c r="J863" s="558"/>
      <c r="K863" s="558"/>
      <c r="L863" s="558"/>
      <c r="M863" s="558"/>
      <c r="N863" s="558"/>
      <c r="O863" s="558"/>
      <c r="P863" s="558"/>
      <c r="Q863" s="558"/>
      <c r="R863" s="558"/>
      <c r="S863" s="558"/>
      <c r="T863" s="558"/>
      <c r="U863" s="558"/>
      <c r="V863" s="558"/>
      <c r="W863" s="558"/>
      <c r="X863" s="558"/>
      <c r="Y863" s="558"/>
      <c r="Z863" s="558"/>
      <c r="AA863" s="558"/>
      <c r="AB863" s="558"/>
      <c r="AC863" s="558"/>
    </row>
    <row r="864" spans="1:29" ht="15.75" customHeight="1">
      <c r="A864" s="555"/>
      <c r="B864" s="556"/>
      <c r="C864" s="560"/>
      <c r="D864" s="555"/>
      <c r="E864" s="555"/>
      <c r="F864" s="555"/>
      <c r="G864" s="561"/>
      <c r="H864" s="558"/>
      <c r="I864" s="558"/>
      <c r="J864" s="558"/>
      <c r="K864" s="558"/>
      <c r="L864" s="558"/>
      <c r="M864" s="558"/>
      <c r="N864" s="558"/>
      <c r="O864" s="558"/>
      <c r="P864" s="558"/>
      <c r="Q864" s="558"/>
      <c r="R864" s="558"/>
      <c r="S864" s="558"/>
      <c r="T864" s="558"/>
      <c r="U864" s="558"/>
      <c r="V864" s="558"/>
      <c r="W864" s="558"/>
      <c r="X864" s="558"/>
      <c r="Y864" s="558"/>
      <c r="Z864" s="558"/>
      <c r="AA864" s="558"/>
      <c r="AB864" s="558"/>
      <c r="AC864" s="558"/>
    </row>
    <row r="865" spans="1:29" ht="15.75" customHeight="1">
      <c r="A865" s="555"/>
      <c r="B865" s="556"/>
      <c r="C865" s="560"/>
      <c r="D865" s="555"/>
      <c r="E865" s="555"/>
      <c r="F865" s="555"/>
      <c r="G865" s="561"/>
      <c r="H865" s="558"/>
      <c r="I865" s="558"/>
      <c r="J865" s="558"/>
      <c r="K865" s="558"/>
      <c r="L865" s="558"/>
      <c r="M865" s="558"/>
      <c r="N865" s="558"/>
      <c r="O865" s="558"/>
      <c r="P865" s="558"/>
      <c r="Q865" s="558"/>
      <c r="R865" s="558"/>
      <c r="S865" s="558"/>
      <c r="T865" s="558"/>
      <c r="U865" s="558"/>
      <c r="V865" s="558"/>
      <c r="W865" s="558"/>
      <c r="X865" s="558"/>
      <c r="Y865" s="558"/>
      <c r="Z865" s="558"/>
      <c r="AA865" s="558"/>
      <c r="AB865" s="558"/>
      <c r="AC865" s="558"/>
    </row>
    <row r="866" spans="1:29" ht="15.75" customHeight="1">
      <c r="A866" s="555"/>
      <c r="B866" s="556"/>
      <c r="C866" s="560"/>
      <c r="D866" s="555"/>
      <c r="E866" s="555"/>
      <c r="F866" s="555"/>
      <c r="G866" s="561"/>
      <c r="H866" s="558"/>
      <c r="I866" s="558"/>
      <c r="J866" s="558"/>
      <c r="K866" s="558"/>
      <c r="L866" s="558"/>
      <c r="M866" s="558"/>
      <c r="N866" s="558"/>
      <c r="O866" s="558"/>
      <c r="P866" s="558"/>
      <c r="Q866" s="558"/>
      <c r="R866" s="558"/>
      <c r="S866" s="558"/>
      <c r="T866" s="558"/>
      <c r="U866" s="558"/>
      <c r="V866" s="558"/>
      <c r="W866" s="558"/>
      <c r="X866" s="558"/>
      <c r="Y866" s="558"/>
      <c r="Z866" s="558"/>
      <c r="AA866" s="558"/>
      <c r="AB866" s="558"/>
      <c r="AC866" s="558"/>
    </row>
    <row r="867" spans="1:29" ht="15.75" customHeight="1">
      <c r="A867" s="555"/>
      <c r="B867" s="556"/>
      <c r="C867" s="560"/>
      <c r="D867" s="555"/>
      <c r="E867" s="555"/>
      <c r="F867" s="555"/>
      <c r="G867" s="561"/>
      <c r="H867" s="558"/>
      <c r="I867" s="558"/>
      <c r="J867" s="558"/>
      <c r="K867" s="558"/>
      <c r="L867" s="558"/>
      <c r="M867" s="558"/>
      <c r="N867" s="558"/>
      <c r="O867" s="558"/>
      <c r="P867" s="558"/>
      <c r="Q867" s="558"/>
      <c r="R867" s="558"/>
      <c r="S867" s="558"/>
      <c r="T867" s="558"/>
      <c r="U867" s="558"/>
      <c r="V867" s="558"/>
      <c r="W867" s="558"/>
      <c r="X867" s="558"/>
      <c r="Y867" s="558"/>
      <c r="Z867" s="558"/>
      <c r="AA867" s="558"/>
      <c r="AB867" s="558"/>
      <c r="AC867" s="558"/>
    </row>
    <row r="868" spans="1:29" ht="15.75" customHeight="1">
      <c r="A868" s="555"/>
      <c r="B868" s="556"/>
      <c r="C868" s="560"/>
      <c r="D868" s="555"/>
      <c r="E868" s="555"/>
      <c r="F868" s="555"/>
      <c r="G868" s="561"/>
      <c r="H868" s="558"/>
      <c r="I868" s="558"/>
      <c r="J868" s="558"/>
      <c r="K868" s="558"/>
      <c r="L868" s="558"/>
      <c r="M868" s="558"/>
      <c r="N868" s="558"/>
      <c r="O868" s="558"/>
      <c r="P868" s="558"/>
      <c r="Q868" s="558"/>
      <c r="R868" s="558"/>
      <c r="S868" s="558"/>
      <c r="T868" s="558"/>
      <c r="U868" s="558"/>
      <c r="V868" s="558"/>
      <c r="W868" s="558"/>
      <c r="X868" s="558"/>
      <c r="Y868" s="558"/>
      <c r="Z868" s="558"/>
      <c r="AA868" s="558"/>
      <c r="AB868" s="558"/>
      <c r="AC868" s="558"/>
    </row>
    <row r="869" spans="1:29" ht="15.75" customHeight="1">
      <c r="A869" s="555"/>
      <c r="B869" s="556"/>
      <c r="C869" s="560"/>
      <c r="D869" s="555"/>
      <c r="E869" s="555"/>
      <c r="F869" s="555"/>
      <c r="G869" s="561"/>
      <c r="H869" s="558"/>
      <c r="I869" s="558"/>
      <c r="J869" s="558"/>
      <c r="K869" s="558"/>
      <c r="L869" s="558"/>
      <c r="M869" s="558"/>
      <c r="N869" s="558"/>
      <c r="O869" s="558"/>
      <c r="P869" s="558"/>
      <c r="Q869" s="558"/>
      <c r="R869" s="558"/>
      <c r="S869" s="558"/>
      <c r="T869" s="558"/>
      <c r="U869" s="558"/>
      <c r="V869" s="558"/>
      <c r="W869" s="558"/>
      <c r="X869" s="558"/>
      <c r="Y869" s="558"/>
      <c r="Z869" s="558"/>
      <c r="AA869" s="558"/>
      <c r="AB869" s="558"/>
      <c r="AC869" s="558"/>
    </row>
    <row r="870" spans="1:29" ht="15.75" customHeight="1">
      <c r="A870" s="555"/>
      <c r="B870" s="556"/>
      <c r="C870" s="560"/>
      <c r="D870" s="555"/>
      <c r="E870" s="555"/>
      <c r="F870" s="555"/>
      <c r="G870" s="561"/>
      <c r="H870" s="558"/>
      <c r="I870" s="558"/>
      <c r="J870" s="558"/>
      <c r="K870" s="558"/>
      <c r="L870" s="558"/>
      <c r="M870" s="558"/>
      <c r="N870" s="558"/>
      <c r="O870" s="558"/>
      <c r="P870" s="558"/>
      <c r="Q870" s="558"/>
      <c r="R870" s="558"/>
      <c r="S870" s="558"/>
      <c r="T870" s="558"/>
      <c r="U870" s="558"/>
      <c r="V870" s="558"/>
      <c r="W870" s="558"/>
      <c r="X870" s="558"/>
      <c r="Y870" s="558"/>
      <c r="Z870" s="558"/>
      <c r="AA870" s="558"/>
      <c r="AB870" s="558"/>
      <c r="AC870" s="558"/>
    </row>
    <row r="871" spans="1:29" ht="15.75" customHeight="1">
      <c r="A871" s="555"/>
      <c r="B871" s="556"/>
      <c r="C871" s="560"/>
      <c r="D871" s="555"/>
      <c r="E871" s="555"/>
      <c r="F871" s="555"/>
      <c r="G871" s="561"/>
      <c r="H871" s="558"/>
      <c r="I871" s="558"/>
      <c r="J871" s="558"/>
      <c r="K871" s="558"/>
      <c r="L871" s="558"/>
      <c r="M871" s="558"/>
      <c r="N871" s="558"/>
      <c r="O871" s="558"/>
      <c r="P871" s="558"/>
      <c r="Q871" s="558"/>
      <c r="R871" s="558"/>
      <c r="S871" s="558"/>
      <c r="T871" s="558"/>
      <c r="U871" s="558"/>
      <c r="V871" s="558"/>
      <c r="W871" s="558"/>
      <c r="X871" s="558"/>
      <c r="Y871" s="558"/>
      <c r="Z871" s="558"/>
      <c r="AA871" s="558"/>
      <c r="AB871" s="558"/>
      <c r="AC871" s="558"/>
    </row>
    <row r="872" spans="1:29" ht="15.75" customHeight="1">
      <c r="A872" s="555"/>
      <c r="B872" s="556"/>
      <c r="C872" s="560"/>
      <c r="D872" s="555"/>
      <c r="E872" s="555"/>
      <c r="F872" s="555"/>
      <c r="G872" s="561"/>
      <c r="H872" s="558"/>
      <c r="I872" s="558"/>
      <c r="J872" s="558"/>
      <c r="K872" s="558"/>
      <c r="L872" s="558"/>
      <c r="M872" s="558"/>
      <c r="N872" s="558"/>
      <c r="O872" s="558"/>
      <c r="P872" s="558"/>
      <c r="Q872" s="558"/>
      <c r="R872" s="558"/>
      <c r="S872" s="558"/>
      <c r="T872" s="558"/>
      <c r="U872" s="558"/>
      <c r="V872" s="558"/>
      <c r="W872" s="558"/>
      <c r="X872" s="558"/>
      <c r="Y872" s="558"/>
      <c r="Z872" s="558"/>
      <c r="AA872" s="558"/>
      <c r="AB872" s="558"/>
      <c r="AC872" s="558"/>
    </row>
    <row r="873" spans="1:29" ht="15.75" customHeight="1">
      <c r="A873" s="555"/>
      <c r="B873" s="556"/>
      <c r="C873" s="560"/>
      <c r="D873" s="555"/>
      <c r="E873" s="555"/>
      <c r="F873" s="555"/>
      <c r="G873" s="561"/>
      <c r="H873" s="558"/>
      <c r="I873" s="558"/>
      <c r="J873" s="558"/>
      <c r="K873" s="558"/>
      <c r="L873" s="558"/>
      <c r="M873" s="558"/>
      <c r="N873" s="558"/>
      <c r="O873" s="558"/>
      <c r="P873" s="558"/>
      <c r="Q873" s="558"/>
      <c r="R873" s="558"/>
      <c r="S873" s="558"/>
      <c r="T873" s="558"/>
      <c r="U873" s="558"/>
      <c r="V873" s="558"/>
      <c r="W873" s="558"/>
      <c r="X873" s="558"/>
      <c r="Y873" s="558"/>
      <c r="Z873" s="558"/>
      <c r="AA873" s="558"/>
      <c r="AB873" s="558"/>
      <c r="AC873" s="558"/>
    </row>
    <row r="874" spans="1:29" ht="15.75" customHeight="1">
      <c r="A874" s="555"/>
      <c r="B874" s="556"/>
      <c r="C874" s="560"/>
      <c r="D874" s="555"/>
      <c r="E874" s="555"/>
      <c r="F874" s="555"/>
      <c r="G874" s="561"/>
      <c r="H874" s="558"/>
      <c r="I874" s="558"/>
      <c r="J874" s="558"/>
      <c r="K874" s="558"/>
      <c r="L874" s="558"/>
      <c r="M874" s="558"/>
      <c r="N874" s="558"/>
      <c r="O874" s="558"/>
      <c r="P874" s="558"/>
      <c r="Q874" s="558"/>
      <c r="R874" s="558"/>
      <c r="S874" s="558"/>
      <c r="T874" s="558"/>
      <c r="U874" s="558"/>
      <c r="V874" s="558"/>
      <c r="W874" s="558"/>
      <c r="X874" s="558"/>
      <c r="Y874" s="558"/>
      <c r="Z874" s="558"/>
      <c r="AA874" s="558"/>
      <c r="AB874" s="558"/>
      <c r="AC874" s="558"/>
    </row>
    <row r="875" spans="1:29" ht="15.75" customHeight="1">
      <c r="A875" s="555"/>
      <c r="B875" s="556"/>
      <c r="C875" s="560"/>
      <c r="D875" s="555"/>
      <c r="E875" s="555"/>
      <c r="F875" s="555"/>
      <c r="G875" s="561"/>
      <c r="H875" s="558"/>
      <c r="I875" s="558"/>
      <c r="J875" s="558"/>
      <c r="K875" s="558"/>
      <c r="L875" s="558"/>
      <c r="M875" s="558"/>
      <c r="N875" s="558"/>
      <c r="O875" s="558"/>
      <c r="P875" s="558"/>
      <c r="Q875" s="558"/>
      <c r="R875" s="558"/>
      <c r="S875" s="558"/>
      <c r="T875" s="558"/>
      <c r="U875" s="558"/>
      <c r="V875" s="558"/>
      <c r="W875" s="558"/>
      <c r="X875" s="558"/>
      <c r="Y875" s="558"/>
      <c r="Z875" s="558"/>
      <c r="AA875" s="558"/>
      <c r="AB875" s="558"/>
      <c r="AC875" s="558"/>
    </row>
    <row r="876" spans="1:29" ht="15.75" customHeight="1">
      <c r="A876" s="555"/>
      <c r="B876" s="556"/>
      <c r="C876" s="560"/>
      <c r="D876" s="555"/>
      <c r="E876" s="555"/>
      <c r="F876" s="555"/>
      <c r="G876" s="561"/>
      <c r="H876" s="558"/>
      <c r="I876" s="558"/>
      <c r="J876" s="558"/>
      <c r="K876" s="558"/>
      <c r="L876" s="558"/>
      <c r="M876" s="558"/>
      <c r="N876" s="558"/>
      <c r="O876" s="558"/>
      <c r="P876" s="558"/>
      <c r="Q876" s="558"/>
      <c r="R876" s="558"/>
      <c r="S876" s="558"/>
      <c r="T876" s="558"/>
      <c r="U876" s="558"/>
      <c r="V876" s="558"/>
      <c r="W876" s="558"/>
      <c r="X876" s="558"/>
      <c r="Y876" s="558"/>
      <c r="Z876" s="558"/>
      <c r="AA876" s="558"/>
      <c r="AB876" s="558"/>
      <c r="AC876" s="558"/>
    </row>
    <row r="877" spans="1:29" ht="15.75" customHeight="1">
      <c r="A877" s="555"/>
      <c r="B877" s="556"/>
      <c r="C877" s="560"/>
      <c r="D877" s="555"/>
      <c r="E877" s="555"/>
      <c r="F877" s="555"/>
      <c r="G877" s="561"/>
      <c r="H877" s="558"/>
      <c r="I877" s="558"/>
      <c r="J877" s="558"/>
      <c r="K877" s="558"/>
      <c r="L877" s="558"/>
      <c r="M877" s="558"/>
      <c r="N877" s="558"/>
      <c r="O877" s="558"/>
      <c r="P877" s="558"/>
      <c r="Q877" s="558"/>
      <c r="R877" s="558"/>
      <c r="S877" s="558"/>
      <c r="T877" s="558"/>
      <c r="U877" s="558"/>
      <c r="V877" s="558"/>
      <c r="W877" s="558"/>
      <c r="X877" s="558"/>
      <c r="Y877" s="558"/>
      <c r="Z877" s="558"/>
      <c r="AA877" s="558"/>
      <c r="AB877" s="558"/>
      <c r="AC877" s="558"/>
    </row>
    <row r="878" spans="1:29" ht="15.75" customHeight="1">
      <c r="A878" s="555"/>
      <c r="B878" s="556"/>
      <c r="C878" s="560"/>
      <c r="D878" s="555"/>
      <c r="E878" s="555"/>
      <c r="F878" s="555"/>
      <c r="G878" s="561"/>
      <c r="H878" s="558"/>
      <c r="I878" s="558"/>
      <c r="J878" s="558"/>
      <c r="K878" s="558"/>
      <c r="L878" s="558"/>
      <c r="M878" s="558"/>
      <c r="N878" s="558"/>
      <c r="O878" s="558"/>
      <c r="P878" s="558"/>
      <c r="Q878" s="558"/>
      <c r="R878" s="558"/>
      <c r="S878" s="558"/>
      <c r="T878" s="558"/>
      <c r="U878" s="558"/>
      <c r="V878" s="558"/>
      <c r="W878" s="558"/>
      <c r="X878" s="558"/>
      <c r="Y878" s="558"/>
      <c r="Z878" s="558"/>
      <c r="AA878" s="558"/>
      <c r="AB878" s="558"/>
      <c r="AC878" s="558"/>
    </row>
    <row r="879" spans="1:29" ht="15.75" customHeight="1">
      <c r="A879" s="555"/>
      <c r="B879" s="556"/>
      <c r="C879" s="560"/>
      <c r="D879" s="555"/>
      <c r="E879" s="555"/>
      <c r="F879" s="555"/>
      <c r="G879" s="561"/>
      <c r="H879" s="558"/>
      <c r="I879" s="558"/>
      <c r="J879" s="558"/>
      <c r="K879" s="558"/>
      <c r="L879" s="558"/>
      <c r="M879" s="558"/>
      <c r="N879" s="558"/>
      <c r="O879" s="558"/>
      <c r="P879" s="558"/>
      <c r="Q879" s="558"/>
      <c r="R879" s="558"/>
      <c r="S879" s="558"/>
      <c r="T879" s="558"/>
      <c r="U879" s="558"/>
      <c r="V879" s="558"/>
      <c r="W879" s="558"/>
      <c r="X879" s="558"/>
      <c r="Y879" s="558"/>
      <c r="Z879" s="558"/>
      <c r="AA879" s="558"/>
      <c r="AB879" s="558"/>
      <c r="AC879" s="558"/>
    </row>
    <row r="880" spans="1:29" ht="15.75" customHeight="1">
      <c r="A880" s="555"/>
      <c r="B880" s="556"/>
      <c r="C880" s="560"/>
      <c r="D880" s="555"/>
      <c r="E880" s="555"/>
      <c r="F880" s="555"/>
      <c r="G880" s="561"/>
      <c r="H880" s="558"/>
      <c r="I880" s="558"/>
      <c r="J880" s="558"/>
      <c r="K880" s="558"/>
      <c r="L880" s="558"/>
      <c r="M880" s="558"/>
      <c r="N880" s="558"/>
      <c r="O880" s="558"/>
      <c r="P880" s="558"/>
      <c r="Q880" s="558"/>
      <c r="R880" s="558"/>
      <c r="S880" s="558"/>
      <c r="T880" s="558"/>
      <c r="U880" s="558"/>
      <c r="V880" s="558"/>
      <c r="W880" s="558"/>
      <c r="X880" s="558"/>
      <c r="Y880" s="558"/>
      <c r="Z880" s="558"/>
      <c r="AA880" s="558"/>
      <c r="AB880" s="558"/>
      <c r="AC880" s="558"/>
    </row>
    <row r="881" spans="1:29" ht="15.75" customHeight="1">
      <c r="A881" s="555"/>
      <c r="B881" s="556"/>
      <c r="C881" s="560"/>
      <c r="D881" s="555"/>
      <c r="E881" s="555"/>
      <c r="F881" s="555"/>
      <c r="G881" s="561"/>
      <c r="H881" s="558"/>
      <c r="I881" s="558"/>
      <c r="J881" s="558"/>
      <c r="K881" s="558"/>
      <c r="L881" s="558"/>
      <c r="M881" s="558"/>
      <c r="N881" s="558"/>
      <c r="O881" s="558"/>
      <c r="P881" s="558"/>
      <c r="Q881" s="558"/>
      <c r="R881" s="558"/>
      <c r="S881" s="558"/>
      <c r="T881" s="558"/>
      <c r="U881" s="558"/>
      <c r="V881" s="558"/>
      <c r="W881" s="558"/>
      <c r="X881" s="558"/>
      <c r="Y881" s="558"/>
      <c r="Z881" s="558"/>
      <c r="AA881" s="558"/>
      <c r="AB881" s="558"/>
      <c r="AC881" s="558"/>
    </row>
    <row r="882" spans="1:29" ht="15.75" customHeight="1">
      <c r="A882" s="555"/>
      <c r="B882" s="556"/>
      <c r="C882" s="560"/>
      <c r="D882" s="555"/>
      <c r="E882" s="555"/>
      <c r="F882" s="555"/>
      <c r="G882" s="561"/>
      <c r="H882" s="558"/>
      <c r="I882" s="558"/>
      <c r="J882" s="558"/>
      <c r="K882" s="558"/>
      <c r="L882" s="558"/>
      <c r="M882" s="558"/>
      <c r="N882" s="558"/>
      <c r="O882" s="558"/>
      <c r="P882" s="558"/>
      <c r="Q882" s="558"/>
      <c r="R882" s="558"/>
      <c r="S882" s="558"/>
      <c r="T882" s="558"/>
      <c r="U882" s="558"/>
      <c r="V882" s="558"/>
      <c r="W882" s="558"/>
      <c r="X882" s="558"/>
      <c r="Y882" s="558"/>
      <c r="Z882" s="558"/>
      <c r="AA882" s="558"/>
      <c r="AB882" s="558"/>
      <c r="AC882" s="558"/>
    </row>
    <row r="883" spans="1:29" ht="15.75" customHeight="1">
      <c r="A883" s="555"/>
      <c r="B883" s="556"/>
      <c r="C883" s="560"/>
      <c r="D883" s="555"/>
      <c r="E883" s="555"/>
      <c r="F883" s="555"/>
      <c r="G883" s="561"/>
      <c r="H883" s="558"/>
      <c r="I883" s="558"/>
      <c r="J883" s="558"/>
      <c r="K883" s="558"/>
      <c r="L883" s="558"/>
      <c r="M883" s="558"/>
      <c r="N883" s="558"/>
      <c r="O883" s="558"/>
      <c r="P883" s="558"/>
      <c r="Q883" s="558"/>
      <c r="R883" s="558"/>
      <c r="S883" s="558"/>
      <c r="T883" s="558"/>
      <c r="U883" s="558"/>
      <c r="V883" s="558"/>
      <c r="W883" s="558"/>
      <c r="X883" s="558"/>
      <c r="Y883" s="558"/>
      <c r="Z883" s="558"/>
      <c r="AA883" s="558"/>
      <c r="AB883" s="558"/>
      <c r="AC883" s="558"/>
    </row>
    <row r="884" spans="1:29" ht="15.75" customHeight="1">
      <c r="A884" s="555"/>
      <c r="B884" s="556"/>
      <c r="C884" s="560"/>
      <c r="D884" s="555"/>
      <c r="E884" s="555"/>
      <c r="F884" s="555"/>
      <c r="G884" s="561"/>
      <c r="H884" s="558"/>
      <c r="I884" s="558"/>
      <c r="J884" s="558"/>
      <c r="K884" s="558"/>
      <c r="L884" s="558"/>
      <c r="M884" s="558"/>
      <c r="N884" s="558"/>
      <c r="O884" s="558"/>
      <c r="P884" s="558"/>
      <c r="Q884" s="558"/>
      <c r="R884" s="558"/>
      <c r="S884" s="558"/>
      <c r="T884" s="558"/>
      <c r="U884" s="558"/>
      <c r="V884" s="558"/>
      <c r="W884" s="558"/>
      <c r="X884" s="558"/>
      <c r="Y884" s="558"/>
      <c r="Z884" s="558"/>
      <c r="AA884" s="558"/>
      <c r="AB884" s="558"/>
      <c r="AC884" s="558"/>
    </row>
    <row r="885" spans="1:29" ht="15.75" customHeight="1">
      <c r="A885" s="555"/>
      <c r="B885" s="556"/>
      <c r="C885" s="560"/>
      <c r="D885" s="555"/>
      <c r="E885" s="555"/>
      <c r="F885" s="555"/>
      <c r="G885" s="561"/>
      <c r="H885" s="558"/>
      <c r="I885" s="558"/>
      <c r="J885" s="558"/>
      <c r="K885" s="558"/>
      <c r="L885" s="558"/>
      <c r="M885" s="558"/>
      <c r="N885" s="558"/>
      <c r="O885" s="558"/>
      <c r="P885" s="558"/>
      <c r="Q885" s="558"/>
      <c r="R885" s="558"/>
      <c r="S885" s="558"/>
      <c r="T885" s="558"/>
      <c r="U885" s="558"/>
      <c r="V885" s="558"/>
      <c r="W885" s="558"/>
      <c r="X885" s="558"/>
      <c r="Y885" s="558"/>
      <c r="Z885" s="558"/>
      <c r="AA885" s="558"/>
      <c r="AB885" s="558"/>
      <c r="AC885" s="558"/>
    </row>
    <row r="886" spans="1:29" ht="15.75" customHeight="1">
      <c r="A886" s="555"/>
      <c r="B886" s="556"/>
      <c r="C886" s="560"/>
      <c r="D886" s="555"/>
      <c r="E886" s="555"/>
      <c r="F886" s="555"/>
      <c r="G886" s="561"/>
      <c r="H886" s="558"/>
      <c r="I886" s="558"/>
      <c r="J886" s="558"/>
      <c r="K886" s="558"/>
      <c r="L886" s="558"/>
      <c r="M886" s="558"/>
      <c r="N886" s="558"/>
      <c r="O886" s="558"/>
      <c r="P886" s="558"/>
      <c r="Q886" s="558"/>
      <c r="R886" s="558"/>
      <c r="S886" s="558"/>
      <c r="T886" s="558"/>
      <c r="U886" s="558"/>
      <c r="V886" s="558"/>
      <c r="W886" s="558"/>
      <c r="X886" s="558"/>
      <c r="Y886" s="558"/>
      <c r="Z886" s="558"/>
      <c r="AA886" s="558"/>
      <c r="AB886" s="558"/>
      <c r="AC886" s="558"/>
    </row>
    <row r="887" spans="1:29" ht="15.75" customHeight="1">
      <c r="A887" s="555"/>
      <c r="B887" s="556"/>
      <c r="C887" s="560"/>
      <c r="D887" s="555"/>
      <c r="E887" s="555"/>
      <c r="F887" s="555"/>
      <c r="G887" s="561"/>
      <c r="H887" s="558"/>
      <c r="I887" s="558"/>
      <c r="J887" s="558"/>
      <c r="K887" s="558"/>
      <c r="L887" s="558"/>
      <c r="M887" s="558"/>
      <c r="N887" s="558"/>
      <c r="O887" s="558"/>
      <c r="P887" s="558"/>
      <c r="Q887" s="558"/>
      <c r="R887" s="558"/>
      <c r="S887" s="558"/>
      <c r="T887" s="558"/>
      <c r="U887" s="558"/>
      <c r="V887" s="558"/>
      <c r="W887" s="558"/>
      <c r="X887" s="558"/>
      <c r="Y887" s="558"/>
      <c r="Z887" s="558"/>
      <c r="AA887" s="558"/>
      <c r="AB887" s="558"/>
      <c r="AC887" s="558"/>
    </row>
    <row r="888" spans="1:29" ht="15.75" customHeight="1">
      <c r="A888" s="555"/>
      <c r="B888" s="556"/>
      <c r="C888" s="560"/>
      <c r="D888" s="555"/>
      <c r="E888" s="555"/>
      <c r="F888" s="555"/>
      <c r="G888" s="561"/>
      <c r="H888" s="558"/>
      <c r="I888" s="558"/>
      <c r="J888" s="558"/>
      <c r="K888" s="558"/>
      <c r="L888" s="558"/>
      <c r="M888" s="558"/>
      <c r="N888" s="558"/>
      <c r="O888" s="558"/>
      <c r="P888" s="558"/>
      <c r="Q888" s="558"/>
      <c r="R888" s="558"/>
      <c r="S888" s="558"/>
      <c r="T888" s="558"/>
      <c r="U888" s="558"/>
      <c r="V888" s="558"/>
      <c r="W888" s="558"/>
      <c r="X888" s="558"/>
      <c r="Y888" s="558"/>
      <c r="Z888" s="558"/>
      <c r="AA888" s="558"/>
      <c r="AB888" s="558"/>
      <c r="AC888" s="558"/>
    </row>
    <row r="889" spans="1:29" ht="15.75" customHeight="1">
      <c r="A889" s="555"/>
      <c r="B889" s="556"/>
      <c r="C889" s="560"/>
      <c r="D889" s="555"/>
      <c r="E889" s="555"/>
      <c r="F889" s="555"/>
      <c r="G889" s="561"/>
      <c r="H889" s="558"/>
      <c r="I889" s="558"/>
      <c r="J889" s="558"/>
      <c r="K889" s="558"/>
      <c r="L889" s="558"/>
      <c r="M889" s="558"/>
      <c r="N889" s="558"/>
      <c r="O889" s="558"/>
      <c r="P889" s="558"/>
      <c r="Q889" s="558"/>
      <c r="R889" s="558"/>
      <c r="S889" s="558"/>
      <c r="T889" s="558"/>
      <c r="U889" s="558"/>
      <c r="V889" s="558"/>
      <c r="W889" s="558"/>
      <c r="X889" s="558"/>
      <c r="Y889" s="558"/>
      <c r="Z889" s="558"/>
      <c r="AA889" s="558"/>
      <c r="AB889" s="558"/>
      <c r="AC889" s="558"/>
    </row>
    <row r="890" spans="1:29" ht="15.75" customHeight="1">
      <c r="A890" s="555"/>
      <c r="B890" s="556"/>
      <c r="C890" s="560"/>
      <c r="D890" s="555"/>
      <c r="E890" s="555"/>
      <c r="F890" s="555"/>
      <c r="G890" s="561"/>
      <c r="H890" s="558"/>
      <c r="I890" s="558"/>
      <c r="J890" s="558"/>
      <c r="K890" s="558"/>
      <c r="L890" s="558"/>
      <c r="M890" s="558"/>
      <c r="N890" s="558"/>
      <c r="O890" s="558"/>
      <c r="P890" s="558"/>
      <c r="Q890" s="558"/>
      <c r="R890" s="558"/>
      <c r="S890" s="558"/>
      <c r="T890" s="558"/>
      <c r="U890" s="558"/>
      <c r="V890" s="558"/>
      <c r="W890" s="558"/>
      <c r="X890" s="558"/>
      <c r="Y890" s="558"/>
      <c r="Z890" s="558"/>
      <c r="AA890" s="558"/>
      <c r="AB890" s="558"/>
      <c r="AC890" s="558"/>
    </row>
    <row r="891" spans="1:29" ht="15.75" customHeight="1">
      <c r="A891" s="555"/>
      <c r="B891" s="556"/>
      <c r="C891" s="560"/>
      <c r="D891" s="555"/>
      <c r="E891" s="555"/>
      <c r="F891" s="555"/>
      <c r="G891" s="561"/>
      <c r="H891" s="558"/>
      <c r="I891" s="558"/>
      <c r="J891" s="558"/>
      <c r="K891" s="558"/>
      <c r="L891" s="558"/>
      <c r="M891" s="558"/>
      <c r="N891" s="558"/>
      <c r="O891" s="558"/>
      <c r="P891" s="558"/>
      <c r="Q891" s="558"/>
      <c r="R891" s="558"/>
      <c r="S891" s="558"/>
      <c r="T891" s="558"/>
      <c r="U891" s="558"/>
      <c r="V891" s="558"/>
      <c r="W891" s="558"/>
      <c r="X891" s="558"/>
      <c r="Y891" s="558"/>
      <c r="Z891" s="558"/>
      <c r="AA891" s="558"/>
      <c r="AB891" s="558"/>
      <c r="AC891" s="558"/>
    </row>
    <row r="892" spans="1:29" ht="15.75" customHeight="1">
      <c r="A892" s="555"/>
      <c r="B892" s="556"/>
      <c r="C892" s="560"/>
      <c r="D892" s="555"/>
      <c r="E892" s="555"/>
      <c r="F892" s="555"/>
      <c r="G892" s="561"/>
      <c r="H892" s="558"/>
      <c r="I892" s="558"/>
      <c r="J892" s="558"/>
      <c r="K892" s="558"/>
      <c r="L892" s="558"/>
      <c r="M892" s="558"/>
      <c r="N892" s="558"/>
      <c r="O892" s="558"/>
      <c r="P892" s="558"/>
      <c r="Q892" s="558"/>
      <c r="R892" s="558"/>
      <c r="S892" s="558"/>
      <c r="T892" s="558"/>
      <c r="U892" s="558"/>
      <c r="V892" s="558"/>
      <c r="W892" s="558"/>
      <c r="X892" s="558"/>
      <c r="Y892" s="558"/>
      <c r="Z892" s="558"/>
      <c r="AA892" s="558"/>
      <c r="AB892" s="558"/>
      <c r="AC892" s="558"/>
    </row>
    <row r="893" spans="1:29" ht="15.75" customHeight="1">
      <c r="A893" s="555"/>
      <c r="B893" s="556"/>
      <c r="C893" s="560"/>
      <c r="D893" s="555"/>
      <c r="E893" s="555"/>
      <c r="F893" s="555"/>
      <c r="G893" s="561"/>
      <c r="H893" s="558"/>
      <c r="I893" s="558"/>
      <c r="J893" s="558"/>
      <c r="K893" s="558"/>
      <c r="L893" s="558"/>
      <c r="M893" s="558"/>
      <c r="N893" s="558"/>
      <c r="O893" s="558"/>
      <c r="P893" s="558"/>
      <c r="Q893" s="558"/>
      <c r="R893" s="558"/>
      <c r="S893" s="558"/>
      <c r="T893" s="558"/>
      <c r="U893" s="558"/>
      <c r="V893" s="558"/>
      <c r="W893" s="558"/>
      <c r="X893" s="558"/>
      <c r="Y893" s="558"/>
      <c r="Z893" s="558"/>
      <c r="AA893" s="558"/>
      <c r="AB893" s="558"/>
      <c r="AC893" s="558"/>
    </row>
    <row r="894" spans="1:29" ht="15.75" customHeight="1">
      <c r="A894" s="555"/>
      <c r="B894" s="556"/>
      <c r="C894" s="560"/>
      <c r="D894" s="555"/>
      <c r="E894" s="555"/>
      <c r="F894" s="555"/>
      <c r="G894" s="561"/>
      <c r="H894" s="558"/>
      <c r="I894" s="558"/>
      <c r="J894" s="558"/>
      <c r="K894" s="558"/>
      <c r="L894" s="558"/>
      <c r="M894" s="558"/>
      <c r="N894" s="558"/>
      <c r="O894" s="558"/>
      <c r="P894" s="558"/>
      <c r="Q894" s="558"/>
      <c r="R894" s="558"/>
      <c r="S894" s="558"/>
      <c r="T894" s="558"/>
      <c r="U894" s="558"/>
      <c r="V894" s="558"/>
      <c r="W894" s="558"/>
      <c r="X894" s="558"/>
      <c r="Y894" s="558"/>
      <c r="Z894" s="558"/>
      <c r="AA894" s="558"/>
      <c r="AB894" s="558"/>
      <c r="AC894" s="558"/>
    </row>
    <row r="895" spans="1:29" ht="15.75" customHeight="1">
      <c r="A895" s="555"/>
      <c r="B895" s="556"/>
      <c r="C895" s="560"/>
      <c r="D895" s="555"/>
      <c r="E895" s="555"/>
      <c r="F895" s="555"/>
      <c r="G895" s="561"/>
      <c r="H895" s="558"/>
      <c r="I895" s="558"/>
      <c r="J895" s="558"/>
      <c r="K895" s="558"/>
      <c r="L895" s="558"/>
      <c r="M895" s="558"/>
      <c r="N895" s="558"/>
      <c r="O895" s="558"/>
      <c r="P895" s="558"/>
      <c r="Q895" s="558"/>
      <c r="R895" s="558"/>
      <c r="S895" s="558"/>
      <c r="T895" s="558"/>
      <c r="U895" s="558"/>
      <c r="V895" s="558"/>
      <c r="W895" s="558"/>
      <c r="X895" s="558"/>
      <c r="Y895" s="558"/>
      <c r="Z895" s="558"/>
      <c r="AA895" s="558"/>
      <c r="AB895" s="558"/>
      <c r="AC895" s="558"/>
    </row>
    <row r="896" spans="1:29" ht="15.75" customHeight="1">
      <c r="A896" s="555"/>
      <c r="B896" s="556"/>
      <c r="C896" s="560"/>
      <c r="D896" s="555"/>
      <c r="E896" s="555"/>
      <c r="F896" s="555"/>
      <c r="G896" s="561"/>
      <c r="H896" s="558"/>
      <c r="I896" s="558"/>
      <c r="J896" s="558"/>
      <c r="K896" s="558"/>
      <c r="L896" s="558"/>
      <c r="M896" s="558"/>
      <c r="N896" s="558"/>
      <c r="O896" s="558"/>
      <c r="P896" s="558"/>
      <c r="Q896" s="558"/>
      <c r="R896" s="558"/>
      <c r="S896" s="558"/>
      <c r="T896" s="558"/>
      <c r="U896" s="558"/>
      <c r="V896" s="558"/>
      <c r="W896" s="558"/>
      <c r="X896" s="558"/>
      <c r="Y896" s="558"/>
      <c r="Z896" s="558"/>
      <c r="AA896" s="558"/>
      <c r="AB896" s="558"/>
      <c r="AC896" s="558"/>
    </row>
    <row r="897" spans="1:29" ht="15.75" customHeight="1">
      <c r="A897" s="555"/>
      <c r="B897" s="556"/>
      <c r="C897" s="560"/>
      <c r="D897" s="555"/>
      <c r="E897" s="555"/>
      <c r="F897" s="555"/>
      <c r="G897" s="561"/>
      <c r="H897" s="558"/>
      <c r="I897" s="558"/>
      <c r="J897" s="558"/>
      <c r="K897" s="558"/>
      <c r="L897" s="558"/>
      <c r="M897" s="558"/>
      <c r="N897" s="558"/>
      <c r="O897" s="558"/>
      <c r="P897" s="558"/>
      <c r="Q897" s="558"/>
      <c r="R897" s="558"/>
      <c r="S897" s="558"/>
      <c r="T897" s="558"/>
      <c r="U897" s="558"/>
      <c r="V897" s="558"/>
      <c r="W897" s="558"/>
      <c r="X897" s="558"/>
      <c r="Y897" s="558"/>
      <c r="Z897" s="558"/>
      <c r="AA897" s="558"/>
      <c r="AB897" s="558"/>
      <c r="AC897" s="558"/>
    </row>
    <row r="898" spans="1:29" ht="15.75" customHeight="1">
      <c r="A898" s="555"/>
      <c r="B898" s="556"/>
      <c r="C898" s="560"/>
      <c r="D898" s="555"/>
      <c r="E898" s="555"/>
      <c r="F898" s="555"/>
      <c r="G898" s="561"/>
      <c r="H898" s="558"/>
      <c r="I898" s="558"/>
      <c r="J898" s="558"/>
      <c r="K898" s="558"/>
      <c r="L898" s="558"/>
      <c r="M898" s="558"/>
      <c r="N898" s="558"/>
      <c r="O898" s="558"/>
      <c r="P898" s="558"/>
      <c r="Q898" s="558"/>
      <c r="R898" s="558"/>
      <c r="S898" s="558"/>
      <c r="T898" s="558"/>
      <c r="U898" s="558"/>
      <c r="V898" s="558"/>
      <c r="W898" s="558"/>
      <c r="X898" s="558"/>
      <c r="Y898" s="558"/>
      <c r="Z898" s="558"/>
      <c r="AA898" s="558"/>
      <c r="AB898" s="558"/>
      <c r="AC898" s="558"/>
    </row>
    <row r="899" spans="1:29" ht="15.75" customHeight="1">
      <c r="A899" s="555"/>
      <c r="B899" s="556"/>
      <c r="C899" s="560"/>
      <c r="D899" s="555"/>
      <c r="E899" s="555"/>
      <c r="F899" s="555"/>
      <c r="G899" s="561"/>
      <c r="H899" s="558"/>
      <c r="I899" s="558"/>
      <c r="J899" s="558"/>
      <c r="K899" s="558"/>
      <c r="L899" s="558"/>
      <c r="M899" s="558"/>
      <c r="N899" s="558"/>
      <c r="O899" s="558"/>
      <c r="P899" s="558"/>
      <c r="Q899" s="558"/>
      <c r="R899" s="558"/>
      <c r="S899" s="558"/>
      <c r="T899" s="558"/>
      <c r="U899" s="558"/>
      <c r="V899" s="558"/>
      <c r="W899" s="558"/>
      <c r="X899" s="558"/>
      <c r="Y899" s="558"/>
      <c r="Z899" s="558"/>
      <c r="AA899" s="558"/>
      <c r="AB899" s="558"/>
      <c r="AC899" s="558"/>
    </row>
    <row r="900" spans="1:29" ht="15.75" customHeight="1">
      <c r="A900" s="555"/>
      <c r="B900" s="556"/>
      <c r="C900" s="560"/>
      <c r="D900" s="555"/>
      <c r="E900" s="555"/>
      <c r="F900" s="555"/>
      <c r="G900" s="561"/>
      <c r="H900" s="558"/>
      <c r="I900" s="558"/>
      <c r="J900" s="558"/>
      <c r="K900" s="558"/>
      <c r="L900" s="558"/>
      <c r="M900" s="558"/>
      <c r="N900" s="558"/>
      <c r="O900" s="558"/>
      <c r="P900" s="558"/>
      <c r="Q900" s="558"/>
      <c r="R900" s="558"/>
      <c r="S900" s="558"/>
      <c r="T900" s="558"/>
      <c r="U900" s="558"/>
      <c r="V900" s="558"/>
      <c r="W900" s="558"/>
      <c r="X900" s="558"/>
      <c r="Y900" s="558"/>
      <c r="Z900" s="558"/>
      <c r="AA900" s="558"/>
      <c r="AB900" s="558"/>
      <c r="AC900" s="558"/>
    </row>
    <row r="901" spans="1:29" ht="15.75" customHeight="1">
      <c r="A901" s="555"/>
      <c r="B901" s="556"/>
      <c r="C901" s="560"/>
      <c r="D901" s="555"/>
      <c r="E901" s="555"/>
      <c r="F901" s="555"/>
      <c r="G901" s="561"/>
      <c r="H901" s="558"/>
      <c r="I901" s="558"/>
      <c r="J901" s="558"/>
      <c r="K901" s="558"/>
      <c r="L901" s="558"/>
      <c r="M901" s="558"/>
      <c r="N901" s="558"/>
      <c r="O901" s="558"/>
      <c r="P901" s="558"/>
      <c r="Q901" s="558"/>
      <c r="R901" s="558"/>
      <c r="S901" s="558"/>
      <c r="T901" s="558"/>
      <c r="U901" s="558"/>
      <c r="V901" s="558"/>
      <c r="W901" s="558"/>
      <c r="X901" s="558"/>
      <c r="Y901" s="558"/>
      <c r="Z901" s="558"/>
      <c r="AA901" s="558"/>
      <c r="AB901" s="558"/>
      <c r="AC901" s="558"/>
    </row>
    <row r="902" spans="1:29" ht="15.75" customHeight="1">
      <c r="A902" s="555"/>
      <c r="B902" s="556"/>
      <c r="C902" s="560"/>
      <c r="D902" s="555"/>
      <c r="E902" s="555"/>
      <c r="F902" s="555"/>
      <c r="G902" s="561"/>
      <c r="H902" s="558"/>
      <c r="I902" s="558"/>
      <c r="J902" s="558"/>
      <c r="K902" s="558"/>
      <c r="L902" s="558"/>
      <c r="M902" s="558"/>
      <c r="N902" s="558"/>
      <c r="O902" s="558"/>
      <c r="P902" s="558"/>
      <c r="Q902" s="558"/>
      <c r="R902" s="558"/>
      <c r="S902" s="558"/>
      <c r="T902" s="558"/>
      <c r="U902" s="558"/>
      <c r="V902" s="558"/>
      <c r="W902" s="558"/>
      <c r="X902" s="558"/>
      <c r="Y902" s="558"/>
      <c r="Z902" s="558"/>
      <c r="AA902" s="558"/>
      <c r="AB902" s="558"/>
      <c r="AC902" s="558"/>
    </row>
    <row r="903" spans="1:29" ht="15.75" customHeight="1">
      <c r="A903" s="555"/>
      <c r="B903" s="556"/>
      <c r="C903" s="560"/>
      <c r="D903" s="555"/>
      <c r="E903" s="555"/>
      <c r="F903" s="555"/>
      <c r="G903" s="561"/>
      <c r="H903" s="558"/>
      <c r="I903" s="558"/>
      <c r="J903" s="558"/>
      <c r="K903" s="558"/>
      <c r="L903" s="558"/>
      <c r="M903" s="558"/>
      <c r="N903" s="558"/>
      <c r="O903" s="558"/>
      <c r="P903" s="558"/>
      <c r="Q903" s="558"/>
      <c r="R903" s="558"/>
      <c r="S903" s="558"/>
      <c r="T903" s="558"/>
      <c r="U903" s="558"/>
      <c r="V903" s="558"/>
      <c r="W903" s="558"/>
      <c r="X903" s="558"/>
      <c r="Y903" s="558"/>
      <c r="Z903" s="558"/>
      <c r="AA903" s="558"/>
      <c r="AB903" s="558"/>
      <c r="AC903" s="558"/>
    </row>
    <row r="904" spans="1:29" ht="15.75" customHeight="1">
      <c r="A904" s="555"/>
      <c r="B904" s="556"/>
      <c r="C904" s="560"/>
      <c r="D904" s="555"/>
      <c r="E904" s="555"/>
      <c r="F904" s="555"/>
      <c r="G904" s="561"/>
      <c r="H904" s="558"/>
      <c r="I904" s="558"/>
      <c r="J904" s="558"/>
      <c r="K904" s="558"/>
      <c r="L904" s="558"/>
      <c r="M904" s="558"/>
      <c r="N904" s="558"/>
      <c r="O904" s="558"/>
      <c r="P904" s="558"/>
      <c r="Q904" s="558"/>
      <c r="R904" s="558"/>
      <c r="S904" s="558"/>
      <c r="T904" s="558"/>
      <c r="U904" s="558"/>
      <c r="V904" s="558"/>
      <c r="W904" s="558"/>
      <c r="X904" s="558"/>
      <c r="Y904" s="558"/>
      <c r="Z904" s="558"/>
      <c r="AA904" s="558"/>
      <c r="AB904" s="558"/>
      <c r="AC904" s="558"/>
    </row>
    <row r="905" spans="1:29" ht="15.75" customHeight="1">
      <c r="A905" s="555"/>
      <c r="B905" s="556"/>
      <c r="C905" s="560"/>
      <c r="D905" s="555"/>
      <c r="E905" s="555"/>
      <c r="F905" s="555"/>
      <c r="G905" s="561"/>
      <c r="H905" s="558"/>
      <c r="I905" s="558"/>
      <c r="J905" s="558"/>
      <c r="K905" s="558"/>
      <c r="L905" s="558"/>
      <c r="M905" s="558"/>
      <c r="N905" s="558"/>
      <c r="O905" s="558"/>
      <c r="P905" s="558"/>
      <c r="Q905" s="558"/>
      <c r="R905" s="558"/>
      <c r="S905" s="558"/>
      <c r="T905" s="558"/>
      <c r="U905" s="558"/>
      <c r="V905" s="558"/>
      <c r="W905" s="558"/>
      <c r="X905" s="558"/>
      <c r="Y905" s="558"/>
      <c r="Z905" s="558"/>
      <c r="AA905" s="558"/>
      <c r="AB905" s="558"/>
      <c r="AC905" s="558"/>
    </row>
    <row r="906" spans="1:29" ht="15.75" customHeight="1">
      <c r="A906" s="555"/>
      <c r="B906" s="556"/>
      <c r="C906" s="560"/>
      <c r="D906" s="555"/>
      <c r="E906" s="555"/>
      <c r="F906" s="555"/>
      <c r="G906" s="561"/>
      <c r="H906" s="558"/>
      <c r="I906" s="558"/>
      <c r="J906" s="558"/>
      <c r="K906" s="558"/>
      <c r="L906" s="558"/>
      <c r="M906" s="558"/>
      <c r="N906" s="558"/>
      <c r="O906" s="558"/>
      <c r="P906" s="558"/>
      <c r="Q906" s="558"/>
      <c r="R906" s="558"/>
      <c r="S906" s="558"/>
      <c r="T906" s="558"/>
      <c r="U906" s="558"/>
      <c r="V906" s="558"/>
      <c r="W906" s="558"/>
      <c r="X906" s="558"/>
      <c r="Y906" s="558"/>
      <c r="Z906" s="558"/>
      <c r="AA906" s="558"/>
      <c r="AB906" s="558"/>
      <c r="AC906" s="558"/>
    </row>
    <row r="907" spans="1:29" ht="15.75" customHeight="1">
      <c r="A907" s="555"/>
      <c r="B907" s="556"/>
      <c r="C907" s="560"/>
      <c r="D907" s="555"/>
      <c r="E907" s="555"/>
      <c r="F907" s="555"/>
      <c r="G907" s="561"/>
      <c r="H907" s="558"/>
      <c r="I907" s="558"/>
      <c r="J907" s="558"/>
      <c r="K907" s="558"/>
      <c r="L907" s="558"/>
      <c r="M907" s="558"/>
      <c r="N907" s="558"/>
      <c r="O907" s="558"/>
      <c r="P907" s="558"/>
      <c r="Q907" s="558"/>
      <c r="R907" s="558"/>
      <c r="S907" s="558"/>
      <c r="T907" s="558"/>
      <c r="U907" s="558"/>
      <c r="V907" s="558"/>
      <c r="W907" s="558"/>
      <c r="X907" s="558"/>
      <c r="Y907" s="558"/>
      <c r="Z907" s="558"/>
      <c r="AA907" s="558"/>
      <c r="AB907" s="558"/>
      <c r="AC907" s="558"/>
    </row>
    <row r="908" spans="1:29" ht="15.75" customHeight="1">
      <c r="A908" s="555"/>
      <c r="B908" s="556"/>
      <c r="C908" s="560"/>
      <c r="D908" s="555"/>
      <c r="E908" s="555"/>
      <c r="F908" s="555"/>
      <c r="G908" s="561"/>
      <c r="H908" s="558"/>
      <c r="I908" s="558"/>
      <c r="J908" s="558"/>
      <c r="K908" s="558"/>
      <c r="L908" s="558"/>
      <c r="M908" s="558"/>
      <c r="N908" s="558"/>
      <c r="O908" s="558"/>
      <c r="P908" s="558"/>
      <c r="Q908" s="558"/>
      <c r="R908" s="558"/>
      <c r="S908" s="558"/>
      <c r="T908" s="558"/>
      <c r="U908" s="558"/>
      <c r="V908" s="558"/>
      <c r="W908" s="558"/>
      <c r="X908" s="558"/>
      <c r="Y908" s="558"/>
      <c r="Z908" s="558"/>
      <c r="AA908" s="558"/>
      <c r="AB908" s="558"/>
      <c r="AC908" s="558"/>
    </row>
    <row r="909" spans="1:29" ht="15.75" customHeight="1">
      <c r="A909" s="555"/>
      <c r="B909" s="556"/>
      <c r="C909" s="560"/>
      <c r="D909" s="555"/>
      <c r="E909" s="555"/>
      <c r="F909" s="555"/>
      <c r="G909" s="561"/>
      <c r="H909" s="558"/>
      <c r="I909" s="558"/>
      <c r="J909" s="558"/>
      <c r="K909" s="558"/>
      <c r="L909" s="558"/>
      <c r="M909" s="558"/>
      <c r="N909" s="558"/>
      <c r="O909" s="558"/>
      <c r="P909" s="558"/>
      <c r="Q909" s="558"/>
      <c r="R909" s="558"/>
      <c r="S909" s="558"/>
      <c r="T909" s="558"/>
      <c r="U909" s="558"/>
      <c r="V909" s="558"/>
      <c r="W909" s="558"/>
      <c r="X909" s="558"/>
      <c r="Y909" s="558"/>
      <c r="Z909" s="558"/>
      <c r="AA909" s="558"/>
      <c r="AB909" s="558"/>
      <c r="AC909" s="558"/>
    </row>
    <row r="910" spans="1:29" ht="15.75" customHeight="1">
      <c r="A910" s="555"/>
      <c r="B910" s="556"/>
      <c r="C910" s="560"/>
      <c r="D910" s="555"/>
      <c r="E910" s="555"/>
      <c r="F910" s="555"/>
      <c r="G910" s="561"/>
      <c r="H910" s="558"/>
      <c r="I910" s="558"/>
      <c r="J910" s="558"/>
      <c r="K910" s="558"/>
      <c r="L910" s="558"/>
      <c r="M910" s="558"/>
      <c r="N910" s="558"/>
      <c r="O910" s="558"/>
      <c r="P910" s="558"/>
      <c r="Q910" s="558"/>
      <c r="R910" s="558"/>
      <c r="S910" s="558"/>
      <c r="T910" s="558"/>
      <c r="U910" s="558"/>
      <c r="V910" s="558"/>
      <c r="W910" s="558"/>
      <c r="X910" s="558"/>
      <c r="Y910" s="558"/>
      <c r="Z910" s="558"/>
      <c r="AA910" s="558"/>
      <c r="AB910" s="558"/>
      <c r="AC910" s="558"/>
    </row>
    <row r="911" spans="1:29" ht="15.75" customHeight="1">
      <c r="A911" s="555"/>
      <c r="B911" s="556"/>
      <c r="C911" s="560"/>
      <c r="D911" s="555"/>
      <c r="E911" s="555"/>
      <c r="F911" s="555"/>
      <c r="G911" s="561"/>
      <c r="H911" s="558"/>
      <c r="I911" s="558"/>
      <c r="J911" s="558"/>
      <c r="K911" s="558"/>
      <c r="L911" s="558"/>
      <c r="M911" s="558"/>
      <c r="N911" s="558"/>
      <c r="O911" s="558"/>
      <c r="P911" s="558"/>
      <c r="Q911" s="558"/>
      <c r="R911" s="558"/>
      <c r="S911" s="558"/>
      <c r="T911" s="558"/>
      <c r="U911" s="558"/>
      <c r="V911" s="558"/>
      <c r="W911" s="558"/>
      <c r="X911" s="558"/>
      <c r="Y911" s="558"/>
      <c r="Z911" s="558"/>
      <c r="AA911" s="558"/>
      <c r="AB911" s="558"/>
      <c r="AC911" s="558"/>
    </row>
    <row r="912" spans="1:29" ht="15.75" customHeight="1">
      <c r="A912" s="555"/>
      <c r="B912" s="556"/>
      <c r="C912" s="560"/>
      <c r="D912" s="555"/>
      <c r="E912" s="555"/>
      <c r="F912" s="555"/>
      <c r="G912" s="561"/>
      <c r="H912" s="558"/>
      <c r="I912" s="558"/>
      <c r="J912" s="558"/>
      <c r="K912" s="558"/>
      <c r="L912" s="558"/>
      <c r="M912" s="558"/>
      <c r="N912" s="558"/>
      <c r="O912" s="558"/>
      <c r="P912" s="558"/>
      <c r="Q912" s="558"/>
      <c r="R912" s="558"/>
      <c r="S912" s="558"/>
      <c r="T912" s="558"/>
      <c r="U912" s="558"/>
      <c r="V912" s="558"/>
      <c r="W912" s="558"/>
      <c r="X912" s="558"/>
      <c r="Y912" s="558"/>
      <c r="Z912" s="558"/>
      <c r="AA912" s="558"/>
      <c r="AB912" s="558"/>
      <c r="AC912" s="558"/>
    </row>
    <row r="913" spans="1:29" ht="15.75" customHeight="1">
      <c r="A913" s="555"/>
      <c r="B913" s="556"/>
      <c r="C913" s="560"/>
      <c r="D913" s="555"/>
      <c r="E913" s="555"/>
      <c r="F913" s="555"/>
      <c r="G913" s="561"/>
      <c r="H913" s="558"/>
      <c r="I913" s="558"/>
      <c r="J913" s="558"/>
      <c r="K913" s="558"/>
      <c r="L913" s="558"/>
      <c r="M913" s="558"/>
      <c r="N913" s="558"/>
      <c r="O913" s="558"/>
      <c r="P913" s="558"/>
      <c r="Q913" s="558"/>
      <c r="R913" s="558"/>
      <c r="S913" s="558"/>
      <c r="T913" s="558"/>
      <c r="U913" s="558"/>
      <c r="V913" s="558"/>
      <c r="W913" s="558"/>
      <c r="X913" s="558"/>
      <c r="Y913" s="558"/>
      <c r="Z913" s="558"/>
      <c r="AA913" s="558"/>
      <c r="AB913" s="558"/>
      <c r="AC913" s="558"/>
    </row>
    <row r="914" spans="1:29" ht="15.75" customHeight="1">
      <c r="A914" s="555"/>
      <c r="B914" s="556"/>
      <c r="C914" s="560"/>
      <c r="D914" s="555"/>
      <c r="E914" s="555"/>
      <c r="F914" s="555"/>
      <c r="G914" s="561"/>
      <c r="H914" s="558"/>
      <c r="I914" s="558"/>
      <c r="J914" s="558"/>
      <c r="K914" s="558"/>
      <c r="L914" s="558"/>
      <c r="M914" s="558"/>
      <c r="N914" s="558"/>
      <c r="O914" s="558"/>
      <c r="P914" s="558"/>
      <c r="Q914" s="558"/>
      <c r="R914" s="558"/>
      <c r="S914" s="558"/>
      <c r="T914" s="558"/>
      <c r="U914" s="558"/>
      <c r="V914" s="558"/>
      <c r="W914" s="558"/>
      <c r="X914" s="558"/>
      <c r="Y914" s="558"/>
      <c r="Z914" s="558"/>
      <c r="AA914" s="558"/>
      <c r="AB914" s="558"/>
      <c r="AC914" s="558"/>
    </row>
    <row r="915" spans="1:29" ht="15.75" customHeight="1">
      <c r="A915" s="555"/>
      <c r="B915" s="556"/>
      <c r="C915" s="560"/>
      <c r="D915" s="555"/>
      <c r="E915" s="555"/>
      <c r="F915" s="555"/>
      <c r="G915" s="561"/>
      <c r="H915" s="558"/>
      <c r="I915" s="558"/>
      <c r="J915" s="558"/>
      <c r="K915" s="558"/>
      <c r="L915" s="558"/>
      <c r="M915" s="558"/>
      <c r="N915" s="558"/>
      <c r="O915" s="558"/>
      <c r="P915" s="558"/>
      <c r="Q915" s="558"/>
      <c r="R915" s="558"/>
      <c r="S915" s="558"/>
      <c r="T915" s="558"/>
      <c r="U915" s="558"/>
      <c r="V915" s="558"/>
      <c r="W915" s="558"/>
      <c r="X915" s="558"/>
      <c r="Y915" s="558"/>
      <c r="Z915" s="558"/>
      <c r="AA915" s="558"/>
      <c r="AB915" s="558"/>
      <c r="AC915" s="558"/>
    </row>
    <row r="916" spans="1:29" ht="15.75" customHeight="1">
      <c r="A916" s="555"/>
      <c r="B916" s="556"/>
      <c r="C916" s="560"/>
      <c r="D916" s="555"/>
      <c r="E916" s="555"/>
      <c r="F916" s="555"/>
      <c r="G916" s="561"/>
      <c r="H916" s="558"/>
      <c r="I916" s="558"/>
      <c r="J916" s="558"/>
      <c r="K916" s="558"/>
      <c r="L916" s="558"/>
      <c r="M916" s="558"/>
      <c r="N916" s="558"/>
      <c r="O916" s="558"/>
      <c r="P916" s="558"/>
      <c r="Q916" s="558"/>
      <c r="R916" s="558"/>
      <c r="S916" s="558"/>
      <c r="T916" s="558"/>
      <c r="U916" s="558"/>
      <c r="V916" s="558"/>
      <c r="W916" s="558"/>
      <c r="X916" s="558"/>
      <c r="Y916" s="558"/>
      <c r="Z916" s="558"/>
      <c r="AA916" s="558"/>
      <c r="AB916" s="558"/>
      <c r="AC916" s="558"/>
    </row>
    <row r="917" spans="1:29" ht="15.75" customHeight="1">
      <c r="A917" s="555"/>
      <c r="B917" s="556"/>
      <c r="C917" s="560"/>
      <c r="D917" s="555"/>
      <c r="E917" s="555"/>
      <c r="F917" s="555"/>
      <c r="G917" s="561"/>
      <c r="H917" s="558"/>
      <c r="I917" s="558"/>
      <c r="J917" s="558"/>
      <c r="K917" s="558"/>
      <c r="L917" s="558"/>
      <c r="M917" s="558"/>
      <c r="N917" s="558"/>
      <c r="O917" s="558"/>
      <c r="P917" s="558"/>
      <c r="Q917" s="558"/>
      <c r="R917" s="558"/>
      <c r="S917" s="558"/>
      <c r="T917" s="558"/>
      <c r="U917" s="558"/>
      <c r="V917" s="558"/>
      <c r="W917" s="558"/>
      <c r="X917" s="558"/>
      <c r="Y917" s="558"/>
      <c r="Z917" s="558"/>
      <c r="AA917" s="558"/>
      <c r="AB917" s="558"/>
      <c r="AC917" s="558"/>
    </row>
    <row r="918" spans="1:29" ht="15.75" customHeight="1">
      <c r="A918" s="555"/>
      <c r="B918" s="556"/>
      <c r="C918" s="560"/>
      <c r="D918" s="555"/>
      <c r="E918" s="555"/>
      <c r="F918" s="555"/>
      <c r="G918" s="561"/>
      <c r="H918" s="558"/>
      <c r="I918" s="558"/>
      <c r="J918" s="558"/>
      <c r="K918" s="558"/>
      <c r="L918" s="558"/>
      <c r="M918" s="558"/>
      <c r="N918" s="558"/>
      <c r="O918" s="558"/>
      <c r="P918" s="558"/>
      <c r="Q918" s="558"/>
      <c r="R918" s="558"/>
      <c r="S918" s="558"/>
      <c r="T918" s="558"/>
      <c r="U918" s="558"/>
      <c r="V918" s="558"/>
      <c r="W918" s="558"/>
      <c r="X918" s="558"/>
      <c r="Y918" s="558"/>
      <c r="Z918" s="558"/>
      <c r="AA918" s="558"/>
      <c r="AB918" s="558"/>
      <c r="AC918" s="558"/>
    </row>
    <row r="919" spans="1:29" ht="15.75" customHeight="1">
      <c r="A919" s="555"/>
      <c r="B919" s="556"/>
      <c r="C919" s="560"/>
      <c r="D919" s="555"/>
      <c r="E919" s="555"/>
      <c r="F919" s="555"/>
      <c r="G919" s="561"/>
      <c r="H919" s="558"/>
      <c r="I919" s="558"/>
      <c r="J919" s="558"/>
      <c r="K919" s="558"/>
      <c r="L919" s="558"/>
      <c r="M919" s="558"/>
      <c r="N919" s="558"/>
      <c r="O919" s="558"/>
      <c r="P919" s="558"/>
      <c r="Q919" s="558"/>
      <c r="R919" s="558"/>
      <c r="S919" s="558"/>
      <c r="T919" s="558"/>
      <c r="U919" s="558"/>
      <c r="V919" s="558"/>
      <c r="W919" s="558"/>
      <c r="X919" s="558"/>
      <c r="Y919" s="558"/>
      <c r="Z919" s="558"/>
      <c r="AA919" s="558"/>
      <c r="AB919" s="558"/>
      <c r="AC919" s="558"/>
    </row>
    <row r="920" spans="1:29" ht="15.75" customHeight="1">
      <c r="A920" s="555"/>
      <c r="B920" s="556"/>
      <c r="C920" s="560"/>
      <c r="D920" s="555"/>
      <c r="E920" s="555"/>
      <c r="F920" s="555"/>
      <c r="G920" s="561"/>
      <c r="H920" s="558"/>
      <c r="I920" s="558"/>
      <c r="J920" s="558"/>
      <c r="K920" s="558"/>
      <c r="L920" s="558"/>
      <c r="M920" s="558"/>
      <c r="N920" s="558"/>
      <c r="O920" s="558"/>
      <c r="P920" s="558"/>
      <c r="Q920" s="558"/>
      <c r="R920" s="558"/>
      <c r="S920" s="558"/>
      <c r="T920" s="558"/>
      <c r="U920" s="558"/>
      <c r="V920" s="558"/>
      <c r="W920" s="558"/>
      <c r="X920" s="558"/>
      <c r="Y920" s="558"/>
      <c r="Z920" s="558"/>
      <c r="AA920" s="558"/>
      <c r="AB920" s="558"/>
      <c r="AC920" s="558"/>
    </row>
    <row r="921" spans="1:29" ht="15.75" customHeight="1">
      <c r="A921" s="555"/>
      <c r="B921" s="556"/>
      <c r="C921" s="560"/>
      <c r="D921" s="555"/>
      <c r="E921" s="555"/>
      <c r="F921" s="555"/>
      <c r="G921" s="561"/>
      <c r="H921" s="558"/>
      <c r="I921" s="558"/>
      <c r="J921" s="558"/>
      <c r="K921" s="558"/>
      <c r="L921" s="558"/>
      <c r="M921" s="558"/>
      <c r="N921" s="558"/>
      <c r="O921" s="558"/>
      <c r="P921" s="558"/>
      <c r="Q921" s="558"/>
      <c r="R921" s="558"/>
      <c r="S921" s="558"/>
      <c r="T921" s="558"/>
      <c r="U921" s="558"/>
      <c r="V921" s="558"/>
      <c r="W921" s="558"/>
      <c r="X921" s="558"/>
      <c r="Y921" s="558"/>
      <c r="Z921" s="558"/>
      <c r="AA921" s="558"/>
      <c r="AB921" s="558"/>
      <c r="AC921" s="558"/>
    </row>
    <row r="922" spans="1:29" ht="15.75" customHeight="1">
      <c r="A922" s="555"/>
      <c r="B922" s="556"/>
      <c r="C922" s="560"/>
      <c r="D922" s="555"/>
      <c r="E922" s="555"/>
      <c r="F922" s="555"/>
      <c r="G922" s="561"/>
      <c r="H922" s="558"/>
      <c r="I922" s="558"/>
      <c r="J922" s="558"/>
      <c r="K922" s="558"/>
      <c r="L922" s="558"/>
      <c r="M922" s="558"/>
      <c r="N922" s="558"/>
      <c r="O922" s="558"/>
      <c r="P922" s="558"/>
      <c r="Q922" s="558"/>
      <c r="R922" s="558"/>
      <c r="S922" s="558"/>
      <c r="T922" s="558"/>
      <c r="U922" s="558"/>
      <c r="V922" s="558"/>
      <c r="W922" s="558"/>
      <c r="X922" s="558"/>
      <c r="Y922" s="558"/>
      <c r="Z922" s="558"/>
      <c r="AA922" s="558"/>
      <c r="AB922" s="558"/>
      <c r="AC922" s="558"/>
    </row>
    <row r="923" spans="1:29" ht="15.75" customHeight="1">
      <c r="A923" s="555"/>
      <c r="B923" s="556"/>
      <c r="C923" s="560"/>
      <c r="D923" s="555"/>
      <c r="E923" s="555"/>
      <c r="F923" s="555"/>
      <c r="G923" s="561"/>
      <c r="H923" s="558"/>
      <c r="I923" s="558"/>
      <c r="J923" s="558"/>
      <c r="K923" s="558"/>
      <c r="L923" s="558"/>
      <c r="M923" s="558"/>
      <c r="N923" s="558"/>
      <c r="O923" s="558"/>
      <c r="P923" s="558"/>
      <c r="Q923" s="558"/>
      <c r="R923" s="558"/>
      <c r="S923" s="558"/>
      <c r="T923" s="558"/>
      <c r="U923" s="558"/>
      <c r="V923" s="558"/>
      <c r="W923" s="558"/>
      <c r="X923" s="558"/>
      <c r="Y923" s="558"/>
      <c r="Z923" s="558"/>
      <c r="AA923" s="558"/>
      <c r="AB923" s="558"/>
      <c r="AC923" s="558"/>
    </row>
    <row r="924" spans="1:29" ht="15.75" customHeight="1">
      <c r="A924" s="555"/>
      <c r="B924" s="556"/>
      <c r="C924" s="560"/>
      <c r="D924" s="555"/>
      <c r="E924" s="555"/>
      <c r="F924" s="555"/>
      <c r="G924" s="561"/>
      <c r="H924" s="558"/>
      <c r="I924" s="558"/>
      <c r="J924" s="558"/>
      <c r="K924" s="558"/>
      <c r="L924" s="558"/>
      <c r="M924" s="558"/>
      <c r="N924" s="558"/>
      <c r="O924" s="558"/>
      <c r="P924" s="558"/>
      <c r="Q924" s="558"/>
      <c r="R924" s="558"/>
      <c r="S924" s="558"/>
      <c r="T924" s="558"/>
      <c r="U924" s="558"/>
      <c r="V924" s="558"/>
      <c r="W924" s="558"/>
      <c r="X924" s="558"/>
      <c r="Y924" s="558"/>
      <c r="Z924" s="558"/>
      <c r="AA924" s="558"/>
      <c r="AB924" s="558"/>
      <c r="AC924" s="558"/>
    </row>
    <row r="925" spans="1:29" ht="15.75" customHeight="1">
      <c r="A925" s="555"/>
      <c r="B925" s="556"/>
      <c r="C925" s="560"/>
      <c r="D925" s="555"/>
      <c r="E925" s="555"/>
      <c r="F925" s="555"/>
      <c r="G925" s="561"/>
      <c r="H925" s="558"/>
      <c r="I925" s="558"/>
      <c r="J925" s="558"/>
      <c r="K925" s="558"/>
      <c r="L925" s="558"/>
      <c r="M925" s="558"/>
      <c r="N925" s="558"/>
      <c r="O925" s="558"/>
      <c r="P925" s="558"/>
      <c r="Q925" s="558"/>
      <c r="R925" s="558"/>
      <c r="S925" s="558"/>
      <c r="T925" s="558"/>
      <c r="U925" s="558"/>
      <c r="V925" s="558"/>
      <c r="W925" s="558"/>
      <c r="X925" s="558"/>
      <c r="Y925" s="558"/>
      <c r="Z925" s="558"/>
      <c r="AA925" s="558"/>
      <c r="AB925" s="558"/>
      <c r="AC925" s="558"/>
    </row>
    <row r="926" spans="1:29" ht="15.75" customHeight="1">
      <c r="A926" s="555"/>
      <c r="B926" s="556"/>
      <c r="C926" s="560"/>
      <c r="D926" s="555"/>
      <c r="E926" s="555"/>
      <c r="F926" s="555"/>
      <c r="G926" s="561"/>
      <c r="H926" s="558"/>
      <c r="I926" s="558"/>
      <c r="J926" s="558"/>
      <c r="K926" s="558"/>
      <c r="L926" s="558"/>
      <c r="M926" s="558"/>
      <c r="N926" s="558"/>
      <c r="O926" s="558"/>
      <c r="P926" s="558"/>
      <c r="Q926" s="558"/>
      <c r="R926" s="558"/>
      <c r="S926" s="558"/>
      <c r="T926" s="558"/>
      <c r="U926" s="558"/>
      <c r="V926" s="558"/>
      <c r="W926" s="558"/>
      <c r="X926" s="558"/>
      <c r="Y926" s="558"/>
      <c r="Z926" s="558"/>
      <c r="AA926" s="558"/>
      <c r="AB926" s="558"/>
      <c r="AC926" s="558"/>
    </row>
    <row r="927" spans="1:29" ht="15.75" customHeight="1">
      <c r="A927" s="555"/>
      <c r="B927" s="556"/>
      <c r="C927" s="560"/>
      <c r="D927" s="555"/>
      <c r="E927" s="555"/>
      <c r="F927" s="555"/>
      <c r="G927" s="561"/>
      <c r="H927" s="558"/>
      <c r="I927" s="558"/>
      <c r="J927" s="558"/>
      <c r="K927" s="558"/>
      <c r="L927" s="558"/>
      <c r="M927" s="558"/>
      <c r="N927" s="558"/>
      <c r="O927" s="558"/>
      <c r="P927" s="558"/>
      <c r="Q927" s="558"/>
      <c r="R927" s="558"/>
      <c r="S927" s="558"/>
      <c r="T927" s="558"/>
      <c r="U927" s="558"/>
      <c r="V927" s="558"/>
      <c r="W927" s="558"/>
      <c r="X927" s="558"/>
      <c r="Y927" s="558"/>
      <c r="Z927" s="558"/>
      <c r="AA927" s="558"/>
      <c r="AB927" s="558"/>
      <c r="AC927" s="558"/>
    </row>
    <row r="928" spans="1:29" ht="15.75" customHeight="1">
      <c r="A928" s="555"/>
      <c r="B928" s="556"/>
      <c r="C928" s="560"/>
      <c r="D928" s="555"/>
      <c r="E928" s="555"/>
      <c r="F928" s="555"/>
      <c r="G928" s="561"/>
      <c r="H928" s="558"/>
      <c r="I928" s="558"/>
      <c r="J928" s="558"/>
      <c r="K928" s="558"/>
      <c r="L928" s="558"/>
      <c r="M928" s="558"/>
      <c r="N928" s="558"/>
      <c r="O928" s="558"/>
      <c r="P928" s="558"/>
      <c r="Q928" s="558"/>
      <c r="R928" s="558"/>
      <c r="S928" s="558"/>
      <c r="T928" s="558"/>
      <c r="U928" s="558"/>
      <c r="V928" s="558"/>
      <c r="W928" s="558"/>
      <c r="X928" s="558"/>
      <c r="Y928" s="558"/>
      <c r="Z928" s="558"/>
      <c r="AA928" s="558"/>
      <c r="AB928" s="558"/>
      <c r="AC928" s="558"/>
    </row>
    <row r="929" spans="1:29" ht="15.75" customHeight="1">
      <c r="A929" s="555"/>
      <c r="B929" s="556"/>
      <c r="C929" s="560"/>
      <c r="D929" s="555"/>
      <c r="E929" s="555"/>
      <c r="F929" s="555"/>
      <c r="G929" s="561"/>
      <c r="H929" s="558"/>
      <c r="I929" s="558"/>
      <c r="J929" s="558"/>
      <c r="K929" s="558"/>
      <c r="L929" s="558"/>
      <c r="M929" s="558"/>
      <c r="N929" s="558"/>
      <c r="O929" s="558"/>
      <c r="P929" s="558"/>
      <c r="Q929" s="558"/>
      <c r="R929" s="558"/>
      <c r="S929" s="558"/>
      <c r="T929" s="558"/>
      <c r="U929" s="558"/>
      <c r="V929" s="558"/>
      <c r="W929" s="558"/>
      <c r="X929" s="558"/>
      <c r="Y929" s="558"/>
      <c r="Z929" s="558"/>
      <c r="AA929" s="558"/>
      <c r="AB929" s="558"/>
      <c r="AC929" s="558"/>
    </row>
    <row r="930" spans="1:29" ht="15.75" customHeight="1">
      <c r="A930" s="555"/>
      <c r="B930" s="556"/>
      <c r="C930" s="560"/>
      <c r="D930" s="555"/>
      <c r="E930" s="555"/>
      <c r="F930" s="555"/>
      <c r="G930" s="561"/>
      <c r="H930" s="558"/>
      <c r="I930" s="558"/>
      <c r="J930" s="558"/>
      <c r="K930" s="558"/>
      <c r="L930" s="558"/>
      <c r="M930" s="558"/>
      <c r="N930" s="558"/>
      <c r="O930" s="558"/>
      <c r="P930" s="558"/>
      <c r="Q930" s="558"/>
      <c r="R930" s="558"/>
      <c r="S930" s="558"/>
      <c r="T930" s="558"/>
      <c r="U930" s="558"/>
      <c r="V930" s="558"/>
      <c r="W930" s="558"/>
      <c r="X930" s="558"/>
      <c r="Y930" s="558"/>
      <c r="Z930" s="558"/>
      <c r="AA930" s="558"/>
      <c r="AB930" s="558"/>
      <c r="AC930" s="558"/>
    </row>
    <row r="931" spans="1:29" ht="15.75" customHeight="1">
      <c r="A931" s="555"/>
      <c r="B931" s="556"/>
      <c r="C931" s="560"/>
      <c r="D931" s="555"/>
      <c r="E931" s="555"/>
      <c r="F931" s="555"/>
      <c r="G931" s="561"/>
      <c r="H931" s="558"/>
      <c r="I931" s="558"/>
      <c r="J931" s="558"/>
      <c r="K931" s="558"/>
      <c r="L931" s="558"/>
      <c r="M931" s="558"/>
      <c r="N931" s="558"/>
      <c r="O931" s="558"/>
      <c r="P931" s="558"/>
      <c r="Q931" s="558"/>
      <c r="R931" s="558"/>
      <c r="S931" s="558"/>
      <c r="T931" s="558"/>
      <c r="U931" s="558"/>
      <c r="V931" s="558"/>
      <c r="W931" s="558"/>
      <c r="X931" s="558"/>
      <c r="Y931" s="558"/>
      <c r="Z931" s="558"/>
      <c r="AA931" s="558"/>
      <c r="AB931" s="558"/>
      <c r="AC931" s="558"/>
    </row>
    <row r="932" spans="1:29" ht="15.75" customHeight="1">
      <c r="A932" s="555"/>
      <c r="B932" s="556"/>
      <c r="C932" s="560"/>
      <c r="D932" s="555"/>
      <c r="E932" s="555"/>
      <c r="F932" s="555"/>
      <c r="G932" s="561"/>
      <c r="H932" s="558"/>
      <c r="I932" s="558"/>
      <c r="J932" s="558"/>
      <c r="K932" s="558"/>
      <c r="L932" s="558"/>
      <c r="M932" s="558"/>
      <c r="N932" s="558"/>
      <c r="O932" s="558"/>
      <c r="P932" s="558"/>
      <c r="Q932" s="558"/>
      <c r="R932" s="558"/>
      <c r="S932" s="558"/>
      <c r="T932" s="558"/>
      <c r="U932" s="558"/>
      <c r="V932" s="558"/>
      <c r="W932" s="558"/>
      <c r="X932" s="558"/>
      <c r="Y932" s="558"/>
      <c r="Z932" s="558"/>
      <c r="AA932" s="558"/>
      <c r="AB932" s="558"/>
      <c r="AC932" s="558"/>
    </row>
    <row r="933" spans="1:29" ht="15.75" customHeight="1">
      <c r="A933" s="555"/>
      <c r="B933" s="556"/>
      <c r="C933" s="560"/>
      <c r="D933" s="555"/>
      <c r="E933" s="555"/>
      <c r="F933" s="555"/>
      <c r="G933" s="561"/>
      <c r="H933" s="558"/>
      <c r="I933" s="558"/>
      <c r="J933" s="558"/>
      <c r="K933" s="558"/>
      <c r="L933" s="558"/>
      <c r="M933" s="558"/>
      <c r="N933" s="558"/>
      <c r="O933" s="558"/>
      <c r="P933" s="558"/>
      <c r="Q933" s="558"/>
      <c r="R933" s="558"/>
      <c r="S933" s="558"/>
      <c r="T933" s="558"/>
      <c r="U933" s="558"/>
      <c r="V933" s="558"/>
      <c r="W933" s="558"/>
      <c r="X933" s="558"/>
      <c r="Y933" s="558"/>
      <c r="Z933" s="558"/>
      <c r="AA933" s="558"/>
      <c r="AB933" s="558"/>
      <c r="AC933" s="558"/>
    </row>
    <row r="934" spans="1:29" ht="15.75" customHeight="1">
      <c r="A934" s="555"/>
      <c r="B934" s="556"/>
      <c r="C934" s="560"/>
      <c r="D934" s="555"/>
      <c r="E934" s="555"/>
      <c r="F934" s="555"/>
      <c r="G934" s="561"/>
      <c r="H934" s="558"/>
      <c r="I934" s="558"/>
      <c r="J934" s="558"/>
      <c r="K934" s="558"/>
      <c r="L934" s="558"/>
      <c r="M934" s="558"/>
      <c r="N934" s="558"/>
      <c r="O934" s="558"/>
      <c r="P934" s="558"/>
      <c r="Q934" s="558"/>
      <c r="R934" s="558"/>
      <c r="S934" s="558"/>
      <c r="T934" s="558"/>
      <c r="U934" s="558"/>
      <c r="V934" s="558"/>
      <c r="W934" s="558"/>
      <c r="X934" s="558"/>
      <c r="Y934" s="558"/>
      <c r="Z934" s="558"/>
      <c r="AA934" s="558"/>
      <c r="AB934" s="558"/>
      <c r="AC934" s="558"/>
    </row>
    <row r="935" spans="1:29" ht="15.75" customHeight="1">
      <c r="A935" s="555"/>
      <c r="B935" s="556"/>
      <c r="C935" s="560"/>
      <c r="D935" s="555"/>
      <c r="E935" s="555"/>
      <c r="F935" s="555"/>
      <c r="G935" s="561"/>
      <c r="H935" s="558"/>
      <c r="I935" s="558"/>
      <c r="J935" s="558"/>
      <c r="K935" s="558"/>
      <c r="L935" s="558"/>
      <c r="M935" s="558"/>
      <c r="N935" s="558"/>
      <c r="O935" s="558"/>
      <c r="P935" s="558"/>
      <c r="Q935" s="558"/>
      <c r="R935" s="558"/>
      <c r="S935" s="558"/>
      <c r="T935" s="558"/>
      <c r="U935" s="558"/>
      <c r="V935" s="558"/>
      <c r="W935" s="558"/>
      <c r="X935" s="558"/>
      <c r="Y935" s="558"/>
      <c r="Z935" s="558"/>
      <c r="AA935" s="558"/>
      <c r="AB935" s="558"/>
      <c r="AC935" s="558"/>
    </row>
    <row r="936" spans="1:29" ht="15.75" customHeight="1">
      <c r="A936" s="555"/>
      <c r="B936" s="556"/>
      <c r="C936" s="560"/>
      <c r="D936" s="555"/>
      <c r="E936" s="555"/>
      <c r="F936" s="555"/>
      <c r="G936" s="561"/>
      <c r="H936" s="558"/>
      <c r="I936" s="558"/>
      <c r="J936" s="558"/>
      <c r="K936" s="558"/>
      <c r="L936" s="558"/>
      <c r="M936" s="558"/>
      <c r="N936" s="558"/>
      <c r="O936" s="558"/>
      <c r="P936" s="558"/>
      <c r="Q936" s="558"/>
      <c r="R936" s="558"/>
      <c r="S936" s="558"/>
      <c r="T936" s="558"/>
      <c r="U936" s="558"/>
      <c r="V936" s="558"/>
      <c r="W936" s="558"/>
      <c r="X936" s="558"/>
      <c r="Y936" s="558"/>
      <c r="Z936" s="558"/>
      <c r="AA936" s="558"/>
      <c r="AB936" s="558"/>
      <c r="AC936" s="558"/>
    </row>
    <row r="937" spans="1:29" ht="15.75" customHeight="1">
      <c r="A937" s="555"/>
      <c r="B937" s="556"/>
      <c r="C937" s="560"/>
      <c r="D937" s="555"/>
      <c r="E937" s="555"/>
      <c r="F937" s="555"/>
      <c r="G937" s="561"/>
      <c r="H937" s="558"/>
      <c r="I937" s="558"/>
      <c r="J937" s="558"/>
      <c r="K937" s="558"/>
      <c r="L937" s="558"/>
      <c r="M937" s="558"/>
      <c r="N937" s="558"/>
      <c r="O937" s="558"/>
      <c r="P937" s="558"/>
      <c r="Q937" s="558"/>
      <c r="R937" s="558"/>
      <c r="S937" s="558"/>
      <c r="T937" s="558"/>
      <c r="U937" s="558"/>
      <c r="V937" s="558"/>
      <c r="W937" s="558"/>
      <c r="X937" s="558"/>
      <c r="Y937" s="558"/>
      <c r="Z937" s="558"/>
      <c r="AA937" s="558"/>
      <c r="AB937" s="558"/>
      <c r="AC937" s="558"/>
    </row>
    <row r="938" spans="1:29" ht="15.75" customHeight="1">
      <c r="A938" s="555"/>
      <c r="B938" s="556"/>
      <c r="C938" s="560"/>
      <c r="D938" s="555"/>
      <c r="E938" s="555"/>
      <c r="F938" s="555"/>
      <c r="G938" s="561"/>
      <c r="H938" s="558"/>
      <c r="I938" s="558"/>
      <c r="J938" s="558"/>
      <c r="K938" s="558"/>
      <c r="L938" s="558"/>
      <c r="M938" s="558"/>
      <c r="N938" s="558"/>
      <c r="O938" s="558"/>
      <c r="P938" s="558"/>
      <c r="Q938" s="558"/>
      <c r="R938" s="558"/>
      <c r="S938" s="558"/>
      <c r="T938" s="558"/>
      <c r="U938" s="558"/>
      <c r="V938" s="558"/>
      <c r="W938" s="558"/>
      <c r="X938" s="558"/>
      <c r="Y938" s="558"/>
      <c r="Z938" s="558"/>
      <c r="AA938" s="558"/>
      <c r="AB938" s="558"/>
      <c r="AC938" s="558"/>
    </row>
    <row r="939" spans="1:29" ht="15.75" customHeight="1">
      <c r="A939" s="555"/>
      <c r="B939" s="556"/>
      <c r="C939" s="560"/>
      <c r="D939" s="555"/>
      <c r="E939" s="555"/>
      <c r="F939" s="555"/>
      <c r="G939" s="561"/>
      <c r="H939" s="558"/>
      <c r="I939" s="558"/>
      <c r="J939" s="558"/>
      <c r="K939" s="558"/>
      <c r="L939" s="558"/>
      <c r="M939" s="558"/>
      <c r="N939" s="558"/>
      <c r="O939" s="558"/>
      <c r="P939" s="558"/>
      <c r="Q939" s="558"/>
      <c r="R939" s="558"/>
      <c r="S939" s="558"/>
      <c r="T939" s="558"/>
      <c r="U939" s="558"/>
      <c r="V939" s="558"/>
      <c r="W939" s="558"/>
      <c r="X939" s="558"/>
      <c r="Y939" s="558"/>
      <c r="Z939" s="558"/>
      <c r="AA939" s="558"/>
      <c r="AB939" s="558"/>
      <c r="AC939" s="558"/>
    </row>
    <row r="940" spans="1:29" ht="15.75" customHeight="1">
      <c r="A940" s="555"/>
      <c r="B940" s="556"/>
      <c r="C940" s="560"/>
      <c r="D940" s="555"/>
      <c r="E940" s="555"/>
      <c r="F940" s="555"/>
      <c r="G940" s="561"/>
      <c r="H940" s="558"/>
      <c r="I940" s="558"/>
      <c r="J940" s="558"/>
      <c r="K940" s="558"/>
      <c r="L940" s="558"/>
      <c r="M940" s="558"/>
      <c r="N940" s="558"/>
      <c r="O940" s="558"/>
      <c r="P940" s="558"/>
      <c r="Q940" s="558"/>
      <c r="R940" s="558"/>
      <c r="S940" s="558"/>
      <c r="T940" s="558"/>
      <c r="U940" s="558"/>
      <c r="V940" s="558"/>
      <c r="W940" s="558"/>
      <c r="X940" s="558"/>
      <c r="Y940" s="558"/>
      <c r="Z940" s="558"/>
      <c r="AA940" s="558"/>
      <c r="AB940" s="558"/>
      <c r="AC940" s="558"/>
    </row>
    <row r="941" spans="1:29" ht="15.75" customHeight="1">
      <c r="A941" s="555"/>
      <c r="B941" s="556"/>
      <c r="C941" s="560"/>
      <c r="D941" s="555"/>
      <c r="E941" s="555"/>
      <c r="F941" s="555"/>
      <c r="G941" s="561"/>
      <c r="H941" s="558"/>
      <c r="I941" s="558"/>
      <c r="J941" s="558"/>
      <c r="K941" s="558"/>
      <c r="L941" s="558"/>
      <c r="M941" s="558"/>
      <c r="N941" s="558"/>
      <c r="O941" s="558"/>
      <c r="P941" s="558"/>
      <c r="Q941" s="558"/>
      <c r="R941" s="558"/>
      <c r="S941" s="558"/>
      <c r="T941" s="558"/>
      <c r="U941" s="558"/>
      <c r="V941" s="558"/>
      <c r="W941" s="558"/>
      <c r="X941" s="558"/>
      <c r="Y941" s="558"/>
      <c r="Z941" s="558"/>
      <c r="AA941" s="558"/>
      <c r="AB941" s="558"/>
      <c r="AC941" s="558"/>
    </row>
    <row r="942" spans="1:29" ht="15.75" customHeight="1">
      <c r="A942" s="555"/>
      <c r="B942" s="556"/>
      <c r="C942" s="560"/>
      <c r="D942" s="555"/>
      <c r="E942" s="555"/>
      <c r="F942" s="555"/>
      <c r="G942" s="561"/>
      <c r="H942" s="558"/>
      <c r="I942" s="558"/>
      <c r="J942" s="558"/>
      <c r="K942" s="558"/>
      <c r="L942" s="558"/>
      <c r="M942" s="558"/>
      <c r="N942" s="558"/>
      <c r="O942" s="558"/>
      <c r="P942" s="558"/>
      <c r="Q942" s="558"/>
      <c r="R942" s="558"/>
      <c r="S942" s="558"/>
      <c r="T942" s="558"/>
      <c r="U942" s="558"/>
      <c r="V942" s="558"/>
      <c r="W942" s="558"/>
      <c r="X942" s="558"/>
      <c r="Y942" s="558"/>
      <c r="Z942" s="558"/>
      <c r="AA942" s="558"/>
      <c r="AB942" s="558"/>
      <c r="AC942" s="558"/>
    </row>
    <row r="943" spans="1:29" ht="15.75" customHeight="1">
      <c r="A943" s="555"/>
      <c r="B943" s="556"/>
      <c r="C943" s="560"/>
      <c r="D943" s="555"/>
      <c r="E943" s="555"/>
      <c r="F943" s="555"/>
      <c r="G943" s="561"/>
      <c r="H943" s="558"/>
      <c r="I943" s="558"/>
      <c r="J943" s="558"/>
      <c r="K943" s="558"/>
      <c r="L943" s="558"/>
      <c r="M943" s="558"/>
      <c r="N943" s="558"/>
      <c r="O943" s="558"/>
      <c r="P943" s="558"/>
      <c r="Q943" s="558"/>
      <c r="R943" s="558"/>
      <c r="S943" s="558"/>
      <c r="T943" s="558"/>
      <c r="U943" s="558"/>
      <c r="V943" s="558"/>
      <c r="W943" s="558"/>
      <c r="X943" s="558"/>
      <c r="Y943" s="558"/>
      <c r="Z943" s="558"/>
      <c r="AA943" s="558"/>
      <c r="AB943" s="558"/>
      <c r="AC943" s="558"/>
    </row>
    <row r="944" spans="1:29" ht="15.75" customHeight="1">
      <c r="A944" s="555"/>
      <c r="B944" s="556"/>
      <c r="C944" s="560"/>
      <c r="D944" s="555"/>
      <c r="E944" s="555"/>
      <c r="F944" s="555"/>
      <c r="G944" s="561"/>
      <c r="H944" s="558"/>
      <c r="I944" s="558"/>
      <c r="J944" s="558"/>
      <c r="K944" s="558"/>
      <c r="L944" s="558"/>
      <c r="M944" s="558"/>
      <c r="N944" s="558"/>
      <c r="O944" s="558"/>
      <c r="P944" s="558"/>
      <c r="Q944" s="558"/>
      <c r="R944" s="558"/>
      <c r="S944" s="558"/>
      <c r="T944" s="558"/>
      <c r="U944" s="558"/>
      <c r="V944" s="558"/>
      <c r="W944" s="558"/>
      <c r="X944" s="558"/>
      <c r="Y944" s="558"/>
      <c r="Z944" s="558"/>
      <c r="AA944" s="558"/>
      <c r="AB944" s="558"/>
      <c r="AC944" s="558"/>
    </row>
    <row r="945" spans="1:29" ht="15.75" customHeight="1">
      <c r="A945" s="555"/>
      <c r="B945" s="556"/>
      <c r="C945" s="560"/>
      <c r="D945" s="555"/>
      <c r="E945" s="555"/>
      <c r="F945" s="555"/>
      <c r="G945" s="561"/>
      <c r="H945" s="558"/>
      <c r="I945" s="558"/>
      <c r="J945" s="558"/>
      <c r="K945" s="558"/>
      <c r="L945" s="558"/>
      <c r="M945" s="558"/>
      <c r="N945" s="558"/>
      <c r="O945" s="558"/>
      <c r="P945" s="558"/>
      <c r="Q945" s="558"/>
      <c r="R945" s="558"/>
      <c r="S945" s="558"/>
      <c r="T945" s="558"/>
      <c r="U945" s="558"/>
      <c r="V945" s="558"/>
      <c r="W945" s="558"/>
      <c r="X945" s="558"/>
      <c r="Y945" s="558"/>
      <c r="Z945" s="558"/>
      <c r="AA945" s="558"/>
      <c r="AB945" s="558"/>
      <c r="AC945" s="558"/>
    </row>
    <row r="946" spans="1:29" ht="15.75" customHeight="1">
      <c r="A946" s="555"/>
      <c r="B946" s="556"/>
      <c r="C946" s="560"/>
      <c r="D946" s="555"/>
      <c r="E946" s="555"/>
      <c r="F946" s="555"/>
      <c r="G946" s="561"/>
      <c r="H946" s="558"/>
      <c r="I946" s="558"/>
      <c r="J946" s="558"/>
      <c r="K946" s="558"/>
      <c r="L946" s="558"/>
      <c r="M946" s="558"/>
      <c r="N946" s="558"/>
      <c r="O946" s="558"/>
      <c r="P946" s="558"/>
      <c r="Q946" s="558"/>
      <c r="R946" s="558"/>
      <c r="S946" s="558"/>
      <c r="T946" s="558"/>
      <c r="U946" s="558"/>
      <c r="V946" s="558"/>
      <c r="W946" s="558"/>
      <c r="X946" s="558"/>
      <c r="Y946" s="558"/>
      <c r="Z946" s="558"/>
      <c r="AA946" s="558"/>
      <c r="AB946" s="558"/>
      <c r="AC946" s="558"/>
    </row>
    <row r="947" spans="1:29" ht="15.75" customHeight="1">
      <c r="A947" s="555"/>
      <c r="B947" s="556"/>
      <c r="C947" s="560"/>
      <c r="D947" s="555"/>
      <c r="E947" s="555"/>
      <c r="F947" s="555"/>
      <c r="G947" s="561"/>
      <c r="H947" s="558"/>
      <c r="I947" s="558"/>
      <c r="J947" s="558"/>
      <c r="K947" s="558"/>
      <c r="L947" s="558"/>
      <c r="M947" s="558"/>
      <c r="N947" s="558"/>
      <c r="O947" s="558"/>
      <c r="P947" s="558"/>
      <c r="Q947" s="558"/>
      <c r="R947" s="558"/>
      <c r="S947" s="558"/>
      <c r="T947" s="558"/>
      <c r="U947" s="558"/>
      <c r="V947" s="558"/>
      <c r="W947" s="558"/>
      <c r="X947" s="558"/>
      <c r="Y947" s="558"/>
      <c r="Z947" s="558"/>
      <c r="AA947" s="558"/>
      <c r="AB947" s="558"/>
      <c r="AC947" s="558"/>
    </row>
    <row r="948" spans="1:29" ht="15.75" customHeight="1">
      <c r="A948" s="555"/>
      <c r="B948" s="556"/>
      <c r="C948" s="560"/>
      <c r="D948" s="555"/>
      <c r="E948" s="555"/>
      <c r="F948" s="555"/>
      <c r="G948" s="561"/>
      <c r="H948" s="558"/>
      <c r="I948" s="558"/>
      <c r="J948" s="558"/>
      <c r="K948" s="558"/>
      <c r="L948" s="558"/>
      <c r="M948" s="558"/>
      <c r="N948" s="558"/>
      <c r="O948" s="558"/>
      <c r="P948" s="558"/>
      <c r="Q948" s="558"/>
      <c r="R948" s="558"/>
      <c r="S948" s="558"/>
      <c r="T948" s="558"/>
      <c r="U948" s="558"/>
      <c r="V948" s="558"/>
      <c r="W948" s="558"/>
      <c r="X948" s="558"/>
      <c r="Y948" s="558"/>
      <c r="Z948" s="558"/>
      <c r="AA948" s="558"/>
      <c r="AB948" s="558"/>
      <c r="AC948" s="558"/>
    </row>
    <row r="949" spans="1:29" ht="15.75" customHeight="1">
      <c r="A949" s="555"/>
      <c r="B949" s="556"/>
      <c r="C949" s="560"/>
      <c r="D949" s="555"/>
      <c r="E949" s="555"/>
      <c r="F949" s="555"/>
      <c r="G949" s="561"/>
      <c r="H949" s="558"/>
      <c r="I949" s="558"/>
      <c r="J949" s="558"/>
      <c r="K949" s="558"/>
      <c r="L949" s="558"/>
      <c r="M949" s="558"/>
      <c r="N949" s="558"/>
      <c r="O949" s="558"/>
      <c r="P949" s="558"/>
      <c r="Q949" s="558"/>
      <c r="R949" s="558"/>
      <c r="S949" s="558"/>
      <c r="T949" s="558"/>
      <c r="U949" s="558"/>
      <c r="V949" s="558"/>
      <c r="W949" s="558"/>
      <c r="X949" s="558"/>
      <c r="Y949" s="558"/>
      <c r="Z949" s="558"/>
      <c r="AA949" s="558"/>
      <c r="AB949" s="558"/>
      <c r="AC949" s="558"/>
    </row>
    <row r="950" spans="1:29" ht="15.75" customHeight="1">
      <c r="A950" s="555"/>
      <c r="B950" s="556"/>
      <c r="C950" s="560"/>
      <c r="D950" s="555"/>
      <c r="E950" s="555"/>
      <c r="F950" s="555"/>
      <c r="G950" s="561"/>
      <c r="H950" s="558"/>
      <c r="I950" s="558"/>
      <c r="J950" s="558"/>
      <c r="K950" s="558"/>
      <c r="L950" s="558"/>
      <c r="M950" s="558"/>
      <c r="N950" s="558"/>
      <c r="O950" s="558"/>
      <c r="P950" s="558"/>
      <c r="Q950" s="558"/>
      <c r="R950" s="558"/>
      <c r="S950" s="558"/>
      <c r="T950" s="558"/>
      <c r="U950" s="558"/>
      <c r="V950" s="558"/>
      <c r="W950" s="558"/>
      <c r="X950" s="558"/>
      <c r="Y950" s="558"/>
      <c r="Z950" s="558"/>
      <c r="AA950" s="558"/>
      <c r="AB950" s="558"/>
      <c r="AC950" s="558"/>
    </row>
    <row r="951" spans="1:29" ht="15.75" customHeight="1">
      <c r="A951" s="555"/>
      <c r="B951" s="556"/>
      <c r="C951" s="560"/>
      <c r="D951" s="555"/>
      <c r="E951" s="555"/>
      <c r="F951" s="555"/>
      <c r="G951" s="561"/>
      <c r="H951" s="558"/>
      <c r="I951" s="558"/>
      <c r="J951" s="558"/>
      <c r="K951" s="558"/>
      <c r="L951" s="558"/>
      <c r="M951" s="558"/>
      <c r="N951" s="558"/>
      <c r="O951" s="558"/>
      <c r="P951" s="558"/>
      <c r="Q951" s="558"/>
      <c r="R951" s="558"/>
      <c r="S951" s="558"/>
      <c r="T951" s="558"/>
      <c r="U951" s="558"/>
      <c r="V951" s="558"/>
      <c r="W951" s="558"/>
      <c r="X951" s="558"/>
      <c r="Y951" s="558"/>
      <c r="Z951" s="558"/>
      <c r="AA951" s="558"/>
      <c r="AB951" s="558"/>
      <c r="AC951" s="558"/>
    </row>
    <row r="952" spans="1:29" ht="15.75" customHeight="1">
      <c r="A952" s="555"/>
      <c r="B952" s="556"/>
      <c r="C952" s="560"/>
      <c r="D952" s="555"/>
      <c r="E952" s="555"/>
      <c r="F952" s="555"/>
      <c r="G952" s="561"/>
      <c r="H952" s="558"/>
      <c r="I952" s="558"/>
      <c r="J952" s="558"/>
      <c r="K952" s="558"/>
      <c r="L952" s="558"/>
      <c r="M952" s="558"/>
      <c r="N952" s="558"/>
      <c r="O952" s="558"/>
      <c r="P952" s="558"/>
      <c r="Q952" s="558"/>
      <c r="R952" s="558"/>
      <c r="S952" s="558"/>
      <c r="T952" s="558"/>
      <c r="U952" s="558"/>
      <c r="V952" s="558"/>
      <c r="W952" s="558"/>
      <c r="X952" s="558"/>
      <c r="Y952" s="558"/>
      <c r="Z952" s="558"/>
      <c r="AA952" s="558"/>
      <c r="AB952" s="558"/>
      <c r="AC952" s="558"/>
    </row>
    <row r="953" spans="1:29" ht="15.75" customHeight="1">
      <c r="A953" s="555"/>
      <c r="B953" s="556"/>
      <c r="C953" s="560"/>
      <c r="D953" s="555"/>
      <c r="E953" s="555"/>
      <c r="F953" s="555"/>
      <c r="G953" s="561"/>
      <c r="H953" s="558"/>
      <c r="I953" s="558"/>
      <c r="J953" s="558"/>
      <c r="K953" s="558"/>
      <c r="L953" s="558"/>
      <c r="M953" s="558"/>
      <c r="N953" s="558"/>
      <c r="O953" s="558"/>
      <c r="P953" s="558"/>
      <c r="Q953" s="558"/>
      <c r="R953" s="558"/>
      <c r="S953" s="558"/>
      <c r="T953" s="558"/>
      <c r="U953" s="558"/>
      <c r="V953" s="558"/>
      <c r="W953" s="558"/>
      <c r="X953" s="558"/>
      <c r="Y953" s="558"/>
      <c r="Z953" s="558"/>
      <c r="AA953" s="558"/>
      <c r="AB953" s="558"/>
      <c r="AC953" s="558"/>
    </row>
    <row r="954" spans="1:29" ht="15.75" customHeight="1">
      <c r="A954" s="555"/>
      <c r="B954" s="556"/>
      <c r="C954" s="560"/>
      <c r="D954" s="555"/>
      <c r="E954" s="555"/>
      <c r="F954" s="555"/>
      <c r="G954" s="561"/>
      <c r="H954" s="558"/>
      <c r="I954" s="558"/>
      <c r="J954" s="558"/>
      <c r="K954" s="558"/>
      <c r="L954" s="558"/>
      <c r="M954" s="558"/>
      <c r="N954" s="558"/>
      <c r="O954" s="558"/>
      <c r="P954" s="558"/>
      <c r="Q954" s="558"/>
      <c r="R954" s="558"/>
      <c r="S954" s="558"/>
      <c r="T954" s="558"/>
      <c r="U954" s="558"/>
      <c r="V954" s="558"/>
      <c r="W954" s="558"/>
      <c r="X954" s="558"/>
      <c r="Y954" s="558"/>
      <c r="Z954" s="558"/>
      <c r="AA954" s="558"/>
      <c r="AB954" s="558"/>
      <c r="AC954" s="558"/>
    </row>
    <row r="955" spans="1:29" ht="15.75" customHeight="1">
      <c r="A955" s="555"/>
      <c r="B955" s="556"/>
      <c r="C955" s="560"/>
      <c r="D955" s="555"/>
      <c r="E955" s="555"/>
      <c r="F955" s="555"/>
      <c r="G955" s="561"/>
      <c r="H955" s="558"/>
      <c r="I955" s="558"/>
      <c r="J955" s="558"/>
      <c r="K955" s="558"/>
      <c r="L955" s="558"/>
      <c r="M955" s="558"/>
      <c r="N955" s="558"/>
      <c r="O955" s="558"/>
      <c r="P955" s="558"/>
      <c r="Q955" s="558"/>
      <c r="R955" s="558"/>
      <c r="S955" s="558"/>
      <c r="T955" s="558"/>
      <c r="U955" s="558"/>
      <c r="V955" s="558"/>
      <c r="W955" s="558"/>
      <c r="X955" s="558"/>
      <c r="Y955" s="558"/>
      <c r="Z955" s="558"/>
      <c r="AA955" s="558"/>
      <c r="AB955" s="558"/>
      <c r="AC955" s="558"/>
    </row>
    <row r="956" spans="1:29" ht="15.75" customHeight="1">
      <c r="A956" s="555"/>
      <c r="B956" s="556"/>
      <c r="C956" s="560"/>
      <c r="D956" s="555"/>
      <c r="E956" s="555"/>
      <c r="F956" s="555"/>
      <c r="G956" s="561"/>
      <c r="H956" s="558"/>
      <c r="I956" s="558"/>
      <c r="J956" s="558"/>
      <c r="K956" s="558"/>
      <c r="L956" s="558"/>
      <c r="M956" s="558"/>
      <c r="N956" s="558"/>
      <c r="O956" s="558"/>
      <c r="P956" s="558"/>
      <c r="Q956" s="558"/>
      <c r="R956" s="558"/>
      <c r="S956" s="558"/>
      <c r="T956" s="558"/>
      <c r="U956" s="558"/>
      <c r="V956" s="558"/>
      <c r="W956" s="558"/>
      <c r="X956" s="558"/>
      <c r="Y956" s="558"/>
      <c r="Z956" s="558"/>
      <c r="AA956" s="558"/>
      <c r="AB956" s="558"/>
      <c r="AC956" s="558"/>
    </row>
    <row r="957" spans="1:29" ht="15.75" customHeight="1">
      <c r="A957" s="555"/>
      <c r="B957" s="556"/>
      <c r="C957" s="560"/>
      <c r="D957" s="555"/>
      <c r="E957" s="555"/>
      <c r="F957" s="555"/>
      <c r="G957" s="561"/>
      <c r="H957" s="558"/>
      <c r="I957" s="558"/>
      <c r="J957" s="558"/>
      <c r="K957" s="558"/>
      <c r="L957" s="558"/>
      <c r="M957" s="558"/>
      <c r="N957" s="558"/>
      <c r="O957" s="558"/>
      <c r="P957" s="558"/>
      <c r="Q957" s="558"/>
      <c r="R957" s="558"/>
      <c r="S957" s="558"/>
      <c r="T957" s="558"/>
      <c r="U957" s="558"/>
      <c r="V957" s="558"/>
      <c r="W957" s="558"/>
      <c r="X957" s="558"/>
      <c r="Y957" s="558"/>
      <c r="Z957" s="558"/>
      <c r="AA957" s="558"/>
      <c r="AB957" s="558"/>
      <c r="AC957" s="558"/>
    </row>
    <row r="958" spans="1:29" ht="15.75" customHeight="1">
      <c r="A958" s="555"/>
      <c r="B958" s="556"/>
      <c r="C958" s="560"/>
      <c r="D958" s="555"/>
      <c r="E958" s="555"/>
      <c r="F958" s="555"/>
      <c r="G958" s="561"/>
      <c r="H958" s="558"/>
      <c r="I958" s="558"/>
      <c r="J958" s="558"/>
      <c r="K958" s="558"/>
      <c r="L958" s="558"/>
      <c r="M958" s="558"/>
      <c r="N958" s="558"/>
      <c r="O958" s="558"/>
      <c r="P958" s="558"/>
      <c r="Q958" s="558"/>
      <c r="R958" s="558"/>
      <c r="S958" s="558"/>
      <c r="T958" s="558"/>
      <c r="U958" s="558"/>
      <c r="V958" s="558"/>
      <c r="W958" s="558"/>
      <c r="X958" s="558"/>
      <c r="Y958" s="558"/>
      <c r="Z958" s="558"/>
      <c r="AA958" s="558"/>
      <c r="AB958" s="558"/>
      <c r="AC958" s="558"/>
    </row>
    <row r="959" spans="1:29" ht="15.75" customHeight="1">
      <c r="A959" s="555"/>
      <c r="B959" s="556"/>
      <c r="C959" s="560"/>
      <c r="D959" s="555"/>
      <c r="E959" s="555"/>
      <c r="F959" s="555"/>
      <c r="G959" s="561"/>
      <c r="H959" s="558"/>
      <c r="I959" s="558"/>
      <c r="J959" s="558"/>
      <c r="K959" s="558"/>
      <c r="L959" s="558"/>
      <c r="M959" s="558"/>
      <c r="N959" s="558"/>
      <c r="O959" s="558"/>
      <c r="P959" s="558"/>
      <c r="Q959" s="558"/>
      <c r="R959" s="558"/>
      <c r="S959" s="558"/>
      <c r="T959" s="558"/>
      <c r="U959" s="558"/>
      <c r="V959" s="558"/>
      <c r="W959" s="558"/>
      <c r="X959" s="558"/>
      <c r="Y959" s="558"/>
      <c r="Z959" s="558"/>
      <c r="AA959" s="558"/>
      <c r="AB959" s="558"/>
      <c r="AC959" s="558"/>
    </row>
    <row r="960" spans="1:29" ht="15.75" customHeight="1">
      <c r="A960" s="555"/>
      <c r="B960" s="556"/>
      <c r="C960" s="560"/>
      <c r="D960" s="555"/>
      <c r="E960" s="555"/>
      <c r="F960" s="555"/>
      <c r="G960" s="561"/>
      <c r="H960" s="558"/>
      <c r="I960" s="558"/>
      <c r="J960" s="558"/>
      <c r="K960" s="558"/>
      <c r="L960" s="558"/>
      <c r="M960" s="558"/>
      <c r="N960" s="558"/>
      <c r="O960" s="558"/>
      <c r="P960" s="558"/>
      <c r="Q960" s="558"/>
      <c r="R960" s="558"/>
      <c r="S960" s="558"/>
      <c r="T960" s="558"/>
      <c r="U960" s="558"/>
      <c r="V960" s="558"/>
      <c r="W960" s="558"/>
      <c r="X960" s="558"/>
      <c r="Y960" s="558"/>
      <c r="Z960" s="558"/>
      <c r="AA960" s="558"/>
      <c r="AB960" s="558"/>
      <c r="AC960" s="558"/>
    </row>
    <row r="961" spans="1:29" ht="15.75" customHeight="1">
      <c r="A961" s="555"/>
      <c r="B961" s="556"/>
      <c r="C961" s="560"/>
      <c r="D961" s="555"/>
      <c r="E961" s="555"/>
      <c r="F961" s="555"/>
      <c r="G961" s="561"/>
      <c r="H961" s="558"/>
      <c r="I961" s="558"/>
      <c r="J961" s="558"/>
      <c r="K961" s="558"/>
      <c r="L961" s="558"/>
      <c r="M961" s="558"/>
      <c r="N961" s="558"/>
      <c r="O961" s="558"/>
      <c r="P961" s="558"/>
      <c r="Q961" s="558"/>
      <c r="R961" s="558"/>
      <c r="S961" s="558"/>
      <c r="T961" s="558"/>
      <c r="U961" s="558"/>
      <c r="V961" s="558"/>
      <c r="W961" s="558"/>
      <c r="X961" s="558"/>
      <c r="Y961" s="558"/>
      <c r="Z961" s="558"/>
      <c r="AA961" s="558"/>
      <c r="AB961" s="558"/>
      <c r="AC961" s="558"/>
    </row>
    <row r="962" spans="1:29" ht="15.75" customHeight="1">
      <c r="A962" s="555"/>
      <c r="B962" s="556"/>
      <c r="C962" s="560"/>
      <c r="D962" s="555"/>
      <c r="E962" s="555"/>
      <c r="F962" s="555"/>
      <c r="G962" s="561"/>
      <c r="H962" s="558"/>
      <c r="I962" s="558"/>
      <c r="J962" s="558"/>
      <c r="K962" s="558"/>
      <c r="L962" s="558"/>
      <c r="M962" s="558"/>
      <c r="N962" s="558"/>
      <c r="O962" s="558"/>
      <c r="P962" s="558"/>
      <c r="Q962" s="558"/>
      <c r="R962" s="558"/>
      <c r="S962" s="558"/>
      <c r="T962" s="558"/>
      <c r="U962" s="558"/>
      <c r="V962" s="558"/>
      <c r="W962" s="558"/>
      <c r="X962" s="558"/>
      <c r="Y962" s="558"/>
      <c r="Z962" s="558"/>
      <c r="AA962" s="558"/>
      <c r="AB962" s="558"/>
      <c r="AC962" s="558"/>
    </row>
    <row r="963" spans="1:29" ht="15.75" customHeight="1">
      <c r="A963" s="555"/>
      <c r="B963" s="556"/>
      <c r="C963" s="560"/>
      <c r="D963" s="555"/>
      <c r="E963" s="555"/>
      <c r="F963" s="555"/>
      <c r="G963" s="561"/>
      <c r="H963" s="558"/>
      <c r="I963" s="558"/>
      <c r="J963" s="558"/>
      <c r="K963" s="558"/>
      <c r="L963" s="558"/>
      <c r="M963" s="558"/>
      <c r="N963" s="558"/>
      <c r="O963" s="558"/>
      <c r="P963" s="558"/>
      <c r="Q963" s="558"/>
      <c r="R963" s="558"/>
      <c r="S963" s="558"/>
      <c r="T963" s="558"/>
      <c r="U963" s="558"/>
      <c r="V963" s="558"/>
      <c r="W963" s="558"/>
      <c r="X963" s="558"/>
      <c r="Y963" s="558"/>
      <c r="Z963" s="558"/>
      <c r="AA963" s="558"/>
      <c r="AB963" s="558"/>
      <c r="AC963" s="558"/>
    </row>
    <row r="964" spans="1:29" ht="15.75" customHeight="1">
      <c r="A964" s="555"/>
      <c r="B964" s="556"/>
      <c r="C964" s="560"/>
      <c r="D964" s="555"/>
      <c r="E964" s="555"/>
      <c r="F964" s="555"/>
      <c r="G964" s="561"/>
      <c r="H964" s="558"/>
      <c r="I964" s="558"/>
      <c r="J964" s="558"/>
      <c r="K964" s="558"/>
      <c r="L964" s="558"/>
      <c r="M964" s="558"/>
      <c r="N964" s="558"/>
      <c r="O964" s="558"/>
      <c r="P964" s="558"/>
      <c r="Q964" s="558"/>
      <c r="R964" s="558"/>
      <c r="S964" s="558"/>
      <c r="T964" s="558"/>
      <c r="U964" s="558"/>
      <c r="V964" s="558"/>
      <c r="W964" s="558"/>
      <c r="X964" s="558"/>
      <c r="Y964" s="558"/>
      <c r="Z964" s="558"/>
      <c r="AA964" s="558"/>
      <c r="AB964" s="558"/>
      <c r="AC964" s="558"/>
    </row>
    <row r="965" spans="1:29" ht="15.75" customHeight="1">
      <c r="A965" s="555"/>
      <c r="B965" s="556"/>
      <c r="C965" s="560"/>
      <c r="D965" s="555"/>
      <c r="E965" s="555"/>
      <c r="F965" s="555"/>
      <c r="G965" s="561"/>
      <c r="H965" s="558"/>
      <c r="I965" s="558"/>
      <c r="J965" s="558"/>
      <c r="K965" s="558"/>
      <c r="L965" s="558"/>
      <c r="M965" s="558"/>
      <c r="N965" s="558"/>
      <c r="O965" s="558"/>
      <c r="P965" s="558"/>
      <c r="Q965" s="558"/>
      <c r="R965" s="558"/>
      <c r="S965" s="558"/>
      <c r="T965" s="558"/>
      <c r="U965" s="558"/>
      <c r="V965" s="558"/>
      <c r="W965" s="558"/>
      <c r="X965" s="558"/>
      <c r="Y965" s="558"/>
      <c r="Z965" s="558"/>
      <c r="AA965" s="558"/>
      <c r="AB965" s="558"/>
      <c r="AC965" s="558"/>
    </row>
    <row r="966" spans="1:29" ht="15.75" customHeight="1">
      <c r="A966" s="555"/>
      <c r="B966" s="556"/>
      <c r="C966" s="560"/>
      <c r="D966" s="555"/>
      <c r="E966" s="555"/>
      <c r="F966" s="555"/>
      <c r="G966" s="561"/>
      <c r="H966" s="558"/>
      <c r="I966" s="558"/>
      <c r="J966" s="558"/>
      <c r="K966" s="558"/>
      <c r="L966" s="558"/>
      <c r="M966" s="558"/>
      <c r="N966" s="558"/>
      <c r="O966" s="558"/>
      <c r="P966" s="558"/>
      <c r="Q966" s="558"/>
      <c r="R966" s="558"/>
      <c r="S966" s="558"/>
      <c r="T966" s="558"/>
      <c r="U966" s="558"/>
      <c r="V966" s="558"/>
      <c r="W966" s="558"/>
      <c r="X966" s="558"/>
      <c r="Y966" s="558"/>
      <c r="Z966" s="558"/>
      <c r="AA966" s="558"/>
      <c r="AB966" s="558"/>
      <c r="AC966" s="558"/>
    </row>
    <row r="967" spans="1:29" ht="15.75" customHeight="1">
      <c r="A967" s="555"/>
      <c r="B967" s="556"/>
      <c r="C967" s="560"/>
      <c r="D967" s="555"/>
      <c r="E967" s="555"/>
      <c r="F967" s="555"/>
      <c r="G967" s="561"/>
      <c r="H967" s="558"/>
      <c r="I967" s="558"/>
      <c r="J967" s="558"/>
      <c r="K967" s="558"/>
      <c r="L967" s="558"/>
      <c r="M967" s="558"/>
      <c r="N967" s="558"/>
      <c r="O967" s="558"/>
      <c r="P967" s="558"/>
      <c r="Q967" s="558"/>
      <c r="R967" s="558"/>
      <c r="S967" s="558"/>
      <c r="T967" s="558"/>
      <c r="U967" s="558"/>
      <c r="V967" s="558"/>
      <c r="W967" s="558"/>
      <c r="X967" s="558"/>
      <c r="Y967" s="558"/>
      <c r="Z967" s="558"/>
      <c r="AA967" s="558"/>
      <c r="AB967" s="558"/>
      <c r="AC967" s="558"/>
    </row>
    <row r="968" spans="1:29" ht="15.75" customHeight="1">
      <c r="A968" s="555"/>
      <c r="B968" s="556"/>
      <c r="C968" s="560"/>
      <c r="D968" s="555"/>
      <c r="E968" s="555"/>
      <c r="F968" s="555"/>
      <c r="G968" s="561"/>
      <c r="H968" s="558"/>
      <c r="I968" s="558"/>
      <c r="J968" s="558"/>
      <c r="K968" s="558"/>
      <c r="L968" s="558"/>
      <c r="M968" s="558"/>
      <c r="N968" s="558"/>
      <c r="O968" s="558"/>
      <c r="P968" s="558"/>
      <c r="Q968" s="558"/>
      <c r="R968" s="558"/>
      <c r="S968" s="558"/>
      <c r="T968" s="558"/>
      <c r="U968" s="558"/>
      <c r="V968" s="558"/>
      <c r="W968" s="558"/>
      <c r="X968" s="558"/>
      <c r="Y968" s="558"/>
      <c r="Z968" s="558"/>
      <c r="AA968" s="558"/>
      <c r="AB968" s="558"/>
      <c r="AC968" s="558"/>
    </row>
    <row r="969" spans="1:29" ht="15.75" customHeight="1">
      <c r="A969" s="555"/>
      <c r="B969" s="556"/>
      <c r="C969" s="560"/>
      <c r="D969" s="555"/>
      <c r="E969" s="555"/>
      <c r="F969" s="555"/>
      <c r="G969" s="561"/>
      <c r="H969" s="558"/>
      <c r="I969" s="558"/>
      <c r="J969" s="558"/>
      <c r="K969" s="558"/>
      <c r="L969" s="558"/>
      <c r="M969" s="558"/>
      <c r="N969" s="558"/>
      <c r="O969" s="558"/>
      <c r="P969" s="558"/>
      <c r="Q969" s="558"/>
      <c r="R969" s="558"/>
      <c r="S969" s="558"/>
      <c r="T969" s="558"/>
      <c r="U969" s="558"/>
      <c r="V969" s="558"/>
      <c r="W969" s="558"/>
      <c r="X969" s="558"/>
      <c r="Y969" s="558"/>
      <c r="Z969" s="558"/>
      <c r="AA969" s="558"/>
      <c r="AB969" s="558"/>
      <c r="AC969" s="558"/>
    </row>
    <row r="970" spans="1:29" ht="15.75" customHeight="1">
      <c r="A970" s="555"/>
      <c r="B970" s="556"/>
      <c r="C970" s="560"/>
      <c r="D970" s="555"/>
      <c r="E970" s="555"/>
      <c r="F970" s="555"/>
      <c r="G970" s="561"/>
      <c r="H970" s="558"/>
      <c r="I970" s="558"/>
      <c r="J970" s="558"/>
      <c r="K970" s="558"/>
      <c r="L970" s="558"/>
      <c r="M970" s="558"/>
      <c r="N970" s="558"/>
      <c r="O970" s="558"/>
      <c r="P970" s="558"/>
      <c r="Q970" s="558"/>
      <c r="R970" s="558"/>
      <c r="S970" s="558"/>
      <c r="T970" s="558"/>
      <c r="U970" s="558"/>
      <c r="V970" s="558"/>
      <c r="W970" s="558"/>
      <c r="X970" s="558"/>
      <c r="Y970" s="558"/>
      <c r="Z970" s="558"/>
      <c r="AA970" s="558"/>
      <c r="AB970" s="558"/>
      <c r="AC970" s="558"/>
    </row>
    <row r="971" spans="1:29" ht="15.75" customHeight="1">
      <c r="A971" s="555"/>
      <c r="B971" s="556"/>
      <c r="C971" s="560"/>
      <c r="D971" s="555"/>
      <c r="E971" s="555"/>
      <c r="F971" s="555"/>
      <c r="G971" s="561"/>
      <c r="H971" s="558"/>
      <c r="I971" s="558"/>
      <c r="J971" s="558"/>
      <c r="K971" s="558"/>
      <c r="L971" s="558"/>
      <c r="M971" s="558"/>
      <c r="N971" s="558"/>
      <c r="O971" s="558"/>
      <c r="P971" s="558"/>
      <c r="Q971" s="558"/>
      <c r="R971" s="558"/>
      <c r="S971" s="558"/>
      <c r="T971" s="558"/>
      <c r="U971" s="558"/>
      <c r="V971" s="558"/>
      <c r="W971" s="558"/>
      <c r="X971" s="558"/>
      <c r="Y971" s="558"/>
      <c r="Z971" s="558"/>
      <c r="AA971" s="558"/>
      <c r="AB971" s="558"/>
      <c r="AC971" s="558"/>
    </row>
    <row r="972" spans="1:29" ht="15.75" customHeight="1">
      <c r="A972" s="555"/>
      <c r="B972" s="556"/>
      <c r="C972" s="560"/>
      <c r="D972" s="555"/>
      <c r="E972" s="555"/>
      <c r="F972" s="555"/>
      <c r="G972" s="561"/>
      <c r="H972" s="558"/>
      <c r="I972" s="558"/>
      <c r="J972" s="558"/>
      <c r="K972" s="558"/>
      <c r="L972" s="558"/>
      <c r="M972" s="558"/>
      <c r="N972" s="558"/>
      <c r="O972" s="558"/>
      <c r="P972" s="558"/>
      <c r="Q972" s="558"/>
      <c r="R972" s="558"/>
      <c r="S972" s="558"/>
      <c r="T972" s="558"/>
      <c r="U972" s="558"/>
      <c r="V972" s="558"/>
      <c r="W972" s="558"/>
      <c r="X972" s="558"/>
      <c r="Y972" s="558"/>
      <c r="Z972" s="558"/>
      <c r="AA972" s="558"/>
      <c r="AB972" s="558"/>
      <c r="AC972" s="558"/>
    </row>
    <row r="973" spans="1:29" ht="15.75" customHeight="1">
      <c r="A973" s="555"/>
      <c r="B973" s="556"/>
      <c r="C973" s="560"/>
      <c r="D973" s="555"/>
      <c r="E973" s="555"/>
      <c r="F973" s="555"/>
      <c r="G973" s="561"/>
      <c r="H973" s="558"/>
      <c r="I973" s="558"/>
      <c r="J973" s="558"/>
      <c r="K973" s="558"/>
      <c r="L973" s="558"/>
      <c r="M973" s="558"/>
      <c r="N973" s="558"/>
      <c r="O973" s="558"/>
      <c r="P973" s="558"/>
      <c r="Q973" s="558"/>
      <c r="R973" s="558"/>
      <c r="S973" s="558"/>
      <c r="T973" s="558"/>
      <c r="U973" s="558"/>
      <c r="V973" s="558"/>
      <c r="W973" s="558"/>
      <c r="X973" s="558"/>
      <c r="Y973" s="558"/>
      <c r="Z973" s="558"/>
      <c r="AA973" s="558"/>
      <c r="AB973" s="558"/>
      <c r="AC973" s="558"/>
    </row>
    <row r="974" spans="1:29" ht="15.75" customHeight="1">
      <c r="A974" s="555"/>
      <c r="B974" s="556"/>
      <c r="C974" s="560"/>
      <c r="D974" s="555"/>
      <c r="E974" s="555"/>
      <c r="F974" s="555"/>
      <c r="G974" s="561"/>
      <c r="H974" s="558"/>
      <c r="I974" s="558"/>
      <c r="J974" s="558"/>
      <c r="K974" s="558"/>
      <c r="L974" s="558"/>
      <c r="M974" s="558"/>
      <c r="N974" s="558"/>
      <c r="O974" s="558"/>
      <c r="P974" s="558"/>
      <c r="Q974" s="558"/>
      <c r="R974" s="558"/>
      <c r="S974" s="558"/>
      <c r="T974" s="558"/>
      <c r="U974" s="558"/>
      <c r="V974" s="558"/>
      <c r="W974" s="558"/>
      <c r="X974" s="558"/>
      <c r="Y974" s="558"/>
      <c r="Z974" s="558"/>
      <c r="AA974" s="558"/>
      <c r="AB974" s="558"/>
      <c r="AC974" s="558"/>
    </row>
    <row r="975" spans="1:29" ht="15.75" customHeight="1">
      <c r="A975" s="555"/>
      <c r="B975" s="556"/>
      <c r="C975" s="560"/>
      <c r="D975" s="555"/>
      <c r="E975" s="555"/>
      <c r="F975" s="555"/>
      <c r="G975" s="561"/>
      <c r="H975" s="558"/>
      <c r="I975" s="558"/>
      <c r="J975" s="558"/>
      <c r="K975" s="558"/>
      <c r="L975" s="558"/>
      <c r="M975" s="558"/>
      <c r="N975" s="558"/>
      <c r="O975" s="558"/>
      <c r="P975" s="558"/>
      <c r="Q975" s="558"/>
      <c r="R975" s="558"/>
      <c r="S975" s="558"/>
      <c r="T975" s="558"/>
      <c r="U975" s="558"/>
      <c r="V975" s="558"/>
      <c r="W975" s="558"/>
      <c r="X975" s="558"/>
      <c r="Y975" s="558"/>
      <c r="Z975" s="558"/>
      <c r="AA975" s="558"/>
      <c r="AB975" s="558"/>
      <c r="AC975" s="558"/>
    </row>
    <row r="976" spans="1:29" ht="15.75" customHeight="1">
      <c r="A976" s="555"/>
      <c r="B976" s="556"/>
      <c r="C976" s="560"/>
      <c r="D976" s="555"/>
      <c r="E976" s="555"/>
      <c r="F976" s="555"/>
      <c r="G976" s="561"/>
      <c r="H976" s="558"/>
      <c r="I976" s="558"/>
      <c r="J976" s="558"/>
      <c r="K976" s="558"/>
      <c r="L976" s="558"/>
      <c r="M976" s="558"/>
      <c r="N976" s="558"/>
      <c r="O976" s="558"/>
      <c r="P976" s="558"/>
      <c r="Q976" s="558"/>
      <c r="R976" s="558"/>
      <c r="S976" s="558"/>
      <c r="T976" s="558"/>
      <c r="U976" s="558"/>
      <c r="V976" s="558"/>
      <c r="W976" s="558"/>
      <c r="X976" s="558"/>
      <c r="Y976" s="558"/>
      <c r="Z976" s="558"/>
      <c r="AA976" s="558"/>
      <c r="AB976" s="558"/>
      <c r="AC976" s="558"/>
    </row>
    <row r="977" spans="1:29" ht="15.75" customHeight="1">
      <c r="A977" s="555"/>
      <c r="B977" s="556"/>
      <c r="C977" s="560"/>
      <c r="D977" s="555"/>
      <c r="E977" s="555"/>
      <c r="F977" s="555"/>
      <c r="G977" s="561"/>
      <c r="H977" s="558"/>
      <c r="I977" s="558"/>
      <c r="J977" s="558"/>
      <c r="K977" s="558"/>
      <c r="L977" s="558"/>
      <c r="M977" s="558"/>
      <c r="N977" s="558"/>
      <c r="O977" s="558"/>
      <c r="P977" s="558"/>
      <c r="Q977" s="558"/>
      <c r="R977" s="558"/>
      <c r="S977" s="558"/>
      <c r="T977" s="558"/>
      <c r="U977" s="558"/>
      <c r="V977" s="558"/>
      <c r="W977" s="558"/>
      <c r="X977" s="558"/>
      <c r="Y977" s="558"/>
      <c r="Z977" s="558"/>
      <c r="AA977" s="558"/>
      <c r="AB977" s="558"/>
      <c r="AC977" s="558"/>
    </row>
    <row r="978" spans="1:29" ht="15.75" customHeight="1">
      <c r="A978" s="555"/>
      <c r="B978" s="556"/>
      <c r="C978" s="560"/>
      <c r="D978" s="555"/>
      <c r="E978" s="555"/>
      <c r="F978" s="555"/>
      <c r="G978" s="561"/>
      <c r="H978" s="558"/>
      <c r="I978" s="558"/>
      <c r="J978" s="558"/>
      <c r="K978" s="558"/>
      <c r="L978" s="558"/>
      <c r="M978" s="558"/>
      <c r="N978" s="558"/>
      <c r="O978" s="558"/>
      <c r="P978" s="558"/>
      <c r="Q978" s="558"/>
      <c r="R978" s="558"/>
      <c r="S978" s="558"/>
      <c r="T978" s="558"/>
      <c r="U978" s="558"/>
      <c r="V978" s="558"/>
      <c r="W978" s="558"/>
      <c r="X978" s="558"/>
      <c r="Y978" s="558"/>
      <c r="Z978" s="558"/>
      <c r="AA978" s="558"/>
      <c r="AB978" s="558"/>
      <c r="AC978" s="558"/>
    </row>
    <row r="979" spans="1:29" ht="15.75" customHeight="1">
      <c r="A979" s="555"/>
      <c r="B979" s="556"/>
      <c r="C979" s="560"/>
      <c r="D979" s="555"/>
      <c r="E979" s="555"/>
      <c r="F979" s="555"/>
      <c r="G979" s="561"/>
      <c r="H979" s="558"/>
      <c r="I979" s="558"/>
      <c r="J979" s="558"/>
      <c r="K979" s="558"/>
      <c r="L979" s="558"/>
      <c r="M979" s="558"/>
      <c r="N979" s="558"/>
      <c r="O979" s="558"/>
      <c r="P979" s="558"/>
      <c r="Q979" s="558"/>
      <c r="R979" s="558"/>
      <c r="S979" s="558"/>
      <c r="T979" s="558"/>
      <c r="U979" s="558"/>
      <c r="V979" s="558"/>
      <c r="W979" s="558"/>
      <c r="X979" s="558"/>
      <c r="Y979" s="558"/>
      <c r="Z979" s="558"/>
      <c r="AA979" s="558"/>
      <c r="AB979" s="558"/>
      <c r="AC979" s="558"/>
    </row>
    <row r="980" spans="1:29" ht="15.75" customHeight="1">
      <c r="A980" s="555"/>
      <c r="B980" s="556"/>
      <c r="C980" s="560"/>
      <c r="D980" s="555"/>
      <c r="E980" s="555"/>
      <c r="F980" s="555"/>
      <c r="G980" s="561"/>
      <c r="H980" s="558"/>
      <c r="I980" s="558"/>
      <c r="J980" s="558"/>
      <c r="K980" s="558"/>
      <c r="L980" s="558"/>
      <c r="M980" s="558"/>
      <c r="N980" s="558"/>
      <c r="O980" s="558"/>
      <c r="P980" s="558"/>
      <c r="Q980" s="558"/>
      <c r="R980" s="558"/>
      <c r="S980" s="558"/>
      <c r="T980" s="558"/>
      <c r="U980" s="558"/>
      <c r="V980" s="558"/>
      <c r="W980" s="558"/>
      <c r="X980" s="558"/>
      <c r="Y980" s="558"/>
      <c r="Z980" s="558"/>
      <c r="AA980" s="558"/>
      <c r="AB980" s="558"/>
      <c r="AC980" s="558"/>
    </row>
    <row r="981" spans="1:29" ht="15.75" customHeight="1">
      <c r="A981" s="555"/>
      <c r="B981" s="556"/>
      <c r="C981" s="560"/>
      <c r="D981" s="555"/>
      <c r="E981" s="555"/>
      <c r="F981" s="555"/>
      <c r="G981" s="561"/>
      <c r="H981" s="558"/>
      <c r="I981" s="558"/>
      <c r="J981" s="558"/>
      <c r="K981" s="558"/>
      <c r="L981" s="558"/>
      <c r="M981" s="558"/>
      <c r="N981" s="558"/>
      <c r="O981" s="558"/>
      <c r="P981" s="558"/>
      <c r="Q981" s="558"/>
      <c r="R981" s="558"/>
      <c r="S981" s="558"/>
      <c r="T981" s="558"/>
      <c r="U981" s="558"/>
      <c r="V981" s="558"/>
      <c r="W981" s="558"/>
      <c r="X981" s="558"/>
      <c r="Y981" s="558"/>
      <c r="Z981" s="558"/>
      <c r="AA981" s="558"/>
      <c r="AB981" s="558"/>
      <c r="AC981" s="558"/>
    </row>
    <row r="982" spans="1:29" ht="15.75" customHeight="1">
      <c r="A982" s="555"/>
      <c r="B982" s="556"/>
      <c r="C982" s="560"/>
      <c r="D982" s="555"/>
      <c r="E982" s="555"/>
      <c r="F982" s="555"/>
      <c r="G982" s="561"/>
      <c r="H982" s="558"/>
      <c r="I982" s="558"/>
      <c r="J982" s="558"/>
      <c r="K982" s="558"/>
      <c r="L982" s="558"/>
      <c r="M982" s="558"/>
      <c r="N982" s="558"/>
      <c r="O982" s="558"/>
      <c r="P982" s="558"/>
      <c r="Q982" s="558"/>
      <c r="R982" s="558"/>
      <c r="S982" s="558"/>
      <c r="T982" s="558"/>
      <c r="U982" s="558"/>
      <c r="V982" s="558"/>
      <c r="W982" s="558"/>
      <c r="X982" s="558"/>
      <c r="Y982" s="558"/>
      <c r="Z982" s="558"/>
      <c r="AA982" s="558"/>
      <c r="AB982" s="558"/>
      <c r="AC982" s="558"/>
    </row>
    <row r="983" spans="1:29" ht="15.75" customHeight="1">
      <c r="A983" s="555"/>
      <c r="B983" s="556"/>
      <c r="C983" s="560"/>
      <c r="D983" s="555"/>
      <c r="E983" s="555"/>
      <c r="F983" s="555"/>
      <c r="G983" s="561"/>
      <c r="H983" s="558"/>
      <c r="I983" s="558"/>
      <c r="J983" s="558"/>
      <c r="K983" s="558"/>
      <c r="L983" s="558"/>
      <c r="M983" s="558"/>
      <c r="N983" s="558"/>
      <c r="O983" s="558"/>
      <c r="P983" s="558"/>
      <c r="Q983" s="558"/>
      <c r="R983" s="558"/>
      <c r="S983" s="558"/>
      <c r="T983" s="558"/>
      <c r="U983" s="558"/>
      <c r="V983" s="558"/>
      <c r="W983" s="558"/>
      <c r="X983" s="558"/>
      <c r="Y983" s="558"/>
      <c r="Z983" s="558"/>
      <c r="AA983" s="558"/>
      <c r="AB983" s="558"/>
      <c r="AC983" s="558"/>
    </row>
    <row r="984" spans="1:29" ht="15.75" customHeight="1">
      <c r="A984" s="555"/>
      <c r="B984" s="556"/>
      <c r="C984" s="560"/>
      <c r="D984" s="555"/>
      <c r="E984" s="555"/>
      <c r="F984" s="555"/>
      <c r="G984" s="561"/>
      <c r="H984" s="558"/>
      <c r="I984" s="558"/>
      <c r="J984" s="558"/>
      <c r="K984" s="558"/>
      <c r="L984" s="558"/>
      <c r="M984" s="558"/>
      <c r="N984" s="558"/>
      <c r="O984" s="558"/>
      <c r="P984" s="558"/>
      <c r="Q984" s="558"/>
      <c r="R984" s="558"/>
      <c r="S984" s="558"/>
      <c r="T984" s="558"/>
      <c r="U984" s="558"/>
      <c r="V984" s="558"/>
      <c r="W984" s="558"/>
      <c r="X984" s="558"/>
      <c r="Y984" s="558"/>
      <c r="Z984" s="558"/>
      <c r="AA984" s="558"/>
      <c r="AB984" s="558"/>
      <c r="AC984" s="558"/>
    </row>
    <row r="985" spans="1:29" ht="15.75" customHeight="1">
      <c r="A985" s="555"/>
      <c r="B985" s="556"/>
      <c r="C985" s="560"/>
      <c r="D985" s="555"/>
      <c r="E985" s="555"/>
      <c r="F985" s="555"/>
      <c r="G985" s="561"/>
      <c r="H985" s="558"/>
      <c r="I985" s="558"/>
      <c r="J985" s="558"/>
      <c r="K985" s="558"/>
      <c r="L985" s="558"/>
      <c r="M985" s="558"/>
      <c r="N985" s="558"/>
      <c r="O985" s="558"/>
      <c r="P985" s="558"/>
      <c r="Q985" s="558"/>
      <c r="R985" s="558"/>
      <c r="S985" s="558"/>
      <c r="T985" s="558"/>
      <c r="U985" s="558"/>
      <c r="V985" s="558"/>
      <c r="W985" s="558"/>
      <c r="X985" s="558"/>
      <c r="Y985" s="558"/>
      <c r="Z985" s="558"/>
      <c r="AA985" s="558"/>
      <c r="AB985" s="558"/>
      <c r="AC985" s="558"/>
    </row>
    <row r="986" spans="1:29" ht="15.75" customHeight="1">
      <c r="A986" s="555"/>
      <c r="B986" s="556"/>
      <c r="C986" s="560"/>
      <c r="D986" s="555"/>
      <c r="E986" s="555"/>
      <c r="F986" s="555"/>
      <c r="G986" s="561"/>
      <c r="H986" s="558"/>
      <c r="I986" s="558"/>
      <c r="J986" s="558"/>
      <c r="K986" s="558"/>
      <c r="L986" s="558"/>
      <c r="M986" s="558"/>
      <c r="N986" s="558"/>
      <c r="O986" s="558"/>
      <c r="P986" s="558"/>
      <c r="Q986" s="558"/>
      <c r="R986" s="558"/>
      <c r="S986" s="558"/>
      <c r="T986" s="558"/>
      <c r="U986" s="558"/>
      <c r="V986" s="558"/>
      <c r="W986" s="558"/>
      <c r="X986" s="558"/>
      <c r="Y986" s="558"/>
      <c r="Z986" s="558"/>
      <c r="AA986" s="558"/>
      <c r="AB986" s="558"/>
      <c r="AC986" s="558"/>
    </row>
    <row r="987" spans="1:29" ht="15.75" customHeight="1">
      <c r="A987" s="555"/>
      <c r="B987" s="556"/>
      <c r="C987" s="560"/>
      <c r="D987" s="555"/>
      <c r="E987" s="555"/>
      <c r="F987" s="555"/>
      <c r="G987" s="561"/>
      <c r="H987" s="558"/>
      <c r="I987" s="558"/>
      <c r="J987" s="558"/>
      <c r="K987" s="558"/>
      <c r="L987" s="558"/>
      <c r="M987" s="558"/>
      <c r="N987" s="558"/>
      <c r="O987" s="558"/>
      <c r="P987" s="558"/>
      <c r="Q987" s="558"/>
      <c r="R987" s="558"/>
      <c r="S987" s="558"/>
      <c r="T987" s="558"/>
      <c r="U987" s="558"/>
      <c r="V987" s="558"/>
      <c r="W987" s="558"/>
      <c r="X987" s="558"/>
      <c r="Y987" s="558"/>
      <c r="Z987" s="558"/>
      <c r="AA987" s="558"/>
      <c r="AB987" s="558"/>
      <c r="AC987" s="558"/>
    </row>
    <row r="988" spans="1:29" ht="15.75" customHeight="1">
      <c r="A988" s="555"/>
      <c r="B988" s="556"/>
      <c r="C988" s="560"/>
      <c r="D988" s="555"/>
      <c r="E988" s="555"/>
      <c r="F988" s="555"/>
      <c r="G988" s="561"/>
      <c r="H988" s="558"/>
      <c r="I988" s="558"/>
      <c r="J988" s="558"/>
      <c r="K988" s="558"/>
      <c r="L988" s="558"/>
      <c r="M988" s="558"/>
      <c r="N988" s="558"/>
      <c r="O988" s="558"/>
      <c r="P988" s="558"/>
      <c r="Q988" s="558"/>
      <c r="R988" s="558"/>
      <c r="S988" s="558"/>
      <c r="T988" s="558"/>
      <c r="U988" s="558"/>
      <c r="V988" s="558"/>
      <c r="W988" s="558"/>
      <c r="X988" s="558"/>
      <c r="Y988" s="558"/>
      <c r="Z988" s="558"/>
      <c r="AA988" s="558"/>
      <c r="AB988" s="558"/>
      <c r="AC988" s="558"/>
    </row>
    <row r="989" spans="1:29" ht="15.75" customHeight="1">
      <c r="A989" s="555"/>
      <c r="B989" s="556"/>
      <c r="C989" s="560"/>
      <c r="D989" s="555"/>
      <c r="E989" s="555"/>
      <c r="F989" s="555"/>
      <c r="G989" s="561"/>
      <c r="H989" s="558"/>
      <c r="I989" s="558"/>
      <c r="J989" s="558"/>
      <c r="K989" s="558"/>
      <c r="L989" s="558"/>
      <c r="M989" s="558"/>
      <c r="N989" s="558"/>
      <c r="O989" s="558"/>
      <c r="P989" s="558"/>
      <c r="Q989" s="558"/>
      <c r="R989" s="558"/>
      <c r="S989" s="558"/>
      <c r="T989" s="558"/>
      <c r="U989" s="558"/>
      <c r="V989" s="558"/>
      <c r="W989" s="558"/>
      <c r="X989" s="558"/>
      <c r="Y989" s="558"/>
      <c r="Z989" s="558"/>
      <c r="AA989" s="558"/>
      <c r="AB989" s="558"/>
      <c r="AC989" s="558"/>
    </row>
    <row r="990" spans="1:29" ht="15.75" customHeight="1">
      <c r="A990" s="555"/>
      <c r="B990" s="556"/>
      <c r="C990" s="560"/>
      <c r="D990" s="555"/>
      <c r="E990" s="555"/>
      <c r="F990" s="555"/>
      <c r="G990" s="561"/>
      <c r="H990" s="558"/>
      <c r="I990" s="558"/>
      <c r="J990" s="558"/>
      <c r="K990" s="558"/>
      <c r="L990" s="558"/>
      <c r="M990" s="558"/>
      <c r="N990" s="558"/>
      <c r="O990" s="558"/>
      <c r="P990" s="558"/>
      <c r="Q990" s="558"/>
      <c r="R990" s="558"/>
      <c r="S990" s="558"/>
      <c r="T990" s="558"/>
      <c r="U990" s="558"/>
      <c r="V990" s="558"/>
      <c r="W990" s="558"/>
      <c r="X990" s="558"/>
      <c r="Y990" s="558"/>
      <c r="Z990" s="558"/>
      <c r="AA990" s="558"/>
      <c r="AB990" s="558"/>
      <c r="AC990" s="558"/>
    </row>
    <row r="991" spans="1:29" ht="15.75" customHeight="1">
      <c r="A991" s="555"/>
      <c r="B991" s="556"/>
      <c r="C991" s="560"/>
      <c r="D991" s="555"/>
      <c r="E991" s="555"/>
      <c r="F991" s="555"/>
      <c r="G991" s="561"/>
      <c r="H991" s="558"/>
      <c r="I991" s="558"/>
      <c r="J991" s="558"/>
      <c r="K991" s="558"/>
      <c r="L991" s="558"/>
      <c r="M991" s="558"/>
      <c r="N991" s="558"/>
      <c r="O991" s="558"/>
      <c r="P991" s="558"/>
      <c r="Q991" s="558"/>
      <c r="R991" s="558"/>
      <c r="S991" s="558"/>
      <c r="T991" s="558"/>
      <c r="U991" s="558"/>
      <c r="V991" s="558"/>
      <c r="W991" s="558"/>
      <c r="X991" s="558"/>
      <c r="Y991" s="558"/>
      <c r="Z991" s="558"/>
      <c r="AA991" s="558"/>
      <c r="AB991" s="558"/>
      <c r="AC991" s="558"/>
    </row>
    <row r="992" spans="1:29" ht="15.75" customHeight="1">
      <c r="A992" s="555"/>
      <c r="B992" s="556"/>
      <c r="C992" s="560"/>
      <c r="D992" s="555"/>
      <c r="E992" s="555"/>
      <c r="F992" s="555"/>
      <c r="G992" s="561"/>
      <c r="H992" s="558"/>
      <c r="I992" s="558"/>
      <c r="J992" s="558"/>
      <c r="K992" s="558"/>
      <c r="L992" s="558"/>
      <c r="M992" s="558"/>
      <c r="N992" s="558"/>
      <c r="O992" s="558"/>
      <c r="P992" s="558"/>
      <c r="Q992" s="558"/>
      <c r="R992" s="558"/>
      <c r="S992" s="558"/>
      <c r="T992" s="558"/>
      <c r="U992" s="558"/>
      <c r="V992" s="558"/>
      <c r="W992" s="558"/>
      <c r="X992" s="558"/>
      <c r="Y992" s="558"/>
      <c r="Z992" s="558"/>
      <c r="AA992" s="558"/>
      <c r="AB992" s="558"/>
      <c r="AC992" s="558"/>
    </row>
    <row r="993" spans="1:29" ht="15.75" customHeight="1">
      <c r="A993" s="555"/>
      <c r="B993" s="556"/>
      <c r="C993" s="560"/>
      <c r="D993" s="555"/>
      <c r="E993" s="555"/>
      <c r="F993" s="555"/>
      <c r="G993" s="561"/>
      <c r="H993" s="558"/>
      <c r="I993" s="558"/>
      <c r="J993" s="558"/>
      <c r="K993" s="558"/>
      <c r="L993" s="558"/>
      <c r="M993" s="558"/>
      <c r="N993" s="558"/>
      <c r="O993" s="558"/>
      <c r="P993" s="558"/>
      <c r="Q993" s="558"/>
      <c r="R993" s="558"/>
      <c r="S993" s="558"/>
      <c r="T993" s="558"/>
      <c r="U993" s="558"/>
      <c r="V993" s="558"/>
      <c r="W993" s="558"/>
      <c r="X993" s="558"/>
      <c r="Y993" s="558"/>
      <c r="Z993" s="558"/>
      <c r="AA993" s="558"/>
      <c r="AB993" s="558"/>
      <c r="AC993" s="558"/>
    </row>
    <row r="994" spans="1:29" ht="15.75" customHeight="1">
      <c r="A994" s="555"/>
      <c r="B994" s="556"/>
      <c r="C994" s="560"/>
      <c r="D994" s="555"/>
      <c r="E994" s="555"/>
      <c r="F994" s="555"/>
      <c r="G994" s="561"/>
      <c r="H994" s="558"/>
      <c r="I994" s="558"/>
      <c r="J994" s="558"/>
      <c r="K994" s="558"/>
      <c r="L994" s="558"/>
      <c r="M994" s="558"/>
      <c r="N994" s="558"/>
      <c r="O994" s="558"/>
      <c r="P994" s="558"/>
      <c r="Q994" s="558"/>
      <c r="R994" s="558"/>
      <c r="S994" s="558"/>
      <c r="T994" s="558"/>
      <c r="U994" s="558"/>
      <c r="V994" s="558"/>
      <c r="W994" s="558"/>
      <c r="X994" s="558"/>
      <c r="Y994" s="558"/>
      <c r="Z994" s="558"/>
      <c r="AA994" s="558"/>
      <c r="AB994" s="558"/>
      <c r="AC994" s="558"/>
    </row>
    <row r="995" spans="1:29" ht="15.75" customHeight="1">
      <c r="A995" s="555"/>
      <c r="B995" s="556"/>
      <c r="C995" s="560"/>
      <c r="D995" s="555"/>
      <c r="E995" s="555"/>
      <c r="F995" s="555"/>
      <c r="G995" s="561"/>
      <c r="H995" s="558"/>
      <c r="I995" s="558"/>
      <c r="J995" s="558"/>
      <c r="K995" s="558"/>
      <c r="L995" s="558"/>
      <c r="M995" s="558"/>
      <c r="N995" s="558"/>
      <c r="O995" s="558"/>
      <c r="P995" s="558"/>
      <c r="Q995" s="558"/>
      <c r="R995" s="558"/>
      <c r="S995" s="558"/>
      <c r="T995" s="558"/>
      <c r="U995" s="558"/>
      <c r="V995" s="558"/>
      <c r="W995" s="558"/>
      <c r="X995" s="558"/>
      <c r="Y995" s="558"/>
      <c r="Z995" s="558"/>
      <c r="AA995" s="558"/>
      <c r="AB995" s="558"/>
      <c r="AC995" s="558"/>
    </row>
    <row r="996" spans="1:29" ht="15.75" customHeight="1">
      <c r="A996" s="555"/>
      <c r="B996" s="556"/>
      <c r="C996" s="560"/>
      <c r="D996" s="555"/>
      <c r="E996" s="555"/>
      <c r="F996" s="555"/>
      <c r="G996" s="561"/>
      <c r="H996" s="558"/>
      <c r="I996" s="558"/>
      <c r="J996" s="558"/>
      <c r="K996" s="558"/>
      <c r="L996" s="558"/>
      <c r="M996" s="558"/>
      <c r="N996" s="558"/>
      <c r="O996" s="558"/>
      <c r="P996" s="558"/>
      <c r="Q996" s="558"/>
      <c r="R996" s="558"/>
      <c r="S996" s="558"/>
      <c r="T996" s="558"/>
      <c r="U996" s="558"/>
      <c r="V996" s="558"/>
      <c r="W996" s="558"/>
      <c r="X996" s="558"/>
      <c r="Y996" s="558"/>
      <c r="Z996" s="558"/>
      <c r="AA996" s="558"/>
      <c r="AB996" s="558"/>
      <c r="AC996" s="558"/>
    </row>
    <row r="997" spans="1:29" ht="15.75" customHeight="1">
      <c r="A997" s="555"/>
      <c r="B997" s="556"/>
      <c r="C997" s="560"/>
      <c r="D997" s="555"/>
      <c r="E997" s="555"/>
      <c r="F997" s="555"/>
      <c r="G997" s="561"/>
      <c r="H997" s="558"/>
      <c r="I997" s="558"/>
      <c r="J997" s="558"/>
      <c r="K997" s="558"/>
      <c r="L997" s="558"/>
      <c r="M997" s="558"/>
      <c r="N997" s="558"/>
      <c r="O997" s="558"/>
      <c r="P997" s="558"/>
      <c r="Q997" s="558"/>
      <c r="R997" s="558"/>
      <c r="S997" s="558"/>
      <c r="T997" s="558"/>
      <c r="U997" s="558"/>
      <c r="V997" s="558"/>
      <c r="W997" s="558"/>
      <c r="X997" s="558"/>
      <c r="Y997" s="558"/>
      <c r="Z997" s="558"/>
      <c r="AA997" s="558"/>
      <c r="AB997" s="558"/>
      <c r="AC997" s="558"/>
    </row>
    <row r="998" spans="1:29" ht="15.75" customHeight="1">
      <c r="A998" s="555"/>
      <c r="B998" s="556"/>
      <c r="C998" s="560"/>
      <c r="D998" s="555"/>
      <c r="E998" s="555"/>
      <c r="F998" s="555"/>
      <c r="G998" s="561"/>
      <c r="H998" s="558"/>
      <c r="I998" s="558"/>
      <c r="J998" s="558"/>
      <c r="K998" s="558"/>
      <c r="L998" s="558"/>
      <c r="M998" s="558"/>
      <c r="N998" s="558"/>
      <c r="O998" s="558"/>
      <c r="P998" s="558"/>
      <c r="Q998" s="558"/>
      <c r="R998" s="558"/>
      <c r="S998" s="558"/>
      <c r="T998" s="558"/>
      <c r="U998" s="558"/>
      <c r="V998" s="558"/>
      <c r="W998" s="558"/>
      <c r="X998" s="558"/>
      <c r="Y998" s="558"/>
      <c r="Z998" s="558"/>
      <c r="AA998" s="558"/>
      <c r="AB998" s="558"/>
      <c r="AC998" s="558"/>
    </row>
    <row r="999" spans="1:29" ht="15.75" customHeight="1">
      <c r="A999" s="555"/>
      <c r="B999" s="556"/>
      <c r="C999" s="560"/>
      <c r="D999" s="555"/>
      <c r="E999" s="555"/>
      <c r="F999" s="555"/>
      <c r="G999" s="561"/>
      <c r="H999" s="558"/>
      <c r="I999" s="558"/>
      <c r="J999" s="558"/>
      <c r="K999" s="558"/>
      <c r="L999" s="558"/>
      <c r="M999" s="558"/>
      <c r="N999" s="558"/>
      <c r="O999" s="558"/>
      <c r="P999" s="558"/>
      <c r="Q999" s="558"/>
      <c r="R999" s="558"/>
      <c r="S999" s="558"/>
      <c r="T999" s="558"/>
      <c r="U999" s="558"/>
      <c r="V999" s="558"/>
      <c r="W999" s="558"/>
      <c r="X999" s="558"/>
      <c r="Y999" s="558"/>
      <c r="Z999" s="558"/>
      <c r="AA999" s="558"/>
      <c r="AB999" s="558"/>
      <c r="AC999" s="558"/>
    </row>
  </sheetData>
  <autoFilter ref="A4:AC116" xr:uid="{00000000-0009-0000-0000-000004000000}"/>
  <mergeCells count="2">
    <mergeCell ref="C1:G1"/>
    <mergeCell ref="I3:J3"/>
  </mergeCells>
  <printOptions horizontalCentered="1"/>
  <pageMargins left="0.196850393700787" right="0.15748031496063" top="0.35433070866141703" bottom="0.35433070866141703" header="0" footer="0"/>
  <pageSetup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98"/>
  <sheetViews>
    <sheetView topLeftCell="A2" zoomScaleNormal="100" workbookViewId="0">
      <pane xSplit="2" ySplit="3" topLeftCell="C74" activePane="bottomRight" state="frozen"/>
      <selection activeCell="A2" sqref="A2"/>
      <selection pane="topRight" activeCell="C2" sqref="C2"/>
      <selection pane="bottomLeft" activeCell="A5" sqref="A5"/>
      <selection pane="bottomRight" activeCell="F11" sqref="F11"/>
    </sheetView>
  </sheetViews>
  <sheetFormatPr defaultRowHeight="15"/>
  <cols>
    <col min="1" max="1" width="5.28515625" style="1" customWidth="1"/>
    <col min="2" max="2" width="50.5703125" style="3" customWidth="1"/>
    <col min="3" max="4" width="8.28515625" style="3" customWidth="1"/>
    <col min="5" max="5" width="9.140625" style="3"/>
    <col min="6" max="6" width="16.7109375" style="3" customWidth="1"/>
    <col min="7" max="16384" width="9.140625" style="3"/>
  </cols>
  <sheetData>
    <row r="2" spans="1:7" s="649" customFormat="1" ht="14.25">
      <c r="A2" s="5" t="s">
        <v>606</v>
      </c>
    </row>
    <row r="4" spans="1:7" ht="51" customHeight="1">
      <c r="A4" s="569" t="s">
        <v>1</v>
      </c>
      <c r="B4" s="571" t="s">
        <v>2</v>
      </c>
      <c r="C4" s="571" t="s">
        <v>3</v>
      </c>
      <c r="D4" s="571" t="s">
        <v>462</v>
      </c>
      <c r="E4" s="112" t="s">
        <v>607</v>
      </c>
      <c r="F4" s="25" t="s">
        <v>263</v>
      </c>
    </row>
    <row r="5" spans="1:7" ht="21.75" customHeight="1">
      <c r="A5" s="569"/>
      <c r="B5" s="571" t="s">
        <v>170</v>
      </c>
      <c r="C5" s="571">
        <f>+COUNTA(C6:C98)</f>
        <v>56</v>
      </c>
      <c r="D5" s="571">
        <f>+COUNTA(D6:D98)</f>
        <v>37</v>
      </c>
      <c r="E5" s="112"/>
      <c r="F5" s="25"/>
    </row>
    <row r="6" spans="1:7" s="656" customFormat="1">
      <c r="A6" s="715">
        <v>1</v>
      </c>
      <c r="B6" s="654" t="s">
        <v>15</v>
      </c>
      <c r="C6" s="655" t="s">
        <v>13</v>
      </c>
      <c r="D6" s="655"/>
      <c r="E6" s="653"/>
      <c r="F6" s="653" t="s">
        <v>266</v>
      </c>
      <c r="G6" s="656" t="s">
        <v>609</v>
      </c>
    </row>
    <row r="7" spans="1:7">
      <c r="A7" s="715">
        <v>2</v>
      </c>
      <c r="B7" s="577" t="s">
        <v>79</v>
      </c>
      <c r="C7" s="578" t="s">
        <v>13</v>
      </c>
      <c r="D7" s="578"/>
      <c r="E7" s="650"/>
      <c r="F7" s="650" t="s">
        <v>273</v>
      </c>
    </row>
    <row r="8" spans="1:7">
      <c r="A8" s="715">
        <v>3</v>
      </c>
      <c r="B8" s="577" t="s">
        <v>95</v>
      </c>
      <c r="C8" s="578" t="s">
        <v>7</v>
      </c>
      <c r="D8" s="578"/>
      <c r="E8" s="650"/>
      <c r="F8" s="650" t="s">
        <v>422</v>
      </c>
    </row>
    <row r="9" spans="1:7">
      <c r="A9" s="715">
        <v>4</v>
      </c>
      <c r="B9" s="577" t="s">
        <v>98</v>
      </c>
      <c r="C9" s="578" t="s">
        <v>7</v>
      </c>
      <c r="D9" s="578"/>
      <c r="E9" s="650"/>
      <c r="F9" s="650" t="s">
        <v>491</v>
      </c>
    </row>
    <row r="10" spans="1:7">
      <c r="A10" s="715">
        <v>5</v>
      </c>
      <c r="B10" s="577" t="s">
        <v>90</v>
      </c>
      <c r="C10" s="578" t="s">
        <v>13</v>
      </c>
      <c r="D10" s="578"/>
      <c r="E10" s="650"/>
      <c r="F10" s="650" t="s">
        <v>461</v>
      </c>
    </row>
    <row r="11" spans="1:7">
      <c r="A11" s="715">
        <v>6</v>
      </c>
      <c r="B11" s="577" t="s">
        <v>72</v>
      </c>
      <c r="C11" s="578" t="s">
        <v>13</v>
      </c>
      <c r="D11" s="578"/>
      <c r="E11" s="650"/>
      <c r="F11" s="650" t="s">
        <v>272</v>
      </c>
    </row>
    <row r="12" spans="1:7">
      <c r="A12" s="715">
        <v>7</v>
      </c>
      <c r="B12" s="577" t="s">
        <v>92</v>
      </c>
      <c r="C12" s="578" t="s">
        <v>13</v>
      </c>
      <c r="D12" s="578"/>
      <c r="E12" s="650"/>
      <c r="F12" s="650" t="s">
        <v>355</v>
      </c>
    </row>
    <row r="13" spans="1:7" ht="30">
      <c r="A13" s="715">
        <v>8</v>
      </c>
      <c r="B13" s="577" t="s">
        <v>113</v>
      </c>
      <c r="C13" s="578" t="s">
        <v>7</v>
      </c>
      <c r="D13" s="578"/>
      <c r="E13" s="650"/>
      <c r="F13" s="650" t="s">
        <v>427</v>
      </c>
    </row>
    <row r="14" spans="1:7" ht="30">
      <c r="A14" s="715">
        <v>9</v>
      </c>
      <c r="B14" s="577" t="s">
        <v>115</v>
      </c>
      <c r="C14" s="578" t="s">
        <v>7</v>
      </c>
      <c r="D14" s="578"/>
      <c r="E14" s="650"/>
      <c r="F14" s="650" t="s">
        <v>427</v>
      </c>
    </row>
    <row r="15" spans="1:7">
      <c r="A15" s="715">
        <v>10</v>
      </c>
      <c r="B15" s="577" t="s">
        <v>480</v>
      </c>
      <c r="C15" s="575" t="s">
        <v>13</v>
      </c>
      <c r="D15" s="575"/>
      <c r="E15" s="650"/>
      <c r="F15" s="650" t="s">
        <v>354</v>
      </c>
    </row>
    <row r="16" spans="1:7">
      <c r="A16" s="715">
        <v>11</v>
      </c>
      <c r="B16" s="577" t="s">
        <v>29</v>
      </c>
      <c r="C16" s="578" t="s">
        <v>7</v>
      </c>
      <c r="D16" s="578"/>
      <c r="E16" s="650"/>
      <c r="F16" s="650" t="s">
        <v>267</v>
      </c>
    </row>
    <row r="17" spans="1:7">
      <c r="A17" s="715">
        <v>12</v>
      </c>
      <c r="B17" s="577" t="s">
        <v>86</v>
      </c>
      <c r="C17" s="578" t="s">
        <v>13</v>
      </c>
      <c r="D17" s="578"/>
      <c r="E17" s="650"/>
      <c r="F17" s="650" t="s">
        <v>271</v>
      </c>
      <c r="G17" s="3" t="s">
        <v>609</v>
      </c>
    </row>
    <row r="18" spans="1:7">
      <c r="A18" s="715">
        <v>13</v>
      </c>
      <c r="B18" s="577" t="s">
        <v>42</v>
      </c>
      <c r="C18" s="578" t="s">
        <v>7</v>
      </c>
      <c r="D18" s="578"/>
      <c r="E18" s="650"/>
      <c r="F18" s="650" t="s">
        <v>268</v>
      </c>
    </row>
    <row r="19" spans="1:7" ht="30">
      <c r="A19" s="715">
        <v>14</v>
      </c>
      <c r="B19" s="577" t="s">
        <v>62</v>
      </c>
      <c r="C19" s="578" t="s">
        <v>7</v>
      </c>
      <c r="D19" s="578"/>
      <c r="E19" s="650"/>
      <c r="F19" s="651" t="s">
        <v>443</v>
      </c>
    </row>
    <row r="20" spans="1:7">
      <c r="A20" s="715">
        <v>15</v>
      </c>
      <c r="B20" s="577" t="s">
        <v>48</v>
      </c>
      <c r="C20" s="578" t="s">
        <v>13</v>
      </c>
      <c r="D20" s="578"/>
      <c r="E20" s="650"/>
      <c r="F20" s="650" t="s">
        <v>268</v>
      </c>
    </row>
    <row r="21" spans="1:7">
      <c r="A21" s="715">
        <v>16</v>
      </c>
      <c r="B21" s="577" t="s">
        <v>41</v>
      </c>
      <c r="C21" s="578" t="s">
        <v>7</v>
      </c>
      <c r="D21" s="578"/>
      <c r="E21" s="650"/>
      <c r="F21" s="650" t="s">
        <v>268</v>
      </c>
    </row>
    <row r="22" spans="1:7">
      <c r="A22" s="715">
        <v>17</v>
      </c>
      <c r="B22" s="577" t="s">
        <v>36</v>
      </c>
      <c r="C22" s="578" t="s">
        <v>7</v>
      </c>
      <c r="D22" s="578"/>
      <c r="E22" s="650"/>
      <c r="F22" s="650" t="s">
        <v>268</v>
      </c>
    </row>
    <row r="23" spans="1:7" ht="30">
      <c r="A23" s="715">
        <v>18</v>
      </c>
      <c r="B23" s="577" t="s">
        <v>38</v>
      </c>
      <c r="C23" s="578" t="s">
        <v>7</v>
      </c>
      <c r="D23" s="578"/>
      <c r="E23" s="650"/>
      <c r="F23" s="650" t="s">
        <v>268</v>
      </c>
    </row>
    <row r="24" spans="1:7">
      <c r="A24" s="715">
        <v>19</v>
      </c>
      <c r="B24" s="577" t="s">
        <v>67</v>
      </c>
      <c r="C24" s="578" t="s">
        <v>13</v>
      </c>
      <c r="D24" s="578"/>
      <c r="E24" s="650"/>
      <c r="F24" s="650" t="s">
        <v>271</v>
      </c>
      <c r="G24" s="3" t="s">
        <v>609</v>
      </c>
    </row>
    <row r="25" spans="1:7" ht="30">
      <c r="A25" s="715">
        <v>20</v>
      </c>
      <c r="B25" s="577" t="s">
        <v>121</v>
      </c>
      <c r="C25" s="578" t="s">
        <v>13</v>
      </c>
      <c r="D25" s="578"/>
      <c r="E25" s="650"/>
      <c r="F25" s="650" t="s">
        <v>463</v>
      </c>
    </row>
    <row r="26" spans="1:7" ht="30">
      <c r="A26" s="715">
        <v>21</v>
      </c>
      <c r="B26" s="577" t="s">
        <v>145</v>
      </c>
      <c r="C26" s="578" t="s">
        <v>7</v>
      </c>
      <c r="D26" s="578"/>
      <c r="E26" s="650"/>
      <c r="F26" s="650" t="s">
        <v>427</v>
      </c>
    </row>
    <row r="27" spans="1:7" ht="30">
      <c r="A27" s="715">
        <v>22</v>
      </c>
      <c r="B27" s="577" t="s">
        <v>143</v>
      </c>
      <c r="C27" s="578" t="s">
        <v>7</v>
      </c>
      <c r="D27" s="578"/>
      <c r="E27" s="650"/>
      <c r="F27" s="650" t="s">
        <v>427</v>
      </c>
    </row>
    <row r="28" spans="1:7" ht="30">
      <c r="A28" s="715">
        <v>23</v>
      </c>
      <c r="B28" s="577" t="s">
        <v>6</v>
      </c>
      <c r="C28" s="578" t="s">
        <v>7</v>
      </c>
      <c r="D28" s="578"/>
      <c r="E28" s="650"/>
      <c r="F28" s="650" t="s">
        <v>264</v>
      </c>
    </row>
    <row r="29" spans="1:7">
      <c r="A29" s="715">
        <v>24</v>
      </c>
      <c r="B29" s="577" t="s">
        <v>12</v>
      </c>
      <c r="C29" s="578" t="s">
        <v>13</v>
      </c>
      <c r="D29" s="578"/>
      <c r="E29" s="650"/>
      <c r="F29" s="650" t="s">
        <v>264</v>
      </c>
    </row>
    <row r="30" spans="1:7">
      <c r="A30" s="715">
        <v>25</v>
      </c>
      <c r="B30" s="577" t="s">
        <v>17</v>
      </c>
      <c r="C30" s="578" t="s">
        <v>13</v>
      </c>
      <c r="D30" s="578"/>
      <c r="E30" s="650"/>
      <c r="F30" s="650" t="s">
        <v>264</v>
      </c>
    </row>
    <row r="31" spans="1:7">
      <c r="A31" s="715">
        <v>26</v>
      </c>
      <c r="B31" s="577" t="s">
        <v>81</v>
      </c>
      <c r="C31" s="578" t="s">
        <v>13</v>
      </c>
      <c r="D31" s="578"/>
      <c r="E31" s="650"/>
      <c r="F31" s="650" t="s">
        <v>461</v>
      </c>
    </row>
    <row r="32" spans="1:7" ht="30">
      <c r="A32" s="715">
        <v>27</v>
      </c>
      <c r="B32" s="577" t="s">
        <v>114</v>
      </c>
      <c r="C32" s="578" t="s">
        <v>7</v>
      </c>
      <c r="D32" s="578"/>
      <c r="E32" s="650"/>
      <c r="F32" s="650" t="s">
        <v>427</v>
      </c>
    </row>
    <row r="33" spans="1:7" ht="30">
      <c r="A33" s="715">
        <v>28</v>
      </c>
      <c r="B33" s="577" t="s">
        <v>144</v>
      </c>
      <c r="C33" s="578" t="s">
        <v>7</v>
      </c>
      <c r="D33" s="578"/>
      <c r="E33" s="650"/>
      <c r="F33" s="650" t="s">
        <v>427</v>
      </c>
    </row>
    <row r="34" spans="1:7">
      <c r="A34" s="715">
        <v>29</v>
      </c>
      <c r="B34" s="577" t="s">
        <v>93</v>
      </c>
      <c r="C34" s="578" t="s">
        <v>13</v>
      </c>
      <c r="D34" s="578"/>
      <c r="E34" s="650"/>
      <c r="F34" s="650" t="s">
        <v>427</v>
      </c>
    </row>
    <row r="35" spans="1:7">
      <c r="A35" s="715">
        <v>30</v>
      </c>
      <c r="B35" s="577" t="s">
        <v>94</v>
      </c>
      <c r="C35" s="578" t="s">
        <v>13</v>
      </c>
      <c r="D35" s="578"/>
      <c r="E35" s="650"/>
      <c r="F35" s="650" t="s">
        <v>427</v>
      </c>
    </row>
    <row r="36" spans="1:7" ht="30">
      <c r="A36" s="715">
        <v>31</v>
      </c>
      <c r="B36" s="577" t="s">
        <v>148</v>
      </c>
      <c r="C36" s="578" t="s">
        <v>13</v>
      </c>
      <c r="D36" s="578"/>
      <c r="E36" s="650"/>
      <c r="F36" s="650" t="s">
        <v>427</v>
      </c>
    </row>
    <row r="37" spans="1:7">
      <c r="A37" s="715">
        <v>32</v>
      </c>
      <c r="B37" s="577" t="s">
        <v>77</v>
      </c>
      <c r="C37" s="578" t="s">
        <v>13</v>
      </c>
      <c r="D37" s="578"/>
      <c r="E37" s="650"/>
      <c r="F37" s="650" t="s">
        <v>483</v>
      </c>
    </row>
    <row r="38" spans="1:7">
      <c r="A38" s="715">
        <v>33</v>
      </c>
      <c r="B38" s="577" t="s">
        <v>35</v>
      </c>
      <c r="C38" s="578" t="s">
        <v>13</v>
      </c>
      <c r="D38" s="578"/>
      <c r="E38" s="650"/>
      <c r="F38" s="650" t="s">
        <v>489</v>
      </c>
    </row>
    <row r="39" spans="1:7">
      <c r="A39" s="715">
        <v>34</v>
      </c>
      <c r="B39" s="577" t="s">
        <v>101</v>
      </c>
      <c r="C39" s="578" t="s">
        <v>13</v>
      </c>
      <c r="D39" s="578"/>
      <c r="E39" s="650"/>
      <c r="F39" s="650" t="s">
        <v>481</v>
      </c>
    </row>
    <row r="40" spans="1:7" ht="45">
      <c r="A40" s="715">
        <v>35</v>
      </c>
      <c r="B40" s="577" t="s">
        <v>118</v>
      </c>
      <c r="C40" s="578" t="s">
        <v>13</v>
      </c>
      <c r="D40" s="578"/>
      <c r="E40" s="650"/>
      <c r="F40" s="650" t="s">
        <v>481</v>
      </c>
    </row>
    <row r="41" spans="1:7">
      <c r="A41" s="715">
        <v>36</v>
      </c>
      <c r="B41" s="577" t="s">
        <v>69</v>
      </c>
      <c r="C41" s="578" t="s">
        <v>13</v>
      </c>
      <c r="D41" s="578"/>
      <c r="E41" s="650"/>
      <c r="F41" s="650" t="s">
        <v>267</v>
      </c>
    </row>
    <row r="42" spans="1:7">
      <c r="A42" s="715">
        <v>37</v>
      </c>
      <c r="B42" s="577" t="s">
        <v>78</v>
      </c>
      <c r="C42" s="578" t="s">
        <v>13</v>
      </c>
      <c r="D42" s="652"/>
      <c r="E42" s="650"/>
      <c r="F42" s="650" t="s">
        <v>354</v>
      </c>
    </row>
    <row r="43" spans="1:7" ht="45">
      <c r="A43" s="715">
        <v>38</v>
      </c>
      <c r="B43" s="577" t="s">
        <v>125</v>
      </c>
      <c r="C43" s="578" t="s">
        <v>13</v>
      </c>
      <c r="D43" s="578"/>
      <c r="E43" s="650"/>
      <c r="F43" s="650" t="s">
        <v>579</v>
      </c>
    </row>
    <row r="44" spans="1:7" ht="30">
      <c r="A44" s="715">
        <v>39</v>
      </c>
      <c r="B44" s="577" t="s">
        <v>130</v>
      </c>
      <c r="C44" s="578" t="s">
        <v>13</v>
      </c>
      <c r="D44" s="578"/>
      <c r="E44" s="650"/>
      <c r="F44" s="650" t="s">
        <v>579</v>
      </c>
    </row>
    <row r="45" spans="1:7" s="663" customFormat="1" ht="30">
      <c r="A45" s="715">
        <v>40</v>
      </c>
      <c r="B45" s="661" t="s">
        <v>131</v>
      </c>
      <c r="C45" s="662" t="s">
        <v>13</v>
      </c>
      <c r="D45" s="662"/>
      <c r="E45" s="660"/>
      <c r="F45" s="713" t="s">
        <v>579</v>
      </c>
    </row>
    <row r="46" spans="1:7">
      <c r="A46" s="715">
        <v>41</v>
      </c>
      <c r="B46" s="577" t="s">
        <v>75</v>
      </c>
      <c r="C46" s="578" t="s">
        <v>13</v>
      </c>
      <c r="D46" s="578"/>
      <c r="E46" s="650"/>
      <c r="F46" s="650" t="s">
        <v>481</v>
      </c>
    </row>
    <row r="47" spans="1:7" ht="30">
      <c r="A47" s="715">
        <v>42</v>
      </c>
      <c r="B47" s="577" t="s">
        <v>10</v>
      </c>
      <c r="C47" s="578" t="s">
        <v>13</v>
      </c>
      <c r="D47" s="578"/>
      <c r="E47" s="650"/>
      <c r="F47" s="650" t="s">
        <v>355</v>
      </c>
      <c r="G47" s="3" t="s">
        <v>609</v>
      </c>
    </row>
    <row r="48" spans="1:7">
      <c r="A48" s="715">
        <v>43</v>
      </c>
      <c r="B48" s="577" t="s">
        <v>52</v>
      </c>
      <c r="C48" s="578" t="s">
        <v>7</v>
      </c>
      <c r="D48" s="578"/>
      <c r="E48" s="650"/>
      <c r="F48" s="650" t="s">
        <v>443</v>
      </c>
    </row>
    <row r="49" spans="1:8">
      <c r="A49" s="715">
        <v>44</v>
      </c>
      <c r="B49" s="577" t="s">
        <v>65</v>
      </c>
      <c r="C49" s="578" t="s">
        <v>13</v>
      </c>
      <c r="D49" s="578"/>
      <c r="E49" s="650"/>
      <c r="F49" s="650" t="s">
        <v>270</v>
      </c>
    </row>
    <row r="50" spans="1:8">
      <c r="A50" s="715">
        <v>45</v>
      </c>
      <c r="B50" s="577" t="s">
        <v>46</v>
      </c>
      <c r="C50" s="578" t="s">
        <v>13</v>
      </c>
      <c r="D50" s="578"/>
      <c r="E50" s="650"/>
      <c r="F50" s="650" t="s">
        <v>268</v>
      </c>
    </row>
    <row r="51" spans="1:8">
      <c r="A51" s="715">
        <v>46</v>
      </c>
      <c r="B51" s="577" t="s">
        <v>47</v>
      </c>
      <c r="C51" s="578" t="s">
        <v>13</v>
      </c>
      <c r="D51" s="578"/>
      <c r="E51" s="650"/>
      <c r="F51" s="650" t="s">
        <v>268</v>
      </c>
    </row>
    <row r="52" spans="1:8" ht="30">
      <c r="A52" s="715">
        <v>47</v>
      </c>
      <c r="B52" s="577" t="s">
        <v>9</v>
      </c>
      <c r="C52" s="578" t="s">
        <v>13</v>
      </c>
      <c r="D52" s="578"/>
      <c r="E52" s="650"/>
      <c r="F52" s="650" t="s">
        <v>355</v>
      </c>
      <c r="G52" s="3" t="s">
        <v>609</v>
      </c>
    </row>
    <row r="53" spans="1:8">
      <c r="A53" s="715">
        <v>48</v>
      </c>
      <c r="B53" s="577" t="s">
        <v>11</v>
      </c>
      <c r="C53" s="578" t="s">
        <v>13</v>
      </c>
      <c r="D53" s="578"/>
      <c r="E53" s="650"/>
      <c r="F53" s="650" t="s">
        <v>355</v>
      </c>
      <c r="G53" s="3" t="s">
        <v>609</v>
      </c>
    </row>
    <row r="54" spans="1:8" ht="30">
      <c r="A54" s="715">
        <v>49</v>
      </c>
      <c r="B54" s="577" t="s">
        <v>102</v>
      </c>
      <c r="C54" s="578" t="s">
        <v>13</v>
      </c>
      <c r="D54" s="578"/>
      <c r="E54" s="650"/>
      <c r="F54" s="650" t="s">
        <v>355</v>
      </c>
      <c r="G54" s="3" t="s">
        <v>609</v>
      </c>
    </row>
    <row r="55" spans="1:8">
      <c r="A55" s="715">
        <v>50</v>
      </c>
      <c r="B55" s="577" t="s">
        <v>486</v>
      </c>
      <c r="C55" s="578" t="s">
        <v>13</v>
      </c>
      <c r="D55" s="578"/>
      <c r="E55" s="650"/>
      <c r="F55" s="650" t="s">
        <v>422</v>
      </c>
      <c r="G55" s="3" t="s">
        <v>609</v>
      </c>
    </row>
    <row r="56" spans="1:8">
      <c r="A56" s="715">
        <v>51</v>
      </c>
      <c r="B56" s="577" t="s">
        <v>31</v>
      </c>
      <c r="C56" s="578" t="s">
        <v>13</v>
      </c>
      <c r="D56" s="578"/>
      <c r="E56" s="650"/>
      <c r="F56" s="650" t="s">
        <v>487</v>
      </c>
      <c r="G56" s="3" t="s">
        <v>609</v>
      </c>
      <c r="H56" s="3" t="s">
        <v>618</v>
      </c>
    </row>
    <row r="57" spans="1:8">
      <c r="A57" s="715">
        <v>52</v>
      </c>
      <c r="B57" s="577" t="s">
        <v>53</v>
      </c>
      <c r="C57" s="578" t="s">
        <v>13</v>
      </c>
      <c r="D57" s="578"/>
      <c r="E57" s="650"/>
      <c r="F57" s="650" t="s">
        <v>443</v>
      </c>
    </row>
    <row r="58" spans="1:8">
      <c r="A58" s="715">
        <v>53</v>
      </c>
      <c r="B58" s="577" t="s">
        <v>55</v>
      </c>
      <c r="C58" s="578" t="s">
        <v>13</v>
      </c>
      <c r="D58" s="578"/>
      <c r="E58" s="650"/>
      <c r="F58" s="650" t="s">
        <v>443</v>
      </c>
    </row>
    <row r="59" spans="1:8" ht="30">
      <c r="A59" s="715">
        <v>54</v>
      </c>
      <c r="B59" s="577" t="s">
        <v>56</v>
      </c>
      <c r="C59" s="578" t="s">
        <v>13</v>
      </c>
      <c r="D59" s="578"/>
      <c r="E59" s="650"/>
      <c r="F59" s="650" t="s">
        <v>443</v>
      </c>
    </row>
    <row r="60" spans="1:8">
      <c r="A60" s="715">
        <v>55</v>
      </c>
      <c r="B60" s="577" t="s">
        <v>89</v>
      </c>
      <c r="C60" s="578" t="s">
        <v>13</v>
      </c>
      <c r="D60" s="578"/>
      <c r="E60" s="650"/>
      <c r="F60" s="650" t="s">
        <v>490</v>
      </c>
      <c r="G60" s="3" t="s">
        <v>609</v>
      </c>
    </row>
    <row r="61" spans="1:8" s="663" customFormat="1" ht="30">
      <c r="A61" s="715">
        <v>56</v>
      </c>
      <c r="B61" s="661" t="s">
        <v>126</v>
      </c>
      <c r="C61" s="662" t="s">
        <v>13</v>
      </c>
      <c r="D61" s="662"/>
      <c r="E61" s="660"/>
      <c r="F61" s="660" t="s">
        <v>579</v>
      </c>
      <c r="G61" s="663" t="s">
        <v>609</v>
      </c>
    </row>
    <row r="62" spans="1:8">
      <c r="A62" s="715">
        <v>57</v>
      </c>
      <c r="B62" s="577" t="s">
        <v>70</v>
      </c>
      <c r="C62" s="578"/>
      <c r="D62" s="578" t="s">
        <v>13</v>
      </c>
      <c r="E62" s="650"/>
      <c r="F62" s="650" t="s">
        <v>294</v>
      </c>
    </row>
    <row r="63" spans="1:8">
      <c r="A63" s="715">
        <v>58</v>
      </c>
      <c r="B63" s="577" t="s">
        <v>74</v>
      </c>
      <c r="C63" s="578"/>
      <c r="D63" s="578" t="s">
        <v>13</v>
      </c>
      <c r="E63" s="650"/>
      <c r="F63" s="650" t="s">
        <v>427</v>
      </c>
    </row>
    <row r="64" spans="1:8">
      <c r="A64" s="715">
        <v>59</v>
      </c>
      <c r="B64" s="577" t="s">
        <v>83</v>
      </c>
      <c r="C64" s="578"/>
      <c r="D64" s="578" t="s">
        <v>13</v>
      </c>
      <c r="E64" s="650"/>
      <c r="F64" s="650" t="s">
        <v>484</v>
      </c>
    </row>
    <row r="65" spans="1:6">
      <c r="A65" s="715">
        <v>60</v>
      </c>
      <c r="B65" s="577" t="s">
        <v>84</v>
      </c>
      <c r="C65" s="578"/>
      <c r="D65" s="578" t="s">
        <v>13</v>
      </c>
      <c r="E65" s="650"/>
      <c r="F65" s="650" t="s">
        <v>355</v>
      </c>
    </row>
    <row r="66" spans="1:6">
      <c r="A66" s="715">
        <v>61</v>
      </c>
      <c r="B66" s="577" t="s">
        <v>85</v>
      </c>
      <c r="C66" s="578"/>
      <c r="D66" s="578" t="s">
        <v>13</v>
      </c>
      <c r="E66" s="650"/>
      <c r="F66" s="650" t="s">
        <v>271</v>
      </c>
    </row>
    <row r="67" spans="1:6">
      <c r="A67" s="715">
        <v>62</v>
      </c>
      <c r="B67" s="577" t="s">
        <v>97</v>
      </c>
      <c r="C67" s="578"/>
      <c r="D67" s="578" t="s">
        <v>13</v>
      </c>
      <c r="E67" s="650"/>
      <c r="F67" s="650" t="s">
        <v>608</v>
      </c>
    </row>
    <row r="68" spans="1:6" ht="30">
      <c r="A68" s="715">
        <v>63</v>
      </c>
      <c r="B68" s="577" t="s">
        <v>96</v>
      </c>
      <c r="C68" s="578"/>
      <c r="D68" s="578" t="s">
        <v>13</v>
      </c>
      <c r="E68" s="650"/>
      <c r="F68" s="650" t="s">
        <v>270</v>
      </c>
    </row>
    <row r="69" spans="1:6">
      <c r="A69" s="715">
        <v>64</v>
      </c>
      <c r="B69" s="577" t="s">
        <v>39</v>
      </c>
      <c r="C69" s="578"/>
      <c r="D69" s="578" t="s">
        <v>13</v>
      </c>
      <c r="E69" s="650"/>
      <c r="F69" s="650" t="s">
        <v>268</v>
      </c>
    </row>
    <row r="70" spans="1:6">
      <c r="A70" s="715">
        <v>65</v>
      </c>
      <c r="B70" s="577" t="s">
        <v>40</v>
      </c>
      <c r="C70" s="578"/>
      <c r="D70" s="578" t="s">
        <v>13</v>
      </c>
      <c r="E70" s="650"/>
      <c r="F70" s="650" t="s">
        <v>268</v>
      </c>
    </row>
    <row r="71" spans="1:6">
      <c r="A71" s="715">
        <v>66</v>
      </c>
      <c r="B71" s="577" t="s">
        <v>45</v>
      </c>
      <c r="C71" s="578"/>
      <c r="D71" s="578" t="s">
        <v>13</v>
      </c>
      <c r="E71" s="650"/>
      <c r="F71" s="650" t="s">
        <v>268</v>
      </c>
    </row>
    <row r="72" spans="1:6" ht="30">
      <c r="A72" s="715">
        <v>67</v>
      </c>
      <c r="B72" s="577" t="s">
        <v>49</v>
      </c>
      <c r="C72" s="578"/>
      <c r="D72" s="578" t="s">
        <v>13</v>
      </c>
      <c r="E72" s="650"/>
      <c r="F72" s="650" t="s">
        <v>268</v>
      </c>
    </row>
    <row r="73" spans="1:6">
      <c r="A73" s="715">
        <v>68</v>
      </c>
      <c r="B73" s="577" t="s">
        <v>50</v>
      </c>
      <c r="C73" s="578"/>
      <c r="D73" s="578" t="s">
        <v>13</v>
      </c>
      <c r="E73" s="650"/>
      <c r="F73" s="650" t="s">
        <v>268</v>
      </c>
    </row>
    <row r="74" spans="1:6">
      <c r="A74" s="715">
        <v>69</v>
      </c>
      <c r="B74" s="577" t="s">
        <v>51</v>
      </c>
      <c r="C74" s="578"/>
      <c r="D74" s="578" t="s">
        <v>13</v>
      </c>
      <c r="E74" s="650"/>
      <c r="F74" s="650" t="s">
        <v>268</v>
      </c>
    </row>
    <row r="75" spans="1:6">
      <c r="A75" s="715">
        <v>70</v>
      </c>
      <c r="B75" s="577" t="s">
        <v>34</v>
      </c>
      <c r="C75" s="578"/>
      <c r="D75" s="578" t="s">
        <v>13</v>
      </c>
      <c r="E75" s="650"/>
      <c r="F75" s="650" t="s">
        <v>487</v>
      </c>
    </row>
    <row r="76" spans="1:6">
      <c r="A76" s="715">
        <v>71</v>
      </c>
      <c r="B76" s="577" t="s">
        <v>54</v>
      </c>
      <c r="C76" s="578"/>
      <c r="D76" s="578" t="s">
        <v>13</v>
      </c>
      <c r="E76" s="650"/>
      <c r="F76" s="650" t="s">
        <v>443</v>
      </c>
    </row>
    <row r="77" spans="1:6">
      <c r="A77" s="715">
        <v>72</v>
      </c>
      <c r="B77" s="577" t="s">
        <v>57</v>
      </c>
      <c r="C77" s="578"/>
      <c r="D77" s="578" t="s">
        <v>13</v>
      </c>
      <c r="E77" s="650"/>
      <c r="F77" s="650" t="s">
        <v>443</v>
      </c>
    </row>
    <row r="78" spans="1:6" ht="30">
      <c r="A78" s="715">
        <v>73</v>
      </c>
      <c r="B78" s="577" t="s">
        <v>60</v>
      </c>
      <c r="C78" s="578"/>
      <c r="D78" s="578" t="s">
        <v>13</v>
      </c>
      <c r="E78" s="650"/>
      <c r="F78" s="650" t="s">
        <v>443</v>
      </c>
    </row>
    <row r="79" spans="1:6">
      <c r="A79" s="715">
        <v>74</v>
      </c>
      <c r="B79" s="577" t="s">
        <v>61</v>
      </c>
      <c r="C79" s="578"/>
      <c r="D79" s="578" t="s">
        <v>13</v>
      </c>
      <c r="E79" s="650"/>
      <c r="F79" s="650" t="s">
        <v>443</v>
      </c>
    </row>
    <row r="80" spans="1:6">
      <c r="A80" s="715">
        <v>75</v>
      </c>
      <c r="B80" s="577" t="s">
        <v>64</v>
      </c>
      <c r="C80" s="578"/>
      <c r="D80" s="578" t="s">
        <v>13</v>
      </c>
      <c r="E80" s="650"/>
      <c r="F80" s="650" t="s">
        <v>443</v>
      </c>
    </row>
    <row r="81" spans="1:6">
      <c r="A81" s="715">
        <v>76</v>
      </c>
      <c r="B81" s="577" t="s">
        <v>112</v>
      </c>
      <c r="C81" s="578"/>
      <c r="D81" s="578" t="s">
        <v>13</v>
      </c>
      <c r="E81" s="650"/>
      <c r="F81" s="650" t="s">
        <v>268</v>
      </c>
    </row>
    <row r="82" spans="1:6" ht="30">
      <c r="A82" s="715">
        <v>77</v>
      </c>
      <c r="B82" s="577" t="s">
        <v>119</v>
      </c>
      <c r="C82" s="578"/>
      <c r="D82" s="578" t="s">
        <v>13</v>
      </c>
      <c r="E82" s="650"/>
      <c r="F82" s="650"/>
    </row>
    <row r="83" spans="1:6" ht="30">
      <c r="A83" s="715">
        <v>78</v>
      </c>
      <c r="B83" s="577" t="s">
        <v>120</v>
      </c>
      <c r="C83" s="578"/>
      <c r="D83" s="578" t="s">
        <v>13</v>
      </c>
      <c r="E83" s="650"/>
      <c r="F83" s="650" t="s">
        <v>354</v>
      </c>
    </row>
    <row r="84" spans="1:6" ht="30">
      <c r="A84" s="715">
        <v>79</v>
      </c>
      <c r="B84" s="577" t="s">
        <v>132</v>
      </c>
      <c r="C84" s="578"/>
      <c r="D84" s="578" t="s">
        <v>13</v>
      </c>
      <c r="E84" s="650"/>
      <c r="F84" s="650" t="s">
        <v>579</v>
      </c>
    </row>
    <row r="85" spans="1:6" ht="30">
      <c r="A85" s="715">
        <v>80</v>
      </c>
      <c r="B85" s="577" t="s">
        <v>44</v>
      </c>
      <c r="C85" s="578"/>
      <c r="D85" s="578" t="s">
        <v>13</v>
      </c>
      <c r="E85" s="650"/>
      <c r="F85" s="650" t="s">
        <v>485</v>
      </c>
    </row>
    <row r="86" spans="1:6" ht="30">
      <c r="A86" s="715">
        <v>81</v>
      </c>
      <c r="B86" s="577" t="s">
        <v>122</v>
      </c>
      <c r="C86" s="578"/>
      <c r="D86" s="578" t="s">
        <v>13</v>
      </c>
      <c r="E86" s="650"/>
      <c r="F86" s="650" t="s">
        <v>485</v>
      </c>
    </row>
    <row r="87" spans="1:6" ht="30">
      <c r="A87" s="715">
        <v>82</v>
      </c>
      <c r="B87" s="577" t="s">
        <v>123</v>
      </c>
      <c r="C87" s="578"/>
      <c r="D87" s="578" t="s">
        <v>13</v>
      </c>
      <c r="E87" s="650"/>
      <c r="F87" s="650" t="s">
        <v>485</v>
      </c>
    </row>
    <row r="88" spans="1:6" ht="30">
      <c r="A88" s="715">
        <v>83</v>
      </c>
      <c r="B88" s="577" t="s">
        <v>129</v>
      </c>
      <c r="C88" s="578"/>
      <c r="D88" s="578" t="s">
        <v>13</v>
      </c>
      <c r="E88" s="650"/>
      <c r="F88" s="650" t="s">
        <v>485</v>
      </c>
    </row>
    <row r="89" spans="1:6" ht="30">
      <c r="A89" s="715">
        <v>84</v>
      </c>
      <c r="B89" s="577" t="s">
        <v>137</v>
      </c>
      <c r="C89" s="578"/>
      <c r="D89" s="578" t="s">
        <v>13</v>
      </c>
      <c r="E89" s="650"/>
      <c r="F89" s="650" t="s">
        <v>485</v>
      </c>
    </row>
    <row r="90" spans="1:6" ht="30">
      <c r="A90" s="715">
        <v>85</v>
      </c>
      <c r="B90" s="577" t="s">
        <v>138</v>
      </c>
      <c r="C90" s="578"/>
      <c r="D90" s="578" t="s">
        <v>13</v>
      </c>
      <c r="E90" s="650"/>
      <c r="F90" s="650" t="s">
        <v>485</v>
      </c>
    </row>
    <row r="91" spans="1:6" ht="30">
      <c r="A91" s="715">
        <v>86</v>
      </c>
      <c r="B91" s="577" t="s">
        <v>139</v>
      </c>
      <c r="C91" s="578"/>
      <c r="D91" s="578" t="s">
        <v>13</v>
      </c>
      <c r="E91" s="650"/>
      <c r="F91" s="650" t="s">
        <v>485</v>
      </c>
    </row>
    <row r="92" spans="1:6" ht="30">
      <c r="A92" s="715">
        <v>87</v>
      </c>
      <c r="B92" s="577" t="s">
        <v>140</v>
      </c>
      <c r="C92" s="578"/>
      <c r="D92" s="578" t="s">
        <v>13</v>
      </c>
      <c r="E92" s="650"/>
      <c r="F92" s="650" t="s">
        <v>485</v>
      </c>
    </row>
    <row r="93" spans="1:6" ht="30">
      <c r="A93" s="715">
        <v>88</v>
      </c>
      <c r="B93" s="577" t="s">
        <v>141</v>
      </c>
      <c r="C93" s="578"/>
      <c r="D93" s="578" t="s">
        <v>13</v>
      </c>
      <c r="E93" s="650"/>
      <c r="F93" s="650" t="s">
        <v>485</v>
      </c>
    </row>
    <row r="94" spans="1:6" ht="30">
      <c r="A94" s="715">
        <v>89</v>
      </c>
      <c r="B94" s="577" t="s">
        <v>5</v>
      </c>
      <c r="C94" s="578"/>
      <c r="D94" s="578" t="s">
        <v>13</v>
      </c>
      <c r="E94" s="650"/>
      <c r="F94" s="650" t="s">
        <v>485</v>
      </c>
    </row>
    <row r="95" spans="1:6">
      <c r="A95" s="715">
        <v>90</v>
      </c>
      <c r="B95" s="577" t="s">
        <v>22</v>
      </c>
      <c r="C95" s="578"/>
      <c r="D95" s="578" t="s">
        <v>13</v>
      </c>
      <c r="E95" s="650"/>
      <c r="F95" s="650" t="s">
        <v>485</v>
      </c>
    </row>
    <row r="96" spans="1:6" ht="30">
      <c r="A96" s="715">
        <v>91</v>
      </c>
      <c r="B96" s="577" t="s">
        <v>23</v>
      </c>
      <c r="C96" s="578"/>
      <c r="D96" s="578" t="s">
        <v>13</v>
      </c>
      <c r="E96" s="650"/>
      <c r="F96" s="650" t="s">
        <v>485</v>
      </c>
    </row>
    <row r="97" spans="1:6" ht="30">
      <c r="A97" s="715">
        <v>92</v>
      </c>
      <c r="B97" s="577" t="s">
        <v>33</v>
      </c>
      <c r="C97" s="578"/>
      <c r="D97" s="578" t="s">
        <v>13</v>
      </c>
      <c r="E97" s="650" t="s">
        <v>648</v>
      </c>
      <c r="F97" s="650" t="s">
        <v>485</v>
      </c>
    </row>
    <row r="98" spans="1:6" ht="30">
      <c r="A98" s="715">
        <v>93</v>
      </c>
      <c r="B98" s="577" t="s">
        <v>116</v>
      </c>
      <c r="C98" s="578"/>
      <c r="D98" s="578" t="s">
        <v>13</v>
      </c>
      <c r="E98" s="650"/>
      <c r="F98" s="650" t="s">
        <v>485</v>
      </c>
    </row>
  </sheetData>
  <autoFilter ref="A4:F98"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84"/>
  <sheetViews>
    <sheetView topLeftCell="A2" zoomScaleNormal="100" workbookViewId="0">
      <pane xSplit="2" ySplit="3" topLeftCell="C59" activePane="bottomRight" state="frozen"/>
      <selection activeCell="A2" sqref="A2"/>
      <selection pane="topRight" activeCell="C2" sqref="C2"/>
      <selection pane="bottomLeft" activeCell="A5" sqref="A5"/>
      <selection pane="bottomRight" activeCell="F2" sqref="F1:G1048576"/>
    </sheetView>
  </sheetViews>
  <sheetFormatPr defaultRowHeight="15"/>
  <cols>
    <col min="1" max="1" width="5.28515625" style="725" customWidth="1"/>
    <col min="2" max="2" width="50.5703125" style="722" customWidth="1"/>
    <col min="3" max="4" width="8.28515625" style="722" customWidth="1"/>
    <col min="5" max="5" width="30.7109375" style="722" customWidth="1"/>
    <col min="6" max="6" width="16.7109375" style="722" hidden="1" customWidth="1"/>
    <col min="7" max="7" width="9.140625" style="722" hidden="1" customWidth="1"/>
    <col min="8" max="16384" width="9.140625" style="722"/>
  </cols>
  <sheetData>
    <row r="2" spans="1:7" s="719" customFormat="1" ht="14.25">
      <c r="A2" s="718" t="s">
        <v>606</v>
      </c>
    </row>
    <row r="4" spans="1:7" ht="51" customHeight="1">
      <c r="A4" s="569" t="s">
        <v>1</v>
      </c>
      <c r="B4" s="571" t="s">
        <v>2</v>
      </c>
      <c r="C4" s="571" t="s">
        <v>3</v>
      </c>
      <c r="D4" s="571" t="s">
        <v>462</v>
      </c>
      <c r="E4" s="720" t="s">
        <v>607</v>
      </c>
      <c r="F4" s="721" t="s">
        <v>263</v>
      </c>
    </row>
    <row r="5" spans="1:7" ht="21.75" customHeight="1">
      <c r="A5" s="569"/>
      <c r="B5" s="571" t="s">
        <v>170</v>
      </c>
      <c r="C5" s="571">
        <f>+COUNTA(C6:C84)</f>
        <v>57</v>
      </c>
      <c r="D5" s="571">
        <f>+COUNTA(D6:D84)</f>
        <v>22</v>
      </c>
      <c r="E5" s="720"/>
      <c r="F5" s="721"/>
    </row>
    <row r="6" spans="1:7">
      <c r="A6" s="715">
        <v>1</v>
      </c>
      <c r="B6" s="577" t="s">
        <v>15</v>
      </c>
      <c r="C6" s="578" t="s">
        <v>13</v>
      </c>
      <c r="D6" s="578"/>
      <c r="E6" s="714"/>
      <c r="F6" s="714" t="s">
        <v>266</v>
      </c>
      <c r="G6" s="722" t="s">
        <v>609</v>
      </c>
    </row>
    <row r="7" spans="1:7">
      <c r="A7" s="715">
        <v>2</v>
      </c>
      <c r="B7" s="577" t="s">
        <v>79</v>
      </c>
      <c r="C7" s="578" t="s">
        <v>13</v>
      </c>
      <c r="D7" s="578"/>
      <c r="E7" s="714"/>
      <c r="F7" s="714" t="s">
        <v>273</v>
      </c>
    </row>
    <row r="8" spans="1:7">
      <c r="A8" s="715">
        <v>3</v>
      </c>
      <c r="B8" s="577" t="s">
        <v>95</v>
      </c>
      <c r="C8" s="578" t="s">
        <v>7</v>
      </c>
      <c r="D8" s="578"/>
      <c r="E8" s="714"/>
      <c r="F8" s="714" t="s">
        <v>422</v>
      </c>
    </row>
    <row r="9" spans="1:7">
      <c r="A9" s="715">
        <v>4</v>
      </c>
      <c r="B9" s="577" t="s">
        <v>98</v>
      </c>
      <c r="C9" s="578" t="s">
        <v>7</v>
      </c>
      <c r="D9" s="578"/>
      <c r="E9" s="714"/>
      <c r="F9" s="714" t="s">
        <v>491</v>
      </c>
    </row>
    <row r="10" spans="1:7">
      <c r="A10" s="715">
        <v>5</v>
      </c>
      <c r="B10" s="577" t="s">
        <v>90</v>
      </c>
      <c r="C10" s="578" t="s">
        <v>13</v>
      </c>
      <c r="D10" s="578"/>
      <c r="E10" s="714"/>
      <c r="F10" s="714" t="s">
        <v>461</v>
      </c>
    </row>
    <row r="11" spans="1:7">
      <c r="A11" s="715">
        <v>6</v>
      </c>
      <c r="B11" s="577" t="s">
        <v>72</v>
      </c>
      <c r="C11" s="578" t="s">
        <v>13</v>
      </c>
      <c r="D11" s="578"/>
      <c r="E11" s="714"/>
      <c r="F11" s="714" t="s">
        <v>272</v>
      </c>
    </row>
    <row r="12" spans="1:7">
      <c r="A12" s="715">
        <v>7</v>
      </c>
      <c r="B12" s="577" t="s">
        <v>92</v>
      </c>
      <c r="C12" s="578" t="s">
        <v>13</v>
      </c>
      <c r="D12" s="578"/>
      <c r="E12" s="714"/>
      <c r="F12" s="714" t="s">
        <v>355</v>
      </c>
    </row>
    <row r="13" spans="1:7" ht="30">
      <c r="A13" s="715">
        <v>8</v>
      </c>
      <c r="B13" s="577" t="s">
        <v>113</v>
      </c>
      <c r="C13" s="578" t="s">
        <v>7</v>
      </c>
      <c r="D13" s="578"/>
      <c r="E13" s="714"/>
      <c r="F13" s="714" t="s">
        <v>427</v>
      </c>
    </row>
    <row r="14" spans="1:7" ht="30">
      <c r="A14" s="715">
        <v>9</v>
      </c>
      <c r="B14" s="577" t="s">
        <v>115</v>
      </c>
      <c r="C14" s="578" t="s">
        <v>7</v>
      </c>
      <c r="D14" s="578"/>
      <c r="E14" s="714"/>
      <c r="F14" s="714" t="s">
        <v>427</v>
      </c>
    </row>
    <row r="15" spans="1:7">
      <c r="A15" s="715">
        <v>10</v>
      </c>
      <c r="B15" s="577" t="s">
        <v>480</v>
      </c>
      <c r="C15" s="575" t="s">
        <v>13</v>
      </c>
      <c r="D15" s="575"/>
      <c r="E15" s="714"/>
      <c r="F15" s="714" t="s">
        <v>354</v>
      </c>
    </row>
    <row r="16" spans="1:7">
      <c r="A16" s="715">
        <v>11</v>
      </c>
      <c r="B16" s="577" t="s">
        <v>29</v>
      </c>
      <c r="C16" s="578" t="s">
        <v>7</v>
      </c>
      <c r="D16" s="578"/>
      <c r="E16" s="714"/>
      <c r="F16" s="714" t="s">
        <v>267</v>
      </c>
    </row>
    <row r="17" spans="1:7">
      <c r="A17" s="715">
        <v>12</v>
      </c>
      <c r="B17" s="577" t="s">
        <v>86</v>
      </c>
      <c r="C17" s="578" t="s">
        <v>13</v>
      </c>
      <c r="D17" s="578"/>
      <c r="E17" s="714"/>
      <c r="F17" s="714" t="s">
        <v>271</v>
      </c>
      <c r="G17" s="722" t="s">
        <v>609</v>
      </c>
    </row>
    <row r="18" spans="1:7">
      <c r="A18" s="715">
        <v>13</v>
      </c>
      <c r="B18" s="577" t="s">
        <v>42</v>
      </c>
      <c r="C18" s="578" t="s">
        <v>7</v>
      </c>
      <c r="D18" s="578"/>
      <c r="E18" s="714"/>
      <c r="F18" s="714" t="s">
        <v>268</v>
      </c>
    </row>
    <row r="19" spans="1:7" ht="30">
      <c r="A19" s="715">
        <v>14</v>
      </c>
      <c r="B19" s="577" t="s">
        <v>62</v>
      </c>
      <c r="C19" s="578" t="s">
        <v>7</v>
      </c>
      <c r="D19" s="578"/>
      <c r="E19" s="714"/>
      <c r="F19" s="723" t="s">
        <v>443</v>
      </c>
    </row>
    <row r="20" spans="1:7">
      <c r="A20" s="715">
        <v>15</v>
      </c>
      <c r="B20" s="577" t="s">
        <v>48</v>
      </c>
      <c r="C20" s="578" t="s">
        <v>13</v>
      </c>
      <c r="D20" s="578"/>
      <c r="E20" s="714"/>
      <c r="F20" s="714" t="s">
        <v>268</v>
      </c>
    </row>
    <row r="21" spans="1:7">
      <c r="A21" s="715">
        <v>16</v>
      </c>
      <c r="B21" s="577" t="s">
        <v>41</v>
      </c>
      <c r="C21" s="578" t="s">
        <v>7</v>
      </c>
      <c r="D21" s="578"/>
      <c r="E21" s="714"/>
      <c r="F21" s="714" t="s">
        <v>268</v>
      </c>
    </row>
    <row r="22" spans="1:7">
      <c r="A22" s="715">
        <v>17</v>
      </c>
      <c r="B22" s="577" t="s">
        <v>36</v>
      </c>
      <c r="C22" s="578" t="s">
        <v>7</v>
      </c>
      <c r="D22" s="578"/>
      <c r="E22" s="714"/>
      <c r="F22" s="714" t="s">
        <v>268</v>
      </c>
    </row>
    <row r="23" spans="1:7" ht="30">
      <c r="A23" s="715">
        <v>18</v>
      </c>
      <c r="B23" s="577" t="s">
        <v>38</v>
      </c>
      <c r="C23" s="578" t="s">
        <v>7</v>
      </c>
      <c r="D23" s="578"/>
      <c r="E23" s="714"/>
      <c r="F23" s="714" t="s">
        <v>268</v>
      </c>
    </row>
    <row r="24" spans="1:7">
      <c r="A24" s="715">
        <v>19</v>
      </c>
      <c r="B24" s="577" t="s">
        <v>67</v>
      </c>
      <c r="C24" s="578" t="s">
        <v>13</v>
      </c>
      <c r="D24" s="578"/>
      <c r="E24" s="714"/>
      <c r="F24" s="714" t="s">
        <v>271</v>
      </c>
      <c r="G24" s="722" t="s">
        <v>609</v>
      </c>
    </row>
    <row r="25" spans="1:7" ht="30">
      <c r="A25" s="715">
        <v>20</v>
      </c>
      <c r="B25" s="577" t="s">
        <v>121</v>
      </c>
      <c r="C25" s="578" t="s">
        <v>13</v>
      </c>
      <c r="D25" s="578"/>
      <c r="E25" s="714"/>
      <c r="F25" s="714" t="s">
        <v>463</v>
      </c>
    </row>
    <row r="26" spans="1:7" ht="30">
      <c r="A26" s="715">
        <v>21</v>
      </c>
      <c r="B26" s="577" t="s">
        <v>145</v>
      </c>
      <c r="C26" s="578" t="s">
        <v>7</v>
      </c>
      <c r="D26" s="578"/>
      <c r="E26" s="714"/>
      <c r="F26" s="714" t="s">
        <v>427</v>
      </c>
    </row>
    <row r="27" spans="1:7" ht="30">
      <c r="A27" s="715">
        <v>22</v>
      </c>
      <c r="B27" s="577" t="s">
        <v>143</v>
      </c>
      <c r="C27" s="578" t="s">
        <v>7</v>
      </c>
      <c r="D27" s="578"/>
      <c r="E27" s="714"/>
      <c r="F27" s="714" t="s">
        <v>427</v>
      </c>
    </row>
    <row r="28" spans="1:7" ht="30">
      <c r="A28" s="715">
        <v>23</v>
      </c>
      <c r="B28" s="577" t="s">
        <v>6</v>
      </c>
      <c r="C28" s="578" t="s">
        <v>7</v>
      </c>
      <c r="D28" s="578"/>
      <c r="E28" s="714"/>
      <c r="F28" s="714" t="s">
        <v>264</v>
      </c>
    </row>
    <row r="29" spans="1:7">
      <c r="A29" s="715">
        <v>24</v>
      </c>
      <c r="B29" s="577" t="s">
        <v>12</v>
      </c>
      <c r="C29" s="578" t="s">
        <v>13</v>
      </c>
      <c r="D29" s="578"/>
      <c r="E29" s="714"/>
      <c r="F29" s="714" t="s">
        <v>264</v>
      </c>
    </row>
    <row r="30" spans="1:7">
      <c r="A30" s="715">
        <v>25</v>
      </c>
      <c r="B30" s="577" t="s">
        <v>17</v>
      </c>
      <c r="C30" s="578" t="s">
        <v>13</v>
      </c>
      <c r="D30" s="578"/>
      <c r="E30" s="714"/>
      <c r="F30" s="714" t="s">
        <v>264</v>
      </c>
    </row>
    <row r="31" spans="1:7">
      <c r="A31" s="715">
        <v>26</v>
      </c>
      <c r="B31" s="577" t="s">
        <v>81</v>
      </c>
      <c r="C31" s="578" t="s">
        <v>13</v>
      </c>
      <c r="D31" s="578"/>
      <c r="E31" s="714"/>
      <c r="F31" s="714" t="s">
        <v>461</v>
      </c>
    </row>
    <row r="32" spans="1:7" ht="30">
      <c r="A32" s="715">
        <v>27</v>
      </c>
      <c r="B32" s="577" t="s">
        <v>114</v>
      </c>
      <c r="C32" s="578" t="s">
        <v>7</v>
      </c>
      <c r="D32" s="578"/>
      <c r="E32" s="714"/>
      <c r="F32" s="714" t="s">
        <v>427</v>
      </c>
    </row>
    <row r="33" spans="1:7" ht="30">
      <c r="A33" s="715">
        <v>28</v>
      </c>
      <c r="B33" s="577" t="s">
        <v>144</v>
      </c>
      <c r="C33" s="578" t="s">
        <v>7</v>
      </c>
      <c r="D33" s="578"/>
      <c r="E33" s="714"/>
      <c r="F33" s="714" t="s">
        <v>427</v>
      </c>
    </row>
    <row r="34" spans="1:7">
      <c r="A34" s="715">
        <v>29</v>
      </c>
      <c r="B34" s="577" t="s">
        <v>93</v>
      </c>
      <c r="C34" s="578" t="s">
        <v>13</v>
      </c>
      <c r="D34" s="578"/>
      <c r="E34" s="714"/>
      <c r="F34" s="714" t="s">
        <v>427</v>
      </c>
    </row>
    <row r="35" spans="1:7">
      <c r="A35" s="715">
        <v>30</v>
      </c>
      <c r="B35" s="577" t="s">
        <v>94</v>
      </c>
      <c r="C35" s="578" t="s">
        <v>13</v>
      </c>
      <c r="D35" s="578"/>
      <c r="E35" s="714"/>
      <c r="F35" s="714" t="s">
        <v>427</v>
      </c>
    </row>
    <row r="36" spans="1:7" ht="30">
      <c r="A36" s="715">
        <v>31</v>
      </c>
      <c r="B36" s="577" t="s">
        <v>148</v>
      </c>
      <c r="C36" s="578" t="s">
        <v>13</v>
      </c>
      <c r="D36" s="578"/>
      <c r="E36" s="714"/>
      <c r="F36" s="714" t="s">
        <v>427</v>
      </c>
    </row>
    <row r="37" spans="1:7">
      <c r="A37" s="715">
        <v>32</v>
      </c>
      <c r="B37" s="577" t="s">
        <v>77</v>
      </c>
      <c r="C37" s="578" t="s">
        <v>13</v>
      </c>
      <c r="D37" s="578"/>
      <c r="E37" s="714"/>
      <c r="F37" s="714" t="s">
        <v>483</v>
      </c>
    </row>
    <row r="38" spans="1:7">
      <c r="A38" s="715">
        <v>33</v>
      </c>
      <c r="B38" s="577" t="s">
        <v>35</v>
      </c>
      <c r="C38" s="578" t="s">
        <v>13</v>
      </c>
      <c r="D38" s="578"/>
      <c r="E38" s="714"/>
      <c r="F38" s="714" t="s">
        <v>489</v>
      </c>
    </row>
    <row r="39" spans="1:7">
      <c r="A39" s="715">
        <v>34</v>
      </c>
      <c r="B39" s="577" t="s">
        <v>101</v>
      </c>
      <c r="C39" s="578" t="s">
        <v>13</v>
      </c>
      <c r="D39" s="578"/>
      <c r="E39" s="714"/>
      <c r="F39" s="714" t="s">
        <v>481</v>
      </c>
    </row>
    <row r="40" spans="1:7" ht="45">
      <c r="A40" s="715">
        <v>35</v>
      </c>
      <c r="B40" s="577" t="s">
        <v>118</v>
      </c>
      <c r="C40" s="578" t="s">
        <v>13</v>
      </c>
      <c r="D40" s="578"/>
      <c r="E40" s="714"/>
      <c r="F40" s="714" t="s">
        <v>481</v>
      </c>
    </row>
    <row r="41" spans="1:7">
      <c r="A41" s="715">
        <v>36</v>
      </c>
      <c r="B41" s="577" t="s">
        <v>69</v>
      </c>
      <c r="C41" s="578" t="s">
        <v>13</v>
      </c>
      <c r="D41" s="578"/>
      <c r="E41" s="714"/>
      <c r="F41" s="714" t="s">
        <v>267</v>
      </c>
    </row>
    <row r="42" spans="1:7">
      <c r="A42" s="715">
        <v>37</v>
      </c>
      <c r="B42" s="577" t="s">
        <v>78</v>
      </c>
      <c r="C42" s="578" t="s">
        <v>13</v>
      </c>
      <c r="D42" s="652"/>
      <c r="E42" s="714"/>
      <c r="F42" s="714" t="s">
        <v>354</v>
      </c>
    </row>
    <row r="43" spans="1:7" ht="45">
      <c r="A43" s="715">
        <v>38</v>
      </c>
      <c r="B43" s="577" t="s">
        <v>125</v>
      </c>
      <c r="C43" s="578" t="s">
        <v>13</v>
      </c>
      <c r="D43" s="578"/>
      <c r="E43" s="714"/>
      <c r="F43" s="714" t="s">
        <v>579</v>
      </c>
    </row>
    <row r="44" spans="1:7" ht="30">
      <c r="A44" s="715">
        <v>39</v>
      </c>
      <c r="B44" s="577" t="s">
        <v>130</v>
      </c>
      <c r="C44" s="578" t="s">
        <v>13</v>
      </c>
      <c r="D44" s="578"/>
      <c r="E44" s="714"/>
      <c r="F44" s="714" t="s">
        <v>579</v>
      </c>
    </row>
    <row r="45" spans="1:7" ht="30">
      <c r="A45" s="715">
        <v>40</v>
      </c>
      <c r="B45" s="577" t="s">
        <v>131</v>
      </c>
      <c r="C45" s="578" t="s">
        <v>13</v>
      </c>
      <c r="D45" s="578"/>
      <c r="E45" s="714"/>
      <c r="F45" s="724" t="s">
        <v>579</v>
      </c>
    </row>
    <row r="46" spans="1:7">
      <c r="A46" s="715">
        <v>41</v>
      </c>
      <c r="B46" s="577" t="s">
        <v>75</v>
      </c>
      <c r="C46" s="578" t="s">
        <v>13</v>
      </c>
      <c r="D46" s="578"/>
      <c r="E46" s="714"/>
      <c r="F46" s="714" t="s">
        <v>481</v>
      </c>
    </row>
    <row r="47" spans="1:7" ht="30">
      <c r="A47" s="715">
        <v>42</v>
      </c>
      <c r="B47" s="577" t="s">
        <v>10</v>
      </c>
      <c r="C47" s="578" t="s">
        <v>13</v>
      </c>
      <c r="D47" s="578"/>
      <c r="E47" s="714"/>
      <c r="F47" s="714" t="s">
        <v>355</v>
      </c>
      <c r="G47" s="722" t="s">
        <v>609</v>
      </c>
    </row>
    <row r="48" spans="1:7">
      <c r="A48" s="715">
        <v>43</v>
      </c>
      <c r="B48" s="577" t="s">
        <v>52</v>
      </c>
      <c r="C48" s="578" t="s">
        <v>7</v>
      </c>
      <c r="D48" s="578"/>
      <c r="E48" s="714"/>
      <c r="F48" s="714" t="s">
        <v>443</v>
      </c>
    </row>
    <row r="49" spans="1:8">
      <c r="A49" s="715">
        <v>44</v>
      </c>
      <c r="B49" s="577" t="s">
        <v>65</v>
      </c>
      <c r="C49" s="578" t="s">
        <v>13</v>
      </c>
      <c r="D49" s="578"/>
      <c r="E49" s="714"/>
      <c r="F49" s="714" t="s">
        <v>270</v>
      </c>
    </row>
    <row r="50" spans="1:8">
      <c r="A50" s="715">
        <v>45</v>
      </c>
      <c r="B50" s="577" t="s">
        <v>46</v>
      </c>
      <c r="C50" s="578" t="s">
        <v>13</v>
      </c>
      <c r="D50" s="578"/>
      <c r="E50" s="714"/>
      <c r="F50" s="714" t="s">
        <v>268</v>
      </c>
    </row>
    <row r="51" spans="1:8">
      <c r="A51" s="715">
        <v>46</v>
      </c>
      <c r="B51" s="577" t="s">
        <v>47</v>
      </c>
      <c r="C51" s="578" t="s">
        <v>13</v>
      </c>
      <c r="D51" s="578"/>
      <c r="E51" s="714"/>
      <c r="F51" s="714" t="s">
        <v>268</v>
      </c>
    </row>
    <row r="52" spans="1:8" ht="30">
      <c r="A52" s="715">
        <v>47</v>
      </c>
      <c r="B52" s="577" t="s">
        <v>9</v>
      </c>
      <c r="C52" s="578" t="s">
        <v>13</v>
      </c>
      <c r="D52" s="578"/>
      <c r="E52" s="714"/>
      <c r="F52" s="714" t="s">
        <v>355</v>
      </c>
      <c r="G52" s="722" t="s">
        <v>609</v>
      </c>
    </row>
    <row r="53" spans="1:8">
      <c r="A53" s="715">
        <v>48</v>
      </c>
      <c r="B53" s="577" t="s">
        <v>11</v>
      </c>
      <c r="C53" s="578" t="s">
        <v>13</v>
      </c>
      <c r="D53" s="578"/>
      <c r="E53" s="714"/>
      <c r="F53" s="714" t="s">
        <v>355</v>
      </c>
      <c r="G53" s="722" t="s">
        <v>609</v>
      </c>
    </row>
    <row r="54" spans="1:8" ht="30">
      <c r="A54" s="715">
        <v>49</v>
      </c>
      <c r="B54" s="577" t="s">
        <v>102</v>
      </c>
      <c r="C54" s="578" t="s">
        <v>13</v>
      </c>
      <c r="D54" s="578"/>
      <c r="E54" s="714"/>
      <c r="F54" s="714" t="s">
        <v>355</v>
      </c>
      <c r="G54" s="722" t="s">
        <v>609</v>
      </c>
    </row>
    <row r="55" spans="1:8">
      <c r="A55" s="715">
        <v>50</v>
      </c>
      <c r="B55" s="577" t="s">
        <v>486</v>
      </c>
      <c r="C55" s="578" t="s">
        <v>13</v>
      </c>
      <c r="D55" s="578"/>
      <c r="E55" s="714"/>
      <c r="F55" s="714" t="s">
        <v>422</v>
      </c>
      <c r="G55" s="722" t="s">
        <v>609</v>
      </c>
    </row>
    <row r="56" spans="1:8">
      <c r="A56" s="715">
        <v>51</v>
      </c>
      <c r="B56" s="577" t="s">
        <v>31</v>
      </c>
      <c r="C56" s="578" t="s">
        <v>13</v>
      </c>
      <c r="D56" s="578"/>
      <c r="E56" s="714"/>
      <c r="F56" s="714" t="s">
        <v>487</v>
      </c>
      <c r="G56" s="722" t="s">
        <v>609</v>
      </c>
      <c r="H56" s="722" t="s">
        <v>618</v>
      </c>
    </row>
    <row r="57" spans="1:8">
      <c r="A57" s="715">
        <v>52</v>
      </c>
      <c r="B57" s="577" t="s">
        <v>53</v>
      </c>
      <c r="C57" s="578" t="s">
        <v>13</v>
      </c>
      <c r="D57" s="578"/>
      <c r="E57" s="714"/>
      <c r="F57" s="714" t="s">
        <v>443</v>
      </c>
    </row>
    <row r="58" spans="1:8">
      <c r="A58" s="715">
        <v>53</v>
      </c>
      <c r="B58" s="577" t="s">
        <v>55</v>
      </c>
      <c r="C58" s="578" t="s">
        <v>13</v>
      </c>
      <c r="D58" s="578"/>
      <c r="E58" s="714"/>
      <c r="F58" s="714" t="s">
        <v>443</v>
      </c>
    </row>
    <row r="59" spans="1:8" ht="30">
      <c r="A59" s="715">
        <v>54</v>
      </c>
      <c r="B59" s="577" t="s">
        <v>56</v>
      </c>
      <c r="C59" s="578" t="s">
        <v>13</v>
      </c>
      <c r="D59" s="578"/>
      <c r="E59" s="714"/>
      <c r="F59" s="714" t="s">
        <v>443</v>
      </c>
    </row>
    <row r="60" spans="1:8">
      <c r="A60" s="715">
        <v>55</v>
      </c>
      <c r="B60" s="577" t="s">
        <v>89</v>
      </c>
      <c r="C60" s="578" t="s">
        <v>13</v>
      </c>
      <c r="D60" s="578"/>
      <c r="E60" s="714"/>
      <c r="F60" s="714" t="s">
        <v>490</v>
      </c>
      <c r="G60" s="722" t="s">
        <v>609</v>
      </c>
    </row>
    <row r="61" spans="1:8" ht="30">
      <c r="A61" s="715">
        <v>56</v>
      </c>
      <c r="B61" s="577" t="s">
        <v>126</v>
      </c>
      <c r="C61" s="578" t="s">
        <v>13</v>
      </c>
      <c r="D61" s="578"/>
      <c r="E61" s="714"/>
      <c r="F61" s="714" t="s">
        <v>579</v>
      </c>
      <c r="G61" s="722" t="s">
        <v>609</v>
      </c>
    </row>
    <row r="62" spans="1:8">
      <c r="A62" s="715">
        <v>57</v>
      </c>
      <c r="B62" s="577" t="s">
        <v>70</v>
      </c>
      <c r="C62" s="578"/>
      <c r="D62" s="578" t="s">
        <v>13</v>
      </c>
      <c r="E62" s="714"/>
      <c r="F62" s="714" t="s">
        <v>294</v>
      </c>
    </row>
    <row r="63" spans="1:8">
      <c r="A63" s="715">
        <v>58</v>
      </c>
      <c r="B63" s="577" t="s">
        <v>74</v>
      </c>
      <c r="C63" s="578"/>
      <c r="D63" s="578" t="s">
        <v>13</v>
      </c>
      <c r="E63" s="714"/>
      <c r="F63" s="714" t="s">
        <v>427</v>
      </c>
    </row>
    <row r="64" spans="1:8">
      <c r="A64" s="715">
        <v>59</v>
      </c>
      <c r="B64" s="577" t="s">
        <v>83</v>
      </c>
      <c r="C64" s="578"/>
      <c r="D64" s="578" t="s">
        <v>13</v>
      </c>
      <c r="E64" s="714"/>
      <c r="F64" s="714" t="s">
        <v>484</v>
      </c>
    </row>
    <row r="65" spans="1:6" ht="75">
      <c r="A65" s="715">
        <v>60</v>
      </c>
      <c r="B65" s="577" t="s">
        <v>84</v>
      </c>
      <c r="C65" s="578" t="s">
        <v>13</v>
      </c>
      <c r="E65" s="723" t="s">
        <v>649</v>
      </c>
      <c r="F65" s="714" t="s">
        <v>355</v>
      </c>
    </row>
    <row r="66" spans="1:6">
      <c r="A66" s="715">
        <v>61</v>
      </c>
      <c r="B66" s="577" t="s">
        <v>85</v>
      </c>
      <c r="C66" s="578"/>
      <c r="D66" s="578" t="s">
        <v>13</v>
      </c>
      <c r="E66" s="714"/>
      <c r="F66" s="714" t="s">
        <v>271</v>
      </c>
    </row>
    <row r="67" spans="1:6">
      <c r="A67" s="715">
        <v>62</v>
      </c>
      <c r="B67" s="577" t="s">
        <v>97</v>
      </c>
      <c r="C67" s="578"/>
      <c r="D67" s="578" t="s">
        <v>13</v>
      </c>
      <c r="E67" s="714"/>
      <c r="F67" s="714" t="s">
        <v>608</v>
      </c>
    </row>
    <row r="68" spans="1:6" ht="30">
      <c r="A68" s="715">
        <v>63</v>
      </c>
      <c r="B68" s="577" t="s">
        <v>96</v>
      </c>
      <c r="C68" s="578"/>
      <c r="D68" s="578" t="s">
        <v>13</v>
      </c>
      <c r="E68" s="714"/>
      <c r="F68" s="714" t="s">
        <v>270</v>
      </c>
    </row>
    <row r="69" spans="1:6">
      <c r="A69" s="715">
        <v>64</v>
      </c>
      <c r="B69" s="577" t="s">
        <v>39</v>
      </c>
      <c r="C69" s="578"/>
      <c r="D69" s="578" t="s">
        <v>13</v>
      </c>
      <c r="E69" s="714"/>
      <c r="F69" s="714" t="s">
        <v>268</v>
      </c>
    </row>
    <row r="70" spans="1:6">
      <c r="A70" s="715">
        <v>65</v>
      </c>
      <c r="B70" s="577" t="s">
        <v>40</v>
      </c>
      <c r="C70" s="578"/>
      <c r="D70" s="578" t="s">
        <v>13</v>
      </c>
      <c r="E70" s="714"/>
      <c r="F70" s="714" t="s">
        <v>268</v>
      </c>
    </row>
    <row r="71" spans="1:6">
      <c r="A71" s="715">
        <v>66</v>
      </c>
      <c r="B71" s="577" t="s">
        <v>45</v>
      </c>
      <c r="C71" s="578"/>
      <c r="D71" s="578" t="s">
        <v>13</v>
      </c>
      <c r="E71" s="714"/>
      <c r="F71" s="714" t="s">
        <v>268</v>
      </c>
    </row>
    <row r="72" spans="1:6" ht="30">
      <c r="A72" s="715">
        <v>67</v>
      </c>
      <c r="B72" s="577" t="s">
        <v>49</v>
      </c>
      <c r="C72" s="578"/>
      <c r="D72" s="578" t="s">
        <v>13</v>
      </c>
      <c r="E72" s="714"/>
      <c r="F72" s="714" t="s">
        <v>268</v>
      </c>
    </row>
    <row r="73" spans="1:6">
      <c r="A73" s="715">
        <v>68</v>
      </c>
      <c r="B73" s="577" t="s">
        <v>50</v>
      </c>
      <c r="C73" s="578"/>
      <c r="D73" s="578" t="s">
        <v>13</v>
      </c>
      <c r="E73" s="714"/>
      <c r="F73" s="714" t="s">
        <v>268</v>
      </c>
    </row>
    <row r="74" spans="1:6">
      <c r="A74" s="715">
        <v>69</v>
      </c>
      <c r="B74" s="577" t="s">
        <v>51</v>
      </c>
      <c r="C74" s="578"/>
      <c r="D74" s="578" t="s">
        <v>13</v>
      </c>
      <c r="E74" s="714"/>
      <c r="F74" s="714" t="s">
        <v>268</v>
      </c>
    </row>
    <row r="75" spans="1:6">
      <c r="A75" s="715">
        <v>70</v>
      </c>
      <c r="B75" s="577" t="s">
        <v>34</v>
      </c>
      <c r="C75" s="578"/>
      <c r="D75" s="578" t="s">
        <v>13</v>
      </c>
      <c r="E75" s="714"/>
      <c r="F75" s="714" t="s">
        <v>487</v>
      </c>
    </row>
    <row r="76" spans="1:6">
      <c r="A76" s="715">
        <v>71</v>
      </c>
      <c r="B76" s="577" t="s">
        <v>54</v>
      </c>
      <c r="C76" s="578"/>
      <c r="D76" s="578" t="s">
        <v>13</v>
      </c>
      <c r="E76" s="714"/>
      <c r="F76" s="714" t="s">
        <v>443</v>
      </c>
    </row>
    <row r="77" spans="1:6">
      <c r="A77" s="715">
        <v>72</v>
      </c>
      <c r="B77" s="577" t="s">
        <v>57</v>
      </c>
      <c r="C77" s="578"/>
      <c r="D77" s="578" t="s">
        <v>13</v>
      </c>
      <c r="E77" s="714"/>
      <c r="F77" s="714" t="s">
        <v>443</v>
      </c>
    </row>
    <row r="78" spans="1:6" ht="30">
      <c r="A78" s="715">
        <v>73</v>
      </c>
      <c r="B78" s="577" t="s">
        <v>60</v>
      </c>
      <c r="C78" s="578"/>
      <c r="D78" s="578" t="s">
        <v>13</v>
      </c>
      <c r="E78" s="714"/>
      <c r="F78" s="714" t="s">
        <v>443</v>
      </c>
    </row>
    <row r="79" spans="1:6">
      <c r="A79" s="715">
        <v>74</v>
      </c>
      <c r="B79" s="577" t="s">
        <v>61</v>
      </c>
      <c r="C79" s="578"/>
      <c r="D79" s="578" t="s">
        <v>13</v>
      </c>
      <c r="E79" s="714"/>
      <c r="F79" s="714" t="s">
        <v>443</v>
      </c>
    </row>
    <row r="80" spans="1:6">
      <c r="A80" s="715">
        <v>75</v>
      </c>
      <c r="B80" s="577" t="s">
        <v>64</v>
      </c>
      <c r="C80" s="578"/>
      <c r="D80" s="578" t="s">
        <v>13</v>
      </c>
      <c r="E80" s="714"/>
      <c r="F80" s="714" t="s">
        <v>443</v>
      </c>
    </row>
    <row r="81" spans="1:6">
      <c r="A81" s="715">
        <v>76</v>
      </c>
      <c r="B81" s="577" t="s">
        <v>112</v>
      </c>
      <c r="C81" s="578"/>
      <c r="D81" s="578" t="s">
        <v>13</v>
      </c>
      <c r="E81" s="714"/>
      <c r="F81" s="714" t="s">
        <v>268</v>
      </c>
    </row>
    <row r="82" spans="1:6" ht="30">
      <c r="A82" s="715">
        <v>77</v>
      </c>
      <c r="B82" s="577" t="s">
        <v>119</v>
      </c>
      <c r="C82" s="578"/>
      <c r="D82" s="578" t="s">
        <v>13</v>
      </c>
      <c r="E82" s="714"/>
      <c r="F82" s="714"/>
    </row>
    <row r="83" spans="1:6" ht="30">
      <c r="A83" s="715">
        <v>78</v>
      </c>
      <c r="B83" s="577" t="s">
        <v>120</v>
      </c>
      <c r="C83" s="578"/>
      <c r="D83" s="578" t="s">
        <v>13</v>
      </c>
      <c r="E83" s="714"/>
      <c r="F83" s="714" t="s">
        <v>354</v>
      </c>
    </row>
    <row r="84" spans="1:6" ht="30">
      <c r="A84" s="715">
        <v>79</v>
      </c>
      <c r="B84" s="577" t="s">
        <v>132</v>
      </c>
      <c r="C84" s="578"/>
      <c r="D84" s="578" t="s">
        <v>13</v>
      </c>
      <c r="E84" s="714"/>
      <c r="F84" s="714" t="s">
        <v>579</v>
      </c>
    </row>
  </sheetData>
  <autoFilter ref="A4:F84"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6"/>
  <sheetViews>
    <sheetView tabSelected="1" zoomScaleNormal="100" workbookViewId="0">
      <pane xSplit="2" ySplit="8" topLeftCell="C9" activePane="bottomRight" state="frozen"/>
      <selection pane="topRight" activeCell="C1" sqref="C1"/>
      <selection pane="bottomLeft" activeCell="A9" sqref="A9"/>
      <selection pane="bottomRight" activeCell="D10" sqref="D10"/>
    </sheetView>
  </sheetViews>
  <sheetFormatPr defaultColWidth="9.140625" defaultRowHeight="15"/>
  <cols>
    <col min="1" max="1" width="5.42578125" style="727" customWidth="1"/>
    <col min="2" max="2" width="34.28515625" style="728" customWidth="1"/>
    <col min="3" max="3" width="11.5703125" style="726" customWidth="1"/>
    <col min="4" max="4" width="11.7109375" style="726" customWidth="1"/>
    <col min="5" max="5" width="15.140625" style="726" customWidth="1"/>
    <col min="6" max="6" width="11" style="726" customWidth="1"/>
    <col min="7" max="7" width="13" style="726" customWidth="1"/>
    <col min="8" max="8" width="12.42578125" style="726" customWidth="1"/>
    <col min="9" max="9" width="14.28515625" style="726" customWidth="1"/>
    <col min="10" max="10" width="11.28515625" style="726" customWidth="1"/>
    <col min="11" max="11" width="13.28515625" style="726" customWidth="1"/>
    <col min="12" max="12" width="9.7109375" style="726" customWidth="1"/>
    <col min="13" max="13" width="0" style="215" hidden="1" customWidth="1"/>
    <col min="14" max="14" width="11.5703125" style="215" hidden="1" customWidth="1"/>
    <col min="15" max="16384" width="9.140625" style="215"/>
  </cols>
  <sheetData>
    <row r="1" spans="1:14" s="744" customFormat="1" ht="21" customHeight="1">
      <c r="A1" s="742" t="s">
        <v>650</v>
      </c>
      <c r="B1" s="742"/>
      <c r="C1" s="742"/>
      <c r="D1" s="743"/>
      <c r="E1" s="743"/>
      <c r="F1" s="743"/>
      <c r="G1" s="743"/>
      <c r="H1" s="743"/>
      <c r="I1" s="743"/>
      <c r="J1" s="763" t="s">
        <v>671</v>
      </c>
      <c r="K1" s="763"/>
      <c r="L1" s="763"/>
    </row>
    <row r="2" spans="1:14" s="744" customFormat="1" ht="16.5" customHeight="1">
      <c r="A2" s="760"/>
      <c r="B2" s="760"/>
      <c r="C2" s="760"/>
      <c r="D2" s="743"/>
      <c r="E2" s="743"/>
      <c r="F2" s="743"/>
      <c r="G2" s="743"/>
      <c r="H2" s="743"/>
      <c r="I2" s="743"/>
      <c r="J2" s="743"/>
      <c r="K2" s="743"/>
      <c r="L2" s="743"/>
    </row>
    <row r="3" spans="1:14" s="744" customFormat="1" ht="21.75" customHeight="1">
      <c r="A3" s="761" t="s">
        <v>660</v>
      </c>
      <c r="B3" s="761"/>
      <c r="C3" s="761"/>
      <c r="D3" s="761"/>
      <c r="E3" s="761"/>
      <c r="F3" s="761"/>
      <c r="G3" s="761"/>
      <c r="H3" s="761"/>
      <c r="I3" s="761"/>
      <c r="J3" s="761"/>
      <c r="K3" s="761"/>
      <c r="L3" s="761"/>
    </row>
    <row r="4" spans="1:14" s="744" customFormat="1" ht="21.75" customHeight="1">
      <c r="A4" s="764" t="s">
        <v>670</v>
      </c>
      <c r="B4" s="764"/>
      <c r="C4" s="764"/>
      <c r="D4" s="764"/>
      <c r="E4" s="764"/>
      <c r="F4" s="764"/>
      <c r="G4" s="764"/>
      <c r="H4" s="764"/>
      <c r="I4" s="764"/>
      <c r="J4" s="764"/>
      <c r="K4" s="764"/>
      <c r="L4" s="764"/>
    </row>
    <row r="5" spans="1:14" ht="35.25" customHeight="1">
      <c r="F5" s="762"/>
      <c r="G5" s="762"/>
      <c r="H5" s="746"/>
      <c r="I5" s="746"/>
      <c r="J5" s="765" t="s">
        <v>165</v>
      </c>
      <c r="K5" s="765"/>
      <c r="L5" s="765"/>
    </row>
    <row r="6" spans="1:14" s="731" customFormat="1" ht="36.75" customHeight="1">
      <c r="A6" s="766" t="s">
        <v>1</v>
      </c>
      <c r="B6" s="768" t="s">
        <v>2</v>
      </c>
      <c r="C6" s="770" t="s">
        <v>304</v>
      </c>
      <c r="D6" s="772" t="s">
        <v>658</v>
      </c>
      <c r="E6" s="773"/>
      <c r="F6" s="774"/>
      <c r="G6" s="774"/>
      <c r="H6" s="772" t="s">
        <v>657</v>
      </c>
      <c r="I6" s="773"/>
      <c r="J6" s="774"/>
      <c r="K6" s="774"/>
      <c r="L6" s="770" t="s">
        <v>601</v>
      </c>
    </row>
    <row r="7" spans="1:14" s="734" customFormat="1" ht="100.5" customHeight="1">
      <c r="A7" s="767"/>
      <c r="B7" s="769"/>
      <c r="C7" s="771"/>
      <c r="D7" s="745" t="s">
        <v>313</v>
      </c>
      <c r="E7" s="739" t="s">
        <v>661</v>
      </c>
      <c r="F7" s="739" t="s">
        <v>662</v>
      </c>
      <c r="G7" s="739" t="s">
        <v>659</v>
      </c>
      <c r="H7" s="745" t="s">
        <v>313</v>
      </c>
      <c r="I7" s="739" t="s">
        <v>661</v>
      </c>
      <c r="J7" s="739" t="s">
        <v>662</v>
      </c>
      <c r="K7" s="739" t="s">
        <v>659</v>
      </c>
      <c r="L7" s="771"/>
    </row>
    <row r="8" spans="1:14" s="734" customFormat="1" ht="23.25" customHeight="1">
      <c r="A8" s="735">
        <v>1</v>
      </c>
      <c r="B8" s="736">
        <v>2</v>
      </c>
      <c r="C8" s="738" t="s">
        <v>669</v>
      </c>
      <c r="D8" s="738" t="s">
        <v>667</v>
      </c>
      <c r="E8" s="736">
        <v>5</v>
      </c>
      <c r="F8" s="736">
        <v>6</v>
      </c>
      <c r="G8" s="736">
        <v>7</v>
      </c>
      <c r="H8" s="738" t="s">
        <v>668</v>
      </c>
      <c r="I8" s="736">
        <v>9</v>
      </c>
      <c r="J8" s="736">
        <v>10</v>
      </c>
      <c r="K8" s="736">
        <v>11</v>
      </c>
      <c r="L8" s="736">
        <v>12</v>
      </c>
    </row>
    <row r="9" spans="1:14" s="731" customFormat="1" ht="26.1" customHeight="1">
      <c r="A9" s="735"/>
      <c r="B9" s="736" t="s">
        <v>304</v>
      </c>
      <c r="C9" s="737">
        <f>SUM(C10:C26)</f>
        <v>1616835</v>
      </c>
      <c r="D9" s="737">
        <f t="shared" ref="D9:K9" si="0">SUM(D10:D26)</f>
        <v>1174822</v>
      </c>
      <c r="E9" s="737">
        <f t="shared" si="0"/>
        <v>1145621</v>
      </c>
      <c r="F9" s="737">
        <f t="shared" si="0"/>
        <v>26216</v>
      </c>
      <c r="G9" s="737">
        <f t="shared" si="0"/>
        <v>2985</v>
      </c>
      <c r="H9" s="737">
        <f t="shared" si="0"/>
        <v>442013</v>
      </c>
      <c r="I9" s="737">
        <f t="shared" si="0"/>
        <v>441839</v>
      </c>
      <c r="J9" s="737">
        <f t="shared" si="0"/>
        <v>0</v>
      </c>
      <c r="K9" s="737">
        <f t="shared" si="0"/>
        <v>174</v>
      </c>
      <c r="L9" s="737"/>
      <c r="N9" s="741">
        <f>D9+H9</f>
        <v>1616835</v>
      </c>
    </row>
    <row r="10" spans="1:14" s="731" customFormat="1" ht="26.1" customHeight="1">
      <c r="A10" s="732">
        <v>1</v>
      </c>
      <c r="B10" s="849" t="s">
        <v>84</v>
      </c>
      <c r="C10" s="730">
        <f t="shared" ref="C10:C26" si="1">D10+H10</f>
        <v>1173603</v>
      </c>
      <c r="D10" s="730">
        <f>E10+F10+G10</f>
        <v>993950</v>
      </c>
      <c r="E10" s="730">
        <v>993950</v>
      </c>
      <c r="F10" s="730"/>
      <c r="G10" s="730"/>
      <c r="H10" s="730">
        <f>I10+J10+K10</f>
        <v>179653</v>
      </c>
      <c r="I10" s="730">
        <v>179653</v>
      </c>
      <c r="J10" s="730"/>
      <c r="K10" s="730"/>
      <c r="L10" s="730"/>
      <c r="N10" s="740">
        <f>E9+F9+I9</f>
        <v>1613676</v>
      </c>
    </row>
    <row r="11" spans="1:14" s="731" customFormat="1" ht="26.1" customHeight="1">
      <c r="A11" s="732">
        <v>2</v>
      </c>
      <c r="B11" s="849" t="s">
        <v>78</v>
      </c>
      <c r="C11" s="730">
        <f t="shared" si="1"/>
        <v>143067</v>
      </c>
      <c r="D11" s="730">
        <f t="shared" ref="D11:D21" si="2">E11+F11+G11</f>
        <v>1550</v>
      </c>
      <c r="E11" s="730">
        <v>1041</v>
      </c>
      <c r="F11" s="730"/>
      <c r="G11" s="730">
        <f>469+40</f>
        <v>509</v>
      </c>
      <c r="H11" s="730">
        <f t="shared" ref="H11:H21" si="3">I11+J11+K11</f>
        <v>141517</v>
      </c>
      <c r="I11" s="730">
        <v>141343</v>
      </c>
      <c r="J11" s="730"/>
      <c r="K11" s="730">
        <v>174</v>
      </c>
      <c r="L11" s="730"/>
      <c r="N11" s="740">
        <f>G9+K9</f>
        <v>3159</v>
      </c>
    </row>
    <row r="12" spans="1:14" s="731" customFormat="1" ht="26.1" customHeight="1">
      <c r="A12" s="732">
        <v>3</v>
      </c>
      <c r="B12" s="849" t="s">
        <v>11</v>
      </c>
      <c r="C12" s="730">
        <f t="shared" si="1"/>
        <v>50364</v>
      </c>
      <c r="D12" s="730">
        <f t="shared" si="2"/>
        <v>50364</v>
      </c>
      <c r="E12" s="730">
        <v>25799</v>
      </c>
      <c r="F12" s="730">
        <v>23220</v>
      </c>
      <c r="G12" s="730">
        <v>1345</v>
      </c>
      <c r="H12" s="730">
        <f t="shared" si="3"/>
        <v>0</v>
      </c>
      <c r="I12" s="730"/>
      <c r="J12" s="730"/>
      <c r="K12" s="730"/>
      <c r="L12" s="730"/>
    </row>
    <row r="13" spans="1:14" s="731" customFormat="1" ht="26.1" customHeight="1">
      <c r="A13" s="732">
        <v>4</v>
      </c>
      <c r="B13" s="849" t="s">
        <v>623</v>
      </c>
      <c r="C13" s="730">
        <f t="shared" si="1"/>
        <v>159</v>
      </c>
      <c r="D13" s="730">
        <f t="shared" si="2"/>
        <v>159</v>
      </c>
      <c r="E13" s="730">
        <v>159</v>
      </c>
      <c r="F13" s="730"/>
      <c r="G13" s="730"/>
      <c r="H13" s="730">
        <f t="shared" si="3"/>
        <v>0</v>
      </c>
      <c r="I13" s="730"/>
      <c r="J13" s="730"/>
      <c r="K13" s="730"/>
      <c r="L13" s="730"/>
    </row>
    <row r="14" spans="1:14" s="731" customFormat="1" ht="26.1" customHeight="1">
      <c r="A14" s="732">
        <v>5</v>
      </c>
      <c r="B14" s="849" t="s">
        <v>651</v>
      </c>
      <c r="C14" s="730">
        <f t="shared" si="1"/>
        <v>5065</v>
      </c>
      <c r="D14" s="730">
        <f t="shared" si="2"/>
        <v>5065</v>
      </c>
      <c r="E14" s="730">
        <v>2250</v>
      </c>
      <c r="F14" s="730">
        <v>2025</v>
      </c>
      <c r="G14" s="730">
        <v>790</v>
      </c>
      <c r="H14" s="730">
        <f t="shared" si="3"/>
        <v>0</v>
      </c>
      <c r="I14" s="730"/>
      <c r="J14" s="730"/>
      <c r="K14" s="730"/>
      <c r="L14" s="730"/>
    </row>
    <row r="15" spans="1:14" s="731" customFormat="1" ht="30.75" customHeight="1">
      <c r="A15" s="732">
        <v>6</v>
      </c>
      <c r="B15" s="849" t="s">
        <v>83</v>
      </c>
      <c r="C15" s="730">
        <f t="shared" si="1"/>
        <v>404</v>
      </c>
      <c r="D15" s="730">
        <f t="shared" si="2"/>
        <v>404</v>
      </c>
      <c r="E15" s="730">
        <v>175</v>
      </c>
      <c r="F15" s="730">
        <v>158</v>
      </c>
      <c r="G15" s="730">
        <v>71</v>
      </c>
      <c r="H15" s="730">
        <f t="shared" si="3"/>
        <v>0</v>
      </c>
      <c r="I15" s="730"/>
      <c r="J15" s="730"/>
      <c r="K15" s="730"/>
      <c r="L15" s="733"/>
      <c r="N15" s="740"/>
    </row>
    <row r="16" spans="1:14" s="731" customFormat="1" ht="31.5">
      <c r="A16" s="732">
        <v>7</v>
      </c>
      <c r="B16" s="849" t="s">
        <v>652</v>
      </c>
      <c r="C16" s="730">
        <f t="shared" si="1"/>
        <v>1478</v>
      </c>
      <c r="D16" s="730">
        <f t="shared" si="2"/>
        <v>1478</v>
      </c>
      <c r="E16" s="730">
        <v>1394</v>
      </c>
      <c r="F16" s="730"/>
      <c r="G16" s="730">
        <v>84</v>
      </c>
      <c r="H16" s="730">
        <f t="shared" si="3"/>
        <v>0</v>
      </c>
      <c r="I16" s="730"/>
      <c r="J16" s="730"/>
      <c r="K16" s="730"/>
      <c r="L16" s="730"/>
    </row>
    <row r="17" spans="1:12" s="731" customFormat="1" ht="31.5">
      <c r="A17" s="732">
        <v>8</v>
      </c>
      <c r="B17" s="849" t="s">
        <v>653</v>
      </c>
      <c r="C17" s="730">
        <f t="shared" si="1"/>
        <v>93</v>
      </c>
      <c r="D17" s="730">
        <f t="shared" si="2"/>
        <v>93</v>
      </c>
      <c r="E17" s="730">
        <v>64</v>
      </c>
      <c r="F17" s="730"/>
      <c r="G17" s="730">
        <v>29</v>
      </c>
      <c r="H17" s="730">
        <f t="shared" si="3"/>
        <v>0</v>
      </c>
      <c r="I17" s="730"/>
      <c r="J17" s="730"/>
      <c r="K17" s="730"/>
      <c r="L17" s="730"/>
    </row>
    <row r="18" spans="1:12" s="731" customFormat="1" ht="26.1" customHeight="1">
      <c r="A18" s="732">
        <v>9</v>
      </c>
      <c r="B18" s="849" t="s">
        <v>12</v>
      </c>
      <c r="C18" s="730">
        <f t="shared" si="1"/>
        <v>718</v>
      </c>
      <c r="D18" s="730">
        <f t="shared" si="2"/>
        <v>718</v>
      </c>
      <c r="E18" s="730">
        <v>576</v>
      </c>
      <c r="F18" s="730"/>
      <c r="G18" s="730">
        <v>142</v>
      </c>
      <c r="H18" s="730">
        <f t="shared" si="3"/>
        <v>0</v>
      </c>
      <c r="I18" s="730"/>
      <c r="J18" s="730"/>
      <c r="K18" s="730"/>
      <c r="L18" s="730"/>
    </row>
    <row r="19" spans="1:12" ht="31.5">
      <c r="A19" s="732">
        <v>10</v>
      </c>
      <c r="B19" s="849" t="s">
        <v>654</v>
      </c>
      <c r="C19" s="730">
        <f t="shared" si="1"/>
        <v>47</v>
      </c>
      <c r="D19" s="730">
        <f t="shared" si="2"/>
        <v>47</v>
      </c>
      <c r="E19" s="730"/>
      <c r="F19" s="729">
        <v>32</v>
      </c>
      <c r="G19" s="729">
        <v>15</v>
      </c>
      <c r="H19" s="730">
        <f t="shared" si="3"/>
        <v>0</v>
      </c>
      <c r="I19" s="730"/>
      <c r="J19" s="729"/>
      <c r="K19" s="729"/>
      <c r="L19" s="729"/>
    </row>
    <row r="20" spans="1:12" ht="47.25">
      <c r="A20" s="732">
        <v>11</v>
      </c>
      <c r="B20" s="849" t="s">
        <v>655</v>
      </c>
      <c r="C20" s="730">
        <f t="shared" si="1"/>
        <v>781</v>
      </c>
      <c r="D20" s="730">
        <f t="shared" si="2"/>
        <v>781</v>
      </c>
      <c r="E20" s="730"/>
      <c r="F20" s="729">
        <v>781</v>
      </c>
      <c r="G20" s="729"/>
      <c r="H20" s="730">
        <f t="shared" si="3"/>
        <v>0</v>
      </c>
      <c r="I20" s="730"/>
      <c r="J20" s="729"/>
      <c r="K20" s="729"/>
      <c r="L20" s="729"/>
    </row>
    <row r="21" spans="1:12" ht="31.5">
      <c r="A21" s="732">
        <v>12</v>
      </c>
      <c r="B21" s="747" t="s">
        <v>656</v>
      </c>
      <c r="C21" s="730">
        <f t="shared" si="1"/>
        <v>504</v>
      </c>
      <c r="D21" s="730">
        <f t="shared" si="2"/>
        <v>504</v>
      </c>
      <c r="E21" s="730">
        <v>504</v>
      </c>
      <c r="F21" s="729"/>
      <c r="G21" s="729"/>
      <c r="H21" s="730">
        <f t="shared" si="3"/>
        <v>0</v>
      </c>
      <c r="I21" s="730"/>
      <c r="J21" s="729"/>
      <c r="K21" s="729"/>
      <c r="L21" s="729"/>
    </row>
    <row r="22" spans="1:12" ht="31.5">
      <c r="A22" s="732">
        <v>13</v>
      </c>
      <c r="B22" s="850" t="s">
        <v>663</v>
      </c>
      <c r="C22" s="730">
        <f t="shared" si="1"/>
        <v>94122</v>
      </c>
      <c r="D22" s="730">
        <f t="shared" ref="D22:D26" si="4">E22+F22+G22</f>
        <v>33756</v>
      </c>
      <c r="E22" s="730">
        <v>33756</v>
      </c>
      <c r="F22" s="730"/>
      <c r="G22" s="730"/>
      <c r="H22" s="730">
        <f t="shared" ref="H22:H26" si="5">I22+J22+K22</f>
        <v>60366</v>
      </c>
      <c r="I22" s="730">
        <v>60366</v>
      </c>
      <c r="J22" s="730"/>
      <c r="K22" s="730"/>
      <c r="L22" s="733"/>
    </row>
    <row r="23" spans="1:12" ht="31.5">
      <c r="A23" s="732">
        <v>14</v>
      </c>
      <c r="B23" s="850" t="s">
        <v>664</v>
      </c>
      <c r="C23" s="730">
        <f t="shared" si="1"/>
        <v>17505</v>
      </c>
      <c r="D23" s="730">
        <f t="shared" si="4"/>
        <v>10896</v>
      </c>
      <c r="E23" s="730">
        <v>10896</v>
      </c>
      <c r="F23" s="730"/>
      <c r="G23" s="730"/>
      <c r="H23" s="730">
        <f t="shared" si="5"/>
        <v>6609</v>
      </c>
      <c r="I23" s="730">
        <v>6609</v>
      </c>
      <c r="J23" s="730"/>
      <c r="K23" s="730"/>
      <c r="L23" s="730"/>
    </row>
    <row r="24" spans="1:12" ht="31.5">
      <c r="A24" s="732">
        <v>15</v>
      </c>
      <c r="B24" s="850" t="s">
        <v>592</v>
      </c>
      <c r="C24" s="730">
        <f t="shared" si="1"/>
        <v>12112</v>
      </c>
      <c r="D24" s="730">
        <f t="shared" si="4"/>
        <v>0</v>
      </c>
      <c r="E24" s="730"/>
      <c r="F24" s="730"/>
      <c r="G24" s="730"/>
      <c r="H24" s="730">
        <f t="shared" si="5"/>
        <v>12112</v>
      </c>
      <c r="I24" s="730">
        <v>12112</v>
      </c>
      <c r="J24" s="730"/>
      <c r="K24" s="730"/>
      <c r="L24" s="730"/>
    </row>
    <row r="25" spans="1:12" ht="47.25">
      <c r="A25" s="732">
        <v>16</v>
      </c>
      <c r="B25" s="850" t="s">
        <v>665</v>
      </c>
      <c r="C25" s="730">
        <f t="shared" si="1"/>
        <v>79864</v>
      </c>
      <c r="D25" s="730">
        <f t="shared" si="4"/>
        <v>48639</v>
      </c>
      <c r="E25" s="730">
        <v>48639</v>
      </c>
      <c r="F25" s="730"/>
      <c r="G25" s="730"/>
      <c r="H25" s="730">
        <f t="shared" si="5"/>
        <v>31225</v>
      </c>
      <c r="I25" s="730">
        <v>31225</v>
      </c>
      <c r="J25" s="730"/>
      <c r="K25" s="730"/>
      <c r="L25" s="730"/>
    </row>
    <row r="26" spans="1:12" ht="47.25">
      <c r="A26" s="732">
        <v>17</v>
      </c>
      <c r="B26" s="850" t="s">
        <v>666</v>
      </c>
      <c r="C26" s="730">
        <f t="shared" si="1"/>
        <v>36949</v>
      </c>
      <c r="D26" s="730">
        <f t="shared" si="4"/>
        <v>26418</v>
      </c>
      <c r="E26" s="730">
        <v>26418</v>
      </c>
      <c r="F26" s="729"/>
      <c r="G26" s="729"/>
      <c r="H26" s="730">
        <f t="shared" si="5"/>
        <v>10531</v>
      </c>
      <c r="I26" s="730">
        <v>10531</v>
      </c>
      <c r="J26" s="729"/>
      <c r="K26" s="729"/>
      <c r="L26" s="729"/>
    </row>
  </sheetData>
  <mergeCells count="12">
    <mergeCell ref="A6:A7"/>
    <mergeCell ref="B6:B7"/>
    <mergeCell ref="C6:C7"/>
    <mergeCell ref="D6:G6"/>
    <mergeCell ref="L6:L7"/>
    <mergeCell ref="H6:K6"/>
    <mergeCell ref="A2:C2"/>
    <mergeCell ref="A3:L3"/>
    <mergeCell ref="F5:G5"/>
    <mergeCell ref="J1:L1"/>
    <mergeCell ref="A4:L4"/>
    <mergeCell ref="J5:L5"/>
  </mergeCells>
  <printOptions horizontalCentered="1"/>
  <pageMargins left="0.5" right="0.25" top="0.39" bottom="0.5" header="0.31496062992126" footer="0.24"/>
  <pageSetup paperSize="9" scale="85" orientation="landscape" r:id="rId1"/>
  <headerFooter>
    <oddFooter>&amp;C&amp;P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T267"/>
  <sheetViews>
    <sheetView topLeftCell="A6" workbookViewId="0">
      <pane xSplit="6" ySplit="5" topLeftCell="G11" activePane="bottomRight" state="frozen"/>
      <selection activeCell="A6" sqref="A6"/>
      <selection pane="topRight" activeCell="G6" sqref="G6"/>
      <selection pane="bottomLeft" activeCell="A11" sqref="A11"/>
      <selection pane="bottomRight" activeCell="G15" sqref="G15"/>
    </sheetView>
  </sheetViews>
  <sheetFormatPr defaultColWidth="9.140625" defaultRowHeight="15"/>
  <cols>
    <col min="1" max="1" width="5.42578125" style="522" customWidth="1"/>
    <col min="2" max="2" width="29.28515625" style="524" customWidth="1"/>
    <col min="3" max="5" width="3.7109375" style="523" customWidth="1"/>
    <col min="6" max="6" width="10.5703125" style="67" customWidth="1"/>
    <col min="7" max="7" width="11.85546875" style="67" customWidth="1"/>
    <col min="8" max="8" width="9.85546875" style="67" customWidth="1"/>
    <col min="9" max="9" width="7.28515625" style="67" customWidth="1"/>
    <col min="10" max="10" width="9.85546875" style="67" customWidth="1"/>
    <col min="11" max="11" width="9.7109375" style="67" customWidth="1"/>
    <col min="12" max="12" width="7.28515625" style="67" customWidth="1"/>
    <col min="13" max="13" width="8.42578125" style="67" customWidth="1"/>
    <col min="14" max="14" width="8.5703125" style="67" customWidth="1"/>
    <col min="15" max="15" width="9.140625" style="67" customWidth="1"/>
    <col min="16" max="16" width="9" style="67" customWidth="1"/>
    <col min="17" max="17" width="8.42578125" style="67" customWidth="1"/>
    <col min="18" max="18" width="7.42578125" style="67" customWidth="1"/>
    <col min="19" max="19" width="7.5703125" style="67" customWidth="1"/>
    <col min="20" max="20" width="18.28515625" style="67" customWidth="1"/>
    <col min="21" max="16384" width="9.140625" style="523"/>
  </cols>
  <sheetData>
    <row r="2" spans="1:20" ht="28.5" customHeight="1">
      <c r="B2" s="784" t="s">
        <v>451</v>
      </c>
      <c r="C2" s="784"/>
      <c r="D2" s="784"/>
      <c r="E2" s="784"/>
      <c r="F2" s="784"/>
      <c r="G2" s="784"/>
      <c r="H2" s="784"/>
      <c r="I2" s="784"/>
      <c r="J2" s="784"/>
      <c r="K2" s="784"/>
      <c r="L2" s="784"/>
      <c r="M2" s="784"/>
      <c r="N2" s="784"/>
      <c r="O2" s="784"/>
      <c r="P2" s="784"/>
      <c r="Q2" s="784"/>
      <c r="R2" s="784"/>
      <c r="S2" s="784"/>
    </row>
    <row r="3" spans="1:20" ht="8.25" customHeight="1">
      <c r="B3" s="601"/>
      <c r="C3" s="601"/>
      <c r="D3" s="601"/>
      <c r="E3" s="601"/>
      <c r="F3" s="601"/>
      <c r="G3" s="601"/>
      <c r="H3" s="601"/>
      <c r="I3" s="601"/>
      <c r="J3" s="601"/>
      <c r="K3" s="601"/>
      <c r="L3" s="601"/>
      <c r="M3" s="601"/>
      <c r="N3" s="601"/>
      <c r="O3" s="601"/>
      <c r="P3" s="601"/>
      <c r="Q3" s="601"/>
      <c r="R3" s="601"/>
      <c r="S3" s="601"/>
    </row>
    <row r="4" spans="1:20" ht="77.25" customHeight="1">
      <c r="B4" s="789" t="s">
        <v>600</v>
      </c>
      <c r="C4" s="789"/>
      <c r="D4" s="789"/>
      <c r="E4" s="789"/>
      <c r="F4" s="789"/>
      <c r="G4" s="789"/>
      <c r="H4" s="789"/>
      <c r="I4" s="789"/>
      <c r="J4" s="789"/>
      <c r="K4" s="789"/>
      <c r="L4" s="789"/>
      <c r="M4" s="789"/>
      <c r="N4" s="789"/>
      <c r="O4" s="789"/>
      <c r="P4" s="789"/>
      <c r="Q4" s="789"/>
      <c r="R4" s="789"/>
      <c r="S4" s="789"/>
    </row>
    <row r="5" spans="1:20" ht="27" customHeight="1">
      <c r="H5" s="67">
        <f>+G11-H11-K11</f>
        <v>0</v>
      </c>
      <c r="S5" s="66"/>
    </row>
    <row r="6" spans="1:20" s="525" customFormat="1" ht="27.75" customHeight="1">
      <c r="A6" s="781" t="s">
        <v>1</v>
      </c>
      <c r="B6" s="778" t="s">
        <v>2</v>
      </c>
      <c r="C6" s="781" t="s">
        <v>201</v>
      </c>
      <c r="D6" s="781" t="s">
        <v>310</v>
      </c>
      <c r="E6" s="781" t="s">
        <v>311</v>
      </c>
      <c r="F6" s="775" t="s">
        <v>304</v>
      </c>
      <c r="G6" s="786" t="s">
        <v>452</v>
      </c>
      <c r="H6" s="787"/>
      <c r="I6" s="787"/>
      <c r="J6" s="787"/>
      <c r="K6" s="787"/>
      <c r="L6" s="787"/>
      <c r="M6" s="788"/>
      <c r="N6" s="790" t="s">
        <v>453</v>
      </c>
      <c r="O6" s="790"/>
      <c r="P6" s="790"/>
      <c r="Q6" s="790" t="s">
        <v>454</v>
      </c>
      <c r="R6" s="790"/>
      <c r="S6" s="790"/>
      <c r="T6" s="775" t="s">
        <v>601</v>
      </c>
    </row>
    <row r="7" spans="1:20" s="526" customFormat="1" ht="29.45" customHeight="1">
      <c r="A7" s="782"/>
      <c r="B7" s="779"/>
      <c r="C7" s="782"/>
      <c r="D7" s="782"/>
      <c r="E7" s="782"/>
      <c r="F7" s="776"/>
      <c r="G7" s="785" t="s">
        <v>313</v>
      </c>
      <c r="H7" s="785" t="s">
        <v>315</v>
      </c>
      <c r="I7" s="785"/>
      <c r="J7" s="785"/>
      <c r="K7" s="785" t="s">
        <v>316</v>
      </c>
      <c r="L7" s="785"/>
      <c r="M7" s="785"/>
      <c r="N7" s="785" t="s">
        <v>313</v>
      </c>
      <c r="O7" s="785" t="s">
        <v>317</v>
      </c>
      <c r="P7" s="785" t="s">
        <v>318</v>
      </c>
      <c r="Q7" s="785" t="s">
        <v>313</v>
      </c>
      <c r="R7" s="785" t="s">
        <v>317</v>
      </c>
      <c r="S7" s="785" t="s">
        <v>318</v>
      </c>
      <c r="T7" s="776"/>
    </row>
    <row r="8" spans="1:20" s="526" customFormat="1" ht="39.6" customHeight="1">
      <c r="A8" s="783"/>
      <c r="B8" s="780"/>
      <c r="C8" s="783"/>
      <c r="D8" s="783"/>
      <c r="E8" s="783"/>
      <c r="F8" s="777"/>
      <c r="G8" s="785"/>
      <c r="H8" s="521" t="s">
        <v>313</v>
      </c>
      <c r="I8" s="521" t="s">
        <v>312</v>
      </c>
      <c r="J8" s="521" t="s">
        <v>314</v>
      </c>
      <c r="K8" s="521" t="s">
        <v>313</v>
      </c>
      <c r="L8" s="521" t="s">
        <v>312</v>
      </c>
      <c r="M8" s="521" t="s">
        <v>314</v>
      </c>
      <c r="N8" s="785"/>
      <c r="O8" s="785"/>
      <c r="P8" s="785"/>
      <c r="Q8" s="785"/>
      <c r="R8" s="785"/>
      <c r="S8" s="785"/>
      <c r="T8" s="777"/>
    </row>
    <row r="9" spans="1:20" ht="33" customHeight="1">
      <c r="A9" s="84" t="s">
        <v>336</v>
      </c>
      <c r="B9" s="85" t="s">
        <v>337</v>
      </c>
      <c r="C9" s="84" t="s">
        <v>338</v>
      </c>
      <c r="D9" s="85" t="s">
        <v>339</v>
      </c>
      <c r="E9" s="84" t="s">
        <v>340</v>
      </c>
      <c r="F9" s="154" t="s">
        <v>455</v>
      </c>
      <c r="G9" s="155" t="s">
        <v>456</v>
      </c>
      <c r="H9" s="154" t="s">
        <v>457</v>
      </c>
      <c r="I9" s="155" t="s">
        <v>341</v>
      </c>
      <c r="J9" s="154" t="s">
        <v>342</v>
      </c>
      <c r="K9" s="155" t="s">
        <v>458</v>
      </c>
      <c r="L9" s="154" t="s">
        <v>343</v>
      </c>
      <c r="M9" s="155" t="s">
        <v>344</v>
      </c>
      <c r="N9" s="154" t="s">
        <v>459</v>
      </c>
      <c r="O9" s="155" t="s">
        <v>345</v>
      </c>
      <c r="P9" s="154" t="s">
        <v>346</v>
      </c>
      <c r="Q9" s="155" t="s">
        <v>460</v>
      </c>
      <c r="R9" s="154" t="s">
        <v>347</v>
      </c>
      <c r="S9" s="155" t="s">
        <v>348</v>
      </c>
      <c r="T9" s="154" t="s">
        <v>349</v>
      </c>
    </row>
    <row r="10" spans="1:20" ht="17.25" customHeight="1">
      <c r="A10" s="527"/>
      <c r="B10" s="528"/>
      <c r="C10" s="527"/>
      <c r="D10" s="528"/>
      <c r="E10" s="527"/>
      <c r="F10" s="529">
        <f>+G10+N10+Q10</f>
        <v>0</v>
      </c>
      <c r="G10" s="530">
        <f>+H10+K10</f>
        <v>0</v>
      </c>
      <c r="H10" s="529">
        <f>+I10+J10</f>
        <v>0</v>
      </c>
      <c r="I10" s="530"/>
      <c r="J10" s="529"/>
      <c r="K10" s="530">
        <f>+L10+M10</f>
        <v>0</v>
      </c>
      <c r="L10" s="529"/>
      <c r="M10" s="530"/>
      <c r="N10" s="529">
        <f>+O10+P10</f>
        <v>0</v>
      </c>
      <c r="O10" s="530"/>
      <c r="P10" s="529"/>
      <c r="Q10" s="530">
        <f>+R10+S10</f>
        <v>0</v>
      </c>
      <c r="R10" s="529"/>
      <c r="S10" s="530"/>
      <c r="T10" s="529"/>
    </row>
    <row r="11" spans="1:20" s="525" customFormat="1" ht="27" customHeight="1">
      <c r="A11" s="148"/>
      <c r="B11" s="153" t="s">
        <v>304</v>
      </c>
      <c r="C11" s="149"/>
      <c r="D11" s="149"/>
      <c r="E11" s="149"/>
      <c r="F11" s="156">
        <f t="shared" ref="F11:S11" si="0">+F12+F119+F148+F160+F163+F179+F181+F182+F189+F246+F263+F264+F265</f>
        <v>278350.15565954999</v>
      </c>
      <c r="G11" s="156">
        <f t="shared" si="0"/>
        <v>217102.40914264999</v>
      </c>
      <c r="H11" s="156">
        <f t="shared" si="0"/>
        <v>108856.1959778</v>
      </c>
      <c r="I11" s="156">
        <f t="shared" si="0"/>
        <v>1809.2678977999994</v>
      </c>
      <c r="J11" s="156">
        <f t="shared" si="0"/>
        <v>42966.928079999998</v>
      </c>
      <c r="K11" s="156">
        <f t="shared" si="0"/>
        <v>108246.21316485001</v>
      </c>
      <c r="L11" s="156">
        <f t="shared" si="0"/>
        <v>4509.3131648500002</v>
      </c>
      <c r="M11" s="156">
        <f t="shared" si="0"/>
        <v>59843.9</v>
      </c>
      <c r="N11" s="156">
        <f t="shared" si="0"/>
        <v>20054.3</v>
      </c>
      <c r="O11" s="156">
        <f t="shared" si="0"/>
        <v>16271.3</v>
      </c>
      <c r="P11" s="156">
        <f t="shared" si="0"/>
        <v>3783</v>
      </c>
      <c r="Q11" s="156">
        <f t="shared" si="0"/>
        <v>41193.446516900003</v>
      </c>
      <c r="R11" s="156">
        <f t="shared" si="0"/>
        <v>19366.7002569</v>
      </c>
      <c r="S11" s="156">
        <f t="shared" si="0"/>
        <v>21826.74626</v>
      </c>
      <c r="T11" s="156"/>
    </row>
    <row r="12" spans="1:20" s="606" customFormat="1" ht="15.75" customHeight="1">
      <c r="A12" s="602" t="s">
        <v>218</v>
      </c>
      <c r="B12" s="603" t="s">
        <v>215</v>
      </c>
      <c r="C12" s="604"/>
      <c r="D12" s="604"/>
      <c r="E12" s="604"/>
      <c r="F12" s="605">
        <f>+F13+F14+F17+F20+F26+F27+F29+F31+F42+F47+F65+F69+F73+F91+F96+F97+F98+F99+F104+F105+F106+F107+F108+F109+F110+F112</f>
        <v>115134.33239865</v>
      </c>
      <c r="G12" s="605">
        <f t="shared" ref="G12:S12" si="1">+G13+G14+G17+G20+G26+G27+G29+G31+G42+G47+G65+G69+G73+G91+G96+G97+G98+G99+G104+G105+G106+G107+G108+G109+G110+G112</f>
        <v>84692.584338650006</v>
      </c>
      <c r="H12" s="605">
        <f t="shared" si="1"/>
        <v>45806.329652600005</v>
      </c>
      <c r="I12" s="605">
        <f t="shared" si="1"/>
        <v>225.46605259999995</v>
      </c>
      <c r="J12" s="605">
        <f t="shared" si="1"/>
        <v>25464.863600000001</v>
      </c>
      <c r="K12" s="605">
        <f t="shared" si="1"/>
        <v>38886.254686050001</v>
      </c>
      <c r="L12" s="605">
        <f t="shared" si="1"/>
        <v>871.25468605000003</v>
      </c>
      <c r="M12" s="605">
        <f t="shared" si="1"/>
        <v>21858</v>
      </c>
      <c r="N12" s="605">
        <f t="shared" si="1"/>
        <v>16299</v>
      </c>
      <c r="O12" s="605">
        <f t="shared" si="1"/>
        <v>14355</v>
      </c>
      <c r="P12" s="605">
        <f t="shared" si="1"/>
        <v>1944</v>
      </c>
      <c r="Q12" s="605">
        <f t="shared" si="1"/>
        <v>14142.748060000002</v>
      </c>
      <c r="R12" s="605">
        <f t="shared" si="1"/>
        <v>3542.8018000000002</v>
      </c>
      <c r="S12" s="605">
        <f t="shared" si="1"/>
        <v>10599.946260000001</v>
      </c>
      <c r="T12" s="605"/>
    </row>
    <row r="13" spans="1:20" s="534" customFormat="1" ht="25.5">
      <c r="A13" s="531">
        <v>1</v>
      </c>
      <c r="B13" s="532" t="s">
        <v>217</v>
      </c>
      <c r="C13" s="533">
        <v>599</v>
      </c>
      <c r="D13" s="533">
        <v>280</v>
      </c>
      <c r="E13" s="533">
        <v>338</v>
      </c>
      <c r="F13" s="520">
        <f>+G13+N13+Q13</f>
        <v>2778</v>
      </c>
      <c r="G13" s="156">
        <f>+H13+K13</f>
        <v>2778</v>
      </c>
      <c r="H13" s="157">
        <f>+I13+J13</f>
        <v>1734</v>
      </c>
      <c r="I13" s="157">
        <v>53</v>
      </c>
      <c r="J13" s="157">
        <v>1681</v>
      </c>
      <c r="K13" s="157">
        <f>+L13+M13</f>
        <v>1044</v>
      </c>
      <c r="L13" s="157">
        <v>36</v>
      </c>
      <c r="M13" s="157">
        <v>1008</v>
      </c>
      <c r="N13" s="157">
        <f>+O13+P13</f>
        <v>0</v>
      </c>
      <c r="O13" s="157"/>
      <c r="P13" s="157"/>
      <c r="Q13" s="157">
        <f>+R13+S13</f>
        <v>0</v>
      </c>
      <c r="R13" s="157"/>
      <c r="S13" s="157"/>
      <c r="T13" s="157"/>
    </row>
    <row r="14" spans="1:20" s="534" customFormat="1" ht="17.25" customHeight="1">
      <c r="A14" s="531">
        <v>2</v>
      </c>
      <c r="B14" s="532" t="s">
        <v>79</v>
      </c>
      <c r="C14" s="532"/>
      <c r="D14" s="532"/>
      <c r="E14" s="532"/>
      <c r="F14" s="520">
        <f t="shared" ref="F14:F134" si="2">+G14+N14+Q14</f>
        <v>410</v>
      </c>
      <c r="G14" s="156">
        <f t="shared" ref="G14:G131" si="3">+H14+K14</f>
        <v>409</v>
      </c>
      <c r="H14" s="157">
        <f t="shared" ref="H14:H195" si="4">+I14+J14</f>
        <v>84</v>
      </c>
      <c r="I14" s="157">
        <f>+SUM(I15:I16)</f>
        <v>69</v>
      </c>
      <c r="J14" s="157">
        <f t="shared" ref="J14:S14" si="5">+SUM(J15:J16)</f>
        <v>15</v>
      </c>
      <c r="K14" s="157">
        <f t="shared" ref="K14:K195" si="6">+L14+M14</f>
        <v>325</v>
      </c>
      <c r="L14" s="157">
        <f t="shared" si="5"/>
        <v>160</v>
      </c>
      <c r="M14" s="157">
        <f t="shared" si="5"/>
        <v>165</v>
      </c>
      <c r="N14" s="157">
        <f t="shared" ref="N14:N195" si="7">+O14+P14</f>
        <v>0</v>
      </c>
      <c r="O14" s="157">
        <f t="shared" si="5"/>
        <v>0</v>
      </c>
      <c r="P14" s="157">
        <f t="shared" si="5"/>
        <v>0</v>
      </c>
      <c r="Q14" s="157">
        <f t="shared" ref="Q14:Q195" si="8">+R14+S14</f>
        <v>1</v>
      </c>
      <c r="R14" s="157">
        <f t="shared" si="5"/>
        <v>1</v>
      </c>
      <c r="S14" s="157">
        <f t="shared" si="5"/>
        <v>0</v>
      </c>
      <c r="T14" s="157"/>
    </row>
    <row r="15" spans="1:20" s="525" customFormat="1" ht="25.5">
      <c r="A15" s="535" t="s">
        <v>282</v>
      </c>
      <c r="B15" s="516" t="s">
        <v>219</v>
      </c>
      <c r="C15" s="516">
        <v>418</v>
      </c>
      <c r="D15" s="516">
        <v>280</v>
      </c>
      <c r="E15" s="516">
        <v>332</v>
      </c>
      <c r="F15" s="158">
        <f t="shared" si="2"/>
        <v>301</v>
      </c>
      <c r="G15" s="159">
        <f t="shared" si="3"/>
        <v>300</v>
      </c>
      <c r="H15" s="160">
        <f t="shared" si="4"/>
        <v>60</v>
      </c>
      <c r="I15" s="160">
        <v>45</v>
      </c>
      <c r="J15" s="160">
        <v>15</v>
      </c>
      <c r="K15" s="160">
        <f t="shared" si="6"/>
        <v>240</v>
      </c>
      <c r="L15" s="160">
        <v>116</v>
      </c>
      <c r="M15" s="160">
        <v>124</v>
      </c>
      <c r="N15" s="160">
        <f t="shared" si="7"/>
        <v>0</v>
      </c>
      <c r="O15" s="160"/>
      <c r="P15" s="160"/>
      <c r="Q15" s="160">
        <f t="shared" si="8"/>
        <v>1</v>
      </c>
      <c r="R15" s="160">
        <v>1</v>
      </c>
      <c r="S15" s="160"/>
      <c r="T15" s="160"/>
    </row>
    <row r="16" spans="1:20" s="525" customFormat="1" ht="25.5">
      <c r="A16" s="535" t="s">
        <v>283</v>
      </c>
      <c r="B16" s="516" t="s">
        <v>221</v>
      </c>
      <c r="C16" s="514">
        <v>418</v>
      </c>
      <c r="D16" s="514">
        <v>280</v>
      </c>
      <c r="E16" s="514">
        <v>338</v>
      </c>
      <c r="F16" s="158">
        <f t="shared" si="2"/>
        <v>109</v>
      </c>
      <c r="G16" s="159">
        <f t="shared" si="3"/>
        <v>109</v>
      </c>
      <c r="H16" s="160">
        <f t="shared" si="4"/>
        <v>24</v>
      </c>
      <c r="I16" s="160">
        <v>24</v>
      </c>
      <c r="J16" s="160">
        <v>0</v>
      </c>
      <c r="K16" s="160">
        <f t="shared" si="6"/>
        <v>85</v>
      </c>
      <c r="L16" s="160">
        <v>44</v>
      </c>
      <c r="M16" s="160">
        <v>41</v>
      </c>
      <c r="N16" s="160">
        <f t="shared" si="7"/>
        <v>0</v>
      </c>
      <c r="O16" s="160"/>
      <c r="P16" s="160"/>
      <c r="Q16" s="160">
        <f t="shared" si="8"/>
        <v>0</v>
      </c>
      <c r="R16" s="160"/>
      <c r="S16" s="160"/>
      <c r="T16" s="160"/>
    </row>
    <row r="17" spans="1:20" s="534" customFormat="1" ht="12.75">
      <c r="A17" s="531">
        <v>3</v>
      </c>
      <c r="B17" s="532" t="s">
        <v>216</v>
      </c>
      <c r="C17" s="536"/>
      <c r="D17" s="536"/>
      <c r="E17" s="536"/>
      <c r="F17" s="520">
        <f t="shared" si="2"/>
        <v>467</v>
      </c>
      <c r="G17" s="156">
        <f t="shared" si="3"/>
        <v>304</v>
      </c>
      <c r="H17" s="157">
        <f t="shared" si="4"/>
        <v>150</v>
      </c>
      <c r="I17" s="157">
        <f>+SUM(I18:I19)</f>
        <v>0</v>
      </c>
      <c r="J17" s="157">
        <f t="shared" ref="J17:S17" si="9">+SUM(J18:J19)</f>
        <v>150</v>
      </c>
      <c r="K17" s="157">
        <f t="shared" si="6"/>
        <v>154</v>
      </c>
      <c r="L17" s="157">
        <f t="shared" si="9"/>
        <v>0</v>
      </c>
      <c r="M17" s="157">
        <f t="shared" si="9"/>
        <v>154</v>
      </c>
      <c r="N17" s="157">
        <f t="shared" si="7"/>
        <v>0</v>
      </c>
      <c r="O17" s="157">
        <f t="shared" si="9"/>
        <v>0</v>
      </c>
      <c r="P17" s="157">
        <f t="shared" si="9"/>
        <v>0</v>
      </c>
      <c r="Q17" s="157">
        <f t="shared" si="8"/>
        <v>163</v>
      </c>
      <c r="R17" s="157">
        <f t="shared" si="9"/>
        <v>46</v>
      </c>
      <c r="S17" s="157">
        <f t="shared" si="9"/>
        <v>117</v>
      </c>
      <c r="T17" s="157"/>
    </row>
    <row r="18" spans="1:20" s="525" customFormat="1" ht="25.5">
      <c r="A18" s="535"/>
      <c r="B18" s="516" t="s">
        <v>298</v>
      </c>
      <c r="C18" s="514">
        <v>405</v>
      </c>
      <c r="D18" s="514">
        <v>280</v>
      </c>
      <c r="E18" s="514">
        <v>338</v>
      </c>
      <c r="F18" s="158">
        <f t="shared" si="2"/>
        <v>304</v>
      </c>
      <c r="G18" s="159">
        <f t="shared" si="3"/>
        <v>304</v>
      </c>
      <c r="H18" s="160">
        <f t="shared" si="4"/>
        <v>150</v>
      </c>
      <c r="I18" s="160">
        <v>0</v>
      </c>
      <c r="J18" s="160">
        <v>150</v>
      </c>
      <c r="K18" s="160">
        <f t="shared" si="6"/>
        <v>154</v>
      </c>
      <c r="L18" s="160"/>
      <c r="M18" s="160">
        <v>154</v>
      </c>
      <c r="N18" s="160">
        <f t="shared" si="7"/>
        <v>0</v>
      </c>
      <c r="O18" s="160"/>
      <c r="P18" s="160"/>
      <c r="Q18" s="160">
        <f t="shared" si="8"/>
        <v>0</v>
      </c>
      <c r="R18" s="160"/>
      <c r="S18" s="160"/>
      <c r="T18" s="160"/>
    </row>
    <row r="19" spans="1:20" s="525" customFormat="1" ht="12.75">
      <c r="A19" s="535"/>
      <c r="B19" s="516" t="s">
        <v>245</v>
      </c>
      <c r="C19" s="514"/>
      <c r="D19" s="514"/>
      <c r="E19" s="514"/>
      <c r="F19" s="158">
        <f t="shared" si="2"/>
        <v>163</v>
      </c>
      <c r="G19" s="159">
        <f t="shared" si="3"/>
        <v>0</v>
      </c>
      <c r="H19" s="160">
        <f t="shared" si="4"/>
        <v>0</v>
      </c>
      <c r="I19" s="160"/>
      <c r="J19" s="160"/>
      <c r="K19" s="160">
        <f t="shared" si="6"/>
        <v>0</v>
      </c>
      <c r="L19" s="160"/>
      <c r="M19" s="160"/>
      <c r="N19" s="160">
        <f t="shared" si="7"/>
        <v>0</v>
      </c>
      <c r="O19" s="160"/>
      <c r="P19" s="160"/>
      <c r="Q19" s="160">
        <f t="shared" si="8"/>
        <v>163</v>
      </c>
      <c r="R19" s="160">
        <v>46</v>
      </c>
      <c r="S19" s="160">
        <v>117</v>
      </c>
      <c r="T19" s="160"/>
    </row>
    <row r="20" spans="1:20" s="534" customFormat="1" ht="12.75">
      <c r="A20" s="531">
        <v>4</v>
      </c>
      <c r="B20" s="532" t="s">
        <v>359</v>
      </c>
      <c r="C20" s="536"/>
      <c r="D20" s="536"/>
      <c r="E20" s="536"/>
      <c r="F20" s="520">
        <f t="shared" si="2"/>
        <v>675</v>
      </c>
      <c r="G20" s="156">
        <f t="shared" si="3"/>
        <v>675</v>
      </c>
      <c r="H20" s="157">
        <f t="shared" si="4"/>
        <v>63</v>
      </c>
      <c r="I20" s="157">
        <f>+SUM(I21:I25)</f>
        <v>8</v>
      </c>
      <c r="J20" s="157">
        <f t="shared" ref="J20:S20" si="10">+SUM(J21:J25)</f>
        <v>55</v>
      </c>
      <c r="K20" s="157">
        <f t="shared" si="6"/>
        <v>612</v>
      </c>
      <c r="L20" s="157">
        <f t="shared" si="10"/>
        <v>60</v>
      </c>
      <c r="M20" s="157">
        <f t="shared" si="10"/>
        <v>552</v>
      </c>
      <c r="N20" s="157">
        <f t="shared" si="7"/>
        <v>0</v>
      </c>
      <c r="O20" s="157">
        <f t="shared" si="10"/>
        <v>0</v>
      </c>
      <c r="P20" s="157">
        <f t="shared" si="10"/>
        <v>0</v>
      </c>
      <c r="Q20" s="157">
        <f t="shared" si="8"/>
        <v>0</v>
      </c>
      <c r="R20" s="157">
        <f t="shared" si="10"/>
        <v>0</v>
      </c>
      <c r="S20" s="157">
        <f t="shared" si="10"/>
        <v>0</v>
      </c>
      <c r="T20" s="157"/>
    </row>
    <row r="21" spans="1:20" s="525" customFormat="1" ht="25.5">
      <c r="A21" s="535"/>
      <c r="B21" s="516" t="s">
        <v>360</v>
      </c>
      <c r="C21" s="514"/>
      <c r="D21" s="514"/>
      <c r="E21" s="514"/>
      <c r="F21" s="158">
        <f t="shared" si="2"/>
        <v>102</v>
      </c>
      <c r="G21" s="159">
        <f t="shared" si="3"/>
        <v>102</v>
      </c>
      <c r="H21" s="160">
        <f t="shared" si="4"/>
        <v>12</v>
      </c>
      <c r="I21" s="160">
        <v>0</v>
      </c>
      <c r="J21" s="160">
        <v>12</v>
      </c>
      <c r="K21" s="160">
        <f t="shared" si="6"/>
        <v>90</v>
      </c>
      <c r="L21" s="238">
        <v>2</v>
      </c>
      <c r="M21" s="158">
        <v>88</v>
      </c>
      <c r="N21" s="160">
        <f t="shared" si="7"/>
        <v>0</v>
      </c>
      <c r="O21" s="160"/>
      <c r="P21" s="160"/>
      <c r="Q21" s="160">
        <f t="shared" si="8"/>
        <v>0</v>
      </c>
      <c r="R21" s="160"/>
      <c r="S21" s="160"/>
      <c r="T21" s="160"/>
    </row>
    <row r="22" spans="1:20" s="525" customFormat="1" ht="12.75">
      <c r="A22" s="535"/>
      <c r="B22" s="516" t="s">
        <v>361</v>
      </c>
      <c r="C22" s="514"/>
      <c r="D22" s="514"/>
      <c r="E22" s="514"/>
      <c r="F22" s="158">
        <f t="shared" si="2"/>
        <v>194</v>
      </c>
      <c r="G22" s="159">
        <f t="shared" si="3"/>
        <v>194</v>
      </c>
      <c r="H22" s="160">
        <f t="shared" si="4"/>
        <v>31</v>
      </c>
      <c r="I22" s="160">
        <v>4</v>
      </c>
      <c r="J22" s="160">
        <v>27</v>
      </c>
      <c r="K22" s="160">
        <f t="shared" si="6"/>
        <v>163</v>
      </c>
      <c r="L22" s="158">
        <v>36</v>
      </c>
      <c r="M22" s="158">
        <v>127</v>
      </c>
      <c r="N22" s="160">
        <f t="shared" si="7"/>
        <v>0</v>
      </c>
      <c r="O22" s="160"/>
      <c r="P22" s="160"/>
      <c r="Q22" s="160">
        <f t="shared" si="8"/>
        <v>0</v>
      </c>
      <c r="R22" s="160"/>
      <c r="S22" s="160"/>
      <c r="T22" s="160"/>
    </row>
    <row r="23" spans="1:20" s="525" customFormat="1" ht="12.75">
      <c r="A23" s="535"/>
      <c r="B23" s="516" t="s">
        <v>362</v>
      </c>
      <c r="C23" s="514"/>
      <c r="D23" s="514"/>
      <c r="E23" s="514"/>
      <c r="F23" s="158">
        <f t="shared" si="2"/>
        <v>125</v>
      </c>
      <c r="G23" s="159">
        <f t="shared" si="3"/>
        <v>125</v>
      </c>
      <c r="H23" s="160">
        <f t="shared" si="4"/>
        <v>20</v>
      </c>
      <c r="I23" s="160">
        <v>4</v>
      </c>
      <c r="J23" s="160">
        <v>16</v>
      </c>
      <c r="K23" s="160">
        <f t="shared" si="6"/>
        <v>105</v>
      </c>
      <c r="L23" s="158">
        <v>13</v>
      </c>
      <c r="M23" s="158">
        <v>92</v>
      </c>
      <c r="N23" s="160">
        <f t="shared" si="7"/>
        <v>0</v>
      </c>
      <c r="O23" s="160"/>
      <c r="P23" s="160"/>
      <c r="Q23" s="160">
        <f t="shared" si="8"/>
        <v>0</v>
      </c>
      <c r="R23" s="160"/>
      <c r="S23" s="160"/>
      <c r="T23" s="160"/>
    </row>
    <row r="24" spans="1:20" s="525" customFormat="1" ht="12.75">
      <c r="A24" s="535"/>
      <c r="B24" s="516" t="s">
        <v>363</v>
      </c>
      <c r="C24" s="514"/>
      <c r="D24" s="514"/>
      <c r="E24" s="514"/>
      <c r="F24" s="158">
        <f t="shared" si="2"/>
        <v>210</v>
      </c>
      <c r="G24" s="159">
        <f t="shared" si="3"/>
        <v>210</v>
      </c>
      <c r="H24" s="160">
        <f t="shared" si="4"/>
        <v>0</v>
      </c>
      <c r="I24" s="160">
        <v>0</v>
      </c>
      <c r="J24" s="160">
        <v>0</v>
      </c>
      <c r="K24" s="160">
        <f t="shared" si="6"/>
        <v>210</v>
      </c>
      <c r="L24" s="158">
        <v>0</v>
      </c>
      <c r="M24" s="158">
        <v>210</v>
      </c>
      <c r="N24" s="160">
        <f t="shared" si="7"/>
        <v>0</v>
      </c>
      <c r="O24" s="160"/>
      <c r="P24" s="160"/>
      <c r="Q24" s="160">
        <f t="shared" si="8"/>
        <v>0</v>
      </c>
      <c r="R24" s="160"/>
      <c r="S24" s="160"/>
      <c r="T24" s="160"/>
    </row>
    <row r="25" spans="1:20" s="525" customFormat="1" ht="12.75">
      <c r="A25" s="535"/>
      <c r="B25" s="516" t="s">
        <v>364</v>
      </c>
      <c r="C25" s="514"/>
      <c r="D25" s="514"/>
      <c r="E25" s="514"/>
      <c r="F25" s="158">
        <f t="shared" si="2"/>
        <v>44</v>
      </c>
      <c r="G25" s="159">
        <f t="shared" si="3"/>
        <v>44</v>
      </c>
      <c r="H25" s="160">
        <f t="shared" si="4"/>
        <v>0</v>
      </c>
      <c r="I25" s="160">
        <v>0</v>
      </c>
      <c r="J25" s="160">
        <v>0</v>
      </c>
      <c r="K25" s="160">
        <f t="shared" si="6"/>
        <v>44</v>
      </c>
      <c r="L25" s="158">
        <v>9</v>
      </c>
      <c r="M25" s="158">
        <v>35</v>
      </c>
      <c r="N25" s="160">
        <f t="shared" si="7"/>
        <v>0</v>
      </c>
      <c r="O25" s="160"/>
      <c r="P25" s="160"/>
      <c r="Q25" s="160">
        <f t="shared" si="8"/>
        <v>0</v>
      </c>
      <c r="R25" s="160"/>
      <c r="S25" s="160"/>
      <c r="T25" s="160"/>
    </row>
    <row r="26" spans="1:20" s="534" customFormat="1" ht="12.75">
      <c r="A26" s="531">
        <v>5</v>
      </c>
      <c r="B26" s="532" t="s">
        <v>423</v>
      </c>
      <c r="C26" s="536"/>
      <c r="D26" s="536"/>
      <c r="E26" s="536"/>
      <c r="F26" s="520">
        <f t="shared" si="2"/>
        <v>202</v>
      </c>
      <c r="G26" s="156">
        <f t="shared" si="3"/>
        <v>202</v>
      </c>
      <c r="H26" s="157">
        <f t="shared" si="4"/>
        <v>202</v>
      </c>
      <c r="I26" s="157">
        <v>0</v>
      </c>
      <c r="J26" s="157">
        <v>202</v>
      </c>
      <c r="K26" s="157">
        <f t="shared" si="6"/>
        <v>0</v>
      </c>
      <c r="L26" s="157"/>
      <c r="M26" s="157"/>
      <c r="N26" s="157">
        <f t="shared" si="7"/>
        <v>0</v>
      </c>
      <c r="O26" s="157"/>
      <c r="P26" s="157"/>
      <c r="Q26" s="157">
        <f t="shared" si="8"/>
        <v>0</v>
      </c>
      <c r="R26" s="157"/>
      <c r="S26" s="157"/>
      <c r="T26" s="157"/>
    </row>
    <row r="27" spans="1:20" s="534" customFormat="1" ht="25.5">
      <c r="A27" s="531">
        <v>6</v>
      </c>
      <c r="B27" s="532" t="s">
        <v>356</v>
      </c>
      <c r="C27" s="533"/>
      <c r="D27" s="533"/>
      <c r="E27" s="533"/>
      <c r="F27" s="520">
        <f t="shared" si="2"/>
        <v>528</v>
      </c>
      <c r="G27" s="156">
        <f t="shared" si="3"/>
        <v>512</v>
      </c>
      <c r="H27" s="157">
        <f t="shared" si="4"/>
        <v>0</v>
      </c>
      <c r="I27" s="157">
        <f>+I28</f>
        <v>0</v>
      </c>
      <c r="J27" s="157">
        <f t="shared" ref="J27:S27" si="11">+J28</f>
        <v>0</v>
      </c>
      <c r="K27" s="157">
        <f t="shared" si="6"/>
        <v>512</v>
      </c>
      <c r="L27" s="157">
        <f t="shared" si="11"/>
        <v>7</v>
      </c>
      <c r="M27" s="157">
        <f t="shared" si="11"/>
        <v>505</v>
      </c>
      <c r="N27" s="157">
        <f t="shared" si="7"/>
        <v>0</v>
      </c>
      <c r="O27" s="157">
        <f t="shared" si="11"/>
        <v>0</v>
      </c>
      <c r="P27" s="157">
        <f t="shared" si="11"/>
        <v>0</v>
      </c>
      <c r="Q27" s="157">
        <f t="shared" si="8"/>
        <v>16</v>
      </c>
      <c r="R27" s="157">
        <f t="shared" si="11"/>
        <v>0</v>
      </c>
      <c r="S27" s="157">
        <f t="shared" si="11"/>
        <v>16</v>
      </c>
      <c r="T27" s="157"/>
    </row>
    <row r="28" spans="1:20" s="525" customFormat="1" ht="25.5">
      <c r="A28" s="535"/>
      <c r="B28" s="516" t="s">
        <v>356</v>
      </c>
      <c r="C28" s="537">
        <v>599</v>
      </c>
      <c r="D28" s="537">
        <v>280</v>
      </c>
      <c r="E28" s="537"/>
      <c r="F28" s="158">
        <f t="shared" si="2"/>
        <v>528</v>
      </c>
      <c r="G28" s="159">
        <f t="shared" si="3"/>
        <v>512</v>
      </c>
      <c r="H28" s="160">
        <f t="shared" si="4"/>
        <v>0</v>
      </c>
      <c r="I28" s="160"/>
      <c r="J28" s="160"/>
      <c r="K28" s="160">
        <f t="shared" si="6"/>
        <v>512</v>
      </c>
      <c r="L28" s="160">
        <v>7</v>
      </c>
      <c r="M28" s="160">
        <v>505</v>
      </c>
      <c r="N28" s="160">
        <f t="shared" si="7"/>
        <v>0</v>
      </c>
      <c r="O28" s="160"/>
      <c r="P28" s="160"/>
      <c r="Q28" s="160">
        <f t="shared" si="8"/>
        <v>16</v>
      </c>
      <c r="R28" s="160"/>
      <c r="S28" s="160">
        <v>16</v>
      </c>
      <c r="T28" s="160"/>
    </row>
    <row r="29" spans="1:20" s="534" customFormat="1" ht="12.75">
      <c r="A29" s="531">
        <v>7</v>
      </c>
      <c r="B29" s="532" t="s">
        <v>72</v>
      </c>
      <c r="C29" s="533"/>
      <c r="D29" s="533"/>
      <c r="E29" s="533"/>
      <c r="F29" s="520">
        <f t="shared" si="2"/>
        <v>49</v>
      </c>
      <c r="G29" s="156">
        <f t="shared" si="3"/>
        <v>49</v>
      </c>
      <c r="H29" s="157">
        <f t="shared" si="4"/>
        <v>0</v>
      </c>
      <c r="I29" s="156">
        <f t="shared" ref="I29:S29" si="12">+I30</f>
        <v>0</v>
      </c>
      <c r="J29" s="156">
        <f t="shared" si="12"/>
        <v>0</v>
      </c>
      <c r="K29" s="157">
        <f t="shared" si="6"/>
        <v>49</v>
      </c>
      <c r="L29" s="156">
        <f t="shared" si="12"/>
        <v>44</v>
      </c>
      <c r="M29" s="156">
        <f t="shared" si="12"/>
        <v>5</v>
      </c>
      <c r="N29" s="157">
        <f t="shared" si="7"/>
        <v>0</v>
      </c>
      <c r="O29" s="156">
        <f t="shared" si="12"/>
        <v>0</v>
      </c>
      <c r="P29" s="156">
        <f t="shared" si="12"/>
        <v>0</v>
      </c>
      <c r="Q29" s="157">
        <f t="shared" si="8"/>
        <v>0</v>
      </c>
      <c r="R29" s="156">
        <f t="shared" si="12"/>
        <v>0</v>
      </c>
      <c r="S29" s="156">
        <f t="shared" si="12"/>
        <v>0</v>
      </c>
      <c r="T29" s="156"/>
    </row>
    <row r="30" spans="1:20" s="525" customFormat="1" ht="25.5">
      <c r="A30" s="535"/>
      <c r="B30" s="516" t="s">
        <v>357</v>
      </c>
      <c r="C30" s="537">
        <v>428</v>
      </c>
      <c r="D30" s="537">
        <v>280</v>
      </c>
      <c r="E30" s="537"/>
      <c r="F30" s="158">
        <f t="shared" si="2"/>
        <v>49</v>
      </c>
      <c r="G30" s="159">
        <f t="shared" si="3"/>
        <v>49</v>
      </c>
      <c r="H30" s="160">
        <f t="shared" si="4"/>
        <v>0</v>
      </c>
      <c r="I30" s="160"/>
      <c r="J30" s="160"/>
      <c r="K30" s="160">
        <f t="shared" si="6"/>
        <v>49</v>
      </c>
      <c r="L30" s="158">
        <v>44</v>
      </c>
      <c r="M30" s="158">
        <v>5</v>
      </c>
      <c r="N30" s="160">
        <f t="shared" si="7"/>
        <v>0</v>
      </c>
      <c r="O30" s="160"/>
      <c r="P30" s="160"/>
      <c r="Q30" s="160">
        <f t="shared" si="8"/>
        <v>0</v>
      </c>
      <c r="R30" s="160"/>
      <c r="S30" s="160"/>
      <c r="T30" s="160"/>
    </row>
    <row r="31" spans="1:20" s="534" customFormat="1" ht="12.75">
      <c r="A31" s="531">
        <v>8</v>
      </c>
      <c r="B31" s="532" t="s">
        <v>378</v>
      </c>
      <c r="C31" s="533"/>
      <c r="D31" s="533"/>
      <c r="E31" s="533"/>
      <c r="F31" s="520">
        <f t="shared" si="2"/>
        <v>13</v>
      </c>
      <c r="G31" s="156">
        <f t="shared" si="3"/>
        <v>0</v>
      </c>
      <c r="H31" s="157">
        <f t="shared" si="4"/>
        <v>0</v>
      </c>
      <c r="I31" s="161">
        <f t="shared" ref="I31:S31" si="13">+SUM(I32:I41)</f>
        <v>0</v>
      </c>
      <c r="J31" s="161">
        <f t="shared" si="13"/>
        <v>0</v>
      </c>
      <c r="K31" s="157">
        <f t="shared" si="6"/>
        <v>0</v>
      </c>
      <c r="L31" s="161">
        <f t="shared" si="13"/>
        <v>0</v>
      </c>
      <c r="M31" s="161">
        <f t="shared" si="13"/>
        <v>0</v>
      </c>
      <c r="N31" s="157">
        <f t="shared" si="7"/>
        <v>0</v>
      </c>
      <c r="O31" s="161">
        <f t="shared" si="13"/>
        <v>0</v>
      </c>
      <c r="P31" s="161">
        <f t="shared" si="13"/>
        <v>0</v>
      </c>
      <c r="Q31" s="157">
        <f t="shared" si="8"/>
        <v>13</v>
      </c>
      <c r="R31" s="161">
        <f t="shared" si="13"/>
        <v>0</v>
      </c>
      <c r="S31" s="161">
        <f t="shared" si="13"/>
        <v>13</v>
      </c>
      <c r="T31" s="161"/>
    </row>
    <row r="32" spans="1:20" s="525" customFormat="1" ht="25.5">
      <c r="A32" s="535"/>
      <c r="B32" s="516" t="s">
        <v>360</v>
      </c>
      <c r="C32" s="537"/>
      <c r="D32" s="537"/>
      <c r="E32" s="537"/>
      <c r="F32" s="158">
        <f t="shared" si="2"/>
        <v>0</v>
      </c>
      <c r="G32" s="159">
        <f t="shared" si="3"/>
        <v>0</v>
      </c>
      <c r="H32" s="160">
        <f t="shared" si="4"/>
        <v>0</v>
      </c>
      <c r="I32" s="160"/>
      <c r="J32" s="160"/>
      <c r="K32" s="160">
        <f t="shared" si="6"/>
        <v>0</v>
      </c>
      <c r="L32" s="158"/>
      <c r="M32" s="158"/>
      <c r="N32" s="160">
        <f t="shared" si="7"/>
        <v>0</v>
      </c>
      <c r="O32" s="160"/>
      <c r="P32" s="160"/>
      <c r="Q32" s="160">
        <f t="shared" si="8"/>
        <v>0</v>
      </c>
      <c r="R32" s="160"/>
      <c r="S32" s="160"/>
      <c r="T32" s="160"/>
    </row>
    <row r="33" spans="1:20" s="525" customFormat="1" ht="12.75">
      <c r="A33" s="535"/>
      <c r="B33" s="516" t="s">
        <v>361</v>
      </c>
      <c r="C33" s="537"/>
      <c r="D33" s="537"/>
      <c r="E33" s="537"/>
      <c r="F33" s="158">
        <f t="shared" si="2"/>
        <v>0</v>
      </c>
      <c r="G33" s="159">
        <f t="shared" si="3"/>
        <v>0</v>
      </c>
      <c r="H33" s="160">
        <f t="shared" si="4"/>
        <v>0</v>
      </c>
      <c r="I33" s="160"/>
      <c r="J33" s="160"/>
      <c r="K33" s="160">
        <f t="shared" si="6"/>
        <v>0</v>
      </c>
      <c r="L33" s="158"/>
      <c r="M33" s="158"/>
      <c r="N33" s="160">
        <f t="shared" si="7"/>
        <v>0</v>
      </c>
      <c r="O33" s="160"/>
      <c r="P33" s="160"/>
      <c r="Q33" s="160">
        <f t="shared" si="8"/>
        <v>0</v>
      </c>
      <c r="R33" s="160"/>
      <c r="S33" s="160"/>
      <c r="T33" s="160"/>
    </row>
    <row r="34" spans="1:20" s="525" customFormat="1" ht="12.75">
      <c r="A34" s="535"/>
      <c r="B34" s="516" t="s">
        <v>379</v>
      </c>
      <c r="C34" s="537"/>
      <c r="D34" s="537"/>
      <c r="E34" s="537"/>
      <c r="F34" s="158">
        <f t="shared" si="2"/>
        <v>0</v>
      </c>
      <c r="G34" s="159">
        <f t="shared" si="3"/>
        <v>0</v>
      </c>
      <c r="H34" s="160">
        <f t="shared" si="4"/>
        <v>0</v>
      </c>
      <c r="I34" s="160"/>
      <c r="J34" s="160"/>
      <c r="K34" s="160">
        <f t="shared" si="6"/>
        <v>0</v>
      </c>
      <c r="L34" s="158"/>
      <c r="M34" s="158"/>
      <c r="N34" s="160">
        <f t="shared" si="7"/>
        <v>0</v>
      </c>
      <c r="O34" s="160"/>
      <c r="P34" s="160"/>
      <c r="Q34" s="160">
        <f t="shared" si="8"/>
        <v>0</v>
      </c>
      <c r="R34" s="160"/>
      <c r="S34" s="160"/>
      <c r="T34" s="160"/>
    </row>
    <row r="35" spans="1:20" s="525" customFormat="1" ht="25.5">
      <c r="A35" s="535"/>
      <c r="B35" s="516" t="s">
        <v>380</v>
      </c>
      <c r="C35" s="537"/>
      <c r="D35" s="537"/>
      <c r="E35" s="537"/>
      <c r="F35" s="158">
        <f t="shared" si="2"/>
        <v>0</v>
      </c>
      <c r="G35" s="159">
        <f t="shared" si="3"/>
        <v>0</v>
      </c>
      <c r="H35" s="160">
        <f t="shared" si="4"/>
        <v>0</v>
      </c>
      <c r="I35" s="160"/>
      <c r="J35" s="160"/>
      <c r="K35" s="160">
        <f t="shared" si="6"/>
        <v>0</v>
      </c>
      <c r="L35" s="158"/>
      <c r="M35" s="158"/>
      <c r="N35" s="160">
        <f t="shared" si="7"/>
        <v>0</v>
      </c>
      <c r="O35" s="160"/>
      <c r="P35" s="160"/>
      <c r="Q35" s="160">
        <f t="shared" si="8"/>
        <v>0</v>
      </c>
      <c r="R35" s="160"/>
      <c r="S35" s="160"/>
      <c r="T35" s="160"/>
    </row>
    <row r="36" spans="1:20" s="525" customFormat="1" ht="12.75">
      <c r="A36" s="535"/>
      <c r="B36" s="516" t="s">
        <v>362</v>
      </c>
      <c r="C36" s="537"/>
      <c r="D36" s="537"/>
      <c r="E36" s="537"/>
      <c r="F36" s="158">
        <f t="shared" si="2"/>
        <v>0</v>
      </c>
      <c r="G36" s="159">
        <f t="shared" si="3"/>
        <v>0</v>
      </c>
      <c r="H36" s="160">
        <f t="shared" si="4"/>
        <v>0</v>
      </c>
      <c r="I36" s="160"/>
      <c r="J36" s="160"/>
      <c r="K36" s="160">
        <f t="shared" si="6"/>
        <v>0</v>
      </c>
      <c r="L36" s="158"/>
      <c r="M36" s="158"/>
      <c r="N36" s="160">
        <f t="shared" si="7"/>
        <v>0</v>
      </c>
      <c r="O36" s="160"/>
      <c r="P36" s="160"/>
      <c r="Q36" s="160">
        <f t="shared" si="8"/>
        <v>0</v>
      </c>
      <c r="R36" s="160"/>
      <c r="S36" s="160"/>
      <c r="T36" s="160"/>
    </row>
    <row r="37" spans="1:20" s="525" customFormat="1" ht="12.75">
      <c r="A37" s="535"/>
      <c r="B37" s="516" t="s">
        <v>363</v>
      </c>
      <c r="C37" s="537"/>
      <c r="D37" s="537"/>
      <c r="E37" s="537"/>
      <c r="F37" s="158">
        <f t="shared" si="2"/>
        <v>0</v>
      </c>
      <c r="G37" s="159">
        <f t="shared" si="3"/>
        <v>0</v>
      </c>
      <c r="H37" s="160">
        <f t="shared" si="4"/>
        <v>0</v>
      </c>
      <c r="I37" s="160"/>
      <c r="J37" s="160"/>
      <c r="K37" s="160">
        <f t="shared" si="6"/>
        <v>0</v>
      </c>
      <c r="L37" s="158"/>
      <c r="M37" s="158"/>
      <c r="N37" s="160">
        <f t="shared" si="7"/>
        <v>0</v>
      </c>
      <c r="O37" s="160"/>
      <c r="P37" s="160"/>
      <c r="Q37" s="160">
        <f t="shared" si="8"/>
        <v>0</v>
      </c>
      <c r="R37" s="160"/>
      <c r="S37" s="160"/>
      <c r="T37" s="160"/>
    </row>
    <row r="38" spans="1:20" s="525" customFormat="1" ht="25.5">
      <c r="A38" s="535"/>
      <c r="B38" s="516" t="s">
        <v>381</v>
      </c>
      <c r="C38" s="537"/>
      <c r="D38" s="537"/>
      <c r="E38" s="537"/>
      <c r="F38" s="158">
        <f t="shared" si="2"/>
        <v>0</v>
      </c>
      <c r="G38" s="159">
        <f t="shared" si="3"/>
        <v>0</v>
      </c>
      <c r="H38" s="160">
        <f t="shared" si="4"/>
        <v>0</v>
      </c>
      <c r="I38" s="160"/>
      <c r="J38" s="160"/>
      <c r="K38" s="160">
        <f t="shared" si="6"/>
        <v>0</v>
      </c>
      <c r="L38" s="158"/>
      <c r="M38" s="158"/>
      <c r="N38" s="160">
        <f t="shared" si="7"/>
        <v>0</v>
      </c>
      <c r="O38" s="160"/>
      <c r="P38" s="160"/>
      <c r="Q38" s="160">
        <f t="shared" si="8"/>
        <v>0</v>
      </c>
      <c r="R38" s="160"/>
      <c r="S38" s="160"/>
      <c r="T38" s="160"/>
    </row>
    <row r="39" spans="1:20" s="525" customFormat="1" ht="25.5">
      <c r="A39" s="535"/>
      <c r="B39" s="516" t="s">
        <v>382</v>
      </c>
      <c r="C39" s="537"/>
      <c r="D39" s="537"/>
      <c r="E39" s="537"/>
      <c r="F39" s="158">
        <f t="shared" si="2"/>
        <v>0</v>
      </c>
      <c r="G39" s="159">
        <f t="shared" si="3"/>
        <v>0</v>
      </c>
      <c r="H39" s="160">
        <f t="shared" si="4"/>
        <v>0</v>
      </c>
      <c r="I39" s="160"/>
      <c r="J39" s="160"/>
      <c r="K39" s="160">
        <f t="shared" si="6"/>
        <v>0</v>
      </c>
      <c r="L39" s="158"/>
      <c r="M39" s="158"/>
      <c r="N39" s="160">
        <f t="shared" si="7"/>
        <v>0</v>
      </c>
      <c r="O39" s="160"/>
      <c r="P39" s="160"/>
      <c r="Q39" s="160">
        <f t="shared" si="8"/>
        <v>0</v>
      </c>
      <c r="R39" s="160"/>
      <c r="S39" s="160"/>
      <c r="T39" s="160"/>
    </row>
    <row r="40" spans="1:20" s="525" customFormat="1" ht="12.75">
      <c r="A40" s="535"/>
      <c r="B40" s="516" t="s">
        <v>383</v>
      </c>
      <c r="C40" s="537"/>
      <c r="D40" s="537"/>
      <c r="E40" s="537"/>
      <c r="F40" s="158">
        <f t="shared" si="2"/>
        <v>13</v>
      </c>
      <c r="G40" s="159">
        <f t="shared" si="3"/>
        <v>0</v>
      </c>
      <c r="H40" s="160">
        <f t="shared" si="4"/>
        <v>0</v>
      </c>
      <c r="I40" s="160"/>
      <c r="J40" s="160"/>
      <c r="K40" s="160">
        <f t="shared" si="6"/>
        <v>0</v>
      </c>
      <c r="L40" s="158"/>
      <c r="M40" s="158"/>
      <c r="N40" s="160">
        <f t="shared" si="7"/>
        <v>0</v>
      </c>
      <c r="O40" s="160"/>
      <c r="P40" s="160"/>
      <c r="Q40" s="160">
        <f t="shared" si="8"/>
        <v>13</v>
      </c>
      <c r="R40" s="160"/>
      <c r="S40" s="160">
        <v>13</v>
      </c>
      <c r="T40" s="160"/>
    </row>
    <row r="41" spans="1:20" s="525" customFormat="1" ht="12.75">
      <c r="A41" s="535"/>
      <c r="B41" s="516" t="s">
        <v>364</v>
      </c>
      <c r="C41" s="537"/>
      <c r="D41" s="537"/>
      <c r="E41" s="537"/>
      <c r="F41" s="158">
        <f t="shared" si="2"/>
        <v>0</v>
      </c>
      <c r="G41" s="159">
        <f t="shared" si="3"/>
        <v>0</v>
      </c>
      <c r="H41" s="160">
        <f t="shared" si="4"/>
        <v>0</v>
      </c>
      <c r="I41" s="160"/>
      <c r="J41" s="160"/>
      <c r="K41" s="160">
        <f t="shared" si="6"/>
        <v>0</v>
      </c>
      <c r="L41" s="158"/>
      <c r="M41" s="158"/>
      <c r="N41" s="160">
        <f t="shared" si="7"/>
        <v>0</v>
      </c>
      <c r="O41" s="160"/>
      <c r="P41" s="160"/>
      <c r="Q41" s="160">
        <f t="shared" si="8"/>
        <v>0</v>
      </c>
      <c r="R41" s="160"/>
      <c r="S41" s="160"/>
      <c r="T41" s="160"/>
    </row>
    <row r="42" spans="1:20" s="534" customFormat="1" ht="25.5">
      <c r="A42" s="531">
        <v>9</v>
      </c>
      <c r="B42" s="532" t="s">
        <v>496</v>
      </c>
      <c r="C42" s="533"/>
      <c r="D42" s="533"/>
      <c r="E42" s="533"/>
      <c r="F42" s="520">
        <f>SUM(F43:F46)</f>
        <v>1918</v>
      </c>
      <c r="G42" s="520">
        <f t="shared" ref="G42:S42" si="14">SUM(G43:G46)</f>
        <v>1918</v>
      </c>
      <c r="H42" s="520">
        <f t="shared" si="14"/>
        <v>772</v>
      </c>
      <c r="I42" s="520">
        <f t="shared" si="14"/>
        <v>21</v>
      </c>
      <c r="J42" s="520">
        <f t="shared" si="14"/>
        <v>751</v>
      </c>
      <c r="K42" s="520">
        <f t="shared" si="14"/>
        <v>1146</v>
      </c>
      <c r="L42" s="520">
        <f t="shared" si="14"/>
        <v>36</v>
      </c>
      <c r="M42" s="520">
        <f t="shared" si="14"/>
        <v>1110</v>
      </c>
      <c r="N42" s="520">
        <f t="shared" si="14"/>
        <v>0</v>
      </c>
      <c r="O42" s="520">
        <f t="shared" si="14"/>
        <v>0</v>
      </c>
      <c r="P42" s="520">
        <f t="shared" si="14"/>
        <v>0</v>
      </c>
      <c r="Q42" s="520">
        <f t="shared" si="14"/>
        <v>0</v>
      </c>
      <c r="R42" s="520">
        <f t="shared" si="14"/>
        <v>0</v>
      </c>
      <c r="S42" s="520">
        <f t="shared" si="14"/>
        <v>0</v>
      </c>
      <c r="T42" s="157"/>
    </row>
    <row r="43" spans="1:20" s="525" customFormat="1" ht="25.5">
      <c r="A43" s="535"/>
      <c r="B43" s="516" t="s">
        <v>497</v>
      </c>
      <c r="C43" s="537"/>
      <c r="D43" s="537"/>
      <c r="E43" s="537"/>
      <c r="F43" s="158">
        <f t="shared" si="2"/>
        <v>398</v>
      </c>
      <c r="G43" s="159">
        <f t="shared" si="3"/>
        <v>398</v>
      </c>
      <c r="H43" s="160">
        <f>I43+J43</f>
        <v>0</v>
      </c>
      <c r="I43" s="160">
        <v>0</v>
      </c>
      <c r="J43" s="160">
        <v>0</v>
      </c>
      <c r="K43" s="160">
        <f>L43+M43</f>
        <v>398</v>
      </c>
      <c r="L43" s="158">
        <v>21</v>
      </c>
      <c r="M43" s="158">
        <v>377</v>
      </c>
      <c r="N43" s="160"/>
      <c r="O43" s="160"/>
      <c r="P43" s="160"/>
      <c r="Q43" s="160"/>
      <c r="R43" s="160"/>
      <c r="S43" s="160"/>
      <c r="T43" s="160"/>
    </row>
    <row r="44" spans="1:20" s="525" customFormat="1" ht="25.5">
      <c r="A44" s="535"/>
      <c r="B44" s="516" t="s">
        <v>498</v>
      </c>
      <c r="C44" s="537"/>
      <c r="D44" s="537"/>
      <c r="E44" s="537"/>
      <c r="F44" s="158">
        <f t="shared" si="2"/>
        <v>319</v>
      </c>
      <c r="G44" s="159">
        <f t="shared" si="3"/>
        <v>319</v>
      </c>
      <c r="H44" s="160">
        <f t="shared" ref="H44:H46" si="15">I44+J44</f>
        <v>13</v>
      </c>
      <c r="I44" s="160">
        <v>13</v>
      </c>
      <c r="J44" s="160">
        <v>0</v>
      </c>
      <c r="K44" s="160">
        <f t="shared" ref="K44:K46" si="16">L44+M44</f>
        <v>306</v>
      </c>
      <c r="L44" s="158">
        <v>11</v>
      </c>
      <c r="M44" s="158">
        <v>295</v>
      </c>
      <c r="N44" s="160"/>
      <c r="O44" s="160"/>
      <c r="P44" s="160"/>
      <c r="Q44" s="160"/>
      <c r="R44" s="160"/>
      <c r="S44" s="160"/>
      <c r="T44" s="160"/>
    </row>
    <row r="45" spans="1:20" s="525" customFormat="1" ht="25.5">
      <c r="A45" s="535"/>
      <c r="B45" s="516" t="s">
        <v>499</v>
      </c>
      <c r="C45" s="537"/>
      <c r="D45" s="537"/>
      <c r="E45" s="537"/>
      <c r="F45" s="158">
        <f t="shared" si="2"/>
        <v>1201</v>
      </c>
      <c r="G45" s="159">
        <f t="shared" si="3"/>
        <v>1201</v>
      </c>
      <c r="H45" s="160">
        <f t="shared" si="15"/>
        <v>759</v>
      </c>
      <c r="I45" s="160">
        <v>8</v>
      </c>
      <c r="J45" s="160">
        <v>751</v>
      </c>
      <c r="K45" s="160">
        <f t="shared" si="16"/>
        <v>442</v>
      </c>
      <c r="L45" s="158">
        <v>4</v>
      </c>
      <c r="M45" s="158">
        <v>438</v>
      </c>
      <c r="N45" s="160"/>
      <c r="O45" s="160"/>
      <c r="P45" s="160"/>
      <c r="Q45" s="160"/>
      <c r="R45" s="160"/>
      <c r="S45" s="160"/>
      <c r="T45" s="160"/>
    </row>
    <row r="46" spans="1:20" s="525" customFormat="1" ht="25.5">
      <c r="A46" s="535"/>
      <c r="B46" s="516" t="s">
        <v>500</v>
      </c>
      <c r="C46" s="537"/>
      <c r="D46" s="537"/>
      <c r="E46" s="537"/>
      <c r="F46" s="158">
        <f t="shared" si="2"/>
        <v>0</v>
      </c>
      <c r="G46" s="159">
        <f t="shared" si="3"/>
        <v>0</v>
      </c>
      <c r="H46" s="160">
        <f t="shared" si="15"/>
        <v>0</v>
      </c>
      <c r="I46" s="160">
        <v>0</v>
      </c>
      <c r="J46" s="160">
        <v>0</v>
      </c>
      <c r="K46" s="160">
        <f t="shared" si="16"/>
        <v>0</v>
      </c>
      <c r="L46" s="158">
        <v>0</v>
      </c>
      <c r="M46" s="158">
        <v>0</v>
      </c>
      <c r="N46" s="160"/>
      <c r="O46" s="160"/>
      <c r="P46" s="160"/>
      <c r="Q46" s="160"/>
      <c r="R46" s="160"/>
      <c r="S46" s="160"/>
      <c r="T46" s="160"/>
    </row>
    <row r="47" spans="1:20" s="534" customFormat="1" ht="12.75">
      <c r="A47" s="531">
        <v>10</v>
      </c>
      <c r="B47" s="532" t="s">
        <v>81</v>
      </c>
      <c r="C47" s="533"/>
      <c r="D47" s="533"/>
      <c r="E47" s="533"/>
      <c r="F47" s="520">
        <f>+SUM(F48:F64)</f>
        <v>1346</v>
      </c>
      <c r="G47" s="520">
        <f t="shared" ref="G47:S47" si="17">+SUM(G48:G64)</f>
        <v>545</v>
      </c>
      <c r="H47" s="520">
        <f t="shared" si="17"/>
        <v>16</v>
      </c>
      <c r="I47" s="520">
        <f t="shared" si="17"/>
        <v>0</v>
      </c>
      <c r="J47" s="520">
        <f t="shared" si="17"/>
        <v>16</v>
      </c>
      <c r="K47" s="520">
        <f t="shared" si="17"/>
        <v>529</v>
      </c>
      <c r="L47" s="520">
        <f t="shared" si="17"/>
        <v>91</v>
      </c>
      <c r="M47" s="520">
        <f t="shared" si="17"/>
        <v>438</v>
      </c>
      <c r="N47" s="520">
        <f t="shared" si="17"/>
        <v>330</v>
      </c>
      <c r="O47" s="520">
        <f t="shared" si="17"/>
        <v>0</v>
      </c>
      <c r="P47" s="520">
        <f t="shared" si="17"/>
        <v>330</v>
      </c>
      <c r="Q47" s="520">
        <f t="shared" si="17"/>
        <v>471</v>
      </c>
      <c r="R47" s="520">
        <f t="shared" si="17"/>
        <v>248</v>
      </c>
      <c r="S47" s="520">
        <f t="shared" si="17"/>
        <v>223</v>
      </c>
      <c r="T47" s="157"/>
    </row>
    <row r="48" spans="1:20" s="525" customFormat="1" ht="12.75">
      <c r="A48" s="535"/>
      <c r="B48" s="516" t="s">
        <v>514</v>
      </c>
      <c r="C48" s="537"/>
      <c r="D48" s="537"/>
      <c r="E48" s="537"/>
      <c r="F48" s="158">
        <f>+G48+N48+Q48</f>
        <v>223</v>
      </c>
      <c r="G48" s="159">
        <f t="shared" si="3"/>
        <v>178</v>
      </c>
      <c r="H48" s="160">
        <f>I48+J48</f>
        <v>6</v>
      </c>
      <c r="I48" s="160">
        <v>0</v>
      </c>
      <c r="J48" s="160">
        <v>6</v>
      </c>
      <c r="K48" s="160">
        <f>L48+M48</f>
        <v>172</v>
      </c>
      <c r="L48" s="158"/>
      <c r="M48" s="158">
        <v>172</v>
      </c>
      <c r="N48" s="160">
        <f>+O48+P48</f>
        <v>0</v>
      </c>
      <c r="O48" s="160"/>
      <c r="P48" s="160"/>
      <c r="Q48" s="160">
        <f>+R48+S48</f>
        <v>45</v>
      </c>
      <c r="R48" s="160">
        <v>30</v>
      </c>
      <c r="S48" s="160">
        <v>15</v>
      </c>
      <c r="T48" s="160"/>
    </row>
    <row r="49" spans="1:20" s="525" customFormat="1" ht="12.75">
      <c r="A49" s="535"/>
      <c r="B49" s="516" t="s">
        <v>515</v>
      </c>
      <c r="C49" s="537"/>
      <c r="D49" s="537"/>
      <c r="E49" s="537"/>
      <c r="F49" s="158">
        <f t="shared" ref="F49:F64" si="18">+G49+N49+Q49</f>
        <v>126</v>
      </c>
      <c r="G49" s="159">
        <f t="shared" si="3"/>
        <v>45</v>
      </c>
      <c r="H49" s="160">
        <f t="shared" ref="H49:H64" si="19">I49+J49</f>
        <v>0</v>
      </c>
      <c r="I49" s="160"/>
      <c r="J49" s="160"/>
      <c r="K49" s="160">
        <f t="shared" ref="K49:K64" si="20">L49+M49</f>
        <v>45</v>
      </c>
      <c r="L49" s="158"/>
      <c r="M49" s="158">
        <v>45</v>
      </c>
      <c r="N49" s="160">
        <f t="shared" ref="N49:N64" si="21">+O49+P49</f>
        <v>0</v>
      </c>
      <c r="O49" s="160"/>
      <c r="P49" s="160"/>
      <c r="Q49" s="160">
        <f t="shared" ref="Q49:Q64" si="22">+R49+S49</f>
        <v>81</v>
      </c>
      <c r="R49" s="160">
        <v>17</v>
      </c>
      <c r="S49" s="160">
        <v>64</v>
      </c>
      <c r="T49" s="160"/>
    </row>
    <row r="50" spans="1:20" s="525" customFormat="1" ht="12.75">
      <c r="A50" s="535"/>
      <c r="B50" s="516" t="s">
        <v>516</v>
      </c>
      <c r="C50" s="537"/>
      <c r="D50" s="537"/>
      <c r="E50" s="537"/>
      <c r="F50" s="158">
        <f t="shared" si="18"/>
        <v>80</v>
      </c>
      <c r="G50" s="159">
        <f t="shared" si="3"/>
        <v>80</v>
      </c>
      <c r="H50" s="160">
        <f t="shared" si="19"/>
        <v>10</v>
      </c>
      <c r="I50" s="160">
        <v>0</v>
      </c>
      <c r="J50" s="160">
        <v>10</v>
      </c>
      <c r="K50" s="160">
        <f t="shared" si="20"/>
        <v>70</v>
      </c>
      <c r="L50" s="158">
        <v>27</v>
      </c>
      <c r="M50" s="158">
        <v>43</v>
      </c>
      <c r="N50" s="160">
        <f t="shared" si="21"/>
        <v>0</v>
      </c>
      <c r="O50" s="160"/>
      <c r="P50" s="160"/>
      <c r="Q50" s="160">
        <f t="shared" si="22"/>
        <v>0</v>
      </c>
      <c r="R50" s="160"/>
      <c r="S50" s="160"/>
      <c r="T50" s="160"/>
    </row>
    <row r="51" spans="1:20" s="525" customFormat="1" ht="12.75">
      <c r="A51" s="535"/>
      <c r="B51" s="516" t="s">
        <v>517</v>
      </c>
      <c r="C51" s="537"/>
      <c r="D51" s="537"/>
      <c r="E51" s="537"/>
      <c r="F51" s="158">
        <f t="shared" si="18"/>
        <v>78</v>
      </c>
      <c r="G51" s="159">
        <f t="shared" si="3"/>
        <v>78</v>
      </c>
      <c r="H51" s="160">
        <f t="shared" si="19"/>
        <v>0</v>
      </c>
      <c r="I51" s="160"/>
      <c r="J51" s="160"/>
      <c r="K51" s="160">
        <f t="shared" si="20"/>
        <v>78</v>
      </c>
      <c r="L51" s="158">
        <v>52</v>
      </c>
      <c r="M51" s="158">
        <v>26</v>
      </c>
      <c r="N51" s="160">
        <f t="shared" si="21"/>
        <v>0</v>
      </c>
      <c r="O51" s="160"/>
      <c r="P51" s="160"/>
      <c r="Q51" s="160">
        <f t="shared" si="22"/>
        <v>0</v>
      </c>
      <c r="R51" s="160"/>
      <c r="S51" s="160"/>
      <c r="T51" s="160"/>
    </row>
    <row r="52" spans="1:20" s="525" customFormat="1" ht="12.75">
      <c r="A52" s="535"/>
      <c r="B52" s="516" t="s">
        <v>518</v>
      </c>
      <c r="C52" s="537"/>
      <c r="D52" s="537"/>
      <c r="E52" s="537"/>
      <c r="F52" s="158">
        <f t="shared" si="18"/>
        <v>164</v>
      </c>
      <c r="G52" s="159">
        <f t="shared" si="3"/>
        <v>164</v>
      </c>
      <c r="H52" s="160">
        <f t="shared" si="19"/>
        <v>0</v>
      </c>
      <c r="I52" s="160"/>
      <c r="J52" s="160"/>
      <c r="K52" s="160">
        <f t="shared" si="20"/>
        <v>164</v>
      </c>
      <c r="L52" s="158">
        <v>12</v>
      </c>
      <c r="M52" s="158">
        <v>152</v>
      </c>
      <c r="N52" s="160">
        <f t="shared" si="21"/>
        <v>0</v>
      </c>
      <c r="O52" s="160"/>
      <c r="P52" s="160"/>
      <c r="Q52" s="160">
        <f t="shared" si="22"/>
        <v>0</v>
      </c>
      <c r="R52" s="160"/>
      <c r="S52" s="160"/>
      <c r="T52" s="160"/>
    </row>
    <row r="53" spans="1:20" s="640" customFormat="1" ht="12.75">
      <c r="A53" s="635"/>
      <c r="B53" s="636" t="s">
        <v>523</v>
      </c>
      <c r="C53" s="691"/>
      <c r="D53" s="691"/>
      <c r="E53" s="691"/>
      <c r="F53" s="638">
        <f t="shared" si="18"/>
        <v>48</v>
      </c>
      <c r="G53" s="639">
        <f t="shared" si="3"/>
        <v>0</v>
      </c>
      <c r="H53" s="634">
        <f t="shared" si="19"/>
        <v>0</v>
      </c>
      <c r="I53" s="634"/>
      <c r="J53" s="634"/>
      <c r="K53" s="634">
        <f t="shared" si="20"/>
        <v>0</v>
      </c>
      <c r="L53" s="638"/>
      <c r="M53" s="638"/>
      <c r="N53" s="634">
        <f t="shared" si="21"/>
        <v>15</v>
      </c>
      <c r="O53" s="634"/>
      <c r="P53" s="634">
        <v>15</v>
      </c>
      <c r="Q53" s="634">
        <f t="shared" si="22"/>
        <v>33</v>
      </c>
      <c r="R53" s="634">
        <v>20</v>
      </c>
      <c r="S53" s="634">
        <v>13</v>
      </c>
      <c r="T53" s="634"/>
    </row>
    <row r="54" spans="1:20" s="640" customFormat="1" ht="12.75">
      <c r="A54" s="635"/>
      <c r="B54" s="636" t="s">
        <v>524</v>
      </c>
      <c r="C54" s="691"/>
      <c r="D54" s="691"/>
      <c r="E54" s="691"/>
      <c r="F54" s="638">
        <f t="shared" si="18"/>
        <v>80</v>
      </c>
      <c r="G54" s="639">
        <f t="shared" si="3"/>
        <v>0</v>
      </c>
      <c r="H54" s="634">
        <f t="shared" si="19"/>
        <v>0</v>
      </c>
      <c r="I54" s="634"/>
      <c r="J54" s="634"/>
      <c r="K54" s="634">
        <f t="shared" si="20"/>
        <v>0</v>
      </c>
      <c r="L54" s="638"/>
      <c r="M54" s="638"/>
      <c r="N54" s="634">
        <f t="shared" si="21"/>
        <v>40</v>
      </c>
      <c r="O54" s="634"/>
      <c r="P54" s="634">
        <v>40</v>
      </c>
      <c r="Q54" s="634">
        <f t="shared" si="22"/>
        <v>40</v>
      </c>
      <c r="R54" s="634">
        <v>20</v>
      </c>
      <c r="S54" s="634">
        <v>20</v>
      </c>
      <c r="T54" s="634"/>
    </row>
    <row r="55" spans="1:20" s="640" customFormat="1" ht="12.75">
      <c r="A55" s="635"/>
      <c r="B55" s="636" t="s">
        <v>525</v>
      </c>
      <c r="C55" s="691"/>
      <c r="D55" s="691"/>
      <c r="E55" s="691"/>
      <c r="F55" s="638">
        <f t="shared" si="18"/>
        <v>75</v>
      </c>
      <c r="G55" s="639">
        <f t="shared" si="3"/>
        <v>0</v>
      </c>
      <c r="H55" s="634">
        <f t="shared" si="19"/>
        <v>0</v>
      </c>
      <c r="I55" s="634"/>
      <c r="J55" s="634"/>
      <c r="K55" s="634">
        <f t="shared" si="20"/>
        <v>0</v>
      </c>
      <c r="L55" s="638"/>
      <c r="M55" s="638"/>
      <c r="N55" s="634">
        <f t="shared" si="21"/>
        <v>33</v>
      </c>
      <c r="O55" s="634"/>
      <c r="P55" s="634">
        <v>33</v>
      </c>
      <c r="Q55" s="634">
        <f t="shared" si="22"/>
        <v>42</v>
      </c>
      <c r="R55" s="634">
        <v>25</v>
      </c>
      <c r="S55" s="634">
        <v>17</v>
      </c>
      <c r="T55" s="634"/>
    </row>
    <row r="56" spans="1:20" s="640" customFormat="1" ht="12.75">
      <c r="A56" s="635"/>
      <c r="B56" s="636" t="s">
        <v>526</v>
      </c>
      <c r="C56" s="691"/>
      <c r="D56" s="691"/>
      <c r="E56" s="691"/>
      <c r="F56" s="638">
        <f t="shared" si="18"/>
        <v>236</v>
      </c>
      <c r="G56" s="639">
        <f t="shared" si="3"/>
        <v>0</v>
      </c>
      <c r="H56" s="634">
        <f t="shared" si="19"/>
        <v>0</v>
      </c>
      <c r="I56" s="634"/>
      <c r="J56" s="634"/>
      <c r="K56" s="634">
        <f t="shared" si="20"/>
        <v>0</v>
      </c>
      <c r="L56" s="638"/>
      <c r="M56" s="638"/>
      <c r="N56" s="634">
        <f t="shared" si="21"/>
        <v>130</v>
      </c>
      <c r="O56" s="634"/>
      <c r="P56" s="634">
        <v>130</v>
      </c>
      <c r="Q56" s="634">
        <f t="shared" si="22"/>
        <v>106</v>
      </c>
      <c r="R56" s="634">
        <v>66</v>
      </c>
      <c r="S56" s="634">
        <v>40</v>
      </c>
      <c r="T56" s="634"/>
    </row>
    <row r="57" spans="1:20" s="640" customFormat="1" ht="12.75">
      <c r="A57" s="635"/>
      <c r="B57" s="636" t="s">
        <v>527</v>
      </c>
      <c r="C57" s="691"/>
      <c r="D57" s="691"/>
      <c r="E57" s="691"/>
      <c r="F57" s="638">
        <f t="shared" si="18"/>
        <v>110</v>
      </c>
      <c r="G57" s="639">
        <f t="shared" si="3"/>
        <v>0</v>
      </c>
      <c r="H57" s="634">
        <f t="shared" si="19"/>
        <v>0</v>
      </c>
      <c r="I57" s="634"/>
      <c r="J57" s="634"/>
      <c r="K57" s="634">
        <f t="shared" si="20"/>
        <v>0</v>
      </c>
      <c r="L57" s="638"/>
      <c r="M57" s="638"/>
      <c r="N57" s="634">
        <f t="shared" si="21"/>
        <v>47</v>
      </c>
      <c r="O57" s="634"/>
      <c r="P57" s="634">
        <v>47</v>
      </c>
      <c r="Q57" s="634">
        <f t="shared" si="22"/>
        <v>63</v>
      </c>
      <c r="R57" s="634">
        <v>40</v>
      </c>
      <c r="S57" s="634">
        <v>23</v>
      </c>
      <c r="T57" s="634"/>
    </row>
    <row r="58" spans="1:20" s="640" customFormat="1" ht="12.75">
      <c r="A58" s="635"/>
      <c r="B58" s="636" t="s">
        <v>528</v>
      </c>
      <c r="C58" s="691"/>
      <c r="D58" s="691"/>
      <c r="E58" s="691"/>
      <c r="F58" s="638">
        <f t="shared" si="18"/>
        <v>30</v>
      </c>
      <c r="G58" s="639">
        <f t="shared" si="3"/>
        <v>0</v>
      </c>
      <c r="H58" s="634">
        <f t="shared" si="19"/>
        <v>0</v>
      </c>
      <c r="I58" s="634"/>
      <c r="J58" s="634"/>
      <c r="K58" s="634">
        <f t="shared" si="20"/>
        <v>0</v>
      </c>
      <c r="L58" s="638"/>
      <c r="M58" s="638"/>
      <c r="N58" s="634">
        <f t="shared" si="21"/>
        <v>20</v>
      </c>
      <c r="O58" s="634"/>
      <c r="P58" s="634">
        <v>20</v>
      </c>
      <c r="Q58" s="634">
        <f t="shared" si="22"/>
        <v>10</v>
      </c>
      <c r="R58" s="634">
        <v>0</v>
      </c>
      <c r="S58" s="634">
        <v>10</v>
      </c>
      <c r="T58" s="634"/>
    </row>
    <row r="59" spans="1:20" s="640" customFormat="1" ht="12.75">
      <c r="A59" s="635"/>
      <c r="B59" s="636" t="s">
        <v>529</v>
      </c>
      <c r="C59" s="691"/>
      <c r="D59" s="691"/>
      <c r="E59" s="691"/>
      <c r="F59" s="638">
        <f t="shared" si="18"/>
        <v>90</v>
      </c>
      <c r="G59" s="639">
        <f t="shared" si="3"/>
        <v>0</v>
      </c>
      <c r="H59" s="634">
        <f t="shared" si="19"/>
        <v>0</v>
      </c>
      <c r="I59" s="634"/>
      <c r="J59" s="634"/>
      <c r="K59" s="634">
        <f t="shared" si="20"/>
        <v>0</v>
      </c>
      <c r="L59" s="638"/>
      <c r="M59" s="638"/>
      <c r="N59" s="634">
        <f t="shared" si="21"/>
        <v>40</v>
      </c>
      <c r="O59" s="634"/>
      <c r="P59" s="634">
        <v>40</v>
      </c>
      <c r="Q59" s="634">
        <f t="shared" si="22"/>
        <v>50</v>
      </c>
      <c r="R59" s="634">
        <v>30</v>
      </c>
      <c r="S59" s="634">
        <v>20</v>
      </c>
      <c r="T59" s="634"/>
    </row>
    <row r="60" spans="1:20" s="525" customFormat="1" ht="12.75">
      <c r="A60" s="535"/>
      <c r="B60" s="516" t="s">
        <v>530</v>
      </c>
      <c r="C60" s="537"/>
      <c r="D60" s="537"/>
      <c r="E60" s="537"/>
      <c r="F60" s="158">
        <f t="shared" si="18"/>
        <v>4</v>
      </c>
      <c r="G60" s="159">
        <f t="shared" si="3"/>
        <v>0</v>
      </c>
      <c r="H60" s="160">
        <f t="shared" si="19"/>
        <v>0</v>
      </c>
      <c r="I60" s="160"/>
      <c r="J60" s="160"/>
      <c r="K60" s="160">
        <f t="shared" si="20"/>
        <v>0</v>
      </c>
      <c r="L60" s="158"/>
      <c r="M60" s="158"/>
      <c r="N60" s="160">
        <f t="shared" si="21"/>
        <v>3</v>
      </c>
      <c r="O60" s="160">
        <v>0</v>
      </c>
      <c r="P60" s="160">
        <v>3</v>
      </c>
      <c r="Q60" s="160">
        <f t="shared" si="22"/>
        <v>1</v>
      </c>
      <c r="R60" s="160">
        <v>0</v>
      </c>
      <c r="S60" s="160">
        <v>1</v>
      </c>
      <c r="T60" s="160"/>
    </row>
    <row r="61" spans="1:20" s="525" customFormat="1" ht="12.75">
      <c r="A61" s="535"/>
      <c r="B61" s="516" t="s">
        <v>531</v>
      </c>
      <c r="C61" s="537"/>
      <c r="D61" s="537"/>
      <c r="E61" s="537"/>
      <c r="F61" s="158">
        <f t="shared" si="18"/>
        <v>2</v>
      </c>
      <c r="G61" s="159">
        <f t="shared" si="3"/>
        <v>0</v>
      </c>
      <c r="H61" s="160">
        <f t="shared" si="19"/>
        <v>0</v>
      </c>
      <c r="I61" s="160"/>
      <c r="J61" s="160"/>
      <c r="K61" s="160">
        <f t="shared" si="20"/>
        <v>0</v>
      </c>
      <c r="L61" s="158"/>
      <c r="M61" s="158"/>
      <c r="N61" s="160">
        <f t="shared" si="21"/>
        <v>2</v>
      </c>
      <c r="O61" s="160">
        <v>0</v>
      </c>
      <c r="P61" s="160">
        <v>2</v>
      </c>
      <c r="Q61" s="160">
        <f t="shared" si="22"/>
        <v>0</v>
      </c>
      <c r="R61" s="160">
        <v>0</v>
      </c>
      <c r="S61" s="160">
        <v>0</v>
      </c>
      <c r="T61" s="160"/>
    </row>
    <row r="62" spans="1:20" s="525" customFormat="1" ht="12.75">
      <c r="A62" s="535"/>
      <c r="B62" s="516" t="s">
        <v>532</v>
      </c>
      <c r="C62" s="537"/>
      <c r="D62" s="537"/>
      <c r="E62" s="537"/>
      <c r="F62" s="158">
        <f t="shared" si="18"/>
        <v>0</v>
      </c>
      <c r="G62" s="159">
        <f t="shared" si="3"/>
        <v>0</v>
      </c>
      <c r="H62" s="160">
        <f t="shared" si="19"/>
        <v>0</v>
      </c>
      <c r="I62" s="160"/>
      <c r="J62" s="160"/>
      <c r="K62" s="160">
        <f t="shared" si="20"/>
        <v>0</v>
      </c>
      <c r="L62" s="158"/>
      <c r="M62" s="158"/>
      <c r="N62" s="160">
        <f t="shared" si="21"/>
        <v>0</v>
      </c>
      <c r="O62" s="160">
        <v>0</v>
      </c>
      <c r="P62" s="160">
        <v>0</v>
      </c>
      <c r="Q62" s="160">
        <f t="shared" si="22"/>
        <v>0</v>
      </c>
      <c r="R62" s="160">
        <v>0</v>
      </c>
      <c r="S62" s="160">
        <v>0</v>
      </c>
      <c r="T62" s="160"/>
    </row>
    <row r="63" spans="1:20" s="525" customFormat="1" ht="12.75">
      <c r="A63" s="535"/>
      <c r="B63" s="516" t="s">
        <v>533</v>
      </c>
      <c r="C63" s="537"/>
      <c r="D63" s="537"/>
      <c r="E63" s="537"/>
      <c r="F63" s="158">
        <f t="shared" si="18"/>
        <v>0</v>
      </c>
      <c r="G63" s="159">
        <f t="shared" si="3"/>
        <v>0</v>
      </c>
      <c r="H63" s="160">
        <f t="shared" si="19"/>
        <v>0</v>
      </c>
      <c r="I63" s="160"/>
      <c r="J63" s="160"/>
      <c r="K63" s="160">
        <f t="shared" si="20"/>
        <v>0</v>
      </c>
      <c r="L63" s="158"/>
      <c r="M63" s="158"/>
      <c r="N63" s="160">
        <f t="shared" si="21"/>
        <v>0</v>
      </c>
      <c r="O63" s="160">
        <v>0</v>
      </c>
      <c r="P63" s="160">
        <v>0</v>
      </c>
      <c r="Q63" s="160">
        <f t="shared" si="22"/>
        <v>0</v>
      </c>
      <c r="R63" s="160">
        <v>0</v>
      </c>
      <c r="S63" s="160">
        <v>0</v>
      </c>
      <c r="T63" s="160"/>
    </row>
    <row r="64" spans="1:20" s="525" customFormat="1" ht="12.75">
      <c r="A64" s="535"/>
      <c r="B64" s="516" t="s">
        <v>534</v>
      </c>
      <c r="C64" s="537"/>
      <c r="D64" s="537"/>
      <c r="E64" s="537"/>
      <c r="F64" s="158">
        <f t="shared" si="18"/>
        <v>0</v>
      </c>
      <c r="G64" s="159">
        <f t="shared" si="3"/>
        <v>0</v>
      </c>
      <c r="H64" s="160">
        <f t="shared" si="19"/>
        <v>0</v>
      </c>
      <c r="I64" s="160"/>
      <c r="J64" s="160"/>
      <c r="K64" s="160">
        <f t="shared" si="20"/>
        <v>0</v>
      </c>
      <c r="L64" s="158"/>
      <c r="M64" s="158"/>
      <c r="N64" s="160">
        <f t="shared" si="21"/>
        <v>0</v>
      </c>
      <c r="O64" s="160">
        <v>0</v>
      </c>
      <c r="P64" s="160">
        <v>0</v>
      </c>
      <c r="Q64" s="160">
        <f t="shared" si="22"/>
        <v>0</v>
      </c>
      <c r="R64" s="160">
        <v>0</v>
      </c>
      <c r="S64" s="160">
        <v>0</v>
      </c>
      <c r="T64" s="160"/>
    </row>
    <row r="65" spans="1:20" s="534" customFormat="1" ht="25.5">
      <c r="A65" s="531">
        <v>11</v>
      </c>
      <c r="B65" s="532" t="s">
        <v>17</v>
      </c>
      <c r="C65" s="533"/>
      <c r="D65" s="533"/>
      <c r="E65" s="533"/>
      <c r="F65" s="520">
        <f>+SUM(F66:F68)</f>
        <v>3.7546860500000094</v>
      </c>
      <c r="G65" s="520">
        <f t="shared" ref="G65:S65" si="23">+SUM(G66:G68)</f>
        <v>3.7546860500000094</v>
      </c>
      <c r="H65" s="520">
        <f t="shared" si="23"/>
        <v>2</v>
      </c>
      <c r="I65" s="520">
        <f t="shared" si="23"/>
        <v>2</v>
      </c>
      <c r="J65" s="520">
        <f t="shared" si="23"/>
        <v>0</v>
      </c>
      <c r="K65" s="520">
        <f t="shared" si="23"/>
        <v>1.7546860500000094</v>
      </c>
      <c r="L65" s="520">
        <f t="shared" si="23"/>
        <v>1.7546860500000094</v>
      </c>
      <c r="M65" s="520">
        <f t="shared" si="23"/>
        <v>0</v>
      </c>
      <c r="N65" s="520">
        <f t="shared" si="23"/>
        <v>0</v>
      </c>
      <c r="O65" s="520">
        <f t="shared" si="23"/>
        <v>0</v>
      </c>
      <c r="P65" s="520">
        <f t="shared" si="23"/>
        <v>0</v>
      </c>
      <c r="Q65" s="520">
        <f t="shared" si="23"/>
        <v>0</v>
      </c>
      <c r="R65" s="520">
        <f t="shared" si="23"/>
        <v>0</v>
      </c>
      <c r="S65" s="520">
        <f t="shared" si="23"/>
        <v>0</v>
      </c>
      <c r="T65" s="520"/>
    </row>
    <row r="66" spans="1:20" s="525" customFormat="1" ht="12.75">
      <c r="A66" s="535"/>
      <c r="B66" s="516" t="s">
        <v>537</v>
      </c>
      <c r="C66" s="537"/>
      <c r="D66" s="537"/>
      <c r="E66" s="537"/>
      <c r="F66" s="158">
        <f t="shared" ref="F66" si="24">+G66+N66+Q66</f>
        <v>0</v>
      </c>
      <c r="G66" s="159">
        <f t="shared" ref="G66" si="25">+H66+K66</f>
        <v>0</v>
      </c>
      <c r="H66" s="160">
        <f>+I66+J66</f>
        <v>0</v>
      </c>
      <c r="I66" s="160">
        <v>0</v>
      </c>
      <c r="J66" s="160">
        <v>0</v>
      </c>
      <c r="K66" s="160"/>
      <c r="L66" s="158"/>
      <c r="M66" s="158"/>
      <c r="N66" s="160"/>
      <c r="O66" s="160"/>
      <c r="P66" s="160"/>
      <c r="Q66" s="160"/>
      <c r="R66" s="160"/>
      <c r="S66" s="160"/>
      <c r="T66" s="160"/>
    </row>
    <row r="67" spans="1:20" s="525" customFormat="1" ht="12.75">
      <c r="A67" s="535"/>
      <c r="B67" s="516" t="s">
        <v>538</v>
      </c>
      <c r="C67" s="537"/>
      <c r="D67" s="537"/>
      <c r="E67" s="537"/>
      <c r="F67" s="158">
        <f t="shared" ref="F67:F68" si="26">+G67+N67+Q67</f>
        <v>3.7546860500000094</v>
      </c>
      <c r="G67" s="159">
        <f t="shared" ref="G67:G68" si="27">+H67+K67</f>
        <v>3.7546860500000094</v>
      </c>
      <c r="H67" s="160">
        <f t="shared" ref="H67:H68" si="28">+I67+J67</f>
        <v>2</v>
      </c>
      <c r="I67" s="160">
        <v>2</v>
      </c>
      <c r="J67" s="160">
        <v>0</v>
      </c>
      <c r="K67" s="160">
        <f t="shared" ref="K67:K68" si="29">L67+M67</f>
        <v>1.7546860500000094</v>
      </c>
      <c r="L67" s="158">
        <v>1.7546860500000094</v>
      </c>
      <c r="M67" s="158">
        <v>0</v>
      </c>
      <c r="N67" s="160"/>
      <c r="O67" s="160"/>
      <c r="P67" s="160"/>
      <c r="Q67" s="160"/>
      <c r="R67" s="160">
        <v>0</v>
      </c>
      <c r="S67" s="160"/>
      <c r="T67" s="160"/>
    </row>
    <row r="68" spans="1:20" s="525" customFormat="1" ht="25.5">
      <c r="A68" s="535"/>
      <c r="B68" s="516" t="s">
        <v>539</v>
      </c>
      <c r="C68" s="537"/>
      <c r="D68" s="537"/>
      <c r="E68" s="537"/>
      <c r="F68" s="158">
        <f t="shared" si="26"/>
        <v>0</v>
      </c>
      <c r="G68" s="159">
        <f t="shared" si="27"/>
        <v>0</v>
      </c>
      <c r="H68" s="160">
        <f t="shared" si="28"/>
        <v>0</v>
      </c>
      <c r="I68" s="160">
        <v>0</v>
      </c>
      <c r="J68" s="160">
        <v>0</v>
      </c>
      <c r="K68" s="160">
        <f t="shared" si="29"/>
        <v>0</v>
      </c>
      <c r="L68" s="158">
        <v>0</v>
      </c>
      <c r="M68" s="158">
        <v>0</v>
      </c>
      <c r="N68" s="160"/>
      <c r="O68" s="160"/>
      <c r="P68" s="160"/>
      <c r="Q68" s="160"/>
      <c r="R68" s="160">
        <v>0</v>
      </c>
      <c r="S68" s="160"/>
      <c r="T68" s="160"/>
    </row>
    <row r="69" spans="1:20" s="534" customFormat="1" ht="12.75">
      <c r="A69" s="531">
        <v>12</v>
      </c>
      <c r="B69" s="532" t="s">
        <v>546</v>
      </c>
      <c r="C69" s="533"/>
      <c r="D69" s="533"/>
      <c r="E69" s="533"/>
      <c r="F69" s="520">
        <f>+SUM(F70:F72)</f>
        <v>191</v>
      </c>
      <c r="G69" s="520">
        <f t="shared" ref="G69:S69" si="30">+SUM(G70:G72)</f>
        <v>190</v>
      </c>
      <c r="H69" s="520">
        <f t="shared" si="30"/>
        <v>0</v>
      </c>
      <c r="I69" s="520">
        <f t="shared" si="30"/>
        <v>0</v>
      </c>
      <c r="J69" s="520">
        <f t="shared" si="30"/>
        <v>0</v>
      </c>
      <c r="K69" s="520">
        <f t="shared" si="30"/>
        <v>190</v>
      </c>
      <c r="L69" s="520">
        <f t="shared" si="30"/>
        <v>4</v>
      </c>
      <c r="M69" s="520">
        <f t="shared" si="30"/>
        <v>186</v>
      </c>
      <c r="N69" s="520">
        <f t="shared" si="30"/>
        <v>0</v>
      </c>
      <c r="O69" s="520">
        <f t="shared" si="30"/>
        <v>0</v>
      </c>
      <c r="P69" s="520">
        <f t="shared" si="30"/>
        <v>0</v>
      </c>
      <c r="Q69" s="520">
        <f t="shared" si="30"/>
        <v>1</v>
      </c>
      <c r="R69" s="520">
        <f t="shared" si="30"/>
        <v>0</v>
      </c>
      <c r="S69" s="520">
        <f t="shared" si="30"/>
        <v>1</v>
      </c>
      <c r="T69" s="157"/>
    </row>
    <row r="70" spans="1:20" s="525" customFormat="1" ht="25.5">
      <c r="A70" s="535"/>
      <c r="B70" s="516" t="s">
        <v>547</v>
      </c>
      <c r="C70" s="537"/>
      <c r="D70" s="537"/>
      <c r="E70" s="537"/>
      <c r="F70" s="158">
        <f>+G70+N70+Q70</f>
        <v>49</v>
      </c>
      <c r="G70" s="159">
        <f>+H70+K70</f>
        <v>49</v>
      </c>
      <c r="H70" s="160"/>
      <c r="I70" s="160"/>
      <c r="J70" s="160"/>
      <c r="K70" s="160">
        <f>+L70+M70</f>
        <v>49</v>
      </c>
      <c r="L70" s="158"/>
      <c r="M70" s="158">
        <v>49</v>
      </c>
      <c r="N70" s="160"/>
      <c r="O70" s="160"/>
      <c r="P70" s="160"/>
      <c r="Q70" s="160"/>
      <c r="R70" s="160"/>
      <c r="S70" s="160"/>
      <c r="T70" s="160"/>
    </row>
    <row r="71" spans="1:20" s="525" customFormat="1" ht="12.75">
      <c r="A71" s="535"/>
      <c r="B71" s="516" t="s">
        <v>548</v>
      </c>
      <c r="C71" s="537"/>
      <c r="D71" s="537"/>
      <c r="E71" s="537"/>
      <c r="F71" s="158">
        <f t="shared" ref="F71:F72" si="31">+G71+N71+Q71</f>
        <v>141</v>
      </c>
      <c r="G71" s="159">
        <f>+H71+K71</f>
        <v>141</v>
      </c>
      <c r="H71" s="160"/>
      <c r="I71" s="160"/>
      <c r="J71" s="160"/>
      <c r="K71" s="160">
        <f>+L71+M71</f>
        <v>141</v>
      </c>
      <c r="L71" s="158">
        <v>4</v>
      </c>
      <c r="M71" s="158">
        <v>137</v>
      </c>
      <c r="N71" s="160"/>
      <c r="O71" s="160"/>
      <c r="P71" s="160"/>
      <c r="Q71" s="160"/>
      <c r="R71" s="160"/>
      <c r="S71" s="160"/>
      <c r="T71" s="160"/>
    </row>
    <row r="72" spans="1:20" s="525" customFormat="1" ht="12.75">
      <c r="A72" s="535"/>
      <c r="B72" s="516" t="s">
        <v>549</v>
      </c>
      <c r="C72" s="537"/>
      <c r="D72" s="537"/>
      <c r="E72" s="537"/>
      <c r="F72" s="158">
        <f t="shared" si="31"/>
        <v>1</v>
      </c>
      <c r="G72" s="159"/>
      <c r="H72" s="160"/>
      <c r="I72" s="160"/>
      <c r="J72" s="160"/>
      <c r="K72" s="160"/>
      <c r="L72" s="158"/>
      <c r="M72" s="158"/>
      <c r="N72" s="160"/>
      <c r="O72" s="160"/>
      <c r="P72" s="160"/>
      <c r="Q72" s="160">
        <f t="shared" ref="Q72" si="32">+R72+S72</f>
        <v>1</v>
      </c>
      <c r="R72" s="160"/>
      <c r="S72" s="160">
        <v>1</v>
      </c>
      <c r="T72" s="160"/>
    </row>
    <row r="73" spans="1:20" s="534" customFormat="1" ht="12.75">
      <c r="A73" s="531">
        <v>13</v>
      </c>
      <c r="B73" s="532" t="s">
        <v>553</v>
      </c>
      <c r="C73" s="533"/>
      <c r="D73" s="533"/>
      <c r="E73" s="533"/>
      <c r="F73" s="520">
        <f>+F74+F79+F83+F86+F87+F88</f>
        <v>16022.431452600002</v>
      </c>
      <c r="G73" s="520">
        <f t="shared" ref="G73:S73" si="33">+G74+G79+G83+G86+G87+G88</f>
        <v>15976.829652600001</v>
      </c>
      <c r="H73" s="520">
        <f t="shared" si="33"/>
        <v>6574.3296526000013</v>
      </c>
      <c r="I73" s="520">
        <f t="shared" si="33"/>
        <v>72.466052599999969</v>
      </c>
      <c r="J73" s="520">
        <f t="shared" si="33"/>
        <v>6501.8636000000006</v>
      </c>
      <c r="K73" s="520">
        <f t="shared" si="33"/>
        <v>9402.5</v>
      </c>
      <c r="L73" s="520">
        <f t="shared" si="33"/>
        <v>72.5</v>
      </c>
      <c r="M73" s="520">
        <f t="shared" si="33"/>
        <v>9406.0000000000018</v>
      </c>
      <c r="N73" s="520">
        <f t="shared" si="33"/>
        <v>0</v>
      </c>
      <c r="O73" s="520">
        <f t="shared" si="33"/>
        <v>0</v>
      </c>
      <c r="P73" s="520">
        <f t="shared" si="33"/>
        <v>0</v>
      </c>
      <c r="Q73" s="520">
        <f t="shared" si="33"/>
        <v>45.601800000000004</v>
      </c>
      <c r="R73" s="520">
        <f t="shared" si="33"/>
        <v>17.801800000000004</v>
      </c>
      <c r="S73" s="520">
        <f t="shared" si="33"/>
        <v>27.8</v>
      </c>
      <c r="T73" s="520"/>
    </row>
    <row r="74" spans="1:20" s="534" customFormat="1" ht="12.75">
      <c r="A74" s="531" t="s">
        <v>565</v>
      </c>
      <c r="B74" s="469" t="s">
        <v>554</v>
      </c>
      <c r="C74" s="538">
        <v>416</v>
      </c>
      <c r="D74" s="538">
        <v>280</v>
      </c>
      <c r="E74" s="538"/>
      <c r="F74" s="520">
        <f>+SUM(F75:F78)</f>
        <v>3058.1235999999999</v>
      </c>
      <c r="G74" s="520">
        <f t="shared" ref="G74:S74" si="34">+SUM(G75:G78)</f>
        <v>3058.1235999999999</v>
      </c>
      <c r="H74" s="520">
        <f t="shared" si="34"/>
        <v>1191.7236</v>
      </c>
      <c r="I74" s="520">
        <f t="shared" si="34"/>
        <v>0</v>
      </c>
      <c r="J74" s="520">
        <f t="shared" si="34"/>
        <v>1191.7236</v>
      </c>
      <c r="K74" s="520">
        <f t="shared" si="34"/>
        <v>1866.4000000000003</v>
      </c>
      <c r="L74" s="520">
        <f t="shared" si="34"/>
        <v>0</v>
      </c>
      <c r="M74" s="520">
        <f t="shared" si="34"/>
        <v>1866.4000000000003</v>
      </c>
      <c r="N74" s="520">
        <f t="shared" si="34"/>
        <v>0</v>
      </c>
      <c r="O74" s="520">
        <f t="shared" si="34"/>
        <v>0</v>
      </c>
      <c r="P74" s="520">
        <f t="shared" si="34"/>
        <v>0</v>
      </c>
      <c r="Q74" s="520">
        <f t="shared" si="34"/>
        <v>0</v>
      </c>
      <c r="R74" s="520">
        <f t="shared" si="34"/>
        <v>0</v>
      </c>
      <c r="S74" s="520">
        <f t="shared" si="34"/>
        <v>0</v>
      </c>
      <c r="T74" s="520"/>
    </row>
    <row r="75" spans="1:20" s="525" customFormat="1">
      <c r="A75" s="535"/>
      <c r="B75" s="470" t="s">
        <v>555</v>
      </c>
      <c r="C75" s="538">
        <v>416</v>
      </c>
      <c r="D75" s="538">
        <v>280</v>
      </c>
      <c r="E75" s="538">
        <v>321</v>
      </c>
      <c r="F75" s="539">
        <f>+G75+N75+Q75</f>
        <v>2757.4936000000002</v>
      </c>
      <c r="G75" s="540">
        <f>+H75+K75</f>
        <v>2757.4936000000002</v>
      </c>
      <c r="H75" s="539">
        <f>+I75+J75</f>
        <v>1161.1936000000001</v>
      </c>
      <c r="I75" s="160">
        <v>0</v>
      </c>
      <c r="J75" s="160">
        <v>1161.1936000000001</v>
      </c>
      <c r="K75" s="530">
        <f>+L75+M75</f>
        <v>1596.3000000000002</v>
      </c>
      <c r="L75" s="158"/>
      <c r="M75" s="158">
        <v>1596.3000000000002</v>
      </c>
      <c r="N75" s="160"/>
      <c r="O75" s="160"/>
      <c r="P75" s="160"/>
      <c r="Q75" s="160"/>
      <c r="R75" s="160"/>
      <c r="S75" s="160"/>
      <c r="T75" s="160"/>
    </row>
    <row r="76" spans="1:20" s="525" customFormat="1" ht="25.5">
      <c r="A76" s="535"/>
      <c r="B76" s="470" t="s">
        <v>556</v>
      </c>
      <c r="C76" s="538">
        <v>416</v>
      </c>
      <c r="D76" s="538">
        <v>280</v>
      </c>
      <c r="E76" s="538">
        <v>338</v>
      </c>
      <c r="F76" s="539">
        <f t="shared" ref="F76:F78" si="35">+G76+N76+Q76</f>
        <v>156.70000000000002</v>
      </c>
      <c r="G76" s="540">
        <f t="shared" ref="G76:G78" si="36">+H76+K76</f>
        <v>156.70000000000002</v>
      </c>
      <c r="H76" s="539">
        <f t="shared" ref="H76:H78" si="37">+I76+J76</f>
        <v>0</v>
      </c>
      <c r="I76" s="160">
        <v>0</v>
      </c>
      <c r="J76" s="160">
        <v>0</v>
      </c>
      <c r="K76" s="530">
        <f t="shared" ref="K76:K90" si="38">+L76+M76</f>
        <v>156.70000000000002</v>
      </c>
      <c r="L76" s="158"/>
      <c r="M76" s="158">
        <v>156.70000000000002</v>
      </c>
      <c r="N76" s="160"/>
      <c r="O76" s="160"/>
      <c r="P76" s="160"/>
      <c r="Q76" s="160"/>
      <c r="R76" s="160"/>
      <c r="S76" s="160"/>
      <c r="T76" s="160"/>
    </row>
    <row r="77" spans="1:20" s="525" customFormat="1">
      <c r="A77" s="535"/>
      <c r="B77" s="470" t="s">
        <v>557</v>
      </c>
      <c r="C77" s="538">
        <v>416</v>
      </c>
      <c r="D77" s="538">
        <v>280</v>
      </c>
      <c r="E77" s="538">
        <v>338</v>
      </c>
      <c r="F77" s="539">
        <f t="shared" si="35"/>
        <v>2.9999999999927241E-2</v>
      </c>
      <c r="G77" s="540">
        <f t="shared" si="36"/>
        <v>2.9999999999927241E-2</v>
      </c>
      <c r="H77" s="539">
        <f t="shared" si="37"/>
        <v>2.9999999999927241E-2</v>
      </c>
      <c r="I77" s="160">
        <v>0</v>
      </c>
      <c r="J77" s="160">
        <v>2.9999999999927241E-2</v>
      </c>
      <c r="K77" s="530">
        <f t="shared" si="38"/>
        <v>0</v>
      </c>
      <c r="L77" s="158"/>
      <c r="M77" s="158"/>
      <c r="N77" s="160"/>
      <c r="O77" s="160"/>
      <c r="P77" s="160"/>
      <c r="Q77" s="160"/>
      <c r="R77" s="160"/>
      <c r="S77" s="160"/>
      <c r="T77" s="160"/>
    </row>
    <row r="78" spans="1:20" s="525" customFormat="1" ht="51">
      <c r="A78" s="535"/>
      <c r="B78" s="470" t="s">
        <v>558</v>
      </c>
      <c r="C78" s="538">
        <v>416</v>
      </c>
      <c r="D78" s="538">
        <v>280</v>
      </c>
      <c r="E78" s="538">
        <v>332</v>
      </c>
      <c r="F78" s="539">
        <f t="shared" si="35"/>
        <v>143.9</v>
      </c>
      <c r="G78" s="540">
        <f t="shared" si="36"/>
        <v>143.9</v>
      </c>
      <c r="H78" s="539">
        <f t="shared" si="37"/>
        <v>30.5</v>
      </c>
      <c r="I78" s="160">
        <v>0</v>
      </c>
      <c r="J78" s="160">
        <v>30.5</v>
      </c>
      <c r="K78" s="530">
        <f t="shared" si="38"/>
        <v>113.4</v>
      </c>
      <c r="L78" s="158"/>
      <c r="M78" s="158">
        <v>113.4</v>
      </c>
      <c r="N78" s="160"/>
      <c r="O78" s="160"/>
      <c r="P78" s="160"/>
      <c r="Q78" s="160"/>
      <c r="R78" s="160"/>
      <c r="S78" s="160"/>
      <c r="T78" s="160"/>
    </row>
    <row r="79" spans="1:20" s="534" customFormat="1" ht="25.5">
      <c r="A79" s="531" t="s">
        <v>566</v>
      </c>
      <c r="B79" s="541" t="s">
        <v>559</v>
      </c>
      <c r="C79" s="538">
        <v>416</v>
      </c>
      <c r="D79" s="538">
        <v>280</v>
      </c>
      <c r="E79" s="538"/>
      <c r="F79" s="520">
        <f>+SUM(F80:F82)</f>
        <v>3875.5818000000004</v>
      </c>
      <c r="G79" s="520">
        <f t="shared" ref="G79:S79" si="39">+SUM(G80:G82)</f>
        <v>3839.9800000000005</v>
      </c>
      <c r="H79" s="520">
        <f t="shared" si="39"/>
        <v>2001.5800000000002</v>
      </c>
      <c r="I79" s="520">
        <f t="shared" si="39"/>
        <v>0</v>
      </c>
      <c r="J79" s="520">
        <f t="shared" si="39"/>
        <v>2001.5800000000002</v>
      </c>
      <c r="K79" s="520">
        <f t="shared" si="39"/>
        <v>1838.4</v>
      </c>
      <c r="L79" s="520">
        <f t="shared" si="39"/>
        <v>0</v>
      </c>
      <c r="M79" s="520">
        <f t="shared" si="39"/>
        <v>1914.4</v>
      </c>
      <c r="N79" s="520">
        <f t="shared" si="39"/>
        <v>0</v>
      </c>
      <c r="O79" s="520">
        <f t="shared" si="39"/>
        <v>0</v>
      </c>
      <c r="P79" s="520">
        <f t="shared" si="39"/>
        <v>0</v>
      </c>
      <c r="Q79" s="520">
        <f t="shared" si="39"/>
        <v>35.601800000000004</v>
      </c>
      <c r="R79" s="520">
        <f t="shared" si="39"/>
        <v>17.801800000000004</v>
      </c>
      <c r="S79" s="520">
        <f t="shared" si="39"/>
        <v>17.8</v>
      </c>
      <c r="T79" s="520"/>
    </row>
    <row r="80" spans="1:20" s="525" customFormat="1">
      <c r="A80" s="535"/>
      <c r="B80" s="542" t="s">
        <v>560</v>
      </c>
      <c r="C80" s="543">
        <v>416</v>
      </c>
      <c r="D80" s="543">
        <v>280</v>
      </c>
      <c r="E80" s="543">
        <v>309</v>
      </c>
      <c r="F80" s="539">
        <f t="shared" ref="F80" si="40">+G80+N80+Q80</f>
        <v>1210.4018000000001</v>
      </c>
      <c r="G80" s="540">
        <f t="shared" ref="G80" si="41">+H80+K80</f>
        <v>1174.8000000000002</v>
      </c>
      <c r="H80" s="539">
        <f t="shared" ref="H80" si="42">+I80+J80</f>
        <v>631.20000000000005</v>
      </c>
      <c r="I80" s="160">
        <v>0</v>
      </c>
      <c r="J80" s="160">
        <v>631.20000000000005</v>
      </c>
      <c r="K80" s="530">
        <f t="shared" si="38"/>
        <v>543.6</v>
      </c>
      <c r="L80" s="158"/>
      <c r="M80" s="158">
        <v>543.6</v>
      </c>
      <c r="N80" s="160"/>
      <c r="O80" s="160"/>
      <c r="P80" s="160"/>
      <c r="Q80" s="160">
        <f>+R80+S80</f>
        <v>35.601800000000004</v>
      </c>
      <c r="R80" s="160">
        <v>17.801800000000004</v>
      </c>
      <c r="S80" s="160">
        <v>17.8</v>
      </c>
      <c r="T80" s="160"/>
    </row>
    <row r="81" spans="1:20" s="640" customFormat="1">
      <c r="A81" s="635"/>
      <c r="B81" s="677" t="s">
        <v>555</v>
      </c>
      <c r="C81" s="637">
        <v>416</v>
      </c>
      <c r="D81" s="637">
        <v>280</v>
      </c>
      <c r="E81" s="637">
        <v>321</v>
      </c>
      <c r="F81" s="633">
        <f t="shared" ref="F81:F82" si="43">+G81+N81+Q81</f>
        <v>2589.6000000000004</v>
      </c>
      <c r="G81" s="678">
        <f t="shared" ref="G81:G82" si="44">+H81+K81</f>
        <v>2589.6000000000004</v>
      </c>
      <c r="H81" s="633">
        <f t="shared" ref="H81:H82" si="45">+I81+J81</f>
        <v>1294.8000000000002</v>
      </c>
      <c r="I81" s="634">
        <v>0</v>
      </c>
      <c r="J81" s="634">
        <v>1294.8000000000002</v>
      </c>
      <c r="K81" s="630">
        <f t="shared" si="38"/>
        <v>1294.8000000000002</v>
      </c>
      <c r="L81" s="638"/>
      <c r="M81" s="679">
        <v>1294.8000000000002</v>
      </c>
      <c r="N81" s="634"/>
      <c r="O81" s="634"/>
      <c r="P81" s="634"/>
      <c r="Q81" s="634"/>
      <c r="R81" s="634"/>
      <c r="S81" s="634"/>
      <c r="T81" s="634"/>
    </row>
    <row r="82" spans="1:20" s="640" customFormat="1" ht="25.5">
      <c r="A82" s="635"/>
      <c r="B82" s="677" t="s">
        <v>556</v>
      </c>
      <c r="C82" s="637">
        <v>416</v>
      </c>
      <c r="D82" s="637">
        <v>280</v>
      </c>
      <c r="E82" s="637">
        <v>338</v>
      </c>
      <c r="F82" s="633">
        <f t="shared" si="43"/>
        <v>75.580000000000027</v>
      </c>
      <c r="G82" s="678">
        <f t="shared" si="44"/>
        <v>75.580000000000027</v>
      </c>
      <c r="H82" s="633">
        <f t="shared" si="45"/>
        <v>75.580000000000027</v>
      </c>
      <c r="I82" s="634">
        <v>0</v>
      </c>
      <c r="J82" s="634">
        <v>75.580000000000027</v>
      </c>
      <c r="K82" s="630">
        <v>0</v>
      </c>
      <c r="L82" s="638"/>
      <c r="M82" s="679">
        <v>76</v>
      </c>
      <c r="N82" s="634"/>
      <c r="O82" s="634"/>
      <c r="P82" s="634"/>
      <c r="Q82" s="634"/>
      <c r="R82" s="634"/>
      <c r="S82" s="634"/>
      <c r="T82" s="634"/>
    </row>
    <row r="83" spans="1:20" s="534" customFormat="1" ht="25.5">
      <c r="A83" s="531" t="s">
        <v>570</v>
      </c>
      <c r="B83" s="545" t="s">
        <v>561</v>
      </c>
      <c r="C83" s="514">
        <v>416</v>
      </c>
      <c r="D83" s="514">
        <v>280</v>
      </c>
      <c r="E83" s="514"/>
      <c r="F83" s="520">
        <f>+SUM(F84:F85)</f>
        <v>2591.46</v>
      </c>
      <c r="G83" s="520">
        <f t="shared" ref="G83:S83" si="46">+SUM(G84:G85)</f>
        <v>2591.46</v>
      </c>
      <c r="H83" s="520">
        <f t="shared" si="46"/>
        <v>1295.6600000000001</v>
      </c>
      <c r="I83" s="520">
        <f t="shared" si="46"/>
        <v>0</v>
      </c>
      <c r="J83" s="520">
        <f t="shared" si="46"/>
        <v>1295.6600000000001</v>
      </c>
      <c r="K83" s="520">
        <f t="shared" si="46"/>
        <v>1295.8000000000002</v>
      </c>
      <c r="L83" s="520">
        <f t="shared" si="46"/>
        <v>0</v>
      </c>
      <c r="M83" s="520">
        <f t="shared" si="46"/>
        <v>1295.8000000000002</v>
      </c>
      <c r="N83" s="520">
        <f t="shared" si="46"/>
        <v>0</v>
      </c>
      <c r="O83" s="520">
        <f t="shared" si="46"/>
        <v>0</v>
      </c>
      <c r="P83" s="520">
        <f t="shared" si="46"/>
        <v>0</v>
      </c>
      <c r="Q83" s="520">
        <f t="shared" si="46"/>
        <v>0</v>
      </c>
      <c r="R83" s="520">
        <f t="shared" si="46"/>
        <v>0</v>
      </c>
      <c r="S83" s="520">
        <f t="shared" si="46"/>
        <v>0</v>
      </c>
      <c r="T83" s="520"/>
    </row>
    <row r="84" spans="1:20" s="525" customFormat="1">
      <c r="A84" s="535"/>
      <c r="B84" s="544" t="s">
        <v>555</v>
      </c>
      <c r="C84" s="514">
        <v>416</v>
      </c>
      <c r="D84" s="514">
        <v>280</v>
      </c>
      <c r="E84" s="514">
        <v>321</v>
      </c>
      <c r="F84" s="539">
        <f t="shared" ref="F84" si="47">+G84+N84+Q84</f>
        <v>620.70000000000005</v>
      </c>
      <c r="G84" s="540">
        <f t="shared" ref="G84" si="48">+H84+K84</f>
        <v>620.70000000000005</v>
      </c>
      <c r="H84" s="539">
        <f t="shared" ref="H84" si="49">+I84+J84</f>
        <v>310.3</v>
      </c>
      <c r="I84" s="160">
        <v>0</v>
      </c>
      <c r="J84" s="160">
        <v>310.3</v>
      </c>
      <c r="K84" s="530">
        <f t="shared" si="38"/>
        <v>310.40000000000003</v>
      </c>
      <c r="L84" s="158"/>
      <c r="M84" s="158">
        <v>310.40000000000003</v>
      </c>
      <c r="N84" s="160"/>
      <c r="O84" s="160"/>
      <c r="P84" s="160"/>
      <c r="Q84" s="160"/>
      <c r="R84" s="160"/>
      <c r="S84" s="160"/>
      <c r="T84" s="160"/>
    </row>
    <row r="85" spans="1:20" s="525" customFormat="1" ht="25.5">
      <c r="A85" s="535"/>
      <c r="B85" s="544" t="s">
        <v>556</v>
      </c>
      <c r="C85" s="514">
        <v>416</v>
      </c>
      <c r="D85" s="514">
        <v>280</v>
      </c>
      <c r="E85" s="514">
        <v>338</v>
      </c>
      <c r="F85" s="539">
        <f t="shared" ref="F85" si="50">+G85+N85+Q85</f>
        <v>1970.7600000000002</v>
      </c>
      <c r="G85" s="540">
        <f t="shared" ref="G85" si="51">+H85+K85</f>
        <v>1970.7600000000002</v>
      </c>
      <c r="H85" s="539">
        <f t="shared" ref="H85" si="52">+I85+J85</f>
        <v>985.36000000000013</v>
      </c>
      <c r="I85" s="160">
        <v>0</v>
      </c>
      <c r="J85" s="160">
        <v>985.36000000000013</v>
      </c>
      <c r="K85" s="530">
        <f t="shared" si="38"/>
        <v>985.40000000000009</v>
      </c>
      <c r="L85" s="158"/>
      <c r="M85" s="158">
        <v>985.40000000000009</v>
      </c>
      <c r="N85" s="160"/>
      <c r="O85" s="160"/>
      <c r="P85" s="160"/>
      <c r="Q85" s="160"/>
      <c r="R85" s="160"/>
      <c r="S85" s="160"/>
      <c r="T85" s="160"/>
    </row>
    <row r="86" spans="1:20" s="626" customFormat="1" ht="38.25">
      <c r="A86" s="620" t="s">
        <v>567</v>
      </c>
      <c r="B86" s="682" t="s">
        <v>562</v>
      </c>
      <c r="C86" s="637">
        <v>416</v>
      </c>
      <c r="D86" s="637">
        <v>280</v>
      </c>
      <c r="E86" s="637">
        <v>281</v>
      </c>
      <c r="F86" s="633">
        <f t="shared" ref="F86" si="53">+G86+N86+Q86</f>
        <v>4522.0660526000001</v>
      </c>
      <c r="G86" s="678">
        <f t="shared" ref="G86" si="54">+H86+K86</f>
        <v>4522.0660526000001</v>
      </c>
      <c r="H86" s="633">
        <f t="shared" ref="H86" si="55">+I86+J86</f>
        <v>1799.1660526000001</v>
      </c>
      <c r="I86" s="629">
        <v>59.866052599999968</v>
      </c>
      <c r="J86" s="629">
        <v>1739.3000000000002</v>
      </c>
      <c r="K86" s="630">
        <f t="shared" si="38"/>
        <v>2722.9</v>
      </c>
      <c r="L86" s="631">
        <v>59.900000000000006</v>
      </c>
      <c r="M86" s="683">
        <v>2663</v>
      </c>
      <c r="N86" s="629"/>
      <c r="O86" s="629"/>
      <c r="P86" s="629"/>
      <c r="Q86" s="629"/>
      <c r="R86" s="629"/>
      <c r="S86" s="629"/>
      <c r="T86" s="629"/>
    </row>
    <row r="87" spans="1:20" s="534" customFormat="1" ht="25.5">
      <c r="A87" s="531" t="s">
        <v>568</v>
      </c>
      <c r="B87" s="545" t="s">
        <v>563</v>
      </c>
      <c r="C87" s="546">
        <v>416</v>
      </c>
      <c r="D87" s="546">
        <v>280</v>
      </c>
      <c r="E87" s="546">
        <v>309</v>
      </c>
      <c r="F87" s="539">
        <f t="shared" ref="F87" si="56">+G87+N87+Q87</f>
        <v>718.90000000000009</v>
      </c>
      <c r="G87" s="540">
        <f t="shared" ref="G87" si="57">+H87+K87</f>
        <v>718.90000000000009</v>
      </c>
      <c r="H87" s="539">
        <f t="shared" ref="H87" si="58">+I87+J87</f>
        <v>12.600000000000001</v>
      </c>
      <c r="I87" s="157">
        <v>12.600000000000001</v>
      </c>
      <c r="J87" s="157">
        <v>0</v>
      </c>
      <c r="K87" s="530">
        <f t="shared" si="38"/>
        <v>706.30000000000007</v>
      </c>
      <c r="L87" s="520">
        <v>12.600000000000001</v>
      </c>
      <c r="M87" s="520">
        <v>693.7</v>
      </c>
      <c r="N87" s="157"/>
      <c r="O87" s="157"/>
      <c r="P87" s="157"/>
      <c r="Q87" s="157"/>
      <c r="R87" s="157"/>
      <c r="S87" s="157"/>
      <c r="T87" s="157"/>
    </row>
    <row r="88" spans="1:20" s="534" customFormat="1" ht="25.5">
      <c r="A88" s="531" t="s">
        <v>569</v>
      </c>
      <c r="B88" s="545" t="s">
        <v>564</v>
      </c>
      <c r="C88" s="514">
        <v>416</v>
      </c>
      <c r="D88" s="514">
        <v>280</v>
      </c>
      <c r="E88" s="514"/>
      <c r="F88" s="520">
        <f>+SUM(F89:F90)</f>
        <v>1256.3000000000002</v>
      </c>
      <c r="G88" s="520">
        <f t="shared" ref="G88:S88" si="59">+SUM(G89:G90)</f>
        <v>1246.3000000000002</v>
      </c>
      <c r="H88" s="520">
        <f t="shared" si="59"/>
        <v>273.60000000000002</v>
      </c>
      <c r="I88" s="520">
        <f t="shared" si="59"/>
        <v>0</v>
      </c>
      <c r="J88" s="520">
        <f t="shared" si="59"/>
        <v>273.60000000000002</v>
      </c>
      <c r="K88" s="520">
        <f t="shared" si="59"/>
        <v>972.7</v>
      </c>
      <c r="L88" s="520">
        <f t="shared" si="59"/>
        <v>0</v>
      </c>
      <c r="M88" s="520">
        <f t="shared" si="59"/>
        <v>972.7</v>
      </c>
      <c r="N88" s="520">
        <f t="shared" si="59"/>
        <v>0</v>
      </c>
      <c r="O88" s="520">
        <f t="shared" si="59"/>
        <v>0</v>
      </c>
      <c r="P88" s="520">
        <f t="shared" si="59"/>
        <v>0</v>
      </c>
      <c r="Q88" s="520">
        <f t="shared" si="59"/>
        <v>10</v>
      </c>
      <c r="R88" s="520">
        <f t="shared" si="59"/>
        <v>0</v>
      </c>
      <c r="S88" s="520">
        <f t="shared" si="59"/>
        <v>10</v>
      </c>
      <c r="T88" s="520"/>
    </row>
    <row r="89" spans="1:20" s="525" customFormat="1" ht="25.5">
      <c r="A89" s="535"/>
      <c r="B89" s="544" t="s">
        <v>556</v>
      </c>
      <c r="C89" s="514">
        <v>416</v>
      </c>
      <c r="D89" s="514">
        <v>280</v>
      </c>
      <c r="E89" s="514">
        <v>338</v>
      </c>
      <c r="F89" s="539">
        <f t="shared" ref="F89" si="60">+G89+N89+Q89</f>
        <v>963.30000000000007</v>
      </c>
      <c r="G89" s="540">
        <f t="shared" ref="G89" si="61">+H89+K89</f>
        <v>953.30000000000007</v>
      </c>
      <c r="H89" s="539">
        <f t="shared" ref="H89" si="62">+I89+J89</f>
        <v>209.60000000000002</v>
      </c>
      <c r="I89" s="160">
        <v>0</v>
      </c>
      <c r="J89" s="160">
        <v>209.60000000000002</v>
      </c>
      <c r="K89" s="530">
        <f t="shared" si="38"/>
        <v>743.7</v>
      </c>
      <c r="L89" s="158"/>
      <c r="M89" s="158">
        <v>743.7</v>
      </c>
      <c r="N89" s="160"/>
      <c r="O89" s="160"/>
      <c r="P89" s="160"/>
      <c r="Q89" s="160">
        <f>+R89+S89</f>
        <v>10</v>
      </c>
      <c r="R89" s="160"/>
      <c r="S89" s="160">
        <v>10</v>
      </c>
      <c r="T89" s="160"/>
    </row>
    <row r="90" spans="1:20" s="640" customFormat="1">
      <c r="A90" s="635"/>
      <c r="B90" s="681" t="s">
        <v>555</v>
      </c>
      <c r="C90" s="637">
        <v>416</v>
      </c>
      <c r="D90" s="637">
        <v>280</v>
      </c>
      <c r="E90" s="637">
        <v>321</v>
      </c>
      <c r="F90" s="633">
        <f t="shared" ref="F90" si="63">+G90+N90+Q90</f>
        <v>293</v>
      </c>
      <c r="G90" s="678">
        <f t="shared" ref="G90" si="64">+H90+K90</f>
        <v>293</v>
      </c>
      <c r="H90" s="633">
        <f t="shared" ref="H90" si="65">+I90+J90</f>
        <v>64</v>
      </c>
      <c r="I90" s="634">
        <v>0</v>
      </c>
      <c r="J90" s="680">
        <v>64</v>
      </c>
      <c r="K90" s="630">
        <f t="shared" si="38"/>
        <v>229</v>
      </c>
      <c r="L90" s="638"/>
      <c r="M90" s="638">
        <v>229</v>
      </c>
      <c r="N90" s="634"/>
      <c r="O90" s="634"/>
      <c r="P90" s="634"/>
      <c r="Q90" s="634"/>
      <c r="R90" s="634"/>
      <c r="S90" s="634"/>
      <c r="T90" s="634"/>
    </row>
    <row r="91" spans="1:20" s="534" customFormat="1" ht="38.25">
      <c r="A91" s="531">
        <v>14</v>
      </c>
      <c r="B91" s="532" t="s">
        <v>575</v>
      </c>
      <c r="C91" s="533"/>
      <c r="D91" s="533"/>
      <c r="E91" s="533"/>
      <c r="F91" s="520">
        <f>+SUM(F92:F95)</f>
        <v>3492.3</v>
      </c>
      <c r="G91" s="520">
        <f t="shared" ref="G91:S91" si="66">+SUM(G92:G95)</f>
        <v>0</v>
      </c>
      <c r="H91" s="520">
        <f t="shared" si="66"/>
        <v>0</v>
      </c>
      <c r="I91" s="520">
        <f t="shared" si="66"/>
        <v>0</v>
      </c>
      <c r="J91" s="520">
        <f t="shared" si="66"/>
        <v>0</v>
      </c>
      <c r="K91" s="520">
        <f t="shared" si="66"/>
        <v>0</v>
      </c>
      <c r="L91" s="520">
        <f t="shared" si="66"/>
        <v>0</v>
      </c>
      <c r="M91" s="520">
        <f t="shared" si="66"/>
        <v>0</v>
      </c>
      <c r="N91" s="520">
        <f t="shared" si="66"/>
        <v>0</v>
      </c>
      <c r="O91" s="520">
        <f t="shared" si="66"/>
        <v>0</v>
      </c>
      <c r="P91" s="520">
        <f t="shared" si="66"/>
        <v>0</v>
      </c>
      <c r="Q91" s="520">
        <f t="shared" si="66"/>
        <v>3492.3</v>
      </c>
      <c r="R91" s="520">
        <f t="shared" si="66"/>
        <v>1227.0000000000002</v>
      </c>
      <c r="S91" s="520">
        <f t="shared" si="66"/>
        <v>2265.3000000000002</v>
      </c>
      <c r="T91" s="520"/>
    </row>
    <row r="92" spans="1:20" s="525" customFormat="1" ht="38.25">
      <c r="A92" s="535"/>
      <c r="B92" s="516" t="s">
        <v>575</v>
      </c>
      <c r="C92" s="537"/>
      <c r="D92" s="514">
        <v>280</v>
      </c>
      <c r="E92" s="537"/>
      <c r="F92" s="539">
        <f>+G92+N92+Q92</f>
        <v>1020</v>
      </c>
      <c r="G92" s="540">
        <f>+H92+K92</f>
        <v>0</v>
      </c>
      <c r="H92" s="539">
        <f>+I92+J92</f>
        <v>0</v>
      </c>
      <c r="I92" s="160"/>
      <c r="J92" s="160"/>
      <c r="K92" s="160"/>
      <c r="L92" s="158"/>
      <c r="M92" s="158"/>
      <c r="N92" s="160"/>
      <c r="O92" s="160"/>
      <c r="P92" s="160"/>
      <c r="Q92" s="540">
        <f>+R92+S92</f>
        <v>1020</v>
      </c>
      <c r="R92" s="160">
        <v>403.5</v>
      </c>
      <c r="S92" s="160">
        <v>616.5</v>
      </c>
      <c r="T92" s="160"/>
    </row>
    <row r="93" spans="1:20" s="525" customFormat="1" ht="12.75">
      <c r="A93" s="535"/>
      <c r="B93" s="516" t="s">
        <v>576</v>
      </c>
      <c r="C93" s="537"/>
      <c r="D93" s="514">
        <v>280</v>
      </c>
      <c r="E93" s="537"/>
      <c r="F93" s="539">
        <f t="shared" ref="F93:F95" si="67">+G93+N93+Q93</f>
        <v>651.50000000000011</v>
      </c>
      <c r="G93" s="540">
        <f t="shared" ref="G93:G95" si="68">+H93+K93</f>
        <v>0</v>
      </c>
      <c r="H93" s="539">
        <f t="shared" ref="H93:H95" si="69">+I93+J93</f>
        <v>0</v>
      </c>
      <c r="I93" s="160"/>
      <c r="J93" s="160"/>
      <c r="K93" s="160"/>
      <c r="L93" s="158"/>
      <c r="M93" s="158"/>
      <c r="N93" s="160"/>
      <c r="O93" s="160"/>
      <c r="P93" s="160"/>
      <c r="Q93" s="540">
        <f t="shared" ref="Q93:Q95" si="70">+R93+S93</f>
        <v>651.50000000000011</v>
      </c>
      <c r="R93" s="160">
        <v>48.2</v>
      </c>
      <c r="S93" s="160">
        <v>603.30000000000007</v>
      </c>
      <c r="T93" s="160"/>
    </row>
    <row r="94" spans="1:20" s="525" customFormat="1" ht="25.5">
      <c r="A94" s="535"/>
      <c r="B94" s="516" t="s">
        <v>577</v>
      </c>
      <c r="C94" s="537"/>
      <c r="D94" s="514">
        <v>280</v>
      </c>
      <c r="E94" s="537"/>
      <c r="F94" s="539">
        <f t="shared" si="67"/>
        <v>1108.9000000000001</v>
      </c>
      <c r="G94" s="540">
        <f t="shared" si="68"/>
        <v>0</v>
      </c>
      <c r="H94" s="539">
        <f t="shared" si="69"/>
        <v>0</v>
      </c>
      <c r="I94" s="160"/>
      <c r="J94" s="160"/>
      <c r="K94" s="160"/>
      <c r="L94" s="158"/>
      <c r="M94" s="158"/>
      <c r="N94" s="160"/>
      <c r="O94" s="160"/>
      <c r="P94" s="160"/>
      <c r="Q94" s="540">
        <f t="shared" si="70"/>
        <v>1108.9000000000001</v>
      </c>
      <c r="R94" s="160">
        <v>678.40000000000009</v>
      </c>
      <c r="S94" s="160">
        <v>430.5</v>
      </c>
      <c r="T94" s="160"/>
    </row>
    <row r="95" spans="1:20" s="525" customFormat="1" ht="12.75">
      <c r="A95" s="535"/>
      <c r="B95" s="516" t="s">
        <v>578</v>
      </c>
      <c r="C95" s="537"/>
      <c r="D95" s="514">
        <v>280</v>
      </c>
      <c r="E95" s="537"/>
      <c r="F95" s="539">
        <f t="shared" si="67"/>
        <v>711.9</v>
      </c>
      <c r="G95" s="540">
        <f t="shared" si="68"/>
        <v>0</v>
      </c>
      <c r="H95" s="539">
        <f t="shared" si="69"/>
        <v>0</v>
      </c>
      <c r="I95" s="160"/>
      <c r="J95" s="160"/>
      <c r="K95" s="160"/>
      <c r="L95" s="158"/>
      <c r="M95" s="158"/>
      <c r="N95" s="160"/>
      <c r="O95" s="160"/>
      <c r="P95" s="160"/>
      <c r="Q95" s="540">
        <f t="shared" si="70"/>
        <v>711.9</v>
      </c>
      <c r="R95" s="160">
        <v>96.9</v>
      </c>
      <c r="S95" s="160">
        <v>615</v>
      </c>
      <c r="T95" s="160"/>
    </row>
    <row r="96" spans="1:20" s="626" customFormat="1" ht="48" customHeight="1">
      <c r="A96" s="620">
        <v>15</v>
      </c>
      <c r="B96" s="621" t="s">
        <v>78</v>
      </c>
      <c r="C96" s="622"/>
      <c r="D96" s="622">
        <v>280</v>
      </c>
      <c r="E96" s="622"/>
      <c r="F96" s="623">
        <f>+G96+N96+Q96</f>
        <v>55324</v>
      </c>
      <c r="G96" s="624">
        <f>+H96+K96</f>
        <v>36349</v>
      </c>
      <c r="H96" s="627">
        <f>20300-300+116</f>
        <v>20116</v>
      </c>
      <c r="I96" s="625"/>
      <c r="J96" s="625"/>
      <c r="K96" s="627">
        <f>16824-591</f>
        <v>16233</v>
      </c>
      <c r="L96" s="625">
        <v>0</v>
      </c>
      <c r="M96" s="625">
        <v>0</v>
      </c>
      <c r="N96" s="554">
        <f>+O96+P96</f>
        <v>15969</v>
      </c>
      <c r="O96" s="625">
        <v>14355</v>
      </c>
      <c r="P96" s="625">
        <v>1614</v>
      </c>
      <c r="Q96" s="598">
        <f>+R96+S96</f>
        <v>3006</v>
      </c>
      <c r="R96" s="625">
        <v>0</v>
      </c>
      <c r="S96" s="625">
        <v>3006</v>
      </c>
      <c r="T96" s="625" t="s">
        <v>602</v>
      </c>
    </row>
    <row r="97" spans="1:20" s="626" customFormat="1" ht="25.5">
      <c r="A97" s="620">
        <v>16</v>
      </c>
      <c r="B97" s="621" t="s">
        <v>594</v>
      </c>
      <c r="C97" s="622"/>
      <c r="D97" s="622">
        <v>280</v>
      </c>
      <c r="E97" s="622"/>
      <c r="F97" s="623">
        <f>+G97+N97+Q97</f>
        <v>1258.0462600000001</v>
      </c>
      <c r="G97" s="624">
        <f>+H97+K97</f>
        <v>1116</v>
      </c>
      <c r="H97" s="623">
        <f>+I97+J97</f>
        <v>1116</v>
      </c>
      <c r="I97" s="629"/>
      <c r="J97" s="629">
        <v>1116</v>
      </c>
      <c r="K97" s="629"/>
      <c r="L97" s="631"/>
      <c r="M97" s="631"/>
      <c r="N97" s="629"/>
      <c r="O97" s="629"/>
      <c r="P97" s="629"/>
      <c r="Q97" s="624">
        <f>+R97+S97</f>
        <v>142.04625999999999</v>
      </c>
      <c r="R97" s="629">
        <v>61</v>
      </c>
      <c r="S97" s="629">
        <v>81.04625999999999</v>
      </c>
      <c r="T97" s="629"/>
    </row>
    <row r="98" spans="1:20" s="626" customFormat="1" ht="22.5" customHeight="1">
      <c r="A98" s="620">
        <v>17</v>
      </c>
      <c r="B98" s="621" t="s">
        <v>75</v>
      </c>
      <c r="C98" s="622"/>
      <c r="D98" s="622">
        <v>280</v>
      </c>
      <c r="E98" s="622"/>
      <c r="F98" s="684">
        <f>+G98+N98+Q98</f>
        <v>341</v>
      </c>
      <c r="G98" s="630">
        <f>+H98+K98</f>
        <v>341</v>
      </c>
      <c r="H98" s="684">
        <f>+I98+J98</f>
        <v>0</v>
      </c>
      <c r="I98" s="629"/>
      <c r="J98" s="629">
        <v>0</v>
      </c>
      <c r="K98" s="630">
        <f>+L98+M98</f>
        <v>341</v>
      </c>
      <c r="L98" s="679">
        <v>293</v>
      </c>
      <c r="M98" s="679">
        <v>48</v>
      </c>
      <c r="N98" s="629"/>
      <c r="O98" s="629"/>
      <c r="P98" s="629"/>
      <c r="Q98" s="624"/>
      <c r="R98" s="629"/>
      <c r="S98" s="629"/>
      <c r="T98" s="629"/>
    </row>
    <row r="99" spans="1:20" s="673" customFormat="1" ht="38.25">
      <c r="A99" s="329">
        <v>18</v>
      </c>
      <c r="B99" s="330" t="s">
        <v>611</v>
      </c>
      <c r="C99" s="668"/>
      <c r="D99" s="668">
        <v>280</v>
      </c>
      <c r="E99" s="668"/>
      <c r="F99" s="670">
        <f>+SUM(F100:F103)</f>
        <v>4896.8</v>
      </c>
      <c r="G99" s="670">
        <f t="shared" ref="G99:S99" si="71">+SUM(G100:G103)</f>
        <v>0</v>
      </c>
      <c r="H99" s="670">
        <f t="shared" si="71"/>
        <v>0</v>
      </c>
      <c r="I99" s="670">
        <f t="shared" si="71"/>
        <v>0</v>
      </c>
      <c r="J99" s="670">
        <f t="shared" si="71"/>
        <v>0</v>
      </c>
      <c r="K99" s="670">
        <f t="shared" si="71"/>
        <v>0</v>
      </c>
      <c r="L99" s="670">
        <f t="shared" si="71"/>
        <v>0</v>
      </c>
      <c r="M99" s="670">
        <f t="shared" si="71"/>
        <v>0</v>
      </c>
      <c r="N99" s="670">
        <f t="shared" si="71"/>
        <v>0</v>
      </c>
      <c r="O99" s="670">
        <f t="shared" si="71"/>
        <v>0</v>
      </c>
      <c r="P99" s="670">
        <f t="shared" si="71"/>
        <v>0</v>
      </c>
      <c r="Q99" s="670">
        <f t="shared" si="71"/>
        <v>4896.8</v>
      </c>
      <c r="R99" s="670">
        <f t="shared" si="71"/>
        <v>1790</v>
      </c>
      <c r="S99" s="670">
        <f t="shared" si="71"/>
        <v>3106.8</v>
      </c>
      <c r="T99" s="671"/>
    </row>
    <row r="100" spans="1:20" s="673" customFormat="1" ht="38.25">
      <c r="A100" s="329"/>
      <c r="B100" s="335" t="s">
        <v>611</v>
      </c>
      <c r="C100" s="668"/>
      <c r="D100" s="675">
        <v>280</v>
      </c>
      <c r="E100" s="668"/>
      <c r="F100" s="529">
        <f>+G100+N100+Q100</f>
        <v>2250.4</v>
      </c>
      <c r="G100" s="530">
        <f>+H100+K100</f>
        <v>0</v>
      </c>
      <c r="H100" s="670"/>
      <c r="I100" s="671"/>
      <c r="J100" s="671"/>
      <c r="K100" s="671"/>
      <c r="L100" s="337"/>
      <c r="M100" s="337"/>
      <c r="N100" s="671"/>
      <c r="O100" s="671"/>
      <c r="P100" s="671"/>
      <c r="Q100" s="530">
        <f>+R100+S100</f>
        <v>2250.4</v>
      </c>
      <c r="R100" s="674">
        <v>689</v>
      </c>
      <c r="S100" s="671">
        <v>1561.4</v>
      </c>
      <c r="T100" s="671"/>
    </row>
    <row r="101" spans="1:20" s="673" customFormat="1" ht="25.5">
      <c r="A101" s="329"/>
      <c r="B101" s="335" t="s">
        <v>612</v>
      </c>
      <c r="C101" s="668"/>
      <c r="D101" s="675">
        <v>280</v>
      </c>
      <c r="E101" s="668"/>
      <c r="F101" s="529">
        <f t="shared" ref="F101:F103" si="72">+G101+N101+Q101</f>
        <v>345</v>
      </c>
      <c r="G101" s="530">
        <f t="shared" ref="G101:G103" si="73">+H101+K101</f>
        <v>0</v>
      </c>
      <c r="H101" s="670"/>
      <c r="I101" s="671"/>
      <c r="J101" s="671"/>
      <c r="K101" s="671"/>
      <c r="L101" s="337"/>
      <c r="M101" s="337"/>
      <c r="N101" s="671"/>
      <c r="O101" s="671"/>
      <c r="P101" s="671"/>
      <c r="Q101" s="530">
        <f t="shared" ref="Q101:Q103" si="74">+R101+S101</f>
        <v>345</v>
      </c>
      <c r="R101" s="674">
        <v>30</v>
      </c>
      <c r="S101" s="671">
        <v>315</v>
      </c>
      <c r="T101" s="671"/>
    </row>
    <row r="102" spans="1:20" s="673" customFormat="1" ht="25.5">
      <c r="A102" s="329"/>
      <c r="B102" s="335" t="s">
        <v>613</v>
      </c>
      <c r="C102" s="668"/>
      <c r="D102" s="675">
        <v>280</v>
      </c>
      <c r="E102" s="668"/>
      <c r="F102" s="529">
        <f t="shared" si="72"/>
        <v>1071.8000000000002</v>
      </c>
      <c r="G102" s="530">
        <f t="shared" si="73"/>
        <v>0</v>
      </c>
      <c r="H102" s="670"/>
      <c r="I102" s="671"/>
      <c r="J102" s="671"/>
      <c r="K102" s="671"/>
      <c r="L102" s="337"/>
      <c r="M102" s="337"/>
      <c r="N102" s="671"/>
      <c r="O102" s="671"/>
      <c r="P102" s="671"/>
      <c r="Q102" s="530">
        <f t="shared" si="74"/>
        <v>1071.8000000000002</v>
      </c>
      <c r="R102" s="674">
        <v>185</v>
      </c>
      <c r="S102" s="671">
        <v>886.80000000000007</v>
      </c>
      <c r="T102" s="671"/>
    </row>
    <row r="103" spans="1:20" s="673" customFormat="1" ht="25.5">
      <c r="A103" s="329"/>
      <c r="B103" s="335" t="s">
        <v>614</v>
      </c>
      <c r="C103" s="668"/>
      <c r="D103" s="675">
        <v>280</v>
      </c>
      <c r="E103" s="668"/>
      <c r="F103" s="529">
        <f t="shared" si="72"/>
        <v>1229.5999999999999</v>
      </c>
      <c r="G103" s="530">
        <f t="shared" si="73"/>
        <v>0</v>
      </c>
      <c r="H103" s="670"/>
      <c r="I103" s="671"/>
      <c r="J103" s="671"/>
      <c r="K103" s="671"/>
      <c r="L103" s="337"/>
      <c r="M103" s="337"/>
      <c r="N103" s="671"/>
      <c r="O103" s="671"/>
      <c r="P103" s="671"/>
      <c r="Q103" s="530">
        <f t="shared" si="74"/>
        <v>1229.5999999999999</v>
      </c>
      <c r="R103" s="674">
        <v>886</v>
      </c>
      <c r="S103" s="671">
        <v>343.6</v>
      </c>
      <c r="T103" s="671"/>
    </row>
    <row r="104" spans="1:20" s="673" customFormat="1" ht="14.25">
      <c r="A104" s="329">
        <v>19</v>
      </c>
      <c r="B104" s="330" t="s">
        <v>11</v>
      </c>
      <c r="C104" s="668"/>
      <c r="D104" s="675">
        <v>280</v>
      </c>
      <c r="E104" s="668"/>
      <c r="F104" s="554">
        <f>+G104+N104+Q104</f>
        <v>2558</v>
      </c>
      <c r="G104" s="598">
        <f>+H104+K104</f>
        <v>2170</v>
      </c>
      <c r="H104" s="554">
        <f>+I104+J104</f>
        <v>866</v>
      </c>
      <c r="I104" s="671"/>
      <c r="J104" s="671">
        <v>866</v>
      </c>
      <c r="K104" s="598">
        <f>+L104+M104</f>
        <v>1304</v>
      </c>
      <c r="L104" s="676"/>
      <c r="M104" s="676">
        <v>1304</v>
      </c>
      <c r="N104" s="671"/>
      <c r="O104" s="671"/>
      <c r="P104" s="671"/>
      <c r="Q104" s="598">
        <f>+R104+S104</f>
        <v>388</v>
      </c>
      <c r="R104" s="671"/>
      <c r="S104" s="671">
        <v>388</v>
      </c>
      <c r="T104" s="671"/>
    </row>
    <row r="105" spans="1:20" s="673" customFormat="1" ht="38.25">
      <c r="A105" s="329">
        <v>20</v>
      </c>
      <c r="B105" s="330" t="s">
        <v>615</v>
      </c>
      <c r="C105" s="668"/>
      <c r="D105" s="675">
        <v>280</v>
      </c>
      <c r="E105" s="668"/>
      <c r="F105" s="554">
        <f t="shared" ref="F105:F107" si="75">+G105+N105+Q105</f>
        <v>187</v>
      </c>
      <c r="G105" s="598">
        <f t="shared" ref="G105:G107" si="76">+H105+K105</f>
        <v>0</v>
      </c>
      <c r="H105" s="554">
        <f t="shared" ref="H105:H107" si="77">+I105+J105</f>
        <v>0</v>
      </c>
      <c r="I105" s="671"/>
      <c r="J105" s="671"/>
      <c r="K105" s="598">
        <f t="shared" ref="K105:K107" si="78">+L105+M105</f>
        <v>0</v>
      </c>
      <c r="L105" s="676"/>
      <c r="M105" s="676">
        <v>0</v>
      </c>
      <c r="N105" s="671"/>
      <c r="O105" s="671"/>
      <c r="P105" s="671"/>
      <c r="Q105" s="598">
        <f t="shared" ref="Q105:Q107" si="79">+R105+S105</f>
        <v>187</v>
      </c>
      <c r="R105" s="671"/>
      <c r="S105" s="671">
        <v>187</v>
      </c>
      <c r="T105" s="671"/>
    </row>
    <row r="106" spans="1:20" s="673" customFormat="1" ht="38.25">
      <c r="A106" s="329">
        <v>21</v>
      </c>
      <c r="B106" s="330" t="s">
        <v>616</v>
      </c>
      <c r="C106" s="668"/>
      <c r="D106" s="675">
        <v>280</v>
      </c>
      <c r="E106" s="668"/>
      <c r="F106" s="554">
        <f t="shared" si="75"/>
        <v>254</v>
      </c>
      <c r="G106" s="598">
        <f t="shared" si="76"/>
        <v>0</v>
      </c>
      <c r="H106" s="554">
        <f t="shared" si="77"/>
        <v>0</v>
      </c>
      <c r="I106" s="671"/>
      <c r="J106" s="671"/>
      <c r="K106" s="598">
        <f t="shared" si="78"/>
        <v>0</v>
      </c>
      <c r="L106" s="676"/>
      <c r="M106" s="676">
        <v>0</v>
      </c>
      <c r="N106" s="671"/>
      <c r="O106" s="671"/>
      <c r="P106" s="671"/>
      <c r="Q106" s="598">
        <f t="shared" si="79"/>
        <v>254</v>
      </c>
      <c r="R106" s="671"/>
      <c r="S106" s="671">
        <v>254</v>
      </c>
      <c r="T106" s="671"/>
    </row>
    <row r="107" spans="1:20" s="673" customFormat="1" ht="38.25">
      <c r="A107" s="329">
        <v>22</v>
      </c>
      <c r="B107" s="330" t="s">
        <v>617</v>
      </c>
      <c r="C107" s="668"/>
      <c r="D107" s="675">
        <v>280</v>
      </c>
      <c r="E107" s="668"/>
      <c r="F107" s="554">
        <f t="shared" si="75"/>
        <v>1622</v>
      </c>
      <c r="G107" s="598">
        <f t="shared" si="76"/>
        <v>556</v>
      </c>
      <c r="H107" s="554">
        <f t="shared" si="77"/>
        <v>351</v>
      </c>
      <c r="I107" s="671"/>
      <c r="J107" s="671">
        <v>351</v>
      </c>
      <c r="K107" s="598">
        <f t="shared" si="78"/>
        <v>205</v>
      </c>
      <c r="L107" s="676"/>
      <c r="M107" s="676">
        <v>205</v>
      </c>
      <c r="N107" s="671"/>
      <c r="O107" s="671"/>
      <c r="P107" s="671"/>
      <c r="Q107" s="598">
        <f t="shared" si="79"/>
        <v>1066</v>
      </c>
      <c r="R107" s="671">
        <v>152</v>
      </c>
      <c r="S107" s="671">
        <v>914</v>
      </c>
      <c r="T107" s="671"/>
    </row>
    <row r="108" spans="1:20" s="673" customFormat="1" ht="25.5">
      <c r="A108" s="329">
        <v>23</v>
      </c>
      <c r="B108" s="330" t="s">
        <v>619</v>
      </c>
      <c r="C108" s="668">
        <v>599</v>
      </c>
      <c r="D108" s="668">
        <v>280</v>
      </c>
      <c r="E108" s="668">
        <v>338</v>
      </c>
      <c r="F108" s="554">
        <f>+G108+N108+Q108</f>
        <v>816</v>
      </c>
      <c r="G108" s="598">
        <f>+H108+K108</f>
        <v>816</v>
      </c>
      <c r="H108" s="554">
        <f>+I108+J108</f>
        <v>445</v>
      </c>
      <c r="I108" s="671">
        <v>0</v>
      </c>
      <c r="J108" s="671">
        <v>445</v>
      </c>
      <c r="K108" s="598">
        <f>+L108+M108</f>
        <v>371</v>
      </c>
      <c r="L108" s="676">
        <v>42</v>
      </c>
      <c r="M108" s="676">
        <v>329</v>
      </c>
      <c r="N108" s="671">
        <v>0</v>
      </c>
      <c r="O108" s="671">
        <v>0</v>
      </c>
      <c r="P108" s="671">
        <v>0</v>
      </c>
      <c r="Q108" s="598">
        <v>0</v>
      </c>
      <c r="R108" s="671">
        <v>0</v>
      </c>
      <c r="S108" s="671">
        <v>0</v>
      </c>
      <c r="T108" s="671"/>
    </row>
    <row r="109" spans="1:20" s="673" customFormat="1" ht="22.5" customHeight="1">
      <c r="A109" s="329">
        <v>24</v>
      </c>
      <c r="B109" s="330" t="s">
        <v>620</v>
      </c>
      <c r="C109" s="668"/>
      <c r="D109" s="668">
        <v>280</v>
      </c>
      <c r="E109" s="668"/>
      <c r="F109" s="670">
        <f>+G109+N109+Q109</f>
        <v>18383</v>
      </c>
      <c r="G109" s="672">
        <f>+H109+K109</f>
        <v>18383</v>
      </c>
      <c r="H109" s="670">
        <f>+I109+J109</f>
        <v>13315</v>
      </c>
      <c r="I109" s="685"/>
      <c r="J109" s="685">
        <v>13315</v>
      </c>
      <c r="K109" s="672">
        <f>+L109+M109</f>
        <v>5068</v>
      </c>
      <c r="L109" s="686">
        <v>24</v>
      </c>
      <c r="M109" s="686">
        <v>5044</v>
      </c>
      <c r="N109" s="671"/>
      <c r="O109" s="671"/>
      <c r="P109" s="671"/>
      <c r="Q109" s="672"/>
      <c r="R109" s="671"/>
      <c r="S109" s="671"/>
      <c r="T109" s="671"/>
    </row>
    <row r="110" spans="1:20" s="673" customFormat="1" ht="22.5" customHeight="1">
      <c r="A110" s="329">
        <v>25</v>
      </c>
      <c r="B110" s="330" t="s">
        <v>621</v>
      </c>
      <c r="C110" s="668"/>
      <c r="D110" s="668">
        <v>280</v>
      </c>
      <c r="E110" s="668"/>
      <c r="F110" s="670">
        <f>+F111</f>
        <v>715</v>
      </c>
      <c r="G110" s="670">
        <f t="shared" ref="G110:S110" si="80">+G111</f>
        <v>715</v>
      </c>
      <c r="H110" s="670">
        <f t="shared" si="80"/>
        <v>0</v>
      </c>
      <c r="I110" s="670">
        <f t="shared" si="80"/>
        <v>0</v>
      </c>
      <c r="J110" s="670">
        <f t="shared" si="80"/>
        <v>0</v>
      </c>
      <c r="K110" s="670">
        <f t="shared" si="80"/>
        <v>715</v>
      </c>
      <c r="L110" s="670">
        <f t="shared" si="80"/>
        <v>0</v>
      </c>
      <c r="M110" s="670">
        <f t="shared" si="80"/>
        <v>715</v>
      </c>
      <c r="N110" s="670">
        <f t="shared" si="80"/>
        <v>0</v>
      </c>
      <c r="O110" s="670">
        <f t="shared" si="80"/>
        <v>0</v>
      </c>
      <c r="P110" s="670">
        <f t="shared" si="80"/>
        <v>0</v>
      </c>
      <c r="Q110" s="670">
        <f t="shared" si="80"/>
        <v>0</v>
      </c>
      <c r="R110" s="670">
        <f t="shared" si="80"/>
        <v>0</v>
      </c>
      <c r="S110" s="670">
        <f t="shared" si="80"/>
        <v>0</v>
      </c>
      <c r="T110" s="671"/>
    </row>
    <row r="111" spans="1:20" s="673" customFormat="1" ht="22.5" customHeight="1">
      <c r="A111" s="329"/>
      <c r="B111" s="335" t="s">
        <v>622</v>
      </c>
      <c r="C111" s="675">
        <v>599</v>
      </c>
      <c r="D111" s="675">
        <v>280</v>
      </c>
      <c r="E111" s="675">
        <v>338</v>
      </c>
      <c r="F111" s="529">
        <f>+G111+N111+Q111</f>
        <v>715</v>
      </c>
      <c r="G111" s="530">
        <f>+H111+K111</f>
        <v>715</v>
      </c>
      <c r="H111" s="529">
        <f>+I111+J111</f>
        <v>0</v>
      </c>
      <c r="I111" s="687">
        <v>0</v>
      </c>
      <c r="J111" s="687">
        <v>0</v>
      </c>
      <c r="K111" s="530">
        <f>+L111+M111</f>
        <v>715</v>
      </c>
      <c r="L111" s="688">
        <v>0</v>
      </c>
      <c r="M111" s="688">
        <v>715</v>
      </c>
      <c r="N111" s="674">
        <v>0</v>
      </c>
      <c r="O111" s="674">
        <v>0</v>
      </c>
      <c r="P111" s="674">
        <v>0</v>
      </c>
      <c r="Q111" s="669">
        <v>0</v>
      </c>
      <c r="R111" s="674">
        <v>0</v>
      </c>
      <c r="S111" s="674">
        <v>0</v>
      </c>
      <c r="T111" s="671"/>
    </row>
    <row r="112" spans="1:20" s="667" customFormat="1" ht="22.5" customHeight="1">
      <c r="A112" s="389">
        <v>26</v>
      </c>
      <c r="B112" s="390" t="s">
        <v>77</v>
      </c>
      <c r="C112" s="705"/>
      <c r="D112" s="705"/>
      <c r="E112" s="705"/>
      <c r="F112" s="666">
        <f>+SUM(F113:F118)</f>
        <v>684</v>
      </c>
      <c r="G112" s="666">
        <f t="shared" ref="G112:S112" si="81">+SUM(G113:G118)</f>
        <v>684</v>
      </c>
      <c r="H112" s="666">
        <f t="shared" si="81"/>
        <v>0</v>
      </c>
      <c r="I112" s="666">
        <f t="shared" si="81"/>
        <v>0</v>
      </c>
      <c r="J112" s="666">
        <f t="shared" si="81"/>
        <v>0</v>
      </c>
      <c r="K112" s="666">
        <f t="shared" si="81"/>
        <v>684</v>
      </c>
      <c r="L112" s="666">
        <f t="shared" si="81"/>
        <v>0</v>
      </c>
      <c r="M112" s="666">
        <f t="shared" si="81"/>
        <v>684</v>
      </c>
      <c r="N112" s="666">
        <f t="shared" si="81"/>
        <v>0</v>
      </c>
      <c r="O112" s="666">
        <f t="shared" si="81"/>
        <v>0</v>
      </c>
      <c r="P112" s="666">
        <f t="shared" si="81"/>
        <v>0</v>
      </c>
      <c r="Q112" s="666">
        <f t="shared" si="81"/>
        <v>0</v>
      </c>
      <c r="R112" s="666">
        <f t="shared" si="81"/>
        <v>0</v>
      </c>
      <c r="S112" s="666">
        <f t="shared" si="81"/>
        <v>0</v>
      </c>
      <c r="T112" s="702"/>
    </row>
    <row r="113" spans="1:20" s="667" customFormat="1" ht="22.5" customHeight="1">
      <c r="A113" s="389"/>
      <c r="B113" s="394" t="s">
        <v>631</v>
      </c>
      <c r="C113" s="428">
        <v>435</v>
      </c>
      <c r="D113" s="428">
        <v>280</v>
      </c>
      <c r="E113" s="428">
        <v>338</v>
      </c>
      <c r="F113" s="664">
        <f t="shared" ref="F113:F117" si="82">+G113+N113+Q113</f>
        <v>0</v>
      </c>
      <c r="G113" s="665">
        <f t="shared" ref="G113:G117" si="83">+H113+K113</f>
        <v>0</v>
      </c>
      <c r="H113" s="664">
        <f t="shared" ref="H113:H117" si="84">+I113+J113</f>
        <v>0</v>
      </c>
      <c r="I113" s="703">
        <v>0</v>
      </c>
      <c r="J113" s="703">
        <v>0</v>
      </c>
      <c r="K113" s="665">
        <v>0</v>
      </c>
      <c r="L113" s="704">
        <v>0</v>
      </c>
      <c r="M113" s="704">
        <v>0</v>
      </c>
      <c r="N113" s="696">
        <v>0</v>
      </c>
      <c r="O113" s="696"/>
      <c r="P113" s="696"/>
      <c r="Q113" s="665">
        <v>0</v>
      </c>
      <c r="R113" s="696"/>
      <c r="S113" s="696"/>
      <c r="T113" s="702"/>
    </row>
    <row r="114" spans="1:20" s="667" customFormat="1" ht="22.5" customHeight="1">
      <c r="A114" s="389"/>
      <c r="B114" s="394" t="s">
        <v>632</v>
      </c>
      <c r="C114" s="428">
        <v>435</v>
      </c>
      <c r="D114" s="428">
        <v>280</v>
      </c>
      <c r="E114" s="428">
        <v>338</v>
      </c>
      <c r="F114" s="664">
        <f t="shared" si="82"/>
        <v>0</v>
      </c>
      <c r="G114" s="665">
        <f t="shared" si="83"/>
        <v>0</v>
      </c>
      <c r="H114" s="664">
        <f t="shared" si="84"/>
        <v>0</v>
      </c>
      <c r="I114" s="703">
        <v>0</v>
      </c>
      <c r="J114" s="703">
        <v>0</v>
      </c>
      <c r="K114" s="665">
        <v>0</v>
      </c>
      <c r="L114" s="704">
        <v>0</v>
      </c>
      <c r="M114" s="704">
        <v>0</v>
      </c>
      <c r="N114" s="696">
        <v>0</v>
      </c>
      <c r="O114" s="696"/>
      <c r="P114" s="696"/>
      <c r="Q114" s="665">
        <v>0</v>
      </c>
      <c r="R114" s="696"/>
      <c r="S114" s="696"/>
      <c r="T114" s="702"/>
    </row>
    <row r="115" spans="1:20" s="667" customFormat="1" ht="22.5" customHeight="1">
      <c r="A115" s="389"/>
      <c r="B115" s="394" t="s">
        <v>633</v>
      </c>
      <c r="C115" s="428">
        <v>435</v>
      </c>
      <c r="D115" s="428">
        <v>280</v>
      </c>
      <c r="E115" s="428">
        <v>338</v>
      </c>
      <c r="F115" s="664">
        <f t="shared" si="82"/>
        <v>53</v>
      </c>
      <c r="G115" s="665">
        <f t="shared" si="83"/>
        <v>53</v>
      </c>
      <c r="H115" s="664">
        <f t="shared" si="84"/>
        <v>0</v>
      </c>
      <c r="I115" s="703">
        <v>0</v>
      </c>
      <c r="J115" s="703">
        <v>0</v>
      </c>
      <c r="K115" s="665">
        <v>53</v>
      </c>
      <c r="L115" s="704">
        <v>0</v>
      </c>
      <c r="M115" s="704">
        <v>53</v>
      </c>
      <c r="N115" s="696">
        <v>0</v>
      </c>
      <c r="O115" s="696"/>
      <c r="P115" s="696"/>
      <c r="Q115" s="665">
        <v>0</v>
      </c>
      <c r="R115" s="696"/>
      <c r="S115" s="696"/>
      <c r="T115" s="702"/>
    </row>
    <row r="116" spans="1:20" s="667" customFormat="1" ht="22.5" customHeight="1">
      <c r="A116" s="389"/>
      <c r="B116" s="394" t="s">
        <v>634</v>
      </c>
      <c r="C116" s="428">
        <v>435</v>
      </c>
      <c r="D116" s="428">
        <v>280</v>
      </c>
      <c r="E116" s="428">
        <v>338</v>
      </c>
      <c r="F116" s="664">
        <f t="shared" si="82"/>
        <v>261</v>
      </c>
      <c r="G116" s="665">
        <f t="shared" si="83"/>
        <v>261</v>
      </c>
      <c r="H116" s="664">
        <f t="shared" si="84"/>
        <v>0</v>
      </c>
      <c r="I116" s="703">
        <v>0</v>
      </c>
      <c r="J116" s="703">
        <v>0</v>
      </c>
      <c r="K116" s="665">
        <v>261</v>
      </c>
      <c r="L116" s="704">
        <v>0</v>
      </c>
      <c r="M116" s="704">
        <v>261</v>
      </c>
      <c r="N116" s="696">
        <v>0</v>
      </c>
      <c r="O116" s="696"/>
      <c r="P116" s="696"/>
      <c r="Q116" s="665">
        <v>0</v>
      </c>
      <c r="R116" s="696"/>
      <c r="S116" s="696"/>
      <c r="T116" s="702"/>
    </row>
    <row r="117" spans="1:20" s="667" customFormat="1" ht="22.5" customHeight="1">
      <c r="A117" s="389"/>
      <c r="B117" s="394" t="s">
        <v>635</v>
      </c>
      <c r="C117" s="428">
        <v>435</v>
      </c>
      <c r="D117" s="428">
        <v>280</v>
      </c>
      <c r="E117" s="428">
        <v>338</v>
      </c>
      <c r="F117" s="664">
        <f t="shared" si="82"/>
        <v>0</v>
      </c>
      <c r="G117" s="665">
        <f t="shared" si="83"/>
        <v>0</v>
      </c>
      <c r="H117" s="664">
        <f t="shared" si="84"/>
        <v>0</v>
      </c>
      <c r="I117" s="703">
        <v>0</v>
      </c>
      <c r="J117" s="703">
        <v>0</v>
      </c>
      <c r="K117" s="665">
        <v>0</v>
      </c>
      <c r="L117" s="704">
        <v>0</v>
      </c>
      <c r="M117" s="704">
        <v>0</v>
      </c>
      <c r="N117" s="696">
        <v>0</v>
      </c>
      <c r="O117" s="696"/>
      <c r="P117" s="696"/>
      <c r="Q117" s="665">
        <v>0</v>
      </c>
      <c r="R117" s="696"/>
      <c r="S117" s="696"/>
      <c r="T117" s="702"/>
    </row>
    <row r="118" spans="1:20" s="667" customFormat="1" ht="22.5" customHeight="1">
      <c r="A118" s="389"/>
      <c r="B118" s="394" t="s">
        <v>637</v>
      </c>
      <c r="C118" s="394">
        <v>435</v>
      </c>
      <c r="D118" s="394">
        <v>280</v>
      </c>
      <c r="E118" s="394">
        <v>338</v>
      </c>
      <c r="F118" s="664">
        <f>+G118+N118+Q118</f>
        <v>370</v>
      </c>
      <c r="G118" s="665">
        <f>+H118+K118</f>
        <v>370</v>
      </c>
      <c r="H118" s="664">
        <f>+I118+J118</f>
        <v>0</v>
      </c>
      <c r="I118" s="703">
        <v>0</v>
      </c>
      <c r="J118" s="703">
        <v>0</v>
      </c>
      <c r="K118" s="665">
        <f>+L118+M118</f>
        <v>370</v>
      </c>
      <c r="L118" s="704">
        <v>0</v>
      </c>
      <c r="M118" s="704">
        <v>370</v>
      </c>
      <c r="N118" s="696">
        <v>0</v>
      </c>
      <c r="O118" s="696"/>
      <c r="P118" s="696"/>
      <c r="Q118" s="665">
        <v>0</v>
      </c>
      <c r="R118" s="696"/>
      <c r="S118" s="696"/>
      <c r="T118" s="702"/>
    </row>
    <row r="119" spans="1:20" s="606" customFormat="1" ht="36" customHeight="1">
      <c r="A119" s="607" t="s">
        <v>229</v>
      </c>
      <c r="B119" s="608" t="s">
        <v>636</v>
      </c>
      <c r="C119" s="609"/>
      <c r="D119" s="609"/>
      <c r="E119" s="609"/>
      <c r="F119" s="605">
        <f>+F120+F122+F123+SUM(F125:F135)+F136+F139+F141+F144+F145+F146</f>
        <v>29571.5736569</v>
      </c>
      <c r="G119" s="605">
        <f t="shared" ref="G119:S119" si="85">+G120+G122+G123+SUM(G125:G135)+G136+G139+G141+G144+G145+G146</f>
        <v>7029.3751999999995</v>
      </c>
      <c r="H119" s="605">
        <f t="shared" si="85"/>
        <v>1460.3751999999999</v>
      </c>
      <c r="I119" s="605">
        <f t="shared" si="85"/>
        <v>34</v>
      </c>
      <c r="J119" s="605">
        <f t="shared" si="85"/>
        <v>1354.3751999999999</v>
      </c>
      <c r="K119" s="605">
        <f t="shared" si="85"/>
        <v>5569</v>
      </c>
      <c r="L119" s="605">
        <f t="shared" si="85"/>
        <v>416</v>
      </c>
      <c r="M119" s="605">
        <f t="shared" si="85"/>
        <v>5109</v>
      </c>
      <c r="N119" s="605">
        <f t="shared" si="85"/>
        <v>0</v>
      </c>
      <c r="O119" s="605">
        <f t="shared" si="85"/>
        <v>0</v>
      </c>
      <c r="P119" s="605">
        <f t="shared" si="85"/>
        <v>0</v>
      </c>
      <c r="Q119" s="605">
        <f t="shared" si="85"/>
        <v>22542.198456900001</v>
      </c>
      <c r="R119" s="605">
        <f t="shared" si="85"/>
        <v>15215.1984569</v>
      </c>
      <c r="S119" s="605">
        <f t="shared" si="85"/>
        <v>7327</v>
      </c>
      <c r="T119" s="605"/>
    </row>
    <row r="120" spans="1:20" s="534" customFormat="1" ht="12.75">
      <c r="A120" s="531">
        <v>1</v>
      </c>
      <c r="B120" s="532" t="s">
        <v>216</v>
      </c>
      <c r="C120" s="532"/>
      <c r="D120" s="532"/>
      <c r="E120" s="532"/>
      <c r="F120" s="520">
        <f t="shared" si="2"/>
        <v>27</v>
      </c>
      <c r="G120" s="156">
        <f t="shared" si="3"/>
        <v>27</v>
      </c>
      <c r="H120" s="157">
        <f t="shared" si="4"/>
        <v>27</v>
      </c>
      <c r="I120" s="156">
        <f t="shared" ref="I120:S120" si="86">+I121</f>
        <v>0</v>
      </c>
      <c r="J120" s="156">
        <f t="shared" si="86"/>
        <v>27</v>
      </c>
      <c r="K120" s="157">
        <f t="shared" si="6"/>
        <v>0</v>
      </c>
      <c r="L120" s="156">
        <f t="shared" si="86"/>
        <v>0</v>
      </c>
      <c r="M120" s="156">
        <f t="shared" si="86"/>
        <v>0</v>
      </c>
      <c r="N120" s="157">
        <f t="shared" si="7"/>
        <v>0</v>
      </c>
      <c r="O120" s="156">
        <f t="shared" si="86"/>
        <v>0</v>
      </c>
      <c r="P120" s="156">
        <f t="shared" si="86"/>
        <v>0</v>
      </c>
      <c r="Q120" s="157">
        <f t="shared" si="8"/>
        <v>0</v>
      </c>
      <c r="R120" s="156">
        <f t="shared" si="86"/>
        <v>0</v>
      </c>
      <c r="S120" s="156">
        <f t="shared" si="86"/>
        <v>0</v>
      </c>
      <c r="T120" s="156"/>
    </row>
    <row r="121" spans="1:20" s="525" customFormat="1" ht="25.5">
      <c r="A121" s="535"/>
      <c r="B121" s="516" t="s">
        <v>223</v>
      </c>
      <c r="C121" s="516">
        <v>405</v>
      </c>
      <c r="D121" s="548" t="s">
        <v>300</v>
      </c>
      <c r="E121" s="548" t="s">
        <v>301</v>
      </c>
      <c r="F121" s="158">
        <f t="shared" si="2"/>
        <v>27</v>
      </c>
      <c r="G121" s="159">
        <f t="shared" si="3"/>
        <v>27</v>
      </c>
      <c r="H121" s="160">
        <f t="shared" si="4"/>
        <v>27</v>
      </c>
      <c r="I121" s="159">
        <v>0</v>
      </c>
      <c r="J121" s="159">
        <v>27</v>
      </c>
      <c r="K121" s="160">
        <f t="shared" si="6"/>
        <v>0</v>
      </c>
      <c r="L121" s="159"/>
      <c r="M121" s="159"/>
      <c r="N121" s="160">
        <f t="shared" si="7"/>
        <v>0</v>
      </c>
      <c r="O121" s="159"/>
      <c r="P121" s="159"/>
      <c r="Q121" s="160">
        <f t="shared" si="8"/>
        <v>0</v>
      </c>
      <c r="R121" s="159"/>
      <c r="S121" s="159"/>
      <c r="T121" s="159"/>
    </row>
    <row r="122" spans="1:20" s="534" customFormat="1" ht="25.5">
      <c r="A122" s="531">
        <v>2</v>
      </c>
      <c r="B122" s="532" t="s">
        <v>351</v>
      </c>
      <c r="C122" s="532">
        <v>599</v>
      </c>
      <c r="D122" s="549" t="s">
        <v>300</v>
      </c>
      <c r="E122" s="549" t="s">
        <v>352</v>
      </c>
      <c r="F122" s="619">
        <f t="shared" si="2"/>
        <v>2746</v>
      </c>
      <c r="G122" s="156">
        <f t="shared" si="3"/>
        <v>15</v>
      </c>
      <c r="H122" s="157">
        <f t="shared" si="4"/>
        <v>0</v>
      </c>
      <c r="I122" s="156">
        <v>0</v>
      </c>
      <c r="J122" s="156">
        <v>0</v>
      </c>
      <c r="K122" s="157">
        <f t="shared" si="6"/>
        <v>15</v>
      </c>
      <c r="L122" s="619">
        <v>15</v>
      </c>
      <c r="M122" s="619">
        <v>0</v>
      </c>
      <c r="N122" s="157">
        <f t="shared" si="7"/>
        <v>0</v>
      </c>
      <c r="O122" s="156"/>
      <c r="P122" s="156"/>
      <c r="Q122" s="157">
        <f t="shared" si="8"/>
        <v>2731</v>
      </c>
      <c r="R122" s="156">
        <v>1204</v>
      </c>
      <c r="S122" s="156">
        <v>1527</v>
      </c>
      <c r="T122" s="159"/>
    </row>
    <row r="123" spans="1:20" s="534" customFormat="1" ht="12.75">
      <c r="A123" s="531">
        <v>3</v>
      </c>
      <c r="B123" s="532" t="s">
        <v>359</v>
      </c>
      <c r="C123" s="532"/>
      <c r="D123" s="549"/>
      <c r="E123" s="549"/>
      <c r="F123" s="520">
        <f t="shared" si="2"/>
        <v>173</v>
      </c>
      <c r="G123" s="156">
        <f t="shared" si="3"/>
        <v>173</v>
      </c>
      <c r="H123" s="157">
        <f t="shared" si="4"/>
        <v>29</v>
      </c>
      <c r="I123" s="156">
        <f t="shared" ref="I123:S123" si="87">+I124</f>
        <v>0</v>
      </c>
      <c r="J123" s="156">
        <f t="shared" si="87"/>
        <v>29</v>
      </c>
      <c r="K123" s="157">
        <f t="shared" si="6"/>
        <v>144</v>
      </c>
      <c r="L123" s="156">
        <f t="shared" si="87"/>
        <v>24</v>
      </c>
      <c r="M123" s="156">
        <f t="shared" si="87"/>
        <v>120</v>
      </c>
      <c r="N123" s="157">
        <f t="shared" si="7"/>
        <v>0</v>
      </c>
      <c r="O123" s="156">
        <f t="shared" si="87"/>
        <v>0</v>
      </c>
      <c r="P123" s="156">
        <f t="shared" si="87"/>
        <v>0</v>
      </c>
      <c r="Q123" s="157">
        <f t="shared" si="8"/>
        <v>0</v>
      </c>
      <c r="R123" s="156">
        <f t="shared" si="87"/>
        <v>0</v>
      </c>
      <c r="S123" s="156">
        <f t="shared" si="87"/>
        <v>0</v>
      </c>
      <c r="T123" s="156"/>
    </row>
    <row r="124" spans="1:20" s="525" customFormat="1" ht="12.75">
      <c r="A124" s="535" t="s">
        <v>366</v>
      </c>
      <c r="B124" s="516" t="s">
        <v>365</v>
      </c>
      <c r="C124" s="516"/>
      <c r="D124" s="548"/>
      <c r="E124" s="548"/>
      <c r="F124" s="158">
        <f t="shared" si="2"/>
        <v>173</v>
      </c>
      <c r="G124" s="159">
        <f t="shared" si="3"/>
        <v>173</v>
      </c>
      <c r="H124" s="160">
        <f t="shared" si="4"/>
        <v>29</v>
      </c>
      <c r="I124" s="159">
        <v>0</v>
      </c>
      <c r="J124" s="159">
        <v>29</v>
      </c>
      <c r="K124" s="160">
        <f t="shared" si="6"/>
        <v>144</v>
      </c>
      <c r="L124" s="158">
        <v>24</v>
      </c>
      <c r="M124" s="158">
        <v>120</v>
      </c>
      <c r="N124" s="160">
        <f t="shared" si="7"/>
        <v>0</v>
      </c>
      <c r="O124" s="159"/>
      <c r="P124" s="159"/>
      <c r="Q124" s="160">
        <f t="shared" si="8"/>
        <v>0</v>
      </c>
      <c r="R124" s="159"/>
      <c r="S124" s="159"/>
      <c r="T124" s="159"/>
    </row>
    <row r="125" spans="1:20" s="534" customFormat="1" ht="12.75">
      <c r="A125" s="531">
        <v>4</v>
      </c>
      <c r="B125" s="532" t="s">
        <v>424</v>
      </c>
      <c r="C125" s="532"/>
      <c r="D125" s="549"/>
      <c r="E125" s="549"/>
      <c r="F125" s="520">
        <f t="shared" si="2"/>
        <v>21</v>
      </c>
      <c r="G125" s="156">
        <f t="shared" si="3"/>
        <v>21</v>
      </c>
      <c r="H125" s="157">
        <f t="shared" si="4"/>
        <v>21</v>
      </c>
      <c r="I125" s="156"/>
      <c r="J125" s="156">
        <v>21</v>
      </c>
      <c r="K125" s="157">
        <f t="shared" si="6"/>
        <v>0</v>
      </c>
      <c r="L125" s="156"/>
      <c r="M125" s="156"/>
      <c r="N125" s="157">
        <f t="shared" si="7"/>
        <v>0</v>
      </c>
      <c r="O125" s="156"/>
      <c r="P125" s="156"/>
      <c r="Q125" s="157">
        <f t="shared" si="8"/>
        <v>0</v>
      </c>
      <c r="R125" s="156"/>
      <c r="S125" s="156"/>
      <c r="T125" s="156"/>
    </row>
    <row r="126" spans="1:20" s="534" customFormat="1" ht="25.5">
      <c r="A126" s="531">
        <v>5</v>
      </c>
      <c r="B126" s="532" t="s">
        <v>425</v>
      </c>
      <c r="C126" s="532">
        <v>599</v>
      </c>
      <c r="D126" s="549" t="s">
        <v>300</v>
      </c>
      <c r="E126" s="549" t="s">
        <v>352</v>
      </c>
      <c r="F126" s="520">
        <f t="shared" si="2"/>
        <v>1024</v>
      </c>
      <c r="G126" s="156">
        <f t="shared" si="3"/>
        <v>1024</v>
      </c>
      <c r="H126" s="157">
        <f t="shared" si="4"/>
        <v>161</v>
      </c>
      <c r="I126" s="156">
        <v>24</v>
      </c>
      <c r="J126" s="156">
        <v>137</v>
      </c>
      <c r="K126" s="157">
        <f t="shared" si="6"/>
        <v>863</v>
      </c>
      <c r="L126" s="520">
        <v>151</v>
      </c>
      <c r="M126" s="520">
        <v>712</v>
      </c>
      <c r="N126" s="157">
        <f t="shared" si="7"/>
        <v>0</v>
      </c>
      <c r="O126" s="156"/>
      <c r="P126" s="156"/>
      <c r="Q126" s="157">
        <f t="shared" si="8"/>
        <v>0</v>
      </c>
      <c r="R126" s="156"/>
      <c r="S126" s="156"/>
      <c r="T126" s="156"/>
    </row>
    <row r="127" spans="1:20" s="534" customFormat="1" ht="25.5">
      <c r="A127" s="531">
        <v>6</v>
      </c>
      <c r="B127" s="532" t="s">
        <v>430</v>
      </c>
      <c r="C127" s="532"/>
      <c r="D127" s="549"/>
      <c r="E127" s="549"/>
      <c r="F127" s="520">
        <f t="shared" si="2"/>
        <v>384</v>
      </c>
      <c r="G127" s="156">
        <f t="shared" si="3"/>
        <v>0</v>
      </c>
      <c r="H127" s="157">
        <f t="shared" si="4"/>
        <v>0</v>
      </c>
      <c r="I127" s="156">
        <v>0</v>
      </c>
      <c r="J127" s="156">
        <v>0</v>
      </c>
      <c r="K127" s="157">
        <f t="shared" si="6"/>
        <v>0</v>
      </c>
      <c r="L127" s="156"/>
      <c r="M127" s="156"/>
      <c r="N127" s="157">
        <f t="shared" si="7"/>
        <v>0</v>
      </c>
      <c r="O127" s="156"/>
      <c r="P127" s="156"/>
      <c r="Q127" s="157">
        <f t="shared" si="8"/>
        <v>384</v>
      </c>
      <c r="R127" s="156">
        <v>34</v>
      </c>
      <c r="S127" s="156">
        <v>350</v>
      </c>
      <c r="T127" s="156"/>
    </row>
    <row r="128" spans="1:20" s="534" customFormat="1" ht="25.5">
      <c r="A128" s="531">
        <v>7</v>
      </c>
      <c r="B128" s="469" t="s">
        <v>507</v>
      </c>
      <c r="C128" s="532"/>
      <c r="D128" s="549"/>
      <c r="E128" s="549"/>
      <c r="F128" s="520">
        <f t="shared" si="2"/>
        <v>2416</v>
      </c>
      <c r="G128" s="156">
        <f t="shared" si="3"/>
        <v>2332</v>
      </c>
      <c r="H128" s="157">
        <f t="shared" si="4"/>
        <v>922</v>
      </c>
      <c r="I128" s="156"/>
      <c r="J128" s="156">
        <v>922</v>
      </c>
      <c r="K128" s="157">
        <f t="shared" si="6"/>
        <v>1410</v>
      </c>
      <c r="L128" s="156">
        <v>63</v>
      </c>
      <c r="M128" s="156">
        <v>1347</v>
      </c>
      <c r="N128" s="157"/>
      <c r="O128" s="156"/>
      <c r="P128" s="156"/>
      <c r="Q128" s="157">
        <f t="shared" si="8"/>
        <v>84</v>
      </c>
      <c r="R128" s="156"/>
      <c r="S128" s="156">
        <v>84</v>
      </c>
      <c r="T128" s="156"/>
    </row>
    <row r="129" spans="1:20" s="534" customFormat="1" ht="25.5">
      <c r="A129" s="531">
        <v>8</v>
      </c>
      <c r="B129" s="469" t="s">
        <v>508</v>
      </c>
      <c r="C129" s="532"/>
      <c r="D129" s="549"/>
      <c r="E129" s="549"/>
      <c r="F129" s="520">
        <f t="shared" si="2"/>
        <v>1338</v>
      </c>
      <c r="G129" s="156">
        <f t="shared" si="3"/>
        <v>99</v>
      </c>
      <c r="H129" s="157">
        <f t="shared" si="4"/>
        <v>99</v>
      </c>
      <c r="I129" s="156"/>
      <c r="J129" s="156">
        <v>99</v>
      </c>
      <c r="K129" s="157">
        <f t="shared" si="6"/>
        <v>0</v>
      </c>
      <c r="L129" s="156"/>
      <c r="M129" s="156"/>
      <c r="N129" s="157"/>
      <c r="O129" s="156"/>
      <c r="P129" s="156"/>
      <c r="Q129" s="157">
        <f t="shared" si="8"/>
        <v>1239</v>
      </c>
      <c r="R129" s="156">
        <v>1239</v>
      </c>
      <c r="S129" s="156"/>
      <c r="T129" s="156"/>
    </row>
    <row r="130" spans="1:20" s="534" customFormat="1" ht="12.75">
      <c r="A130" s="531">
        <v>9</v>
      </c>
      <c r="B130" s="550" t="s">
        <v>509</v>
      </c>
      <c r="C130" s="532"/>
      <c r="D130" s="549"/>
      <c r="E130" s="549"/>
      <c r="F130" s="520">
        <f t="shared" si="2"/>
        <v>1570</v>
      </c>
      <c r="G130" s="156">
        <f t="shared" si="3"/>
        <v>0</v>
      </c>
      <c r="H130" s="157">
        <f t="shared" si="4"/>
        <v>0</v>
      </c>
      <c r="I130" s="156"/>
      <c r="J130" s="156"/>
      <c r="K130" s="157">
        <f t="shared" si="6"/>
        <v>0</v>
      </c>
      <c r="L130" s="156"/>
      <c r="M130" s="156"/>
      <c r="N130" s="157"/>
      <c r="O130" s="156"/>
      <c r="P130" s="156"/>
      <c r="Q130" s="157">
        <f t="shared" si="8"/>
        <v>1570</v>
      </c>
      <c r="R130" s="156">
        <v>452</v>
      </c>
      <c r="S130" s="156">
        <v>1118</v>
      </c>
      <c r="T130" s="156"/>
    </row>
    <row r="131" spans="1:20" s="534" customFormat="1" ht="12.75">
      <c r="A131" s="531">
        <v>10</v>
      </c>
      <c r="B131" s="550" t="s">
        <v>93</v>
      </c>
      <c r="C131" s="532"/>
      <c r="D131" s="549"/>
      <c r="E131" s="549"/>
      <c r="F131" s="520">
        <f t="shared" si="2"/>
        <v>1798</v>
      </c>
      <c r="G131" s="156">
        <f t="shared" si="3"/>
        <v>1798</v>
      </c>
      <c r="H131" s="157">
        <f t="shared" si="4"/>
        <v>0</v>
      </c>
      <c r="I131" s="156"/>
      <c r="J131" s="156"/>
      <c r="K131" s="157">
        <f t="shared" si="6"/>
        <v>1798</v>
      </c>
      <c r="L131" s="156"/>
      <c r="M131" s="156">
        <v>1798</v>
      </c>
      <c r="N131" s="157"/>
      <c r="O131" s="156"/>
      <c r="P131" s="156"/>
      <c r="Q131" s="157"/>
      <c r="R131" s="156"/>
      <c r="S131" s="156"/>
      <c r="T131" s="156"/>
    </row>
    <row r="132" spans="1:20" s="534" customFormat="1" ht="12.75">
      <c r="A132" s="531">
        <v>11</v>
      </c>
      <c r="B132" s="532" t="s">
        <v>510</v>
      </c>
      <c r="C132" s="532"/>
      <c r="D132" s="549"/>
      <c r="E132" s="549"/>
      <c r="F132" s="520">
        <f t="shared" si="2"/>
        <v>12803</v>
      </c>
      <c r="G132" s="156"/>
      <c r="H132" s="157"/>
      <c r="I132" s="156"/>
      <c r="J132" s="156"/>
      <c r="K132" s="157"/>
      <c r="L132" s="156"/>
      <c r="M132" s="156"/>
      <c r="N132" s="157"/>
      <c r="O132" s="156"/>
      <c r="P132" s="156"/>
      <c r="Q132" s="157">
        <f t="shared" si="8"/>
        <v>12803</v>
      </c>
      <c r="R132" s="156">
        <v>11926</v>
      </c>
      <c r="S132" s="156">
        <v>877</v>
      </c>
      <c r="T132" s="156"/>
    </row>
    <row r="133" spans="1:20" s="534" customFormat="1" ht="12.75">
      <c r="A133" s="531">
        <v>12</v>
      </c>
      <c r="B133" s="532" t="s">
        <v>511</v>
      </c>
      <c r="C133" s="532"/>
      <c r="D133" s="549"/>
      <c r="E133" s="549"/>
      <c r="F133" s="520">
        <f t="shared" si="2"/>
        <v>2800</v>
      </c>
      <c r="G133" s="156"/>
      <c r="H133" s="157"/>
      <c r="I133" s="156"/>
      <c r="J133" s="156"/>
      <c r="K133" s="157"/>
      <c r="L133" s="156"/>
      <c r="M133" s="156"/>
      <c r="N133" s="157"/>
      <c r="O133" s="156"/>
      <c r="P133" s="156"/>
      <c r="Q133" s="157">
        <f t="shared" si="8"/>
        <v>2800</v>
      </c>
      <c r="R133" s="156"/>
      <c r="S133" s="156">
        <v>2800</v>
      </c>
      <c r="T133" s="156"/>
    </row>
    <row r="134" spans="1:20" s="534" customFormat="1" ht="12.75">
      <c r="A134" s="531">
        <v>13</v>
      </c>
      <c r="B134" s="532" t="s">
        <v>512</v>
      </c>
      <c r="C134" s="532"/>
      <c r="D134" s="549"/>
      <c r="E134" s="549"/>
      <c r="F134" s="520">
        <f t="shared" si="2"/>
        <v>885</v>
      </c>
      <c r="G134" s="156"/>
      <c r="H134" s="157"/>
      <c r="I134" s="156"/>
      <c r="J134" s="156"/>
      <c r="K134" s="157"/>
      <c r="L134" s="156"/>
      <c r="M134" s="156"/>
      <c r="N134" s="157"/>
      <c r="O134" s="156"/>
      <c r="P134" s="156"/>
      <c r="Q134" s="157">
        <f t="shared" si="8"/>
        <v>885</v>
      </c>
      <c r="R134" s="156">
        <v>336</v>
      </c>
      <c r="S134" s="156">
        <v>549</v>
      </c>
      <c r="T134" s="156"/>
    </row>
    <row r="135" spans="1:20" s="534" customFormat="1" ht="12.75">
      <c r="A135" s="531">
        <v>14</v>
      </c>
      <c r="B135" s="550" t="s">
        <v>513</v>
      </c>
      <c r="C135" s="532"/>
      <c r="D135" s="549"/>
      <c r="E135" s="549"/>
      <c r="F135" s="520"/>
      <c r="G135" s="156"/>
      <c r="H135" s="157"/>
      <c r="I135" s="156"/>
      <c r="J135" s="156"/>
      <c r="K135" s="157"/>
      <c r="L135" s="156"/>
      <c r="M135" s="156"/>
      <c r="N135" s="157"/>
      <c r="O135" s="156"/>
      <c r="P135" s="156"/>
      <c r="Q135" s="157"/>
      <c r="R135" s="156"/>
      <c r="S135" s="156"/>
      <c r="T135" s="156"/>
    </row>
    <row r="136" spans="1:20" s="534" customFormat="1" ht="25.5">
      <c r="A136" s="531">
        <v>15</v>
      </c>
      <c r="B136" s="532" t="s">
        <v>17</v>
      </c>
      <c r="C136" s="532"/>
      <c r="D136" s="549"/>
      <c r="E136" s="549"/>
      <c r="F136" s="520">
        <f>+SUM(F137:F138)</f>
        <v>160.37519999999986</v>
      </c>
      <c r="G136" s="520">
        <f t="shared" ref="G136:S136" si="88">+SUM(G137:G138)</f>
        <v>157.37519999999986</v>
      </c>
      <c r="H136" s="520">
        <f t="shared" si="88"/>
        <v>15.375199999999859</v>
      </c>
      <c r="I136" s="520">
        <f t="shared" si="88"/>
        <v>10</v>
      </c>
      <c r="J136" s="520">
        <f t="shared" si="88"/>
        <v>5.3751999999998592</v>
      </c>
      <c r="K136" s="520">
        <f t="shared" si="88"/>
        <v>142</v>
      </c>
      <c r="L136" s="520">
        <f t="shared" si="88"/>
        <v>105</v>
      </c>
      <c r="M136" s="520">
        <f t="shared" si="88"/>
        <v>37</v>
      </c>
      <c r="N136" s="520">
        <f t="shared" si="88"/>
        <v>0</v>
      </c>
      <c r="O136" s="520">
        <f t="shared" si="88"/>
        <v>0</v>
      </c>
      <c r="P136" s="520">
        <f t="shared" si="88"/>
        <v>0</v>
      </c>
      <c r="Q136" s="520">
        <f t="shared" si="88"/>
        <v>3</v>
      </c>
      <c r="R136" s="520">
        <f t="shared" si="88"/>
        <v>3</v>
      </c>
      <c r="S136" s="520">
        <f t="shared" si="88"/>
        <v>0</v>
      </c>
      <c r="T136" s="156"/>
    </row>
    <row r="137" spans="1:20" s="525" customFormat="1" ht="12.75">
      <c r="A137" s="535"/>
      <c r="B137" s="516" t="s">
        <v>540</v>
      </c>
      <c r="C137" s="516"/>
      <c r="D137" s="548"/>
      <c r="E137" s="548"/>
      <c r="F137" s="520">
        <f t="shared" ref="F137" si="89">+G137+N137+Q137</f>
        <v>50.375199999999857</v>
      </c>
      <c r="G137" s="156">
        <f t="shared" ref="G137" si="90">+H137+K137</f>
        <v>47.375199999999857</v>
      </c>
      <c r="H137" s="157">
        <f t="shared" si="4"/>
        <v>6.3751999999998592</v>
      </c>
      <c r="I137" s="159">
        <v>1</v>
      </c>
      <c r="J137" s="159">
        <v>5.3751999999998592</v>
      </c>
      <c r="K137" s="157">
        <f t="shared" si="6"/>
        <v>41</v>
      </c>
      <c r="L137" s="159">
        <v>4</v>
      </c>
      <c r="M137" s="159">
        <v>37</v>
      </c>
      <c r="N137" s="160"/>
      <c r="O137" s="159"/>
      <c r="P137" s="159"/>
      <c r="Q137" s="160">
        <f t="shared" si="8"/>
        <v>3</v>
      </c>
      <c r="R137" s="159">
        <v>3</v>
      </c>
      <c r="S137" s="159"/>
      <c r="T137" s="159"/>
    </row>
    <row r="138" spans="1:20" s="525" customFormat="1" ht="25.5">
      <c r="A138" s="535"/>
      <c r="B138" s="516" t="s">
        <v>541</v>
      </c>
      <c r="C138" s="516"/>
      <c r="D138" s="548"/>
      <c r="E138" s="548"/>
      <c r="F138" s="520">
        <f t="shared" ref="F138" si="91">+G138+N138+Q138</f>
        <v>110</v>
      </c>
      <c r="G138" s="156">
        <f t="shared" ref="G138" si="92">+H138+K138</f>
        <v>110</v>
      </c>
      <c r="H138" s="157">
        <f t="shared" si="4"/>
        <v>9</v>
      </c>
      <c r="I138" s="159">
        <v>9</v>
      </c>
      <c r="J138" s="159">
        <v>0</v>
      </c>
      <c r="K138" s="157">
        <f t="shared" si="6"/>
        <v>101</v>
      </c>
      <c r="L138" s="159">
        <v>101</v>
      </c>
      <c r="M138" s="159">
        <v>0</v>
      </c>
      <c r="N138" s="160"/>
      <c r="O138" s="159"/>
      <c r="P138" s="159"/>
      <c r="Q138" s="160"/>
      <c r="R138" s="159"/>
      <c r="S138" s="159"/>
      <c r="T138" s="159"/>
    </row>
    <row r="139" spans="1:20" s="525" customFormat="1" ht="12.75">
      <c r="A139" s="531">
        <v>16</v>
      </c>
      <c r="B139" s="532" t="s">
        <v>546</v>
      </c>
      <c r="C139" s="516"/>
      <c r="D139" s="548"/>
      <c r="E139" s="548"/>
      <c r="F139" s="520">
        <f>+F140</f>
        <v>65</v>
      </c>
      <c r="G139" s="520">
        <f t="shared" ref="G139:S139" si="93">+G140</f>
        <v>65</v>
      </c>
      <c r="H139" s="520">
        <f t="shared" si="93"/>
        <v>0</v>
      </c>
      <c r="I139" s="520">
        <f t="shared" si="93"/>
        <v>0</v>
      </c>
      <c r="J139" s="520">
        <f t="shared" si="93"/>
        <v>0</v>
      </c>
      <c r="K139" s="520">
        <f t="shared" si="93"/>
        <v>65</v>
      </c>
      <c r="L139" s="520">
        <f t="shared" si="93"/>
        <v>58</v>
      </c>
      <c r="M139" s="520">
        <f t="shared" si="93"/>
        <v>7</v>
      </c>
      <c r="N139" s="520">
        <f t="shared" si="93"/>
        <v>0</v>
      </c>
      <c r="O139" s="520">
        <f t="shared" si="93"/>
        <v>0</v>
      </c>
      <c r="P139" s="520">
        <f t="shared" si="93"/>
        <v>0</v>
      </c>
      <c r="Q139" s="520">
        <f t="shared" si="93"/>
        <v>0</v>
      </c>
      <c r="R139" s="520">
        <f t="shared" si="93"/>
        <v>0</v>
      </c>
      <c r="S139" s="520">
        <f t="shared" si="93"/>
        <v>0</v>
      </c>
      <c r="T139" s="520"/>
    </row>
    <row r="140" spans="1:20" s="525" customFormat="1" ht="12.75">
      <c r="A140" s="535"/>
      <c r="B140" s="516" t="s">
        <v>552</v>
      </c>
      <c r="C140" s="516"/>
      <c r="D140" s="548"/>
      <c r="E140" s="548"/>
      <c r="F140" s="520">
        <f t="shared" ref="F140" si="94">+G140+N140+Q140</f>
        <v>65</v>
      </c>
      <c r="G140" s="156">
        <f t="shared" ref="G140" si="95">+H140+K140</f>
        <v>65</v>
      </c>
      <c r="H140" s="157"/>
      <c r="I140" s="159"/>
      <c r="J140" s="159"/>
      <c r="K140" s="157">
        <f t="shared" si="6"/>
        <v>65</v>
      </c>
      <c r="L140" s="159">
        <v>58</v>
      </c>
      <c r="M140" s="159">
        <v>7</v>
      </c>
      <c r="N140" s="160"/>
      <c r="O140" s="159"/>
      <c r="P140" s="159"/>
      <c r="Q140" s="160"/>
      <c r="R140" s="159"/>
      <c r="S140" s="159"/>
      <c r="T140" s="159"/>
    </row>
    <row r="141" spans="1:20" s="534" customFormat="1" ht="12.75">
      <c r="A141" s="531">
        <v>17</v>
      </c>
      <c r="B141" s="532" t="s">
        <v>69</v>
      </c>
      <c r="C141" s="532"/>
      <c r="D141" s="549"/>
      <c r="E141" s="549"/>
      <c r="F141" s="520">
        <f>+SUM(F142:F143)</f>
        <v>60.198456899999996</v>
      </c>
      <c r="G141" s="520">
        <f t="shared" ref="G141:S141" si="96">+SUM(G142:G143)</f>
        <v>17</v>
      </c>
      <c r="H141" s="520">
        <f t="shared" si="96"/>
        <v>0</v>
      </c>
      <c r="I141" s="520">
        <f t="shared" si="96"/>
        <v>0</v>
      </c>
      <c r="J141" s="520">
        <f t="shared" si="96"/>
        <v>0</v>
      </c>
      <c r="K141" s="520">
        <f t="shared" si="96"/>
        <v>17</v>
      </c>
      <c r="L141" s="520">
        <f t="shared" si="96"/>
        <v>0</v>
      </c>
      <c r="M141" s="520">
        <f t="shared" si="96"/>
        <v>17</v>
      </c>
      <c r="N141" s="520">
        <f t="shared" si="96"/>
        <v>0</v>
      </c>
      <c r="O141" s="520">
        <f t="shared" si="96"/>
        <v>0</v>
      </c>
      <c r="P141" s="520">
        <f t="shared" si="96"/>
        <v>0</v>
      </c>
      <c r="Q141" s="520">
        <f t="shared" si="96"/>
        <v>43.198456899999996</v>
      </c>
      <c r="R141" s="520">
        <f t="shared" si="96"/>
        <v>21.198456899999996</v>
      </c>
      <c r="S141" s="520">
        <f t="shared" si="96"/>
        <v>22</v>
      </c>
      <c r="T141" s="520"/>
    </row>
    <row r="142" spans="1:20" s="525" customFormat="1">
      <c r="A142" s="535"/>
      <c r="B142" s="516" t="s">
        <v>573</v>
      </c>
      <c r="C142" s="516"/>
      <c r="D142" s="548"/>
      <c r="E142" s="548"/>
      <c r="F142" s="529">
        <f>+G142+N142+Q142</f>
        <v>17</v>
      </c>
      <c r="G142" s="530">
        <f>+H142+K142</f>
        <v>17</v>
      </c>
      <c r="H142" s="529">
        <f>+I142+J142</f>
        <v>0</v>
      </c>
      <c r="I142" s="158"/>
      <c r="J142" s="158"/>
      <c r="K142" s="157">
        <f t="shared" si="6"/>
        <v>17</v>
      </c>
      <c r="L142" s="158"/>
      <c r="M142" s="158">
        <v>17</v>
      </c>
      <c r="N142" s="158"/>
      <c r="O142" s="158"/>
      <c r="P142" s="158"/>
      <c r="Q142" s="158"/>
      <c r="R142" s="158"/>
      <c r="S142" s="158"/>
      <c r="T142" s="158"/>
    </row>
    <row r="143" spans="1:20" s="525" customFormat="1" ht="25.5">
      <c r="A143" s="535"/>
      <c r="B143" s="516" t="s">
        <v>571</v>
      </c>
      <c r="C143" s="516"/>
      <c r="D143" s="548"/>
      <c r="E143" s="548"/>
      <c r="F143" s="529">
        <f>+G143+N143+Q143</f>
        <v>43.198456899999996</v>
      </c>
      <c r="G143" s="530">
        <f>+H143+K143</f>
        <v>0</v>
      </c>
      <c r="H143" s="529">
        <f>+I143+J143</f>
        <v>0</v>
      </c>
      <c r="I143" s="159"/>
      <c r="J143" s="159"/>
      <c r="K143" s="157"/>
      <c r="L143" s="159"/>
      <c r="M143" s="159"/>
      <c r="N143" s="160"/>
      <c r="O143" s="159"/>
      <c r="P143" s="159"/>
      <c r="Q143" s="160">
        <f>+R143+S143</f>
        <v>43.198456899999996</v>
      </c>
      <c r="R143" s="159">
        <v>21.198456899999996</v>
      </c>
      <c r="S143" s="159">
        <v>22</v>
      </c>
      <c r="T143" s="159"/>
    </row>
    <row r="144" spans="1:20" s="646" customFormat="1">
      <c r="A144" s="641">
        <v>18</v>
      </c>
      <c r="B144" s="642" t="s">
        <v>75</v>
      </c>
      <c r="C144" s="642"/>
      <c r="D144" s="648" t="s">
        <v>300</v>
      </c>
      <c r="E144" s="643"/>
      <c r="F144" s="684">
        <f>+G144+N144+Q144</f>
        <v>185</v>
      </c>
      <c r="G144" s="630">
        <f>+H144+K144</f>
        <v>185</v>
      </c>
      <c r="H144" s="684">
        <f>+I144+J144</f>
        <v>79</v>
      </c>
      <c r="I144" s="644"/>
      <c r="J144" s="647">
        <v>79</v>
      </c>
      <c r="K144" s="630">
        <f>+L144+M144</f>
        <v>106</v>
      </c>
      <c r="L144" s="644"/>
      <c r="M144" s="647">
        <v>106</v>
      </c>
      <c r="N144" s="645"/>
      <c r="O144" s="644"/>
      <c r="P144" s="644"/>
      <c r="Q144" s="645"/>
      <c r="R144" s="644"/>
      <c r="S144" s="644"/>
      <c r="T144" s="647" t="s">
        <v>605</v>
      </c>
    </row>
    <row r="145" spans="1:20" s="534" customFormat="1" ht="18" customHeight="1">
      <c r="A145" s="531">
        <v>19</v>
      </c>
      <c r="B145" s="532" t="s">
        <v>78</v>
      </c>
      <c r="C145" s="532"/>
      <c r="D145" s="699" t="s">
        <v>300</v>
      </c>
      <c r="E145" s="549"/>
      <c r="F145" s="554">
        <f>+G145+N145+Q145</f>
        <v>116</v>
      </c>
      <c r="G145" s="598">
        <f>+H145+K145</f>
        <v>116</v>
      </c>
      <c r="H145" s="554">
        <v>72</v>
      </c>
      <c r="I145" s="156"/>
      <c r="J145" s="156"/>
      <c r="K145" s="157">
        <v>44</v>
      </c>
      <c r="L145" s="156"/>
      <c r="M145" s="156"/>
      <c r="N145" s="157"/>
      <c r="O145" s="156"/>
      <c r="P145" s="156"/>
      <c r="Q145" s="157"/>
      <c r="R145" s="156"/>
      <c r="S145" s="156"/>
      <c r="T145" s="156"/>
    </row>
    <row r="146" spans="1:20" s="667" customFormat="1" ht="18" customHeight="1">
      <c r="A146" s="389">
        <v>20</v>
      </c>
      <c r="B146" s="390" t="s">
        <v>623</v>
      </c>
      <c r="C146" s="390"/>
      <c r="D146" s="692"/>
      <c r="E146" s="693"/>
      <c r="F146" s="666">
        <f>+F147</f>
        <v>1000</v>
      </c>
      <c r="G146" s="666">
        <f t="shared" ref="G146:S146" si="97">+G147</f>
        <v>1000</v>
      </c>
      <c r="H146" s="666">
        <f t="shared" si="97"/>
        <v>35</v>
      </c>
      <c r="I146" s="666">
        <f t="shared" si="97"/>
        <v>0</v>
      </c>
      <c r="J146" s="666">
        <f t="shared" si="97"/>
        <v>35</v>
      </c>
      <c r="K146" s="666">
        <f t="shared" si="97"/>
        <v>965</v>
      </c>
      <c r="L146" s="666">
        <f t="shared" si="97"/>
        <v>0</v>
      </c>
      <c r="M146" s="666">
        <f t="shared" si="97"/>
        <v>965</v>
      </c>
      <c r="N146" s="666">
        <f t="shared" si="97"/>
        <v>0</v>
      </c>
      <c r="O146" s="666">
        <f t="shared" si="97"/>
        <v>0</v>
      </c>
      <c r="P146" s="666">
        <f t="shared" si="97"/>
        <v>0</v>
      </c>
      <c r="Q146" s="666">
        <f t="shared" si="97"/>
        <v>0</v>
      </c>
      <c r="R146" s="666">
        <f t="shared" si="97"/>
        <v>0</v>
      </c>
      <c r="S146" s="666">
        <f t="shared" si="97"/>
        <v>0</v>
      </c>
      <c r="T146" s="694"/>
    </row>
    <row r="147" spans="1:20" s="397" customFormat="1" ht="38.25" customHeight="1">
      <c r="A147" s="393"/>
      <c r="B147" s="394" t="s">
        <v>624</v>
      </c>
      <c r="C147" s="394">
        <v>599</v>
      </c>
      <c r="D147" s="700" t="s">
        <v>300</v>
      </c>
      <c r="E147" s="464" t="s">
        <v>630</v>
      </c>
      <c r="F147" s="664">
        <f>+G147+N147+Q147</f>
        <v>1000</v>
      </c>
      <c r="G147" s="665">
        <f>+H147+K147</f>
        <v>1000</v>
      </c>
      <c r="H147" s="664">
        <f>+I147+J147</f>
        <v>35</v>
      </c>
      <c r="I147" s="695">
        <v>0</v>
      </c>
      <c r="J147" s="695">
        <v>35</v>
      </c>
      <c r="K147" s="665">
        <f>+L147+M147</f>
        <v>965</v>
      </c>
      <c r="L147" s="695">
        <v>0</v>
      </c>
      <c r="M147" s="695">
        <v>965</v>
      </c>
      <c r="N147" s="696">
        <v>0</v>
      </c>
      <c r="O147" s="695">
        <v>0</v>
      </c>
      <c r="P147" s="695">
        <v>0</v>
      </c>
      <c r="Q147" s="696">
        <v>0</v>
      </c>
      <c r="R147" s="695">
        <v>0</v>
      </c>
      <c r="S147" s="695">
        <v>0</v>
      </c>
      <c r="T147" s="695"/>
    </row>
    <row r="148" spans="1:20" s="606" customFormat="1" ht="15.75" customHeight="1">
      <c r="A148" s="607" t="s">
        <v>325</v>
      </c>
      <c r="B148" s="608" t="s">
        <v>277</v>
      </c>
      <c r="C148" s="609"/>
      <c r="D148" s="609"/>
      <c r="E148" s="609"/>
      <c r="F148" s="605">
        <f>+F149+F150+F154+F157+F158</f>
        <v>2338.9</v>
      </c>
      <c r="G148" s="605">
        <f t="shared" ref="G148:S148" si="98">+G149+G150+G154+G157+G158</f>
        <v>2176.9</v>
      </c>
      <c r="H148" s="605">
        <f t="shared" si="98"/>
        <v>251.9</v>
      </c>
      <c r="I148" s="605">
        <f t="shared" si="98"/>
        <v>121.9</v>
      </c>
      <c r="J148" s="605">
        <f t="shared" si="98"/>
        <v>6</v>
      </c>
      <c r="K148" s="605">
        <f t="shared" si="98"/>
        <v>1925</v>
      </c>
      <c r="L148" s="605">
        <f t="shared" si="98"/>
        <v>399</v>
      </c>
      <c r="M148" s="605">
        <f t="shared" si="98"/>
        <v>1453</v>
      </c>
      <c r="N148" s="605">
        <f t="shared" si="98"/>
        <v>0</v>
      </c>
      <c r="O148" s="605">
        <f t="shared" si="98"/>
        <v>0</v>
      </c>
      <c r="P148" s="605">
        <f t="shared" si="98"/>
        <v>0</v>
      </c>
      <c r="Q148" s="605">
        <f t="shared" si="98"/>
        <v>162</v>
      </c>
      <c r="R148" s="605">
        <f t="shared" si="98"/>
        <v>50</v>
      </c>
      <c r="S148" s="605">
        <f t="shared" si="98"/>
        <v>112</v>
      </c>
      <c r="T148" s="605"/>
    </row>
    <row r="149" spans="1:20" s="534" customFormat="1" ht="12.6" customHeight="1">
      <c r="A149" s="531">
        <v>1</v>
      </c>
      <c r="B149" s="532" t="s">
        <v>510</v>
      </c>
      <c r="C149" s="551"/>
      <c r="D149" s="551"/>
      <c r="E149" s="551"/>
      <c r="F149" s="529">
        <f>+G149+N149+Q149</f>
        <v>462</v>
      </c>
      <c r="G149" s="530">
        <f>+H149+K149</f>
        <v>462</v>
      </c>
      <c r="H149" s="529">
        <f>+I149+J149</f>
        <v>0</v>
      </c>
      <c r="I149" s="156"/>
      <c r="J149" s="156"/>
      <c r="K149" s="157">
        <f t="shared" si="6"/>
        <v>462</v>
      </c>
      <c r="L149" s="156"/>
      <c r="M149" s="156">
        <v>462</v>
      </c>
      <c r="N149" s="157"/>
      <c r="O149" s="156"/>
      <c r="P149" s="156"/>
      <c r="Q149" s="157"/>
      <c r="R149" s="156"/>
      <c r="S149" s="156"/>
      <c r="T149" s="156"/>
    </row>
    <row r="150" spans="1:20" s="534" customFormat="1" ht="19.5" customHeight="1">
      <c r="A150" s="531">
        <v>2</v>
      </c>
      <c r="B150" s="532" t="s">
        <v>17</v>
      </c>
      <c r="C150" s="551"/>
      <c r="D150" s="551"/>
      <c r="E150" s="551"/>
      <c r="F150" s="156">
        <f>+SUM(F151:F153)</f>
        <v>462.9</v>
      </c>
      <c r="G150" s="156">
        <f t="shared" ref="G150:S150" si="99">+SUM(G151:G153)</f>
        <v>449.9</v>
      </c>
      <c r="H150" s="156">
        <f t="shared" si="99"/>
        <v>72.900000000000006</v>
      </c>
      <c r="I150" s="156">
        <f t="shared" si="99"/>
        <v>72.900000000000006</v>
      </c>
      <c r="J150" s="156">
        <f t="shared" si="99"/>
        <v>0</v>
      </c>
      <c r="K150" s="156">
        <f t="shared" si="99"/>
        <v>377</v>
      </c>
      <c r="L150" s="156">
        <f t="shared" si="99"/>
        <v>12</v>
      </c>
      <c r="M150" s="156">
        <f t="shared" si="99"/>
        <v>365</v>
      </c>
      <c r="N150" s="156">
        <f t="shared" si="99"/>
        <v>0</v>
      </c>
      <c r="O150" s="156">
        <f t="shared" si="99"/>
        <v>0</v>
      </c>
      <c r="P150" s="156">
        <f t="shared" si="99"/>
        <v>0</v>
      </c>
      <c r="Q150" s="156">
        <f t="shared" si="99"/>
        <v>13</v>
      </c>
      <c r="R150" s="156">
        <f t="shared" si="99"/>
        <v>0</v>
      </c>
      <c r="S150" s="156">
        <f t="shared" si="99"/>
        <v>13</v>
      </c>
      <c r="T150" s="156"/>
    </row>
    <row r="151" spans="1:20" s="525" customFormat="1" ht="12.6" customHeight="1">
      <c r="A151" s="535"/>
      <c r="B151" s="516" t="s">
        <v>542</v>
      </c>
      <c r="C151" s="546"/>
      <c r="D151" s="546">
        <v>100</v>
      </c>
      <c r="E151" s="546"/>
      <c r="F151" s="158">
        <f t="shared" ref="F151" si="100">+G151+N151+Q151</f>
        <v>375.9</v>
      </c>
      <c r="G151" s="159">
        <f t="shared" ref="G151" si="101">+H151+K151</f>
        <v>375.9</v>
      </c>
      <c r="H151" s="160">
        <f t="shared" si="4"/>
        <v>72.900000000000006</v>
      </c>
      <c r="I151" s="159">
        <v>72.900000000000006</v>
      </c>
      <c r="J151" s="159">
        <v>0</v>
      </c>
      <c r="K151" s="157">
        <f t="shared" si="6"/>
        <v>303</v>
      </c>
      <c r="L151" s="159">
        <v>10</v>
      </c>
      <c r="M151" s="159">
        <v>293</v>
      </c>
      <c r="N151" s="160"/>
      <c r="O151" s="159"/>
      <c r="P151" s="159"/>
      <c r="Q151" s="160"/>
      <c r="R151" s="159"/>
      <c r="S151" s="159"/>
      <c r="T151" s="159"/>
    </row>
    <row r="152" spans="1:20" s="525" customFormat="1" ht="12.6" customHeight="1">
      <c r="A152" s="535"/>
      <c r="B152" s="516" t="s">
        <v>543</v>
      </c>
      <c r="C152" s="546"/>
      <c r="D152" s="546">
        <v>100</v>
      </c>
      <c r="E152" s="546"/>
      <c r="F152" s="158">
        <f t="shared" ref="F152:F153" si="102">+G152+N152+Q152</f>
        <v>87</v>
      </c>
      <c r="G152" s="159">
        <f t="shared" ref="G152:G153" si="103">+H152+K152</f>
        <v>74</v>
      </c>
      <c r="H152" s="160">
        <f t="shared" si="4"/>
        <v>0</v>
      </c>
      <c r="I152" s="159">
        <v>0</v>
      </c>
      <c r="J152" s="159">
        <v>0</v>
      </c>
      <c r="K152" s="157">
        <f t="shared" si="6"/>
        <v>74</v>
      </c>
      <c r="L152" s="159">
        <v>2</v>
      </c>
      <c r="M152" s="159">
        <v>72</v>
      </c>
      <c r="N152" s="160"/>
      <c r="O152" s="159"/>
      <c r="P152" s="159"/>
      <c r="Q152" s="160">
        <f t="shared" si="8"/>
        <v>13</v>
      </c>
      <c r="R152" s="159"/>
      <c r="S152" s="159">
        <v>13</v>
      </c>
      <c r="T152" s="159"/>
    </row>
    <row r="153" spans="1:20" s="525" customFormat="1" ht="12.6" customHeight="1">
      <c r="A153" s="535"/>
      <c r="B153" s="516" t="s">
        <v>544</v>
      </c>
      <c r="C153" s="546"/>
      <c r="D153" s="546">
        <v>100</v>
      </c>
      <c r="E153" s="546"/>
      <c r="F153" s="158">
        <f t="shared" si="102"/>
        <v>0</v>
      </c>
      <c r="G153" s="159">
        <f t="shared" si="103"/>
        <v>0</v>
      </c>
      <c r="H153" s="160">
        <f t="shared" si="4"/>
        <v>0</v>
      </c>
      <c r="I153" s="159"/>
      <c r="J153" s="159">
        <v>0</v>
      </c>
      <c r="K153" s="157">
        <f t="shared" si="6"/>
        <v>0</v>
      </c>
      <c r="L153" s="159">
        <v>0</v>
      </c>
      <c r="M153" s="159"/>
      <c r="N153" s="160"/>
      <c r="O153" s="159"/>
      <c r="P153" s="159"/>
      <c r="Q153" s="160"/>
      <c r="R153" s="159"/>
      <c r="S153" s="159"/>
      <c r="T153" s="159"/>
    </row>
    <row r="154" spans="1:20" s="534" customFormat="1" ht="12.75">
      <c r="A154" s="531">
        <v>3</v>
      </c>
      <c r="B154" s="532" t="s">
        <v>546</v>
      </c>
      <c r="C154" s="532"/>
      <c r="D154" s="549"/>
      <c r="E154" s="549"/>
      <c r="F154" s="520">
        <f>+SUM(F155:F156)</f>
        <v>607</v>
      </c>
      <c r="G154" s="520">
        <f t="shared" ref="G154:S154" si="104">+SUM(G155:G156)</f>
        <v>458</v>
      </c>
      <c r="H154" s="520">
        <f t="shared" si="104"/>
        <v>49</v>
      </c>
      <c r="I154" s="520">
        <f t="shared" si="104"/>
        <v>49</v>
      </c>
      <c r="J154" s="520">
        <f t="shared" si="104"/>
        <v>0</v>
      </c>
      <c r="K154" s="520">
        <f t="shared" si="104"/>
        <v>409</v>
      </c>
      <c r="L154" s="520">
        <f t="shared" si="104"/>
        <v>142</v>
      </c>
      <c r="M154" s="520">
        <f t="shared" si="104"/>
        <v>267</v>
      </c>
      <c r="N154" s="520">
        <f t="shared" si="104"/>
        <v>0</v>
      </c>
      <c r="O154" s="520">
        <f t="shared" si="104"/>
        <v>0</v>
      </c>
      <c r="P154" s="520">
        <f t="shared" si="104"/>
        <v>0</v>
      </c>
      <c r="Q154" s="520">
        <f t="shared" si="104"/>
        <v>149</v>
      </c>
      <c r="R154" s="520">
        <f t="shared" si="104"/>
        <v>50</v>
      </c>
      <c r="S154" s="520">
        <f t="shared" si="104"/>
        <v>99</v>
      </c>
      <c r="T154" s="520"/>
    </row>
    <row r="155" spans="1:20" s="525" customFormat="1" ht="12.75">
      <c r="A155" s="535"/>
      <c r="B155" s="552" t="s">
        <v>550</v>
      </c>
      <c r="C155" s="516"/>
      <c r="D155" s="546">
        <v>100</v>
      </c>
      <c r="E155" s="548"/>
      <c r="F155" s="520">
        <f t="shared" ref="F155" si="105">+G155+N155+Q155</f>
        <v>207</v>
      </c>
      <c r="G155" s="156">
        <f t="shared" ref="G155" si="106">+H155+K155</f>
        <v>207</v>
      </c>
      <c r="H155" s="160">
        <f>+I155+J155</f>
        <v>49</v>
      </c>
      <c r="I155" s="159">
        <v>49</v>
      </c>
      <c r="J155" s="159"/>
      <c r="K155" s="157">
        <f t="shared" si="6"/>
        <v>158</v>
      </c>
      <c r="L155" s="159">
        <v>66</v>
      </c>
      <c r="M155" s="159">
        <v>92</v>
      </c>
      <c r="N155" s="160"/>
      <c r="O155" s="159"/>
      <c r="P155" s="159"/>
      <c r="Q155" s="160"/>
      <c r="R155" s="159"/>
      <c r="S155" s="159"/>
      <c r="T155" s="159"/>
    </row>
    <row r="156" spans="1:20" s="525" customFormat="1" ht="15.75" customHeight="1">
      <c r="A156" s="535"/>
      <c r="B156" s="516" t="s">
        <v>551</v>
      </c>
      <c r="C156" s="546"/>
      <c r="D156" s="546">
        <v>100</v>
      </c>
      <c r="E156" s="546"/>
      <c r="F156" s="520">
        <f t="shared" ref="F156" si="107">+G156+N156+Q156</f>
        <v>400</v>
      </c>
      <c r="G156" s="156">
        <f t="shared" ref="G156" si="108">+H156+K156</f>
        <v>251</v>
      </c>
      <c r="H156" s="160"/>
      <c r="I156" s="159"/>
      <c r="J156" s="159"/>
      <c r="K156" s="157">
        <f t="shared" si="6"/>
        <v>251</v>
      </c>
      <c r="L156" s="159">
        <v>76</v>
      </c>
      <c r="M156" s="159">
        <v>175</v>
      </c>
      <c r="N156" s="160"/>
      <c r="O156" s="159"/>
      <c r="P156" s="159"/>
      <c r="Q156" s="160">
        <f t="shared" si="8"/>
        <v>149</v>
      </c>
      <c r="R156" s="159">
        <v>50</v>
      </c>
      <c r="S156" s="159">
        <v>99</v>
      </c>
      <c r="T156" s="159"/>
    </row>
    <row r="157" spans="1:20" s="626" customFormat="1" ht="18" customHeight="1">
      <c r="A157" s="620">
        <v>4</v>
      </c>
      <c r="B157" s="621" t="s">
        <v>75</v>
      </c>
      <c r="C157" s="657"/>
      <c r="D157" s="657">
        <v>100</v>
      </c>
      <c r="E157" s="657"/>
      <c r="F157" s="623">
        <f>+G157+N157+Q157</f>
        <v>610</v>
      </c>
      <c r="G157" s="624">
        <f>+H157+K157</f>
        <v>610</v>
      </c>
      <c r="H157" s="623">
        <f>+I157+J157</f>
        <v>6</v>
      </c>
      <c r="I157" s="658"/>
      <c r="J157" s="658">
        <v>6</v>
      </c>
      <c r="K157" s="624">
        <f>+L157+M157</f>
        <v>604</v>
      </c>
      <c r="L157" s="658">
        <v>245</v>
      </c>
      <c r="M157" s="658">
        <v>359</v>
      </c>
      <c r="N157" s="629"/>
      <c r="O157" s="658"/>
      <c r="P157" s="658"/>
      <c r="Q157" s="629"/>
      <c r="R157" s="658"/>
      <c r="S157" s="658"/>
      <c r="T157" s="658"/>
    </row>
    <row r="158" spans="1:20" s="534" customFormat="1" ht="18.75" customHeight="1">
      <c r="A158" s="531">
        <v>5</v>
      </c>
      <c r="B158" s="532" t="s">
        <v>78</v>
      </c>
      <c r="C158" s="551"/>
      <c r="D158" s="546">
        <v>100</v>
      </c>
      <c r="E158" s="551"/>
      <c r="F158" s="529">
        <f>+G158+N158+Q158</f>
        <v>197</v>
      </c>
      <c r="G158" s="530">
        <f>+H158+K158</f>
        <v>197</v>
      </c>
      <c r="H158" s="157">
        <v>124</v>
      </c>
      <c r="I158" s="156"/>
      <c r="J158" s="156"/>
      <c r="K158" s="157">
        <v>73</v>
      </c>
      <c r="L158" s="156"/>
      <c r="M158" s="156"/>
      <c r="N158" s="157"/>
      <c r="O158" s="156"/>
      <c r="P158" s="156"/>
      <c r="Q158" s="157"/>
      <c r="R158" s="156"/>
      <c r="S158" s="156"/>
      <c r="T158" s="156"/>
    </row>
    <row r="159" spans="1:20" s="525" customFormat="1" ht="12.6" customHeight="1">
      <c r="A159" s="535"/>
      <c r="B159" s="516"/>
      <c r="C159" s="546"/>
      <c r="D159" s="546"/>
      <c r="E159" s="546"/>
      <c r="F159" s="158"/>
      <c r="G159" s="159"/>
      <c r="H159" s="160"/>
      <c r="I159" s="159"/>
      <c r="J159" s="159"/>
      <c r="K159" s="157"/>
      <c r="L159" s="159"/>
      <c r="M159" s="159"/>
      <c r="N159" s="160"/>
      <c r="O159" s="159"/>
      <c r="P159" s="159"/>
      <c r="Q159" s="160"/>
      <c r="R159" s="159"/>
      <c r="S159" s="159"/>
      <c r="T159" s="159"/>
    </row>
    <row r="160" spans="1:20" s="606" customFormat="1" ht="15.75" customHeight="1">
      <c r="A160" s="602" t="s">
        <v>326</v>
      </c>
      <c r="B160" s="608" t="s">
        <v>224</v>
      </c>
      <c r="C160" s="609"/>
      <c r="D160" s="609"/>
      <c r="E160" s="609"/>
      <c r="F160" s="605">
        <f>+F161</f>
        <v>1596.7</v>
      </c>
      <c r="G160" s="605">
        <f t="shared" ref="G160:S160" si="109">+G161</f>
        <v>1512.7</v>
      </c>
      <c r="H160" s="605">
        <f t="shared" si="109"/>
        <v>1412.7</v>
      </c>
      <c r="I160" s="605">
        <f t="shared" si="109"/>
        <v>100</v>
      </c>
      <c r="J160" s="605">
        <f t="shared" si="109"/>
        <v>1312.7</v>
      </c>
      <c r="K160" s="605">
        <f t="shared" si="109"/>
        <v>100</v>
      </c>
      <c r="L160" s="605">
        <f t="shared" si="109"/>
        <v>10</v>
      </c>
      <c r="M160" s="605">
        <f t="shared" si="109"/>
        <v>90</v>
      </c>
      <c r="N160" s="605">
        <f t="shared" si="109"/>
        <v>84</v>
      </c>
      <c r="O160" s="605">
        <f t="shared" si="109"/>
        <v>74</v>
      </c>
      <c r="P160" s="605">
        <f t="shared" si="109"/>
        <v>10</v>
      </c>
      <c r="Q160" s="605">
        <f t="shared" si="109"/>
        <v>0</v>
      </c>
      <c r="R160" s="605">
        <f t="shared" si="109"/>
        <v>0</v>
      </c>
      <c r="S160" s="605">
        <f t="shared" si="109"/>
        <v>0</v>
      </c>
      <c r="T160" s="610"/>
    </row>
    <row r="161" spans="1:20" s="534" customFormat="1" ht="12.75">
      <c r="A161" s="531">
        <v>1</v>
      </c>
      <c r="B161" s="532" t="s">
        <v>67</v>
      </c>
      <c r="C161" s="536"/>
      <c r="D161" s="536"/>
      <c r="E161" s="536"/>
      <c r="F161" s="520">
        <f t="shared" ref="F161:F180" si="110">+G161+N161+Q161</f>
        <v>1596.7</v>
      </c>
      <c r="G161" s="156">
        <f t="shared" ref="G161" si="111">+H161+K161</f>
        <v>1512.7</v>
      </c>
      <c r="H161" s="157">
        <f t="shared" si="4"/>
        <v>1412.7</v>
      </c>
      <c r="I161" s="156">
        <f t="shared" ref="I161:S161" si="112">+I162</f>
        <v>100</v>
      </c>
      <c r="J161" s="156">
        <f t="shared" si="112"/>
        <v>1312.7</v>
      </c>
      <c r="K161" s="157">
        <f t="shared" si="6"/>
        <v>100</v>
      </c>
      <c r="L161" s="156">
        <f t="shared" si="112"/>
        <v>10</v>
      </c>
      <c r="M161" s="156">
        <f t="shared" si="112"/>
        <v>90</v>
      </c>
      <c r="N161" s="157">
        <f t="shared" si="7"/>
        <v>84</v>
      </c>
      <c r="O161" s="156">
        <f t="shared" si="112"/>
        <v>74</v>
      </c>
      <c r="P161" s="156">
        <f t="shared" si="112"/>
        <v>10</v>
      </c>
      <c r="Q161" s="157">
        <f t="shared" si="8"/>
        <v>0</v>
      </c>
      <c r="R161" s="156">
        <f t="shared" si="112"/>
        <v>0</v>
      </c>
      <c r="S161" s="156">
        <f t="shared" si="112"/>
        <v>0</v>
      </c>
      <c r="T161" s="156"/>
    </row>
    <row r="162" spans="1:20" s="525" customFormat="1" ht="25.5">
      <c r="A162" s="535"/>
      <c r="B162" s="516" t="s">
        <v>225</v>
      </c>
      <c r="C162" s="514">
        <v>599</v>
      </c>
      <c r="D162" s="514">
        <v>130</v>
      </c>
      <c r="E162" s="514">
        <v>139</v>
      </c>
      <c r="F162" s="158">
        <f>+G162+N162+Q162</f>
        <v>1596.7</v>
      </c>
      <c r="G162" s="159">
        <f>+H162+K162</f>
        <v>1512.7</v>
      </c>
      <c r="H162" s="160">
        <f t="shared" si="4"/>
        <v>1412.7</v>
      </c>
      <c r="I162" s="159">
        <v>100</v>
      </c>
      <c r="J162" s="159">
        <v>1312.7</v>
      </c>
      <c r="K162" s="160">
        <f t="shared" si="6"/>
        <v>100</v>
      </c>
      <c r="L162" s="159">
        <v>10</v>
      </c>
      <c r="M162" s="159">
        <v>90</v>
      </c>
      <c r="N162" s="160">
        <f t="shared" si="7"/>
        <v>84</v>
      </c>
      <c r="O162" s="159">
        <v>74</v>
      </c>
      <c r="P162" s="159">
        <v>10</v>
      </c>
      <c r="Q162" s="160">
        <f t="shared" si="8"/>
        <v>0</v>
      </c>
      <c r="R162" s="159"/>
      <c r="S162" s="159"/>
      <c r="T162" s="159"/>
    </row>
    <row r="163" spans="1:20" s="606" customFormat="1" ht="12.75">
      <c r="A163" s="607" t="s">
        <v>327</v>
      </c>
      <c r="B163" s="608" t="s">
        <v>321</v>
      </c>
      <c r="C163" s="609"/>
      <c r="D163" s="609"/>
      <c r="E163" s="609"/>
      <c r="F163" s="605">
        <f>+F164+F166+F173+F174+F177+F178</f>
        <v>6862.7</v>
      </c>
      <c r="G163" s="605">
        <f t="shared" ref="G163:S163" si="113">+G164+G166+G173+G174+G177+G178</f>
        <v>1465.7</v>
      </c>
      <c r="H163" s="605">
        <f t="shared" si="113"/>
        <v>323.8</v>
      </c>
      <c r="I163" s="605">
        <f t="shared" si="113"/>
        <v>0</v>
      </c>
      <c r="J163" s="605">
        <f t="shared" si="113"/>
        <v>257.8</v>
      </c>
      <c r="K163" s="605">
        <f t="shared" si="113"/>
        <v>1141.9000000000001</v>
      </c>
      <c r="L163" s="605">
        <f t="shared" si="113"/>
        <v>31</v>
      </c>
      <c r="M163" s="605">
        <f t="shared" si="113"/>
        <v>1072.9000000000001</v>
      </c>
      <c r="N163" s="605">
        <f t="shared" si="113"/>
        <v>2022</v>
      </c>
      <c r="O163" s="605">
        <f t="shared" si="113"/>
        <v>589</v>
      </c>
      <c r="P163" s="605">
        <f t="shared" si="113"/>
        <v>1433</v>
      </c>
      <c r="Q163" s="605">
        <f t="shared" si="113"/>
        <v>3375</v>
      </c>
      <c r="R163" s="605">
        <f t="shared" si="113"/>
        <v>454</v>
      </c>
      <c r="S163" s="605">
        <f t="shared" si="113"/>
        <v>2921</v>
      </c>
      <c r="T163" s="605"/>
    </row>
    <row r="164" spans="1:20" s="534" customFormat="1" ht="12.75">
      <c r="A164" s="531">
        <v>1</v>
      </c>
      <c r="B164" s="532" t="s">
        <v>216</v>
      </c>
      <c r="C164" s="532"/>
      <c r="D164" s="532"/>
      <c r="E164" s="532"/>
      <c r="F164" s="520">
        <f t="shared" si="110"/>
        <v>175</v>
      </c>
      <c r="G164" s="156">
        <f>+H164+K164</f>
        <v>175</v>
      </c>
      <c r="H164" s="157">
        <f t="shared" si="4"/>
        <v>0</v>
      </c>
      <c r="I164" s="156">
        <f t="shared" ref="I164:S164" si="114">+I165</f>
        <v>0</v>
      </c>
      <c r="J164" s="156">
        <f t="shared" si="114"/>
        <v>0</v>
      </c>
      <c r="K164" s="157">
        <f t="shared" si="6"/>
        <v>175</v>
      </c>
      <c r="L164" s="156">
        <f t="shared" si="114"/>
        <v>11</v>
      </c>
      <c r="M164" s="156">
        <f t="shared" si="114"/>
        <v>164</v>
      </c>
      <c r="N164" s="157">
        <f t="shared" si="7"/>
        <v>0</v>
      </c>
      <c r="O164" s="156">
        <f t="shared" si="114"/>
        <v>0</v>
      </c>
      <c r="P164" s="156">
        <f t="shared" si="114"/>
        <v>0</v>
      </c>
      <c r="Q164" s="157">
        <f t="shared" si="8"/>
        <v>0</v>
      </c>
      <c r="R164" s="156">
        <f t="shared" si="114"/>
        <v>0</v>
      </c>
      <c r="S164" s="156">
        <f t="shared" si="114"/>
        <v>0</v>
      </c>
      <c r="T164" s="156"/>
    </row>
    <row r="165" spans="1:20" s="525" customFormat="1" ht="12.75">
      <c r="A165" s="535"/>
      <c r="B165" s="516" t="s">
        <v>302</v>
      </c>
      <c r="C165" s="516">
        <v>405</v>
      </c>
      <c r="D165" s="516">
        <v>160</v>
      </c>
      <c r="E165" s="516">
        <v>171</v>
      </c>
      <c r="F165" s="158">
        <f t="shared" si="110"/>
        <v>175</v>
      </c>
      <c r="G165" s="159">
        <f t="shared" ref="G165:G180" si="115">+H165+K165</f>
        <v>175</v>
      </c>
      <c r="H165" s="160">
        <f t="shared" si="4"/>
        <v>0</v>
      </c>
      <c r="I165" s="159"/>
      <c r="J165" s="159"/>
      <c r="K165" s="160">
        <f t="shared" si="6"/>
        <v>175</v>
      </c>
      <c r="L165" s="158">
        <v>11</v>
      </c>
      <c r="M165" s="158">
        <v>164</v>
      </c>
      <c r="N165" s="160">
        <f t="shared" si="7"/>
        <v>0</v>
      </c>
      <c r="O165" s="159"/>
      <c r="P165" s="159"/>
      <c r="Q165" s="160">
        <f t="shared" si="8"/>
        <v>0</v>
      </c>
      <c r="R165" s="159"/>
      <c r="S165" s="159"/>
      <c r="T165" s="159"/>
    </row>
    <row r="166" spans="1:20" s="534" customFormat="1" ht="12.75">
      <c r="A166" s="531">
        <v>2</v>
      </c>
      <c r="B166" s="532" t="s">
        <v>359</v>
      </c>
      <c r="C166" s="532"/>
      <c r="D166" s="532"/>
      <c r="E166" s="532"/>
      <c r="F166" s="520">
        <f t="shared" si="110"/>
        <v>1411</v>
      </c>
      <c r="G166" s="156">
        <f t="shared" si="115"/>
        <v>659</v>
      </c>
      <c r="H166" s="157">
        <f t="shared" si="4"/>
        <v>0</v>
      </c>
      <c r="I166" s="156">
        <f t="shared" ref="I166:S166" si="116">+SUM(I167:I172)</f>
        <v>0</v>
      </c>
      <c r="J166" s="156">
        <f t="shared" si="116"/>
        <v>0</v>
      </c>
      <c r="K166" s="157">
        <f t="shared" si="6"/>
        <v>659</v>
      </c>
      <c r="L166" s="156">
        <f t="shared" si="116"/>
        <v>20</v>
      </c>
      <c r="M166" s="156">
        <f t="shared" si="116"/>
        <v>639</v>
      </c>
      <c r="N166" s="157">
        <f t="shared" si="7"/>
        <v>0</v>
      </c>
      <c r="O166" s="156">
        <f t="shared" si="116"/>
        <v>0</v>
      </c>
      <c r="P166" s="156">
        <f t="shared" si="116"/>
        <v>0</v>
      </c>
      <c r="Q166" s="157">
        <f t="shared" si="8"/>
        <v>752</v>
      </c>
      <c r="R166" s="156">
        <f t="shared" si="116"/>
        <v>0</v>
      </c>
      <c r="S166" s="156">
        <f t="shared" si="116"/>
        <v>752</v>
      </c>
      <c r="T166" s="156"/>
    </row>
    <row r="167" spans="1:20" s="525" customFormat="1" ht="12.75">
      <c r="A167" s="535"/>
      <c r="B167" s="516" t="s">
        <v>367</v>
      </c>
      <c r="C167" s="516"/>
      <c r="D167" s="516"/>
      <c r="E167" s="516"/>
      <c r="F167" s="158">
        <f t="shared" si="110"/>
        <v>88</v>
      </c>
      <c r="G167" s="159">
        <f t="shared" si="115"/>
        <v>0</v>
      </c>
      <c r="H167" s="160">
        <f t="shared" si="4"/>
        <v>0</v>
      </c>
      <c r="I167" s="159"/>
      <c r="J167" s="159"/>
      <c r="K167" s="160">
        <f t="shared" si="6"/>
        <v>0</v>
      </c>
      <c r="L167" s="159"/>
      <c r="M167" s="159"/>
      <c r="N167" s="160">
        <f t="shared" si="7"/>
        <v>0</v>
      </c>
      <c r="O167" s="159"/>
      <c r="P167" s="159"/>
      <c r="Q167" s="160">
        <f t="shared" si="8"/>
        <v>88</v>
      </c>
      <c r="R167" s="159"/>
      <c r="S167" s="159">
        <v>88</v>
      </c>
      <c r="T167" s="159"/>
    </row>
    <row r="168" spans="1:20" s="525" customFormat="1" ht="12.75">
      <c r="A168" s="535"/>
      <c r="B168" s="516" t="s">
        <v>368</v>
      </c>
      <c r="C168" s="516"/>
      <c r="D168" s="516"/>
      <c r="E168" s="516"/>
      <c r="F168" s="158">
        <f t="shared" si="110"/>
        <v>263</v>
      </c>
      <c r="G168" s="159">
        <f t="shared" si="115"/>
        <v>221</v>
      </c>
      <c r="H168" s="160">
        <f t="shared" si="4"/>
        <v>0</v>
      </c>
      <c r="I168" s="159"/>
      <c r="J168" s="159"/>
      <c r="K168" s="160">
        <f t="shared" si="6"/>
        <v>221</v>
      </c>
      <c r="L168" s="158">
        <v>18</v>
      </c>
      <c r="M168" s="158">
        <v>203</v>
      </c>
      <c r="N168" s="160">
        <f t="shared" si="7"/>
        <v>0</v>
      </c>
      <c r="O168" s="159"/>
      <c r="P168" s="159"/>
      <c r="Q168" s="160">
        <f t="shared" si="8"/>
        <v>42</v>
      </c>
      <c r="R168" s="159"/>
      <c r="S168" s="159">
        <v>42</v>
      </c>
      <c r="T168" s="159"/>
    </row>
    <row r="169" spans="1:20" s="525" customFormat="1" ht="12.75">
      <c r="A169" s="535"/>
      <c r="B169" s="516" t="s">
        <v>369</v>
      </c>
      <c r="C169" s="516"/>
      <c r="D169" s="516"/>
      <c r="E169" s="516"/>
      <c r="F169" s="158">
        <f t="shared" si="110"/>
        <v>332</v>
      </c>
      <c r="G169" s="159">
        <f t="shared" si="115"/>
        <v>332</v>
      </c>
      <c r="H169" s="160">
        <f t="shared" si="4"/>
        <v>0</v>
      </c>
      <c r="I169" s="159"/>
      <c r="J169" s="159"/>
      <c r="K169" s="160">
        <f t="shared" si="6"/>
        <v>332</v>
      </c>
      <c r="L169" s="238">
        <v>2</v>
      </c>
      <c r="M169" s="158">
        <v>330</v>
      </c>
      <c r="N169" s="160">
        <f t="shared" si="7"/>
        <v>0</v>
      </c>
      <c r="O169" s="159"/>
      <c r="P169" s="159"/>
      <c r="Q169" s="160">
        <f t="shared" si="8"/>
        <v>0</v>
      </c>
      <c r="R169" s="159"/>
      <c r="S169" s="159"/>
      <c r="T169" s="159"/>
    </row>
    <row r="170" spans="1:20" s="525" customFormat="1" ht="12.75">
      <c r="A170" s="535"/>
      <c r="B170" s="516" t="s">
        <v>370</v>
      </c>
      <c r="C170" s="516"/>
      <c r="D170" s="516"/>
      <c r="E170" s="516"/>
      <c r="F170" s="158">
        <f t="shared" si="110"/>
        <v>106</v>
      </c>
      <c r="G170" s="159">
        <f t="shared" si="115"/>
        <v>106</v>
      </c>
      <c r="H170" s="160">
        <f t="shared" si="4"/>
        <v>0</v>
      </c>
      <c r="I170" s="159"/>
      <c r="J170" s="159"/>
      <c r="K170" s="160">
        <f t="shared" si="6"/>
        <v>106</v>
      </c>
      <c r="L170" s="158">
        <v>0</v>
      </c>
      <c r="M170" s="158">
        <v>106</v>
      </c>
      <c r="N170" s="160">
        <f t="shared" si="7"/>
        <v>0</v>
      </c>
      <c r="O170" s="159"/>
      <c r="P170" s="159"/>
      <c r="Q170" s="160">
        <f t="shared" si="8"/>
        <v>0</v>
      </c>
      <c r="R170" s="159"/>
      <c r="S170" s="159"/>
      <c r="T170" s="159"/>
    </row>
    <row r="171" spans="1:20" s="525" customFormat="1" ht="12.75">
      <c r="A171" s="535"/>
      <c r="B171" s="516" t="s">
        <v>400</v>
      </c>
      <c r="C171" s="516"/>
      <c r="D171" s="516"/>
      <c r="E171" s="516"/>
      <c r="F171" s="158">
        <f t="shared" si="110"/>
        <v>44</v>
      </c>
      <c r="G171" s="159">
        <f t="shared" si="115"/>
        <v>0</v>
      </c>
      <c r="H171" s="160">
        <f t="shared" si="4"/>
        <v>0</v>
      </c>
      <c r="I171" s="159"/>
      <c r="J171" s="159"/>
      <c r="K171" s="160">
        <f t="shared" si="6"/>
        <v>0</v>
      </c>
      <c r="L171" s="158"/>
      <c r="M171" s="158"/>
      <c r="N171" s="160">
        <f t="shared" si="7"/>
        <v>0</v>
      </c>
      <c r="O171" s="159"/>
      <c r="P171" s="159"/>
      <c r="Q171" s="160">
        <f t="shared" si="8"/>
        <v>44</v>
      </c>
      <c r="R171" s="159"/>
      <c r="S171" s="159">
        <v>44</v>
      </c>
      <c r="T171" s="159"/>
    </row>
    <row r="172" spans="1:20" s="525" customFormat="1" ht="12.75">
      <c r="A172" s="535"/>
      <c r="B172" s="516" t="s">
        <v>401</v>
      </c>
      <c r="C172" s="516"/>
      <c r="D172" s="516"/>
      <c r="E172" s="516"/>
      <c r="F172" s="158">
        <f t="shared" si="110"/>
        <v>578</v>
      </c>
      <c r="G172" s="159">
        <f t="shared" si="115"/>
        <v>0</v>
      </c>
      <c r="H172" s="160">
        <f t="shared" si="4"/>
        <v>0</v>
      </c>
      <c r="I172" s="159"/>
      <c r="J172" s="159"/>
      <c r="K172" s="160">
        <f t="shared" si="6"/>
        <v>0</v>
      </c>
      <c r="L172" s="158"/>
      <c r="M172" s="158"/>
      <c r="N172" s="160">
        <f t="shared" si="7"/>
        <v>0</v>
      </c>
      <c r="O172" s="159"/>
      <c r="P172" s="159"/>
      <c r="Q172" s="160">
        <f t="shared" si="8"/>
        <v>578</v>
      </c>
      <c r="R172" s="159"/>
      <c r="S172" s="159">
        <v>578</v>
      </c>
      <c r="T172" s="159"/>
    </row>
    <row r="173" spans="1:20" s="534" customFormat="1" ht="12.75">
      <c r="A173" s="531">
        <v>3</v>
      </c>
      <c r="B173" s="532" t="s">
        <v>353</v>
      </c>
      <c r="C173" s="532">
        <v>560</v>
      </c>
      <c r="D173" s="532">
        <v>160</v>
      </c>
      <c r="E173" s="532">
        <v>161</v>
      </c>
      <c r="F173" s="520">
        <f t="shared" si="110"/>
        <v>4645</v>
      </c>
      <c r="G173" s="156">
        <f t="shared" si="115"/>
        <v>0</v>
      </c>
      <c r="H173" s="157">
        <f t="shared" si="4"/>
        <v>0</v>
      </c>
      <c r="I173" s="156"/>
      <c r="J173" s="156"/>
      <c r="K173" s="157">
        <f t="shared" si="6"/>
        <v>0</v>
      </c>
      <c r="L173" s="156"/>
      <c r="M173" s="156"/>
      <c r="N173" s="157">
        <f t="shared" si="7"/>
        <v>2022</v>
      </c>
      <c r="O173" s="156">
        <v>589</v>
      </c>
      <c r="P173" s="156">
        <v>1433</v>
      </c>
      <c r="Q173" s="157">
        <f t="shared" si="8"/>
        <v>2623</v>
      </c>
      <c r="R173" s="156">
        <v>454</v>
      </c>
      <c r="S173" s="156">
        <v>2169</v>
      </c>
      <c r="T173" s="156"/>
    </row>
    <row r="174" spans="1:20" s="534" customFormat="1" ht="12.75">
      <c r="A174" s="531">
        <v>4</v>
      </c>
      <c r="B174" s="532" t="s">
        <v>553</v>
      </c>
      <c r="C174" s="532"/>
      <c r="D174" s="532"/>
      <c r="E174" s="532"/>
      <c r="F174" s="520">
        <f>+SUM(F175:F176)</f>
        <v>130.70000000000002</v>
      </c>
      <c r="G174" s="520">
        <f t="shared" ref="G174:S174" si="117">+SUM(G175:G176)</f>
        <v>130.70000000000002</v>
      </c>
      <c r="H174" s="520">
        <f t="shared" si="117"/>
        <v>63.800000000000004</v>
      </c>
      <c r="I174" s="520">
        <f t="shared" si="117"/>
        <v>0</v>
      </c>
      <c r="J174" s="520">
        <f t="shared" si="117"/>
        <v>63.800000000000004</v>
      </c>
      <c r="K174" s="520">
        <f t="shared" si="117"/>
        <v>66.900000000000006</v>
      </c>
      <c r="L174" s="520">
        <f t="shared" si="117"/>
        <v>0</v>
      </c>
      <c r="M174" s="520">
        <f t="shared" si="117"/>
        <v>66.900000000000006</v>
      </c>
      <c r="N174" s="520">
        <f t="shared" si="117"/>
        <v>0</v>
      </c>
      <c r="O174" s="520">
        <f t="shared" si="117"/>
        <v>0</v>
      </c>
      <c r="P174" s="520">
        <f t="shared" si="117"/>
        <v>0</v>
      </c>
      <c r="Q174" s="520">
        <f t="shared" si="117"/>
        <v>0</v>
      </c>
      <c r="R174" s="520">
        <f t="shared" si="117"/>
        <v>0</v>
      </c>
      <c r="S174" s="520">
        <f t="shared" si="117"/>
        <v>0</v>
      </c>
      <c r="T174" s="520"/>
    </row>
    <row r="175" spans="1:20" s="525" customFormat="1">
      <c r="A175" s="535"/>
      <c r="B175" s="515" t="s">
        <v>573</v>
      </c>
      <c r="C175" s="514">
        <v>416</v>
      </c>
      <c r="D175" s="516">
        <v>160</v>
      </c>
      <c r="E175" s="516">
        <v>171</v>
      </c>
      <c r="F175" s="158">
        <f t="shared" ref="F175" si="118">+G175+N175+Q175</f>
        <v>130.70000000000002</v>
      </c>
      <c r="G175" s="159">
        <f t="shared" ref="G175" si="119">+H175+K175</f>
        <v>130.70000000000002</v>
      </c>
      <c r="H175" s="160">
        <f t="shared" ref="H175" si="120">+I175+J175</f>
        <v>63.800000000000004</v>
      </c>
      <c r="I175" s="159"/>
      <c r="J175" s="159">
        <v>63.800000000000004</v>
      </c>
      <c r="K175" s="530">
        <f>+L175+M175</f>
        <v>66.900000000000006</v>
      </c>
      <c r="L175" s="159"/>
      <c r="M175" s="159">
        <v>66.900000000000006</v>
      </c>
      <c r="N175" s="160"/>
      <c r="O175" s="159"/>
      <c r="P175" s="159"/>
      <c r="Q175" s="160"/>
      <c r="R175" s="159"/>
      <c r="S175" s="159"/>
      <c r="T175" s="159"/>
    </row>
    <row r="176" spans="1:20" s="525" customFormat="1" ht="25.5">
      <c r="A176" s="535"/>
      <c r="B176" s="599" t="s">
        <v>563</v>
      </c>
      <c r="C176" s="514">
        <v>416</v>
      </c>
      <c r="D176" s="516">
        <v>160</v>
      </c>
      <c r="E176" s="516">
        <v>171</v>
      </c>
      <c r="F176" s="158">
        <f>+G176+N176+Q176</f>
        <v>0</v>
      </c>
      <c r="G176" s="159">
        <f>+H176+K176</f>
        <v>0</v>
      </c>
      <c r="H176" s="160">
        <f t="shared" ref="H176" si="121">+I176+J176</f>
        <v>0</v>
      </c>
      <c r="I176" s="159"/>
      <c r="J176" s="159"/>
      <c r="K176" s="160"/>
      <c r="L176" s="159"/>
      <c r="M176" s="159"/>
      <c r="N176" s="160"/>
      <c r="O176" s="159"/>
      <c r="P176" s="159"/>
      <c r="Q176" s="160"/>
      <c r="R176" s="159"/>
      <c r="S176" s="159"/>
      <c r="T176" s="159"/>
    </row>
    <row r="177" spans="1:20" s="626" customFormat="1" ht="14.25">
      <c r="A177" s="620">
        <v>5</v>
      </c>
      <c r="B177" s="689" t="s">
        <v>595</v>
      </c>
      <c r="C177" s="690"/>
      <c r="D177" s="621">
        <v>160</v>
      </c>
      <c r="E177" s="621"/>
      <c r="F177" s="623">
        <f>+G177+N177+Q177</f>
        <v>397</v>
      </c>
      <c r="G177" s="624">
        <f>+H177+K177</f>
        <v>397</v>
      </c>
      <c r="H177" s="623">
        <f>+I177+J177</f>
        <v>194</v>
      </c>
      <c r="I177" s="658"/>
      <c r="J177" s="658">
        <v>194</v>
      </c>
      <c r="K177" s="624">
        <f>+L177+M177</f>
        <v>203</v>
      </c>
      <c r="L177" s="658"/>
      <c r="M177" s="658">
        <v>203</v>
      </c>
      <c r="N177" s="629"/>
      <c r="O177" s="658"/>
      <c r="P177" s="658"/>
      <c r="Q177" s="629"/>
      <c r="R177" s="658"/>
      <c r="S177" s="658"/>
      <c r="T177" s="658"/>
    </row>
    <row r="178" spans="1:20" s="534" customFormat="1">
      <c r="A178" s="531">
        <v>6</v>
      </c>
      <c r="B178" s="600" t="s">
        <v>78</v>
      </c>
      <c r="C178" s="536"/>
      <c r="D178" s="532"/>
      <c r="E178" s="532"/>
      <c r="F178" s="529">
        <f>+G178+N178+Q178</f>
        <v>104</v>
      </c>
      <c r="G178" s="530">
        <f>+H178+K178</f>
        <v>104</v>
      </c>
      <c r="H178" s="157">
        <v>66</v>
      </c>
      <c r="I178" s="156"/>
      <c r="J178" s="156"/>
      <c r="K178" s="157">
        <v>38</v>
      </c>
      <c r="L178" s="156"/>
      <c r="M178" s="156"/>
      <c r="N178" s="157"/>
      <c r="O178" s="156"/>
      <c r="P178" s="156"/>
      <c r="Q178" s="157"/>
      <c r="R178" s="156"/>
      <c r="S178" s="156"/>
      <c r="T178" s="156"/>
    </row>
    <row r="179" spans="1:20" s="606" customFormat="1" ht="25.5">
      <c r="A179" s="602" t="s">
        <v>328</v>
      </c>
      <c r="B179" s="608" t="s">
        <v>322</v>
      </c>
      <c r="C179" s="609"/>
      <c r="D179" s="609"/>
      <c r="E179" s="609"/>
      <c r="F179" s="605">
        <f>+F180</f>
        <v>772</v>
      </c>
      <c r="G179" s="605">
        <f t="shared" ref="G179:S179" si="122">+G180</f>
        <v>105</v>
      </c>
      <c r="H179" s="605">
        <f t="shared" si="122"/>
        <v>0</v>
      </c>
      <c r="I179" s="605">
        <f t="shared" si="122"/>
        <v>0</v>
      </c>
      <c r="J179" s="605">
        <f t="shared" si="122"/>
        <v>0</v>
      </c>
      <c r="K179" s="605">
        <f t="shared" si="122"/>
        <v>105</v>
      </c>
      <c r="L179" s="605">
        <f t="shared" si="122"/>
        <v>72</v>
      </c>
      <c r="M179" s="605">
        <f t="shared" si="122"/>
        <v>33</v>
      </c>
      <c r="N179" s="605">
        <f t="shared" si="122"/>
        <v>0</v>
      </c>
      <c r="O179" s="605">
        <f t="shared" si="122"/>
        <v>0</v>
      </c>
      <c r="P179" s="605">
        <f t="shared" si="122"/>
        <v>0</v>
      </c>
      <c r="Q179" s="605">
        <f t="shared" si="122"/>
        <v>667</v>
      </c>
      <c r="R179" s="605">
        <f t="shared" si="122"/>
        <v>0</v>
      </c>
      <c r="S179" s="605">
        <f t="shared" si="122"/>
        <v>667</v>
      </c>
      <c r="T179" s="610"/>
    </row>
    <row r="180" spans="1:20" s="534" customFormat="1" ht="25.5">
      <c r="A180" s="531">
        <v>1</v>
      </c>
      <c r="B180" s="532" t="s">
        <v>29</v>
      </c>
      <c r="C180" s="532">
        <v>440</v>
      </c>
      <c r="D180" s="532">
        <v>190</v>
      </c>
      <c r="E180" s="532">
        <v>191</v>
      </c>
      <c r="F180" s="520">
        <f t="shared" si="110"/>
        <v>772</v>
      </c>
      <c r="G180" s="156">
        <f t="shared" si="115"/>
        <v>105</v>
      </c>
      <c r="H180" s="157">
        <f t="shared" si="4"/>
        <v>0</v>
      </c>
      <c r="I180" s="156"/>
      <c r="J180" s="156"/>
      <c r="K180" s="157">
        <f t="shared" si="6"/>
        <v>105</v>
      </c>
      <c r="L180" s="520">
        <v>72</v>
      </c>
      <c r="M180" s="520">
        <v>33</v>
      </c>
      <c r="N180" s="157">
        <f t="shared" si="7"/>
        <v>0</v>
      </c>
      <c r="O180" s="156"/>
      <c r="P180" s="156"/>
      <c r="Q180" s="157">
        <f t="shared" si="8"/>
        <v>667</v>
      </c>
      <c r="R180" s="156"/>
      <c r="S180" s="156">
        <v>667</v>
      </c>
      <c r="T180" s="156"/>
    </row>
    <row r="181" spans="1:20" s="606" customFormat="1" ht="12.75">
      <c r="A181" s="607" t="s">
        <v>329</v>
      </c>
      <c r="B181" s="608" t="s">
        <v>323</v>
      </c>
      <c r="C181" s="609"/>
      <c r="D181" s="609"/>
      <c r="E181" s="609"/>
      <c r="F181" s="610"/>
      <c r="G181" s="610"/>
      <c r="H181" s="611">
        <f t="shared" si="4"/>
        <v>0</v>
      </c>
      <c r="I181" s="610"/>
      <c r="J181" s="610"/>
      <c r="K181" s="611">
        <f t="shared" si="6"/>
        <v>0</v>
      </c>
      <c r="L181" s="610"/>
      <c r="M181" s="610"/>
      <c r="N181" s="611">
        <f t="shared" si="7"/>
        <v>0</v>
      </c>
      <c r="O181" s="610"/>
      <c r="P181" s="610"/>
      <c r="Q181" s="611">
        <f t="shared" si="8"/>
        <v>0</v>
      </c>
      <c r="R181" s="610"/>
      <c r="S181" s="610"/>
      <c r="T181" s="610"/>
    </row>
    <row r="182" spans="1:20" s="606" customFormat="1" ht="12.75">
      <c r="A182" s="602" t="s">
        <v>330</v>
      </c>
      <c r="B182" s="608" t="s">
        <v>324</v>
      </c>
      <c r="C182" s="609"/>
      <c r="D182" s="609"/>
      <c r="E182" s="609"/>
      <c r="F182" s="605">
        <f>+F183+F184+F187+F188</f>
        <v>18935.8</v>
      </c>
      <c r="G182" s="605">
        <f t="shared" ref="G182:S182" si="123">+G183+G184+G187+G188</f>
        <v>18484.3</v>
      </c>
      <c r="H182" s="605">
        <f t="shared" si="123"/>
        <v>10071.6</v>
      </c>
      <c r="I182" s="605">
        <f t="shared" si="123"/>
        <v>0</v>
      </c>
      <c r="J182" s="605">
        <f t="shared" si="123"/>
        <v>183.60000000000002</v>
      </c>
      <c r="K182" s="605">
        <f t="shared" si="123"/>
        <v>8412.7000000000007</v>
      </c>
      <c r="L182" s="605">
        <f t="shared" si="123"/>
        <v>173</v>
      </c>
      <c r="M182" s="605">
        <f t="shared" si="123"/>
        <v>1620.7</v>
      </c>
      <c r="N182" s="605">
        <f t="shared" si="123"/>
        <v>147</v>
      </c>
      <c r="O182" s="605">
        <f t="shared" si="123"/>
        <v>147</v>
      </c>
      <c r="P182" s="605">
        <f t="shared" si="123"/>
        <v>0</v>
      </c>
      <c r="Q182" s="605">
        <f t="shared" si="123"/>
        <v>304.5</v>
      </c>
      <c r="R182" s="605">
        <f t="shared" si="123"/>
        <v>104.7</v>
      </c>
      <c r="S182" s="605">
        <f t="shared" si="123"/>
        <v>199.8</v>
      </c>
      <c r="T182" s="605"/>
    </row>
    <row r="183" spans="1:20" s="626" customFormat="1" ht="25.5">
      <c r="A183" s="620">
        <v>1</v>
      </c>
      <c r="B183" s="621" t="s">
        <v>423</v>
      </c>
      <c r="C183" s="657"/>
      <c r="D183" s="657"/>
      <c r="E183" s="657"/>
      <c r="F183" s="631">
        <f t="shared" ref="F183" si="124">+G183+N183+Q183</f>
        <v>1789</v>
      </c>
      <c r="G183" s="658">
        <f t="shared" ref="G183" si="125">+H183+K183</f>
        <v>1579</v>
      </c>
      <c r="H183" s="629">
        <f t="shared" si="4"/>
        <v>0</v>
      </c>
      <c r="I183" s="658">
        <v>0</v>
      </c>
      <c r="J183" s="658">
        <v>0</v>
      </c>
      <c r="K183" s="629">
        <f t="shared" si="6"/>
        <v>1579</v>
      </c>
      <c r="L183" s="659">
        <v>173</v>
      </c>
      <c r="M183" s="659">
        <v>1406</v>
      </c>
      <c r="N183" s="629">
        <f t="shared" si="7"/>
        <v>147</v>
      </c>
      <c r="O183" s="658">
        <v>147</v>
      </c>
      <c r="P183" s="658"/>
      <c r="Q183" s="629">
        <f t="shared" si="8"/>
        <v>63</v>
      </c>
      <c r="R183" s="658">
        <v>63</v>
      </c>
      <c r="S183" s="658"/>
      <c r="T183" s="629" t="s">
        <v>610</v>
      </c>
    </row>
    <row r="184" spans="1:20" s="534" customFormat="1" ht="17.25" customHeight="1">
      <c r="A184" s="531">
        <v>2</v>
      </c>
      <c r="B184" s="532" t="s">
        <v>553</v>
      </c>
      <c r="C184" s="551"/>
      <c r="D184" s="551"/>
      <c r="E184" s="551"/>
      <c r="F184" s="520">
        <f>+SUM(F185:F186)</f>
        <v>398.3</v>
      </c>
      <c r="G184" s="520">
        <f t="shared" ref="G184:S184" si="126">+SUM(G185:G186)</f>
        <v>398.3</v>
      </c>
      <c r="H184" s="520">
        <f t="shared" si="126"/>
        <v>183.60000000000002</v>
      </c>
      <c r="I184" s="520">
        <f t="shared" si="126"/>
        <v>0</v>
      </c>
      <c r="J184" s="520">
        <f t="shared" si="126"/>
        <v>183.60000000000002</v>
      </c>
      <c r="K184" s="520">
        <f t="shared" si="126"/>
        <v>214.7</v>
      </c>
      <c r="L184" s="520">
        <f t="shared" si="126"/>
        <v>0</v>
      </c>
      <c r="M184" s="520">
        <f t="shared" si="126"/>
        <v>214.7</v>
      </c>
      <c r="N184" s="520">
        <f t="shared" si="126"/>
        <v>0</v>
      </c>
      <c r="O184" s="520">
        <f t="shared" si="126"/>
        <v>0</v>
      </c>
      <c r="P184" s="520">
        <f t="shared" si="126"/>
        <v>0</v>
      </c>
      <c r="Q184" s="520">
        <f t="shared" si="126"/>
        <v>0</v>
      </c>
      <c r="R184" s="520">
        <f t="shared" si="126"/>
        <v>0</v>
      </c>
      <c r="S184" s="520">
        <f t="shared" si="126"/>
        <v>0</v>
      </c>
      <c r="T184" s="520"/>
    </row>
    <row r="185" spans="1:20" s="534" customFormat="1">
      <c r="A185" s="531"/>
      <c r="B185" s="553" t="s">
        <v>574</v>
      </c>
      <c r="C185" s="514">
        <v>416</v>
      </c>
      <c r="D185" s="514">
        <v>250</v>
      </c>
      <c r="E185" s="514">
        <v>278</v>
      </c>
      <c r="F185" s="529">
        <f>+G185+N185+Q185</f>
        <v>242.3</v>
      </c>
      <c r="G185" s="530">
        <f>+H185+K185</f>
        <v>242.3</v>
      </c>
      <c r="H185" s="157">
        <f>+I185+J185</f>
        <v>107.30000000000001</v>
      </c>
      <c r="I185" s="156"/>
      <c r="J185" s="159">
        <v>107.30000000000001</v>
      </c>
      <c r="K185" s="157">
        <f t="shared" si="6"/>
        <v>135</v>
      </c>
      <c r="L185" s="156"/>
      <c r="M185" s="156">
        <v>135</v>
      </c>
      <c r="N185" s="157"/>
      <c r="O185" s="156"/>
      <c r="P185" s="156"/>
      <c r="Q185" s="157"/>
      <c r="R185" s="156"/>
      <c r="S185" s="156"/>
      <c r="T185" s="156"/>
    </row>
    <row r="186" spans="1:20" s="534" customFormat="1" ht="25.5">
      <c r="A186" s="531"/>
      <c r="B186" s="544" t="s">
        <v>564</v>
      </c>
      <c r="C186" s="514">
        <v>416</v>
      </c>
      <c r="D186" s="514">
        <v>250</v>
      </c>
      <c r="E186" s="514">
        <v>278</v>
      </c>
      <c r="F186" s="529">
        <f>+G186+N186+Q186</f>
        <v>156</v>
      </c>
      <c r="G186" s="530">
        <f>+H186+K186</f>
        <v>156</v>
      </c>
      <c r="H186" s="157">
        <f>+I186+J186</f>
        <v>76.3</v>
      </c>
      <c r="I186" s="156"/>
      <c r="J186" s="159">
        <v>76.3</v>
      </c>
      <c r="K186" s="157">
        <f t="shared" si="6"/>
        <v>79.7</v>
      </c>
      <c r="L186" s="156"/>
      <c r="M186" s="156">
        <v>79.7</v>
      </c>
      <c r="N186" s="157"/>
      <c r="O186" s="156"/>
      <c r="P186" s="156"/>
      <c r="Q186" s="157"/>
      <c r="R186" s="156"/>
      <c r="S186" s="156"/>
      <c r="T186" s="156"/>
    </row>
    <row r="187" spans="1:20" s="626" customFormat="1" ht="29.25" customHeight="1">
      <c r="A187" s="620">
        <v>3</v>
      </c>
      <c r="B187" s="621" t="s">
        <v>592</v>
      </c>
      <c r="C187" s="622"/>
      <c r="D187" s="622"/>
      <c r="E187" s="622"/>
      <c r="F187" s="623">
        <f>+G187+N187+Q187</f>
        <v>241.5</v>
      </c>
      <c r="G187" s="628">
        <f>+H187+K187</f>
        <v>0</v>
      </c>
      <c r="H187" s="625">
        <f>+I187+J187</f>
        <v>0</v>
      </c>
      <c r="I187" s="629"/>
      <c r="J187" s="629"/>
      <c r="K187" s="630">
        <f>+L187+M187</f>
        <v>0</v>
      </c>
      <c r="L187" s="631"/>
      <c r="M187" s="631"/>
      <c r="N187" s="629"/>
      <c r="O187" s="629"/>
      <c r="P187" s="629"/>
      <c r="Q187" s="624">
        <f>+R187+S187</f>
        <v>241.5</v>
      </c>
      <c r="R187" s="629">
        <v>41.7</v>
      </c>
      <c r="S187" s="631">
        <v>199.8</v>
      </c>
      <c r="T187" s="634" t="s">
        <v>603</v>
      </c>
    </row>
    <row r="188" spans="1:20" s="626" customFormat="1" ht="51">
      <c r="A188" s="620">
        <v>4</v>
      </c>
      <c r="B188" s="621" t="s">
        <v>78</v>
      </c>
      <c r="C188" s="622"/>
      <c r="D188" s="622"/>
      <c r="E188" s="622"/>
      <c r="F188" s="623">
        <f>+G188+N188+Q188</f>
        <v>16507</v>
      </c>
      <c r="G188" s="628">
        <f>+H188+K188</f>
        <v>16507</v>
      </c>
      <c r="H188" s="628">
        <v>9888</v>
      </c>
      <c r="I188" s="629"/>
      <c r="J188" s="629"/>
      <c r="K188" s="632">
        <f>7911-1292</f>
        <v>6619</v>
      </c>
      <c r="L188" s="631"/>
      <c r="M188" s="631"/>
      <c r="N188" s="629"/>
      <c r="O188" s="629"/>
      <c r="P188" s="629"/>
      <c r="Q188" s="628"/>
      <c r="R188" s="629"/>
      <c r="S188" s="629"/>
      <c r="T188" s="633" t="s">
        <v>602</v>
      </c>
    </row>
    <row r="189" spans="1:20" s="606" customFormat="1" ht="12.75">
      <c r="A189" s="602" t="s">
        <v>331</v>
      </c>
      <c r="B189" s="608" t="s">
        <v>228</v>
      </c>
      <c r="C189" s="609"/>
      <c r="D189" s="609"/>
      <c r="E189" s="609"/>
      <c r="F189" s="605">
        <f>+F190+F191+F227</f>
        <v>101918.14960400001</v>
      </c>
      <c r="G189" s="605">
        <f t="shared" ref="G189:S189" si="127">+G190+G191+G227</f>
        <v>100415.849604</v>
      </c>
      <c r="H189" s="605">
        <f t="shared" si="127"/>
        <v>49214.491125200002</v>
      </c>
      <c r="I189" s="605">
        <f t="shared" si="127"/>
        <v>1327.9018451999996</v>
      </c>
      <c r="J189" s="605">
        <f t="shared" si="127"/>
        <v>14308.58928</v>
      </c>
      <c r="K189" s="605">
        <f t="shared" si="127"/>
        <v>51201.358478800001</v>
      </c>
      <c r="L189" s="605">
        <f t="shared" si="127"/>
        <v>2537.0584787999996</v>
      </c>
      <c r="M189" s="605">
        <f t="shared" si="127"/>
        <v>27840.3</v>
      </c>
      <c r="N189" s="605">
        <f t="shared" si="127"/>
        <v>1502.3000000000002</v>
      </c>
      <c r="O189" s="605">
        <f t="shared" si="127"/>
        <v>1106.3000000000002</v>
      </c>
      <c r="P189" s="605">
        <f t="shared" si="127"/>
        <v>396</v>
      </c>
      <c r="Q189" s="605">
        <f t="shared" si="127"/>
        <v>0</v>
      </c>
      <c r="R189" s="605">
        <f t="shared" si="127"/>
        <v>0</v>
      </c>
      <c r="S189" s="605">
        <f t="shared" si="127"/>
        <v>0</v>
      </c>
      <c r="T189" s="605"/>
    </row>
    <row r="190" spans="1:20" s="615" customFormat="1" ht="12.75">
      <c r="A190" s="151" t="s">
        <v>333</v>
      </c>
      <c r="B190" s="152" t="s">
        <v>287</v>
      </c>
      <c r="C190" s="152"/>
      <c r="D190" s="152"/>
      <c r="E190" s="152"/>
      <c r="F190" s="614"/>
      <c r="G190" s="614"/>
      <c r="H190" s="716">
        <f t="shared" si="4"/>
        <v>0</v>
      </c>
      <c r="I190" s="614">
        <v>0</v>
      </c>
      <c r="J190" s="614">
        <v>0</v>
      </c>
      <c r="K190" s="716">
        <f t="shared" si="6"/>
        <v>0</v>
      </c>
      <c r="L190" s="614"/>
      <c r="M190" s="614"/>
      <c r="N190" s="716">
        <f t="shared" si="7"/>
        <v>0</v>
      </c>
      <c r="O190" s="614"/>
      <c r="P190" s="614"/>
      <c r="Q190" s="716">
        <f t="shared" si="8"/>
        <v>0</v>
      </c>
      <c r="R190" s="614"/>
      <c r="S190" s="614"/>
      <c r="T190" s="614"/>
    </row>
    <row r="191" spans="1:20" s="615" customFormat="1" ht="12.75">
      <c r="A191" s="151" t="s">
        <v>334</v>
      </c>
      <c r="B191" s="152" t="s">
        <v>286</v>
      </c>
      <c r="C191" s="152"/>
      <c r="D191" s="152"/>
      <c r="E191" s="152"/>
      <c r="F191" s="717">
        <f>+F192+F195+F199+F200+F202+F204+F206+F207+F209+F212+F219+F221+F222+F223</f>
        <v>88959.149604000006</v>
      </c>
      <c r="G191" s="717">
        <f t="shared" ref="G191:S191" si="128">+G192+G195+G199+G200+G202+G204+G206+G207+G209+G212+G219+G221+G222+G223</f>
        <v>87456.849604000003</v>
      </c>
      <c r="H191" s="717">
        <f t="shared" si="128"/>
        <v>46473.491125200002</v>
      </c>
      <c r="I191" s="717">
        <f t="shared" si="128"/>
        <v>888.90184519999968</v>
      </c>
      <c r="J191" s="717">
        <f t="shared" si="128"/>
        <v>12006.58928</v>
      </c>
      <c r="K191" s="717">
        <f t="shared" si="128"/>
        <v>40983.358478800001</v>
      </c>
      <c r="L191" s="717">
        <f t="shared" si="128"/>
        <v>1748.0584787999994</v>
      </c>
      <c r="M191" s="717">
        <f t="shared" si="128"/>
        <v>18411.3</v>
      </c>
      <c r="N191" s="717">
        <f t="shared" si="128"/>
        <v>1502.3000000000002</v>
      </c>
      <c r="O191" s="717">
        <f t="shared" si="128"/>
        <v>1106.3000000000002</v>
      </c>
      <c r="P191" s="717">
        <f t="shared" si="128"/>
        <v>396</v>
      </c>
      <c r="Q191" s="717">
        <f t="shared" si="128"/>
        <v>0</v>
      </c>
      <c r="R191" s="717">
        <f t="shared" si="128"/>
        <v>0</v>
      </c>
      <c r="S191" s="717">
        <f t="shared" si="128"/>
        <v>0</v>
      </c>
      <c r="T191" s="717"/>
    </row>
    <row r="192" spans="1:20" s="534" customFormat="1" ht="12.75">
      <c r="A192" s="531">
        <v>1</v>
      </c>
      <c r="B192" s="532" t="s">
        <v>297</v>
      </c>
      <c r="C192" s="536"/>
      <c r="D192" s="536"/>
      <c r="E192" s="536"/>
      <c r="F192" s="520">
        <f>+G192+N192+Q192</f>
        <v>951</v>
      </c>
      <c r="G192" s="156">
        <f t="shared" ref="G192:G249" si="129">+H192+K192</f>
        <v>951</v>
      </c>
      <c r="H192" s="157">
        <f t="shared" si="4"/>
        <v>365</v>
      </c>
      <c r="I192" s="161">
        <f t="shared" ref="I192:S192" si="130">+SUM(I193:I194)</f>
        <v>50</v>
      </c>
      <c r="J192" s="161">
        <f t="shared" si="130"/>
        <v>315</v>
      </c>
      <c r="K192" s="157">
        <f t="shared" si="6"/>
        <v>586</v>
      </c>
      <c r="L192" s="161">
        <f t="shared" si="130"/>
        <v>47</v>
      </c>
      <c r="M192" s="161">
        <f t="shared" si="130"/>
        <v>539</v>
      </c>
      <c r="N192" s="157">
        <f t="shared" si="7"/>
        <v>0</v>
      </c>
      <c r="O192" s="161">
        <f t="shared" si="130"/>
        <v>0</v>
      </c>
      <c r="P192" s="161">
        <f t="shared" si="130"/>
        <v>0</v>
      </c>
      <c r="Q192" s="157">
        <f t="shared" si="8"/>
        <v>0</v>
      </c>
      <c r="R192" s="161">
        <f t="shared" si="130"/>
        <v>0</v>
      </c>
      <c r="S192" s="161">
        <f t="shared" si="130"/>
        <v>0</v>
      </c>
      <c r="T192" s="161"/>
    </row>
    <row r="193" spans="1:20" s="525" customFormat="1" ht="12.75">
      <c r="A193" s="535" t="s">
        <v>282</v>
      </c>
      <c r="B193" s="516" t="s">
        <v>220</v>
      </c>
      <c r="C193" s="516">
        <v>418</v>
      </c>
      <c r="D193" s="516">
        <v>460</v>
      </c>
      <c r="E193" s="516">
        <v>341</v>
      </c>
      <c r="F193" s="158">
        <f t="shared" ref="F193:F249" si="131">+G193+N193+Q193</f>
        <v>60</v>
      </c>
      <c r="G193" s="159">
        <f t="shared" si="129"/>
        <v>60</v>
      </c>
      <c r="H193" s="160">
        <f t="shared" si="4"/>
        <v>0</v>
      </c>
      <c r="I193" s="159">
        <v>0</v>
      </c>
      <c r="J193" s="159">
        <v>0</v>
      </c>
      <c r="K193" s="160">
        <f t="shared" si="6"/>
        <v>60</v>
      </c>
      <c r="L193" s="158">
        <v>20</v>
      </c>
      <c r="M193" s="158">
        <v>40</v>
      </c>
      <c r="N193" s="160">
        <f t="shared" si="7"/>
        <v>0</v>
      </c>
      <c r="O193" s="159"/>
      <c r="P193" s="159"/>
      <c r="Q193" s="160">
        <f t="shared" si="8"/>
        <v>0</v>
      </c>
      <c r="R193" s="159">
        <v>0</v>
      </c>
      <c r="S193" s="159"/>
      <c r="T193" s="159"/>
    </row>
    <row r="194" spans="1:20" s="525" customFormat="1" ht="12.75">
      <c r="A194" s="535" t="s">
        <v>283</v>
      </c>
      <c r="B194" s="516" t="s">
        <v>305</v>
      </c>
      <c r="C194" s="514">
        <v>418</v>
      </c>
      <c r="D194" s="514">
        <v>340</v>
      </c>
      <c r="E194" s="514">
        <v>341</v>
      </c>
      <c r="F194" s="158">
        <f t="shared" si="131"/>
        <v>891</v>
      </c>
      <c r="G194" s="159">
        <f t="shared" si="129"/>
        <v>891</v>
      </c>
      <c r="H194" s="160">
        <f t="shared" si="4"/>
        <v>365</v>
      </c>
      <c r="I194" s="159">
        <v>50</v>
      </c>
      <c r="J194" s="159">
        <v>315</v>
      </c>
      <c r="K194" s="160">
        <f t="shared" si="6"/>
        <v>526</v>
      </c>
      <c r="L194" s="158">
        <v>27</v>
      </c>
      <c r="M194" s="158">
        <v>499</v>
      </c>
      <c r="N194" s="160">
        <f t="shared" si="7"/>
        <v>0</v>
      </c>
      <c r="O194" s="159"/>
      <c r="P194" s="159"/>
      <c r="Q194" s="160">
        <f t="shared" si="8"/>
        <v>0</v>
      </c>
      <c r="R194" s="159">
        <v>0</v>
      </c>
      <c r="S194" s="159"/>
      <c r="T194" s="159"/>
    </row>
    <row r="195" spans="1:20" s="534" customFormat="1" ht="25.5">
      <c r="A195" s="531">
        <v>2</v>
      </c>
      <c r="B195" s="532" t="s">
        <v>98</v>
      </c>
      <c r="C195" s="536"/>
      <c r="D195" s="536"/>
      <c r="E195" s="536"/>
      <c r="F195" s="520">
        <f t="shared" si="131"/>
        <v>15720</v>
      </c>
      <c r="G195" s="156">
        <f t="shared" si="129"/>
        <v>15720</v>
      </c>
      <c r="H195" s="157">
        <f t="shared" si="4"/>
        <v>7439</v>
      </c>
      <c r="I195" s="161">
        <f t="shared" ref="I195:S195" si="132">+SUM(I196:I198)</f>
        <v>445</v>
      </c>
      <c r="J195" s="161">
        <f t="shared" si="132"/>
        <v>6994</v>
      </c>
      <c r="K195" s="157">
        <f t="shared" si="6"/>
        <v>8281</v>
      </c>
      <c r="L195" s="161">
        <f t="shared" si="132"/>
        <v>468</v>
      </c>
      <c r="M195" s="161">
        <f t="shared" si="132"/>
        <v>7813</v>
      </c>
      <c r="N195" s="157">
        <f t="shared" si="7"/>
        <v>0</v>
      </c>
      <c r="O195" s="161">
        <f t="shared" si="132"/>
        <v>0</v>
      </c>
      <c r="P195" s="161">
        <f t="shared" si="132"/>
        <v>0</v>
      </c>
      <c r="Q195" s="157">
        <f t="shared" si="8"/>
        <v>0</v>
      </c>
      <c r="R195" s="161">
        <f t="shared" si="132"/>
        <v>0</v>
      </c>
      <c r="S195" s="161">
        <f t="shared" si="132"/>
        <v>0</v>
      </c>
      <c r="T195" s="161"/>
    </row>
    <row r="196" spans="1:20" s="525" customFormat="1" ht="12.75">
      <c r="A196" s="535" t="s">
        <v>282</v>
      </c>
      <c r="B196" s="516" t="s">
        <v>227</v>
      </c>
      <c r="C196" s="514">
        <v>405</v>
      </c>
      <c r="D196" s="514">
        <v>340</v>
      </c>
      <c r="E196" s="514">
        <v>341</v>
      </c>
      <c r="F196" s="158">
        <f t="shared" si="131"/>
        <v>14555</v>
      </c>
      <c r="G196" s="159">
        <f t="shared" si="129"/>
        <v>14555</v>
      </c>
      <c r="H196" s="160">
        <f t="shared" ref="H196:H264" si="133">+I196+J196</f>
        <v>6895</v>
      </c>
      <c r="I196" s="159">
        <v>285</v>
      </c>
      <c r="J196" s="159">
        <v>6610</v>
      </c>
      <c r="K196" s="160">
        <f t="shared" ref="K196:K264" si="134">+L196+M196</f>
        <v>7660</v>
      </c>
      <c r="L196" s="159">
        <v>299</v>
      </c>
      <c r="M196" s="159">
        <v>7361</v>
      </c>
      <c r="N196" s="160">
        <f t="shared" ref="N196:N264" si="135">+O196+P196</f>
        <v>0</v>
      </c>
      <c r="O196" s="159"/>
      <c r="P196" s="159"/>
      <c r="Q196" s="160">
        <f t="shared" ref="Q196:Q264" si="136">+R196+S196</f>
        <v>0</v>
      </c>
      <c r="R196" s="159"/>
      <c r="S196" s="159"/>
      <c r="T196" s="159"/>
    </row>
    <row r="197" spans="1:20" s="525" customFormat="1" ht="25.5">
      <c r="A197" s="535" t="s">
        <v>283</v>
      </c>
      <c r="B197" s="516" t="s">
        <v>223</v>
      </c>
      <c r="C197" s="514">
        <v>405</v>
      </c>
      <c r="D197" s="514">
        <v>340</v>
      </c>
      <c r="E197" s="514">
        <v>351</v>
      </c>
      <c r="F197" s="158">
        <f t="shared" si="131"/>
        <v>1080</v>
      </c>
      <c r="G197" s="159">
        <f t="shared" si="129"/>
        <v>1080</v>
      </c>
      <c r="H197" s="160">
        <f t="shared" si="133"/>
        <v>540</v>
      </c>
      <c r="I197" s="159">
        <v>160</v>
      </c>
      <c r="J197" s="159">
        <v>380</v>
      </c>
      <c r="K197" s="160">
        <f t="shared" si="134"/>
        <v>540</v>
      </c>
      <c r="L197" s="159">
        <v>160</v>
      </c>
      <c r="M197" s="159">
        <v>380</v>
      </c>
      <c r="N197" s="160">
        <f t="shared" si="135"/>
        <v>0</v>
      </c>
      <c r="O197" s="159"/>
      <c r="P197" s="159"/>
      <c r="Q197" s="160">
        <f t="shared" si="136"/>
        <v>0</v>
      </c>
      <c r="R197" s="159"/>
      <c r="S197" s="159"/>
      <c r="T197" s="159"/>
    </row>
    <row r="198" spans="1:20" s="525" customFormat="1" ht="12.75">
      <c r="A198" s="535" t="s">
        <v>284</v>
      </c>
      <c r="B198" s="516" t="s">
        <v>303</v>
      </c>
      <c r="C198" s="514">
        <v>405</v>
      </c>
      <c r="D198" s="514">
        <v>340</v>
      </c>
      <c r="E198" s="514">
        <v>341</v>
      </c>
      <c r="F198" s="158">
        <f t="shared" si="131"/>
        <v>85</v>
      </c>
      <c r="G198" s="159">
        <f t="shared" si="129"/>
        <v>85</v>
      </c>
      <c r="H198" s="160">
        <f t="shared" si="133"/>
        <v>4</v>
      </c>
      <c r="I198" s="159">
        <v>0</v>
      </c>
      <c r="J198" s="159">
        <v>4</v>
      </c>
      <c r="K198" s="160">
        <f t="shared" si="134"/>
        <v>81</v>
      </c>
      <c r="L198" s="159">
        <v>9</v>
      </c>
      <c r="M198" s="159">
        <v>72</v>
      </c>
      <c r="N198" s="160">
        <f t="shared" si="135"/>
        <v>0</v>
      </c>
      <c r="O198" s="159"/>
      <c r="P198" s="159"/>
      <c r="Q198" s="160">
        <f t="shared" si="136"/>
        <v>0</v>
      </c>
      <c r="R198" s="159"/>
      <c r="S198" s="159"/>
      <c r="T198" s="159"/>
    </row>
    <row r="199" spans="1:20" s="534" customFormat="1" ht="12.75">
      <c r="A199" s="531">
        <v>3</v>
      </c>
      <c r="B199" s="532" t="s">
        <v>86</v>
      </c>
      <c r="C199" s="536"/>
      <c r="D199" s="536"/>
      <c r="E199" s="536"/>
      <c r="F199" s="520">
        <f t="shared" si="131"/>
        <v>598</v>
      </c>
      <c r="G199" s="156">
        <f t="shared" si="129"/>
        <v>598</v>
      </c>
      <c r="H199" s="157">
        <f t="shared" si="133"/>
        <v>445</v>
      </c>
      <c r="I199" s="156">
        <v>106</v>
      </c>
      <c r="J199" s="156">
        <v>339</v>
      </c>
      <c r="K199" s="157">
        <f t="shared" si="134"/>
        <v>153</v>
      </c>
      <c r="L199" s="156">
        <v>52</v>
      </c>
      <c r="M199" s="156">
        <v>101</v>
      </c>
      <c r="N199" s="157">
        <f t="shared" si="135"/>
        <v>0</v>
      </c>
      <c r="O199" s="156"/>
      <c r="P199" s="156"/>
      <c r="Q199" s="157">
        <f t="shared" si="136"/>
        <v>0</v>
      </c>
      <c r="R199" s="156"/>
      <c r="S199" s="156"/>
      <c r="T199" s="156"/>
    </row>
    <row r="200" spans="1:20" s="534" customFormat="1" ht="12.75">
      <c r="A200" s="531">
        <v>4</v>
      </c>
      <c r="B200" s="532" t="s">
        <v>67</v>
      </c>
      <c r="C200" s="536">
        <v>599</v>
      </c>
      <c r="D200" s="536"/>
      <c r="E200" s="536"/>
      <c r="F200" s="520">
        <f>+F201</f>
        <v>5203.1000000000004</v>
      </c>
      <c r="G200" s="520">
        <f t="shared" ref="G200:S200" si="137">+G201</f>
        <v>5203.1000000000004</v>
      </c>
      <c r="H200" s="520">
        <f t="shared" si="137"/>
        <v>3383.1000000000004</v>
      </c>
      <c r="I200" s="520">
        <f t="shared" si="137"/>
        <v>175</v>
      </c>
      <c r="J200" s="520">
        <f t="shared" si="137"/>
        <v>3208.1000000000004</v>
      </c>
      <c r="K200" s="520">
        <f t="shared" si="137"/>
        <v>1820</v>
      </c>
      <c r="L200" s="520">
        <f t="shared" si="137"/>
        <v>119</v>
      </c>
      <c r="M200" s="520">
        <f t="shared" si="137"/>
        <v>1701</v>
      </c>
      <c r="N200" s="520">
        <f t="shared" si="137"/>
        <v>0</v>
      </c>
      <c r="O200" s="520">
        <f t="shared" si="137"/>
        <v>0</v>
      </c>
      <c r="P200" s="520">
        <f t="shared" si="137"/>
        <v>0</v>
      </c>
      <c r="Q200" s="520">
        <f t="shared" si="137"/>
        <v>0</v>
      </c>
      <c r="R200" s="520">
        <f t="shared" si="137"/>
        <v>0</v>
      </c>
      <c r="S200" s="520">
        <f t="shared" si="137"/>
        <v>0</v>
      </c>
      <c r="T200" s="156"/>
    </row>
    <row r="201" spans="1:20" s="525" customFormat="1" ht="12.75">
      <c r="A201" s="535"/>
      <c r="B201" s="516" t="s">
        <v>495</v>
      </c>
      <c r="C201" s="514">
        <v>599</v>
      </c>
      <c r="D201" s="514">
        <v>340</v>
      </c>
      <c r="E201" s="514">
        <v>341</v>
      </c>
      <c r="F201" s="158">
        <f>+G201+N201+Q201</f>
        <v>5203.1000000000004</v>
      </c>
      <c r="G201" s="159">
        <f>+H201+K201</f>
        <v>5203.1000000000004</v>
      </c>
      <c r="H201" s="160">
        <f>+I201+J201</f>
        <v>3383.1000000000004</v>
      </c>
      <c r="I201" s="159">
        <v>175</v>
      </c>
      <c r="J201" s="159">
        <v>3208.1000000000004</v>
      </c>
      <c r="K201" s="160">
        <f>+L201+M201</f>
        <v>1820</v>
      </c>
      <c r="L201" s="159">
        <v>119</v>
      </c>
      <c r="M201" s="159">
        <v>1701</v>
      </c>
      <c r="N201" s="160">
        <f>+O201+P201</f>
        <v>0</v>
      </c>
      <c r="O201" s="159"/>
      <c r="P201" s="159">
        <v>0</v>
      </c>
      <c r="Q201" s="160">
        <f>+R201+S201</f>
        <v>0</v>
      </c>
      <c r="R201" s="159"/>
      <c r="S201" s="159"/>
      <c r="T201" s="159"/>
    </row>
    <row r="202" spans="1:20" s="534" customFormat="1" ht="16.5" customHeight="1">
      <c r="A202" s="531">
        <v>5</v>
      </c>
      <c r="B202" s="532" t="s">
        <v>81</v>
      </c>
      <c r="C202" s="536"/>
      <c r="D202" s="536"/>
      <c r="E202" s="536"/>
      <c r="F202" s="520">
        <f>+F203</f>
        <v>1539</v>
      </c>
      <c r="G202" s="520">
        <f t="shared" ref="G202:S202" si="138">+G203</f>
        <v>1539</v>
      </c>
      <c r="H202" s="520">
        <f t="shared" si="138"/>
        <v>450</v>
      </c>
      <c r="I202" s="520">
        <f t="shared" si="138"/>
        <v>0</v>
      </c>
      <c r="J202" s="520">
        <f t="shared" si="138"/>
        <v>450</v>
      </c>
      <c r="K202" s="520">
        <f t="shared" si="138"/>
        <v>1089</v>
      </c>
      <c r="L202" s="520">
        <f t="shared" si="138"/>
        <v>345</v>
      </c>
      <c r="M202" s="520">
        <f t="shared" si="138"/>
        <v>744</v>
      </c>
      <c r="N202" s="520">
        <f t="shared" si="138"/>
        <v>0</v>
      </c>
      <c r="O202" s="520">
        <f t="shared" si="138"/>
        <v>0</v>
      </c>
      <c r="P202" s="520">
        <f t="shared" si="138"/>
        <v>0</v>
      </c>
      <c r="Q202" s="520">
        <f t="shared" si="138"/>
        <v>0</v>
      </c>
      <c r="R202" s="520">
        <f t="shared" si="138"/>
        <v>0</v>
      </c>
      <c r="S202" s="520">
        <f t="shared" si="138"/>
        <v>0</v>
      </c>
      <c r="T202" s="520"/>
    </row>
    <row r="203" spans="1:20" s="525" customFormat="1" ht="16.5" customHeight="1">
      <c r="A203" s="535"/>
      <c r="B203" s="516" t="s">
        <v>519</v>
      </c>
      <c r="C203" s="514"/>
      <c r="D203" s="514"/>
      <c r="E203" s="514"/>
      <c r="F203" s="158">
        <f>+G203+N203+Q203</f>
        <v>1539</v>
      </c>
      <c r="G203" s="159">
        <f>+H203+K203</f>
        <v>1539</v>
      </c>
      <c r="H203" s="160">
        <f>+I203+J203</f>
        <v>450</v>
      </c>
      <c r="I203" s="159">
        <v>0</v>
      </c>
      <c r="J203" s="159">
        <v>450</v>
      </c>
      <c r="K203" s="160">
        <f>+L203+M203</f>
        <v>1089</v>
      </c>
      <c r="L203" s="159">
        <v>345</v>
      </c>
      <c r="M203" s="159">
        <v>744</v>
      </c>
      <c r="N203" s="160"/>
      <c r="O203" s="159"/>
      <c r="P203" s="159"/>
      <c r="Q203" s="160"/>
      <c r="R203" s="159"/>
      <c r="S203" s="159"/>
      <c r="T203" s="159"/>
    </row>
    <row r="204" spans="1:20" s="534" customFormat="1" ht="24.75" customHeight="1">
      <c r="A204" s="531">
        <v>6</v>
      </c>
      <c r="B204" s="532" t="s">
        <v>17</v>
      </c>
      <c r="C204" s="536"/>
      <c r="D204" s="536"/>
      <c r="E204" s="536"/>
      <c r="F204" s="520">
        <f>+F205</f>
        <v>66</v>
      </c>
      <c r="G204" s="520">
        <f t="shared" ref="G204:S204" si="139">+G205</f>
        <v>66</v>
      </c>
      <c r="H204" s="520">
        <f t="shared" si="139"/>
        <v>0</v>
      </c>
      <c r="I204" s="520">
        <f t="shared" si="139"/>
        <v>0</v>
      </c>
      <c r="J204" s="520">
        <f t="shared" si="139"/>
        <v>0</v>
      </c>
      <c r="K204" s="520">
        <f t="shared" si="139"/>
        <v>66</v>
      </c>
      <c r="L204" s="520">
        <f t="shared" si="139"/>
        <v>2</v>
      </c>
      <c r="M204" s="520">
        <f t="shared" si="139"/>
        <v>64</v>
      </c>
      <c r="N204" s="520">
        <f t="shared" si="139"/>
        <v>0</v>
      </c>
      <c r="O204" s="520">
        <f t="shared" si="139"/>
        <v>0</v>
      </c>
      <c r="P204" s="520">
        <f t="shared" si="139"/>
        <v>0</v>
      </c>
      <c r="Q204" s="520">
        <f t="shared" si="139"/>
        <v>0</v>
      </c>
      <c r="R204" s="520">
        <f t="shared" si="139"/>
        <v>0</v>
      </c>
      <c r="S204" s="520">
        <f t="shared" si="139"/>
        <v>0</v>
      </c>
      <c r="T204" s="520"/>
    </row>
    <row r="205" spans="1:20" s="525" customFormat="1" ht="29.25" customHeight="1">
      <c r="A205" s="535"/>
      <c r="B205" s="516" t="s">
        <v>17</v>
      </c>
      <c r="C205" s="514"/>
      <c r="D205" s="514"/>
      <c r="E205" s="514"/>
      <c r="F205" s="158">
        <f>+G205+N205+Q205</f>
        <v>66</v>
      </c>
      <c r="G205" s="159">
        <f>+H205+K205</f>
        <v>66</v>
      </c>
      <c r="H205" s="160"/>
      <c r="I205" s="159">
        <v>0</v>
      </c>
      <c r="J205" s="159">
        <v>0</v>
      </c>
      <c r="K205" s="160">
        <f>+L205+M205</f>
        <v>66</v>
      </c>
      <c r="L205" s="159">
        <v>2</v>
      </c>
      <c r="M205" s="159">
        <v>64</v>
      </c>
      <c r="N205" s="160"/>
      <c r="O205" s="159"/>
      <c r="P205" s="159"/>
      <c r="Q205" s="160"/>
      <c r="R205" s="159"/>
      <c r="S205" s="159"/>
      <c r="T205" s="159"/>
    </row>
    <row r="206" spans="1:20" s="534" customFormat="1" ht="29.25" customHeight="1">
      <c r="A206" s="531">
        <v>7</v>
      </c>
      <c r="B206" s="532" t="s">
        <v>545</v>
      </c>
      <c r="C206" s="536"/>
      <c r="D206" s="536"/>
      <c r="E206" s="536"/>
      <c r="F206" s="520">
        <f>+G206+N206+Q206</f>
        <v>232.125</v>
      </c>
      <c r="G206" s="156">
        <f>+H206+K206</f>
        <v>232.125</v>
      </c>
      <c r="H206" s="157"/>
      <c r="I206" s="156"/>
      <c r="J206" s="156"/>
      <c r="K206" s="157">
        <f>+L206+M206</f>
        <v>232.125</v>
      </c>
      <c r="L206" s="156">
        <v>232.125</v>
      </c>
      <c r="M206" s="156"/>
      <c r="N206" s="157"/>
      <c r="O206" s="156"/>
      <c r="P206" s="156"/>
      <c r="Q206" s="157"/>
      <c r="R206" s="156"/>
      <c r="S206" s="156"/>
      <c r="T206" s="156"/>
    </row>
    <row r="207" spans="1:20" s="534" customFormat="1" ht="29.25" customHeight="1">
      <c r="A207" s="531">
        <v>8</v>
      </c>
      <c r="B207" s="532" t="s">
        <v>546</v>
      </c>
      <c r="C207" s="536"/>
      <c r="D207" s="536"/>
      <c r="E207" s="536"/>
      <c r="F207" s="520">
        <f>+F208</f>
        <v>118</v>
      </c>
      <c r="G207" s="520">
        <f t="shared" ref="G207:S207" si="140">+G208</f>
        <v>118</v>
      </c>
      <c r="H207" s="520">
        <f t="shared" si="140"/>
        <v>0</v>
      </c>
      <c r="I207" s="520">
        <f t="shared" si="140"/>
        <v>0</v>
      </c>
      <c r="J207" s="520">
        <f t="shared" si="140"/>
        <v>0</v>
      </c>
      <c r="K207" s="520">
        <f t="shared" si="140"/>
        <v>118</v>
      </c>
      <c r="L207" s="520">
        <f t="shared" si="140"/>
        <v>72</v>
      </c>
      <c r="M207" s="520">
        <f t="shared" si="140"/>
        <v>46</v>
      </c>
      <c r="N207" s="520">
        <f t="shared" si="140"/>
        <v>0</v>
      </c>
      <c r="O207" s="520">
        <f t="shared" si="140"/>
        <v>0</v>
      </c>
      <c r="P207" s="520">
        <f t="shared" si="140"/>
        <v>0</v>
      </c>
      <c r="Q207" s="520">
        <f t="shared" si="140"/>
        <v>0</v>
      </c>
      <c r="R207" s="520">
        <f t="shared" si="140"/>
        <v>0</v>
      </c>
      <c r="S207" s="520">
        <f t="shared" si="140"/>
        <v>0</v>
      </c>
      <c r="T207" s="520"/>
    </row>
    <row r="208" spans="1:20" s="525" customFormat="1" ht="29.25" customHeight="1">
      <c r="A208" s="535"/>
      <c r="B208" s="516" t="s">
        <v>547</v>
      </c>
      <c r="C208" s="514"/>
      <c r="D208" s="514"/>
      <c r="E208" s="514"/>
      <c r="F208" s="520">
        <f>+G208+N208+Q208</f>
        <v>118</v>
      </c>
      <c r="G208" s="156">
        <f>+H208+K208</f>
        <v>118</v>
      </c>
      <c r="H208" s="160"/>
      <c r="I208" s="159"/>
      <c r="J208" s="159"/>
      <c r="K208" s="157">
        <f>+L208+M208</f>
        <v>118</v>
      </c>
      <c r="L208" s="159">
        <v>72</v>
      </c>
      <c r="M208" s="159">
        <v>46</v>
      </c>
      <c r="N208" s="160"/>
      <c r="O208" s="159"/>
      <c r="P208" s="159"/>
      <c r="Q208" s="160"/>
      <c r="R208" s="159"/>
      <c r="S208" s="159"/>
      <c r="T208" s="159"/>
    </row>
    <row r="209" spans="1:20" s="534" customFormat="1" ht="29.25" customHeight="1">
      <c r="A209" s="531">
        <v>9</v>
      </c>
      <c r="B209" s="532" t="s">
        <v>69</v>
      </c>
      <c r="C209" s="536">
        <v>416</v>
      </c>
      <c r="D209" s="536">
        <v>340</v>
      </c>
      <c r="E209" s="536"/>
      <c r="F209" s="520">
        <f>+SUM(F210:F211)</f>
        <v>2652.8150703999995</v>
      </c>
      <c r="G209" s="520">
        <f t="shared" ref="G209:S209" si="141">+SUM(G210:G211)</f>
        <v>2652.8150703999995</v>
      </c>
      <c r="H209" s="520">
        <f t="shared" si="141"/>
        <v>692.39112519999981</v>
      </c>
      <c r="I209" s="520">
        <f t="shared" si="141"/>
        <v>112.90184519999967</v>
      </c>
      <c r="J209" s="520">
        <f t="shared" si="141"/>
        <v>579.48928000000024</v>
      </c>
      <c r="K209" s="520">
        <f t="shared" si="141"/>
        <v>1960.4239451999997</v>
      </c>
      <c r="L209" s="520">
        <f t="shared" si="141"/>
        <v>107.12394519999944</v>
      </c>
      <c r="M209" s="520">
        <f t="shared" si="141"/>
        <v>1853.3000000000002</v>
      </c>
      <c r="N209" s="520">
        <f t="shared" si="141"/>
        <v>0</v>
      </c>
      <c r="O209" s="520">
        <f t="shared" si="141"/>
        <v>0</v>
      </c>
      <c r="P209" s="520">
        <f t="shared" si="141"/>
        <v>0</v>
      </c>
      <c r="Q209" s="520">
        <f t="shared" si="141"/>
        <v>0</v>
      </c>
      <c r="R209" s="520">
        <f t="shared" si="141"/>
        <v>0</v>
      </c>
      <c r="S209" s="520">
        <f t="shared" si="141"/>
        <v>0</v>
      </c>
      <c r="T209" s="520"/>
    </row>
    <row r="210" spans="1:20" s="525" customFormat="1" ht="29.25" customHeight="1">
      <c r="A210" s="535"/>
      <c r="B210" s="516" t="s">
        <v>554</v>
      </c>
      <c r="C210" s="514">
        <v>416</v>
      </c>
      <c r="D210" s="514">
        <v>340</v>
      </c>
      <c r="E210" s="514">
        <v>341</v>
      </c>
      <c r="F210" s="520">
        <f>+G210+N210+Q210</f>
        <v>2263.7627000000002</v>
      </c>
      <c r="G210" s="156">
        <f>+H210+K210</f>
        <v>2263.7627000000002</v>
      </c>
      <c r="H210" s="160">
        <f>+I210+J210</f>
        <v>497.84060000000034</v>
      </c>
      <c r="I210" s="159">
        <v>112.9</v>
      </c>
      <c r="J210" s="159">
        <v>384.9406000000003</v>
      </c>
      <c r="K210" s="160">
        <f>+L210+M210</f>
        <v>1765.9221</v>
      </c>
      <c r="L210" s="159">
        <v>107.12209999999978</v>
      </c>
      <c r="M210" s="159">
        <v>1658.8000000000002</v>
      </c>
      <c r="N210" s="160"/>
      <c r="O210" s="159"/>
      <c r="P210" s="159"/>
      <c r="Q210" s="160"/>
      <c r="R210" s="159"/>
      <c r="S210" s="159"/>
      <c r="T210" s="159"/>
    </row>
    <row r="211" spans="1:20" s="525" customFormat="1" ht="29.25" customHeight="1">
      <c r="A211" s="535"/>
      <c r="B211" s="516" t="s">
        <v>572</v>
      </c>
      <c r="C211" s="514">
        <v>416</v>
      </c>
      <c r="D211" s="514">
        <v>340</v>
      </c>
      <c r="E211" s="514">
        <v>341</v>
      </c>
      <c r="F211" s="520">
        <f>+G211+N211+Q211</f>
        <v>389.05237039999918</v>
      </c>
      <c r="G211" s="156">
        <f>+H211+K211</f>
        <v>389.05237039999918</v>
      </c>
      <c r="H211" s="160">
        <f>+I211+J211</f>
        <v>194.55052519999953</v>
      </c>
      <c r="I211" s="159">
        <v>1.8451999996614177E-3</v>
      </c>
      <c r="J211" s="159">
        <v>194.54867999999988</v>
      </c>
      <c r="K211" s="160">
        <f>+L211+M211</f>
        <v>194.50184519999965</v>
      </c>
      <c r="L211" s="159">
        <v>1.8451999996614177E-3</v>
      </c>
      <c r="M211" s="159">
        <v>194.5</v>
      </c>
      <c r="N211" s="160"/>
      <c r="O211" s="159"/>
      <c r="P211" s="159"/>
      <c r="Q211" s="160"/>
      <c r="R211" s="159"/>
      <c r="S211" s="159"/>
      <c r="T211" s="159"/>
    </row>
    <row r="212" spans="1:20" s="534" customFormat="1" ht="29.25" customHeight="1">
      <c r="A212" s="531">
        <v>10</v>
      </c>
      <c r="B212" s="532" t="s">
        <v>78</v>
      </c>
      <c r="C212" s="536"/>
      <c r="D212" s="536"/>
      <c r="E212" s="536"/>
      <c r="F212" s="520">
        <f>+SUM(F213:F218)</f>
        <v>553</v>
      </c>
      <c r="G212" s="520">
        <f t="shared" ref="G212:S212" si="142">+SUM(G213:G218)</f>
        <v>0</v>
      </c>
      <c r="H212" s="520">
        <f t="shared" si="142"/>
        <v>0</v>
      </c>
      <c r="I212" s="520">
        <f t="shared" si="142"/>
        <v>0</v>
      </c>
      <c r="J212" s="520">
        <f t="shared" si="142"/>
        <v>0</v>
      </c>
      <c r="K212" s="520">
        <f t="shared" si="142"/>
        <v>0</v>
      </c>
      <c r="L212" s="520">
        <f t="shared" si="142"/>
        <v>0</v>
      </c>
      <c r="M212" s="520">
        <f t="shared" si="142"/>
        <v>0</v>
      </c>
      <c r="N212" s="520">
        <f t="shared" si="142"/>
        <v>553</v>
      </c>
      <c r="O212" s="520">
        <f t="shared" si="142"/>
        <v>553</v>
      </c>
      <c r="P212" s="520">
        <f t="shared" si="142"/>
        <v>0</v>
      </c>
      <c r="Q212" s="520">
        <f t="shared" si="142"/>
        <v>0</v>
      </c>
      <c r="R212" s="520">
        <f t="shared" si="142"/>
        <v>0</v>
      </c>
      <c r="S212" s="520">
        <f t="shared" si="142"/>
        <v>0</v>
      </c>
      <c r="T212" s="520"/>
    </row>
    <row r="213" spans="1:20" s="525" customFormat="1" ht="29.25" customHeight="1">
      <c r="A213" s="535"/>
      <c r="B213" s="516" t="s">
        <v>580</v>
      </c>
      <c r="C213" s="514"/>
      <c r="D213" s="514"/>
      <c r="E213" s="514"/>
      <c r="F213" s="529">
        <f>+G213+N213+Q213</f>
        <v>479</v>
      </c>
      <c r="G213" s="530">
        <f>+H213+K213</f>
        <v>0</v>
      </c>
      <c r="H213" s="529">
        <f>+I213+J213</f>
        <v>0</v>
      </c>
      <c r="I213" s="159"/>
      <c r="J213" s="159"/>
      <c r="K213" s="157"/>
      <c r="L213" s="159"/>
      <c r="M213" s="159"/>
      <c r="N213" s="529">
        <f>+O213+P213</f>
        <v>479</v>
      </c>
      <c r="O213" s="159">
        <v>479</v>
      </c>
      <c r="P213" s="159"/>
      <c r="Q213" s="160"/>
      <c r="R213" s="159"/>
      <c r="S213" s="159"/>
      <c r="T213" s="159"/>
    </row>
    <row r="214" spans="1:20" s="525" customFormat="1" ht="29.25" customHeight="1">
      <c r="A214" s="535"/>
      <c r="B214" s="516" t="s">
        <v>581</v>
      </c>
      <c r="C214" s="514"/>
      <c r="D214" s="514"/>
      <c r="E214" s="514"/>
      <c r="F214" s="529">
        <f t="shared" ref="F214:F218" si="143">+G214+N214+Q214</f>
        <v>0</v>
      </c>
      <c r="G214" s="530">
        <f t="shared" ref="G214:G218" si="144">+H214+K214</f>
        <v>0</v>
      </c>
      <c r="H214" s="529">
        <f t="shared" ref="H214:H218" si="145">+I214+J214</f>
        <v>0</v>
      </c>
      <c r="I214" s="159"/>
      <c r="J214" s="159"/>
      <c r="K214" s="157"/>
      <c r="L214" s="159"/>
      <c r="M214" s="159"/>
      <c r="N214" s="529">
        <f t="shared" ref="N214:N218" si="146">+O214+P214</f>
        <v>0</v>
      </c>
      <c r="O214" s="159">
        <v>0</v>
      </c>
      <c r="P214" s="159"/>
      <c r="Q214" s="160"/>
      <c r="R214" s="159"/>
      <c r="S214" s="159"/>
      <c r="T214" s="159"/>
    </row>
    <row r="215" spans="1:20" s="525" customFormat="1" ht="29.25" customHeight="1">
      <c r="A215" s="535"/>
      <c r="B215" s="516" t="s">
        <v>582</v>
      </c>
      <c r="C215" s="514"/>
      <c r="D215" s="514"/>
      <c r="E215" s="514"/>
      <c r="F215" s="529">
        <f t="shared" si="143"/>
        <v>0</v>
      </c>
      <c r="G215" s="530">
        <f t="shared" si="144"/>
        <v>0</v>
      </c>
      <c r="H215" s="529">
        <f t="shared" si="145"/>
        <v>0</v>
      </c>
      <c r="I215" s="159"/>
      <c r="J215" s="159"/>
      <c r="K215" s="157"/>
      <c r="L215" s="159"/>
      <c r="M215" s="159"/>
      <c r="N215" s="529">
        <f t="shared" si="146"/>
        <v>0</v>
      </c>
      <c r="O215" s="159">
        <v>0</v>
      </c>
      <c r="P215" s="159"/>
      <c r="Q215" s="160"/>
      <c r="R215" s="159"/>
      <c r="S215" s="159"/>
      <c r="T215" s="159"/>
    </row>
    <row r="216" spans="1:20" s="525" customFormat="1" ht="29.25" customHeight="1">
      <c r="A216" s="535"/>
      <c r="B216" s="516" t="s">
        <v>583</v>
      </c>
      <c r="C216" s="514"/>
      <c r="D216" s="514"/>
      <c r="E216" s="514"/>
      <c r="F216" s="529">
        <f t="shared" si="143"/>
        <v>0</v>
      </c>
      <c r="G216" s="530">
        <f t="shared" si="144"/>
        <v>0</v>
      </c>
      <c r="H216" s="529">
        <f t="shared" si="145"/>
        <v>0</v>
      </c>
      <c r="I216" s="159"/>
      <c r="J216" s="159"/>
      <c r="K216" s="157"/>
      <c r="L216" s="159"/>
      <c r="M216" s="159"/>
      <c r="N216" s="529">
        <f t="shared" si="146"/>
        <v>0</v>
      </c>
      <c r="O216" s="159">
        <v>0</v>
      </c>
      <c r="P216" s="159"/>
      <c r="Q216" s="160"/>
      <c r="R216" s="159"/>
      <c r="S216" s="159"/>
      <c r="T216" s="159"/>
    </row>
    <row r="217" spans="1:20" s="525" customFormat="1" ht="29.25" customHeight="1">
      <c r="A217" s="535"/>
      <c r="B217" s="516" t="s">
        <v>584</v>
      </c>
      <c r="C217" s="514"/>
      <c r="D217" s="514"/>
      <c r="E217" s="514"/>
      <c r="F217" s="529">
        <f t="shared" si="143"/>
        <v>74</v>
      </c>
      <c r="G217" s="530">
        <f t="shared" si="144"/>
        <v>0</v>
      </c>
      <c r="H217" s="529">
        <f t="shared" si="145"/>
        <v>0</v>
      </c>
      <c r="I217" s="159"/>
      <c r="J217" s="159"/>
      <c r="K217" s="157"/>
      <c r="L217" s="159"/>
      <c r="M217" s="159"/>
      <c r="N217" s="529">
        <f t="shared" si="146"/>
        <v>74</v>
      </c>
      <c r="O217" s="159">
        <v>74</v>
      </c>
      <c r="P217" s="159"/>
      <c r="Q217" s="160"/>
      <c r="R217" s="159"/>
      <c r="S217" s="159"/>
      <c r="T217" s="159"/>
    </row>
    <row r="218" spans="1:20" s="525" customFormat="1" ht="29.25" customHeight="1">
      <c r="A218" s="535"/>
      <c r="B218" s="516" t="s">
        <v>585</v>
      </c>
      <c r="C218" s="514"/>
      <c r="D218" s="514"/>
      <c r="E218" s="514"/>
      <c r="F218" s="529">
        <f t="shared" si="143"/>
        <v>0</v>
      </c>
      <c r="G218" s="530">
        <f t="shared" si="144"/>
        <v>0</v>
      </c>
      <c r="H218" s="529">
        <f t="shared" si="145"/>
        <v>0</v>
      </c>
      <c r="I218" s="159"/>
      <c r="J218" s="159"/>
      <c r="K218" s="157"/>
      <c r="L218" s="159"/>
      <c r="M218" s="159"/>
      <c r="N218" s="529">
        <f t="shared" si="146"/>
        <v>0</v>
      </c>
      <c r="O218" s="159">
        <v>0</v>
      </c>
      <c r="P218" s="159"/>
      <c r="Q218" s="160"/>
      <c r="R218" s="159"/>
      <c r="S218" s="159"/>
      <c r="T218" s="159"/>
    </row>
    <row r="219" spans="1:20" s="534" customFormat="1" ht="20.25" customHeight="1">
      <c r="A219" s="531">
        <v>11</v>
      </c>
      <c r="B219" s="532" t="s">
        <v>72</v>
      </c>
      <c r="C219" s="533"/>
      <c r="D219" s="533"/>
      <c r="E219" s="533"/>
      <c r="F219" s="547">
        <f>+F220</f>
        <v>12</v>
      </c>
      <c r="G219" s="547">
        <f t="shared" ref="G219:S219" si="147">+G220</f>
        <v>12</v>
      </c>
      <c r="H219" s="547">
        <f t="shared" si="147"/>
        <v>0</v>
      </c>
      <c r="I219" s="547">
        <f t="shared" si="147"/>
        <v>0</v>
      </c>
      <c r="J219" s="547">
        <f t="shared" si="147"/>
        <v>0</v>
      </c>
      <c r="K219" s="547">
        <f t="shared" si="147"/>
        <v>12</v>
      </c>
      <c r="L219" s="547">
        <f t="shared" si="147"/>
        <v>5</v>
      </c>
      <c r="M219" s="547">
        <f t="shared" si="147"/>
        <v>7</v>
      </c>
      <c r="N219" s="547">
        <f t="shared" si="147"/>
        <v>0</v>
      </c>
      <c r="O219" s="547">
        <f t="shared" si="147"/>
        <v>0</v>
      </c>
      <c r="P219" s="547">
        <f t="shared" si="147"/>
        <v>0</v>
      </c>
      <c r="Q219" s="547">
        <f t="shared" si="147"/>
        <v>0</v>
      </c>
      <c r="R219" s="547">
        <f t="shared" si="147"/>
        <v>0</v>
      </c>
      <c r="S219" s="547">
        <f t="shared" si="147"/>
        <v>0</v>
      </c>
      <c r="T219" s="547"/>
    </row>
    <row r="220" spans="1:20" s="525" customFormat="1" ht="20.25" customHeight="1">
      <c r="A220" s="535"/>
      <c r="B220" s="516" t="s">
        <v>590</v>
      </c>
      <c r="C220" s="537">
        <v>428</v>
      </c>
      <c r="D220" s="537">
        <v>340</v>
      </c>
      <c r="E220" s="537">
        <v>341</v>
      </c>
      <c r="F220" s="529">
        <f>+G220+N220+Q220</f>
        <v>12</v>
      </c>
      <c r="G220" s="530">
        <f>+H220+K220</f>
        <v>12</v>
      </c>
      <c r="H220" s="529">
        <f>+I220+J220</f>
        <v>0</v>
      </c>
      <c r="I220" s="160"/>
      <c r="J220" s="160"/>
      <c r="K220" s="160">
        <f>+L220+M220</f>
        <v>12</v>
      </c>
      <c r="L220" s="158">
        <v>5</v>
      </c>
      <c r="M220" s="158">
        <v>7</v>
      </c>
      <c r="N220" s="160"/>
      <c r="O220" s="160"/>
      <c r="P220" s="160"/>
      <c r="Q220" s="540"/>
      <c r="R220" s="160"/>
      <c r="S220" s="160"/>
      <c r="T220" s="160"/>
    </row>
    <row r="221" spans="1:20" s="626" customFormat="1" ht="20.25" customHeight="1">
      <c r="A221" s="620">
        <v>12</v>
      </c>
      <c r="B221" s="621" t="s">
        <v>595</v>
      </c>
      <c r="C221" s="622"/>
      <c r="D221" s="622">
        <v>340</v>
      </c>
      <c r="E221" s="622"/>
      <c r="F221" s="623">
        <f>+G221+N221+Q221</f>
        <v>591.8095335999999</v>
      </c>
      <c r="G221" s="624">
        <f>+H221+K221</f>
        <v>591.8095335999999</v>
      </c>
      <c r="H221" s="623">
        <f>+I221+J221</f>
        <v>121</v>
      </c>
      <c r="I221" s="629"/>
      <c r="J221" s="629">
        <v>121</v>
      </c>
      <c r="K221" s="624">
        <f>+L221+M221</f>
        <v>470.8095335999999</v>
      </c>
      <c r="L221" s="631">
        <v>287.8095335999999</v>
      </c>
      <c r="M221" s="631">
        <v>183</v>
      </c>
      <c r="N221" s="629"/>
      <c r="O221" s="629"/>
      <c r="P221" s="629"/>
      <c r="Q221" s="628"/>
      <c r="R221" s="629"/>
      <c r="S221" s="629"/>
      <c r="T221" s="629"/>
    </row>
    <row r="222" spans="1:20" s="626" customFormat="1" ht="20.25" customHeight="1">
      <c r="A222" s="620">
        <v>13</v>
      </c>
      <c r="B222" s="621" t="s">
        <v>78</v>
      </c>
      <c r="C222" s="622"/>
      <c r="D222" s="622">
        <v>340</v>
      </c>
      <c r="E222" s="622"/>
      <c r="F222" s="684">
        <f>+G222+N222+Q222</f>
        <v>55351.3</v>
      </c>
      <c r="G222" s="630">
        <f>+H222+K222</f>
        <v>54402</v>
      </c>
      <c r="H222" s="701">
        <v>33578</v>
      </c>
      <c r="I222" s="629"/>
      <c r="J222" s="629"/>
      <c r="K222" s="629">
        <v>20824</v>
      </c>
      <c r="L222" s="631"/>
      <c r="M222" s="631"/>
      <c r="N222" s="529">
        <f>+O222+P222</f>
        <v>949.30000000000007</v>
      </c>
      <c r="O222" s="634">
        <v>553.30000000000007</v>
      </c>
      <c r="P222" s="634">
        <v>396</v>
      </c>
      <c r="Q222" s="628"/>
      <c r="R222" s="629"/>
      <c r="S222" s="629"/>
      <c r="T222" s="629"/>
    </row>
    <row r="223" spans="1:20" s="667" customFormat="1" ht="20.25" customHeight="1">
      <c r="A223" s="389">
        <v>14</v>
      </c>
      <c r="B223" s="390" t="s">
        <v>77</v>
      </c>
      <c r="C223" s="705"/>
      <c r="D223" s="705"/>
      <c r="E223" s="705"/>
      <c r="F223" s="666">
        <f>+SUM(F224:F226)</f>
        <v>5371</v>
      </c>
      <c r="G223" s="666">
        <f t="shared" ref="G223:S223" si="148">+SUM(G224:G226)</f>
        <v>5371</v>
      </c>
      <c r="H223" s="666">
        <f t="shared" si="148"/>
        <v>0</v>
      </c>
      <c r="I223" s="666">
        <f t="shared" si="148"/>
        <v>0</v>
      </c>
      <c r="J223" s="666">
        <f t="shared" si="148"/>
        <v>0</v>
      </c>
      <c r="K223" s="666">
        <f t="shared" si="148"/>
        <v>5371</v>
      </c>
      <c r="L223" s="666">
        <f t="shared" si="148"/>
        <v>11</v>
      </c>
      <c r="M223" s="666">
        <f t="shared" si="148"/>
        <v>5360</v>
      </c>
      <c r="N223" s="666">
        <f t="shared" si="148"/>
        <v>0</v>
      </c>
      <c r="O223" s="666">
        <f t="shared" si="148"/>
        <v>0</v>
      </c>
      <c r="P223" s="666">
        <f t="shared" si="148"/>
        <v>0</v>
      </c>
      <c r="Q223" s="666">
        <f t="shared" si="148"/>
        <v>0</v>
      </c>
      <c r="R223" s="666">
        <f t="shared" si="148"/>
        <v>0</v>
      </c>
      <c r="S223" s="666">
        <f t="shared" si="148"/>
        <v>0</v>
      </c>
      <c r="T223" s="702"/>
    </row>
    <row r="224" spans="1:20" s="397" customFormat="1" ht="20.25" customHeight="1">
      <c r="A224" s="393"/>
      <c r="B224" s="394" t="s">
        <v>637</v>
      </c>
      <c r="C224" s="428">
        <v>435</v>
      </c>
      <c r="D224" s="428">
        <v>340</v>
      </c>
      <c r="E224" s="428">
        <v>341</v>
      </c>
      <c r="F224" s="529">
        <f>+G224+N224+Q224</f>
        <v>4996</v>
      </c>
      <c r="G224" s="530">
        <f>+H224+K224</f>
        <v>4996</v>
      </c>
      <c r="H224" s="529">
        <f>+I224+J224</f>
        <v>0</v>
      </c>
      <c r="I224" s="696">
        <v>0</v>
      </c>
      <c r="J224" s="696">
        <v>0</v>
      </c>
      <c r="K224" s="530">
        <f>+L224+M224</f>
        <v>4996</v>
      </c>
      <c r="L224" s="396">
        <v>0</v>
      </c>
      <c r="M224" s="396">
        <v>4996</v>
      </c>
      <c r="N224" s="696">
        <v>0</v>
      </c>
      <c r="O224" s="696"/>
      <c r="P224" s="696"/>
      <c r="Q224" s="707">
        <v>0</v>
      </c>
      <c r="R224" s="696"/>
      <c r="S224" s="696"/>
      <c r="T224" s="696"/>
    </row>
    <row r="225" spans="1:20" s="397" customFormat="1" ht="20.25" customHeight="1">
      <c r="A225" s="393"/>
      <c r="B225" s="394" t="s">
        <v>637</v>
      </c>
      <c r="C225" s="428">
        <v>435</v>
      </c>
      <c r="D225" s="428">
        <v>340</v>
      </c>
      <c r="E225" s="428">
        <v>351</v>
      </c>
      <c r="F225" s="529">
        <f>+G225+N225+Q225</f>
        <v>319</v>
      </c>
      <c r="G225" s="530">
        <f>+H225+K225</f>
        <v>319</v>
      </c>
      <c r="H225" s="529">
        <f>+I225+J225</f>
        <v>0</v>
      </c>
      <c r="I225" s="696">
        <v>0</v>
      </c>
      <c r="J225" s="696">
        <v>0</v>
      </c>
      <c r="K225" s="530">
        <f>+L225+M225</f>
        <v>319</v>
      </c>
      <c r="L225" s="396">
        <v>0</v>
      </c>
      <c r="M225" s="396">
        <v>319</v>
      </c>
      <c r="N225" s="696">
        <v>0</v>
      </c>
      <c r="O225" s="696"/>
      <c r="P225" s="696"/>
      <c r="Q225" s="707">
        <v>0</v>
      </c>
      <c r="R225" s="696"/>
      <c r="S225" s="696"/>
      <c r="T225" s="696"/>
    </row>
    <row r="226" spans="1:20" s="397" customFormat="1" ht="20.25" customHeight="1">
      <c r="A226" s="393"/>
      <c r="B226" s="516" t="s">
        <v>638</v>
      </c>
      <c r="C226" s="514">
        <v>435</v>
      </c>
      <c r="D226" s="514">
        <v>340</v>
      </c>
      <c r="E226" s="514">
        <v>341</v>
      </c>
      <c r="F226" s="529">
        <f>+G226+N226+Q226</f>
        <v>56</v>
      </c>
      <c r="G226" s="530">
        <f>+H226+K226</f>
        <v>56</v>
      </c>
      <c r="H226" s="708">
        <v>0</v>
      </c>
      <c r="I226" s="696">
        <v>0</v>
      </c>
      <c r="J226" s="696">
        <v>0</v>
      </c>
      <c r="K226" s="530">
        <f>+L226+M226</f>
        <v>56</v>
      </c>
      <c r="L226" s="396">
        <v>11</v>
      </c>
      <c r="M226" s="396">
        <v>45</v>
      </c>
      <c r="N226" s="696"/>
      <c r="O226" s="696"/>
      <c r="P226" s="696"/>
      <c r="Q226" s="707"/>
      <c r="R226" s="696"/>
      <c r="S226" s="696"/>
      <c r="T226" s="696"/>
    </row>
    <row r="227" spans="1:20" s="615" customFormat="1" ht="25.5">
      <c r="A227" s="151" t="s">
        <v>335</v>
      </c>
      <c r="B227" s="152" t="s">
        <v>288</v>
      </c>
      <c r="C227" s="612"/>
      <c r="D227" s="612"/>
      <c r="E227" s="612"/>
      <c r="F227" s="613">
        <f>+F228+SUM(F234:F245)</f>
        <v>12959</v>
      </c>
      <c r="G227" s="613">
        <f t="shared" ref="G227:S227" si="149">+G228+SUM(G234:G245)</f>
        <v>12959</v>
      </c>
      <c r="H227" s="613">
        <f t="shared" si="149"/>
        <v>2741</v>
      </c>
      <c r="I227" s="613">
        <f t="shared" si="149"/>
        <v>439</v>
      </c>
      <c r="J227" s="613">
        <f t="shared" si="149"/>
        <v>2302</v>
      </c>
      <c r="K227" s="613">
        <f t="shared" si="149"/>
        <v>10218</v>
      </c>
      <c r="L227" s="613">
        <f t="shared" si="149"/>
        <v>789</v>
      </c>
      <c r="M227" s="613">
        <f t="shared" si="149"/>
        <v>9429</v>
      </c>
      <c r="N227" s="613">
        <f t="shared" si="149"/>
        <v>0</v>
      </c>
      <c r="O227" s="613">
        <f t="shared" si="149"/>
        <v>0</v>
      </c>
      <c r="P227" s="613">
        <f t="shared" si="149"/>
        <v>0</v>
      </c>
      <c r="Q227" s="613">
        <f t="shared" si="149"/>
        <v>0</v>
      </c>
      <c r="R227" s="613">
        <f t="shared" si="149"/>
        <v>0</v>
      </c>
      <c r="S227" s="613">
        <f t="shared" si="149"/>
        <v>0</v>
      </c>
      <c r="T227" s="614"/>
    </row>
    <row r="228" spans="1:20" s="534" customFormat="1" ht="12.75">
      <c r="A228" s="531">
        <v>1</v>
      </c>
      <c r="B228" s="532" t="s">
        <v>359</v>
      </c>
      <c r="C228" s="536"/>
      <c r="D228" s="536"/>
      <c r="E228" s="536"/>
      <c r="F228" s="520">
        <f t="shared" si="131"/>
        <v>10212</v>
      </c>
      <c r="G228" s="156">
        <f t="shared" si="129"/>
        <v>10212</v>
      </c>
      <c r="H228" s="157">
        <f t="shared" si="133"/>
        <v>1718</v>
      </c>
      <c r="I228" s="161">
        <f t="shared" ref="I228:S228" si="150">+SUM(I229:I233)</f>
        <v>439</v>
      </c>
      <c r="J228" s="161">
        <f t="shared" si="150"/>
        <v>1279</v>
      </c>
      <c r="K228" s="157">
        <f t="shared" si="134"/>
        <v>8494</v>
      </c>
      <c r="L228" s="161">
        <f t="shared" si="150"/>
        <v>645</v>
      </c>
      <c r="M228" s="161">
        <f t="shared" si="150"/>
        <v>7849</v>
      </c>
      <c r="N228" s="157">
        <f t="shared" si="135"/>
        <v>0</v>
      </c>
      <c r="O228" s="161">
        <f t="shared" si="150"/>
        <v>0</v>
      </c>
      <c r="P228" s="161">
        <f t="shared" si="150"/>
        <v>0</v>
      </c>
      <c r="Q228" s="157">
        <f t="shared" si="136"/>
        <v>0</v>
      </c>
      <c r="R228" s="161">
        <f t="shared" si="150"/>
        <v>0</v>
      </c>
      <c r="S228" s="161">
        <f t="shared" si="150"/>
        <v>0</v>
      </c>
      <c r="T228" s="161"/>
    </row>
    <row r="229" spans="1:20" s="525" customFormat="1" ht="25.5">
      <c r="A229" s="535"/>
      <c r="B229" s="516" t="s">
        <v>373</v>
      </c>
      <c r="C229" s="514"/>
      <c r="D229" s="514"/>
      <c r="E229" s="514"/>
      <c r="F229" s="158">
        <f t="shared" si="131"/>
        <v>4032</v>
      </c>
      <c r="G229" s="159">
        <f t="shared" si="129"/>
        <v>4032</v>
      </c>
      <c r="H229" s="160">
        <f t="shared" si="133"/>
        <v>0</v>
      </c>
      <c r="I229" s="159">
        <v>0</v>
      </c>
      <c r="J229" s="159">
        <v>0</v>
      </c>
      <c r="K229" s="160">
        <f t="shared" si="134"/>
        <v>4032</v>
      </c>
      <c r="L229" s="158">
        <v>128</v>
      </c>
      <c r="M229" s="158">
        <v>3904</v>
      </c>
      <c r="N229" s="160">
        <f t="shared" si="135"/>
        <v>0</v>
      </c>
      <c r="O229" s="159"/>
      <c r="P229" s="159"/>
      <c r="Q229" s="160">
        <f t="shared" si="136"/>
        <v>0</v>
      </c>
      <c r="R229" s="159"/>
      <c r="S229" s="159"/>
      <c r="T229" s="159"/>
    </row>
    <row r="230" spans="1:20" s="525" customFormat="1" ht="12.75">
      <c r="A230" s="535"/>
      <c r="B230" s="516" t="s">
        <v>374</v>
      </c>
      <c r="C230" s="514"/>
      <c r="D230" s="514"/>
      <c r="E230" s="514"/>
      <c r="F230" s="158">
        <f t="shared" si="131"/>
        <v>2781</v>
      </c>
      <c r="G230" s="159">
        <f t="shared" si="129"/>
        <v>2781</v>
      </c>
      <c r="H230" s="160">
        <f t="shared" si="133"/>
        <v>0</v>
      </c>
      <c r="I230" s="159">
        <v>0</v>
      </c>
      <c r="J230" s="159">
        <v>0</v>
      </c>
      <c r="K230" s="160">
        <f t="shared" si="134"/>
        <v>2781</v>
      </c>
      <c r="L230" s="158">
        <v>336</v>
      </c>
      <c r="M230" s="158">
        <v>2445</v>
      </c>
      <c r="N230" s="160">
        <f t="shared" si="135"/>
        <v>0</v>
      </c>
      <c r="O230" s="159"/>
      <c r="P230" s="159"/>
      <c r="Q230" s="160">
        <f t="shared" si="136"/>
        <v>0</v>
      </c>
      <c r="R230" s="159"/>
      <c r="S230" s="159"/>
      <c r="T230" s="159"/>
    </row>
    <row r="231" spans="1:20" s="525" customFormat="1" ht="12.75">
      <c r="A231" s="535"/>
      <c r="B231" s="516" t="s">
        <v>375</v>
      </c>
      <c r="C231" s="514"/>
      <c r="D231" s="514"/>
      <c r="E231" s="514"/>
      <c r="F231" s="158">
        <f t="shared" si="131"/>
        <v>1690</v>
      </c>
      <c r="G231" s="159">
        <f t="shared" si="129"/>
        <v>1690</v>
      </c>
      <c r="H231" s="160">
        <f t="shared" si="133"/>
        <v>1474</v>
      </c>
      <c r="I231" s="159">
        <v>439</v>
      </c>
      <c r="J231" s="159">
        <v>1035</v>
      </c>
      <c r="K231" s="160">
        <f t="shared" si="134"/>
        <v>216</v>
      </c>
      <c r="L231" s="158">
        <v>46</v>
      </c>
      <c r="M231" s="158">
        <v>170</v>
      </c>
      <c r="N231" s="160">
        <f t="shared" si="135"/>
        <v>0</v>
      </c>
      <c r="O231" s="159"/>
      <c r="P231" s="159"/>
      <c r="Q231" s="160">
        <f t="shared" si="136"/>
        <v>0</v>
      </c>
      <c r="R231" s="159"/>
      <c r="S231" s="159"/>
      <c r="T231" s="159"/>
    </row>
    <row r="232" spans="1:20" s="525" customFormat="1" ht="12.75">
      <c r="A232" s="535"/>
      <c r="B232" s="516" t="s">
        <v>376</v>
      </c>
      <c r="C232" s="514"/>
      <c r="D232" s="514"/>
      <c r="E232" s="514"/>
      <c r="F232" s="158">
        <f t="shared" si="131"/>
        <v>1378</v>
      </c>
      <c r="G232" s="159">
        <f t="shared" si="129"/>
        <v>1378</v>
      </c>
      <c r="H232" s="160">
        <f t="shared" si="133"/>
        <v>244</v>
      </c>
      <c r="I232" s="159">
        <v>0</v>
      </c>
      <c r="J232" s="159">
        <v>244</v>
      </c>
      <c r="K232" s="160">
        <f t="shared" si="134"/>
        <v>1134</v>
      </c>
      <c r="L232" s="158">
        <v>15</v>
      </c>
      <c r="M232" s="158">
        <v>1119</v>
      </c>
      <c r="N232" s="160">
        <f t="shared" si="135"/>
        <v>0</v>
      </c>
      <c r="O232" s="159"/>
      <c r="P232" s="159"/>
      <c r="Q232" s="160">
        <f t="shared" si="136"/>
        <v>0</v>
      </c>
      <c r="R232" s="159"/>
      <c r="S232" s="159"/>
      <c r="T232" s="159"/>
    </row>
    <row r="233" spans="1:20" s="525" customFormat="1" ht="12.75">
      <c r="A233" s="535"/>
      <c r="B233" s="516" t="s">
        <v>377</v>
      </c>
      <c r="C233" s="514"/>
      <c r="D233" s="514"/>
      <c r="E233" s="514"/>
      <c r="F233" s="158">
        <f t="shared" si="131"/>
        <v>331</v>
      </c>
      <c r="G233" s="159">
        <f t="shared" si="129"/>
        <v>331</v>
      </c>
      <c r="H233" s="160">
        <f t="shared" si="133"/>
        <v>0</v>
      </c>
      <c r="I233" s="159">
        <v>0</v>
      </c>
      <c r="J233" s="159">
        <v>0</v>
      </c>
      <c r="K233" s="160">
        <f t="shared" si="134"/>
        <v>331</v>
      </c>
      <c r="L233" s="158">
        <v>120</v>
      </c>
      <c r="M233" s="158">
        <v>211</v>
      </c>
      <c r="N233" s="160">
        <f t="shared" si="135"/>
        <v>0</v>
      </c>
      <c r="O233" s="159"/>
      <c r="P233" s="159"/>
      <c r="Q233" s="160">
        <f t="shared" si="136"/>
        <v>0</v>
      </c>
      <c r="R233" s="159"/>
      <c r="S233" s="159"/>
      <c r="T233" s="159"/>
    </row>
    <row r="234" spans="1:20" s="534" customFormat="1" ht="12.75">
      <c r="A234" s="531">
        <v>2</v>
      </c>
      <c r="B234" s="532" t="s">
        <v>289</v>
      </c>
      <c r="C234" s="536">
        <v>535</v>
      </c>
      <c r="D234" s="536">
        <v>340</v>
      </c>
      <c r="E234" s="536">
        <v>362</v>
      </c>
      <c r="F234" s="520">
        <f t="shared" si="131"/>
        <v>220</v>
      </c>
      <c r="G234" s="156">
        <f t="shared" si="129"/>
        <v>220</v>
      </c>
      <c r="H234" s="157">
        <f t="shared" si="133"/>
        <v>76</v>
      </c>
      <c r="I234" s="156">
        <v>0</v>
      </c>
      <c r="J234" s="156">
        <v>76</v>
      </c>
      <c r="K234" s="157">
        <f t="shared" si="134"/>
        <v>144</v>
      </c>
      <c r="L234" s="156">
        <v>2</v>
      </c>
      <c r="M234" s="156">
        <v>142</v>
      </c>
      <c r="N234" s="157">
        <f t="shared" si="135"/>
        <v>0</v>
      </c>
      <c r="O234" s="156"/>
      <c r="P234" s="156"/>
      <c r="Q234" s="157">
        <f t="shared" si="136"/>
        <v>0</v>
      </c>
      <c r="R234" s="156"/>
      <c r="S234" s="156"/>
      <c r="T234" s="156"/>
    </row>
    <row r="235" spans="1:20" s="534" customFormat="1" ht="25.5">
      <c r="A235" s="531">
        <v>3</v>
      </c>
      <c r="B235" s="532" t="s">
        <v>290</v>
      </c>
      <c r="C235" s="536">
        <v>517</v>
      </c>
      <c r="D235" s="536">
        <v>340</v>
      </c>
      <c r="E235" s="536">
        <v>362</v>
      </c>
      <c r="F235" s="520">
        <f t="shared" si="131"/>
        <v>204</v>
      </c>
      <c r="G235" s="156">
        <f t="shared" si="129"/>
        <v>204</v>
      </c>
      <c r="H235" s="157">
        <f t="shared" si="133"/>
        <v>0</v>
      </c>
      <c r="I235" s="156">
        <v>0</v>
      </c>
      <c r="J235" s="156">
        <v>0</v>
      </c>
      <c r="K235" s="157">
        <f t="shared" si="134"/>
        <v>204</v>
      </c>
      <c r="L235" s="156">
        <v>142</v>
      </c>
      <c r="M235" s="156">
        <v>62</v>
      </c>
      <c r="N235" s="157">
        <f t="shared" si="135"/>
        <v>0</v>
      </c>
      <c r="O235" s="156"/>
      <c r="P235" s="156"/>
      <c r="Q235" s="157">
        <f t="shared" si="136"/>
        <v>0</v>
      </c>
      <c r="R235" s="156"/>
      <c r="S235" s="156"/>
      <c r="T235" s="156"/>
    </row>
    <row r="236" spans="1:20" s="534" customFormat="1" ht="12.75">
      <c r="A236" s="531">
        <v>4</v>
      </c>
      <c r="B236" s="532" t="s">
        <v>307</v>
      </c>
      <c r="C236" s="536">
        <v>529</v>
      </c>
      <c r="D236" s="536">
        <v>340</v>
      </c>
      <c r="E236" s="536">
        <v>362</v>
      </c>
      <c r="F236" s="520">
        <f t="shared" si="131"/>
        <v>302</v>
      </c>
      <c r="G236" s="156">
        <f t="shared" si="129"/>
        <v>302</v>
      </c>
      <c r="H236" s="157">
        <f t="shared" si="133"/>
        <v>124</v>
      </c>
      <c r="I236" s="156">
        <v>0</v>
      </c>
      <c r="J236" s="156">
        <v>124</v>
      </c>
      <c r="K236" s="157">
        <f t="shared" si="134"/>
        <v>178</v>
      </c>
      <c r="L236" s="156">
        <v>0</v>
      </c>
      <c r="M236" s="156">
        <v>178</v>
      </c>
      <c r="N236" s="157">
        <f t="shared" si="135"/>
        <v>0</v>
      </c>
      <c r="O236" s="156"/>
      <c r="P236" s="156"/>
      <c r="Q236" s="157">
        <f t="shared" si="136"/>
        <v>0</v>
      </c>
      <c r="R236" s="156"/>
      <c r="S236" s="156"/>
      <c r="T236" s="156"/>
    </row>
    <row r="237" spans="1:20" s="534" customFormat="1" ht="12.75">
      <c r="A237" s="531">
        <v>5</v>
      </c>
      <c r="B237" s="532" t="s">
        <v>308</v>
      </c>
      <c r="C237" s="536">
        <v>526</v>
      </c>
      <c r="D237" s="536">
        <v>340</v>
      </c>
      <c r="E237" s="536">
        <v>362</v>
      </c>
      <c r="F237" s="520">
        <f t="shared" si="131"/>
        <v>327</v>
      </c>
      <c r="G237" s="156">
        <f t="shared" si="129"/>
        <v>327</v>
      </c>
      <c r="H237" s="157">
        <f t="shared" si="133"/>
        <v>138</v>
      </c>
      <c r="I237" s="156">
        <v>0</v>
      </c>
      <c r="J237" s="156">
        <v>138</v>
      </c>
      <c r="K237" s="157">
        <f t="shared" si="134"/>
        <v>189</v>
      </c>
      <c r="L237" s="156">
        <v>0</v>
      </c>
      <c r="M237" s="156">
        <v>189</v>
      </c>
      <c r="N237" s="157">
        <f t="shared" si="135"/>
        <v>0</v>
      </c>
      <c r="O237" s="156"/>
      <c r="P237" s="156"/>
      <c r="Q237" s="157">
        <f t="shared" si="136"/>
        <v>0</v>
      </c>
      <c r="R237" s="156"/>
      <c r="S237" s="156"/>
      <c r="T237" s="156"/>
    </row>
    <row r="238" spans="1:20" s="534" customFormat="1" ht="12.75">
      <c r="A238" s="531">
        <v>6</v>
      </c>
      <c r="B238" s="532" t="s">
        <v>309</v>
      </c>
      <c r="C238" s="536">
        <v>525</v>
      </c>
      <c r="D238" s="536">
        <v>340</v>
      </c>
      <c r="E238" s="536">
        <v>362</v>
      </c>
      <c r="F238" s="520">
        <f t="shared" si="131"/>
        <v>308</v>
      </c>
      <c r="G238" s="156">
        <f t="shared" si="129"/>
        <v>308</v>
      </c>
      <c r="H238" s="157">
        <f t="shared" si="133"/>
        <v>0</v>
      </c>
      <c r="I238" s="156">
        <v>0</v>
      </c>
      <c r="J238" s="156">
        <v>0</v>
      </c>
      <c r="K238" s="157">
        <f t="shared" si="134"/>
        <v>308</v>
      </c>
      <c r="L238" s="156">
        <v>0</v>
      </c>
      <c r="M238" s="156">
        <v>308</v>
      </c>
      <c r="N238" s="157">
        <f t="shared" si="135"/>
        <v>0</v>
      </c>
      <c r="O238" s="156"/>
      <c r="P238" s="156"/>
      <c r="Q238" s="157">
        <f t="shared" si="136"/>
        <v>0</v>
      </c>
      <c r="R238" s="156"/>
      <c r="S238" s="156"/>
      <c r="T238" s="156"/>
    </row>
    <row r="239" spans="1:20" s="534" customFormat="1" ht="25.5">
      <c r="A239" s="531">
        <v>7</v>
      </c>
      <c r="B239" s="532" t="s">
        <v>38</v>
      </c>
      <c r="C239" s="536">
        <v>538</v>
      </c>
      <c r="D239" s="536">
        <v>340</v>
      </c>
      <c r="E239" s="536">
        <v>362</v>
      </c>
      <c r="F239" s="520">
        <f t="shared" si="131"/>
        <v>101</v>
      </c>
      <c r="G239" s="156">
        <f t="shared" si="129"/>
        <v>101</v>
      </c>
      <c r="H239" s="157">
        <f t="shared" si="133"/>
        <v>43</v>
      </c>
      <c r="I239" s="156">
        <v>0</v>
      </c>
      <c r="J239" s="156">
        <v>43</v>
      </c>
      <c r="K239" s="157">
        <f t="shared" si="134"/>
        <v>58</v>
      </c>
      <c r="L239" s="156">
        <v>0</v>
      </c>
      <c r="M239" s="156">
        <v>58</v>
      </c>
      <c r="N239" s="157">
        <f t="shared" si="135"/>
        <v>0</v>
      </c>
      <c r="O239" s="156"/>
      <c r="P239" s="156"/>
      <c r="Q239" s="157">
        <f t="shared" si="136"/>
        <v>0</v>
      </c>
      <c r="R239" s="156"/>
      <c r="S239" s="156"/>
      <c r="T239" s="156"/>
    </row>
    <row r="240" spans="1:20" s="667" customFormat="1" ht="14.25">
      <c r="A240" s="389">
        <v>8</v>
      </c>
      <c r="B240" s="390" t="s">
        <v>642</v>
      </c>
      <c r="C240" s="391">
        <v>530</v>
      </c>
      <c r="D240" s="391">
        <v>340</v>
      </c>
      <c r="E240" s="391">
        <v>362</v>
      </c>
      <c r="F240" s="666">
        <f>+G240+N240+Q240</f>
        <v>109</v>
      </c>
      <c r="G240" s="706">
        <f>+H240+K240</f>
        <v>109</v>
      </c>
      <c r="H240" s="666">
        <f>+I240+J240</f>
        <v>30</v>
      </c>
      <c r="I240" s="694"/>
      <c r="J240" s="694">
        <v>30</v>
      </c>
      <c r="K240" s="706">
        <f>+L240+M240</f>
        <v>79</v>
      </c>
      <c r="L240" s="694"/>
      <c r="M240" s="694">
        <v>79</v>
      </c>
      <c r="N240" s="702"/>
      <c r="O240" s="694"/>
      <c r="P240" s="694"/>
      <c r="Q240" s="702"/>
      <c r="R240" s="694"/>
      <c r="S240" s="694"/>
      <c r="T240" s="694"/>
    </row>
    <row r="241" spans="1:20" s="667" customFormat="1" ht="14.25">
      <c r="A241" s="389">
        <v>9</v>
      </c>
      <c r="B241" s="390" t="s">
        <v>643</v>
      </c>
      <c r="C241" s="391">
        <v>520</v>
      </c>
      <c r="D241" s="391">
        <v>340</v>
      </c>
      <c r="E241" s="391">
        <v>362</v>
      </c>
      <c r="F241" s="666">
        <f t="shared" ref="F241:F245" si="151">+G241+N241+Q241</f>
        <v>181</v>
      </c>
      <c r="G241" s="706">
        <f t="shared" ref="G241:G245" si="152">+H241+K241</f>
        <v>181</v>
      </c>
      <c r="H241" s="666">
        <f t="shared" ref="H241:H245" si="153">+I241+J241</f>
        <v>61</v>
      </c>
      <c r="I241" s="694"/>
      <c r="J241" s="694">
        <v>61</v>
      </c>
      <c r="K241" s="706">
        <f t="shared" ref="K241:K245" si="154">+L241+M241</f>
        <v>120</v>
      </c>
      <c r="L241" s="694"/>
      <c r="M241" s="694">
        <v>120</v>
      </c>
      <c r="N241" s="702"/>
      <c r="O241" s="694"/>
      <c r="P241" s="694"/>
      <c r="Q241" s="702"/>
      <c r="R241" s="694"/>
      <c r="S241" s="694"/>
      <c r="T241" s="694"/>
    </row>
    <row r="242" spans="1:20" s="667" customFormat="1" ht="14.25">
      <c r="A242" s="389">
        <v>10</v>
      </c>
      <c r="B242" s="390" t="s">
        <v>644</v>
      </c>
      <c r="C242" s="391">
        <v>521</v>
      </c>
      <c r="D242" s="391">
        <v>340</v>
      </c>
      <c r="E242" s="391">
        <v>362</v>
      </c>
      <c r="F242" s="666">
        <f t="shared" ref="F242" si="155">+G242+N242+Q242</f>
        <v>231</v>
      </c>
      <c r="G242" s="706">
        <f t="shared" ref="G242" si="156">+H242+K242</f>
        <v>231</v>
      </c>
      <c r="H242" s="666">
        <f t="shared" ref="H242" si="157">+I242+J242</f>
        <v>166</v>
      </c>
      <c r="I242" s="694"/>
      <c r="J242" s="694">
        <v>166</v>
      </c>
      <c r="K242" s="706">
        <f t="shared" ref="K242" si="158">+L242+M242</f>
        <v>65</v>
      </c>
      <c r="L242" s="694"/>
      <c r="M242" s="694">
        <v>65</v>
      </c>
      <c r="N242" s="702"/>
      <c r="O242" s="694"/>
      <c r="P242" s="694"/>
      <c r="Q242" s="702"/>
      <c r="R242" s="694"/>
      <c r="S242" s="694"/>
      <c r="T242" s="694"/>
    </row>
    <row r="243" spans="1:20" s="667" customFormat="1" ht="14.25">
      <c r="A243" s="389">
        <v>11</v>
      </c>
      <c r="B243" s="390" t="s">
        <v>645</v>
      </c>
      <c r="C243" s="391">
        <v>519</v>
      </c>
      <c r="D243" s="391">
        <v>340</v>
      </c>
      <c r="E243" s="391">
        <v>362</v>
      </c>
      <c r="F243" s="666">
        <f t="shared" si="151"/>
        <v>294</v>
      </c>
      <c r="G243" s="706">
        <f t="shared" si="152"/>
        <v>294</v>
      </c>
      <c r="H243" s="666">
        <f t="shared" si="153"/>
        <v>193</v>
      </c>
      <c r="I243" s="694"/>
      <c r="J243" s="694">
        <v>193</v>
      </c>
      <c r="K243" s="706">
        <f t="shared" si="154"/>
        <v>101</v>
      </c>
      <c r="L243" s="694"/>
      <c r="M243" s="694">
        <v>101</v>
      </c>
      <c r="N243" s="702"/>
      <c r="O243" s="694"/>
      <c r="P243" s="694"/>
      <c r="Q243" s="702"/>
      <c r="R243" s="694"/>
      <c r="S243" s="694"/>
      <c r="T243" s="694"/>
    </row>
    <row r="244" spans="1:20" s="667" customFormat="1" ht="14.25">
      <c r="A244" s="389">
        <v>12</v>
      </c>
      <c r="B244" s="390" t="s">
        <v>646</v>
      </c>
      <c r="C244" s="391">
        <v>528</v>
      </c>
      <c r="D244" s="391">
        <v>340</v>
      </c>
      <c r="E244" s="391">
        <v>362</v>
      </c>
      <c r="F244" s="666">
        <f t="shared" si="151"/>
        <v>374</v>
      </c>
      <c r="G244" s="706">
        <f t="shared" si="152"/>
        <v>374</v>
      </c>
      <c r="H244" s="666">
        <f t="shared" si="153"/>
        <v>192</v>
      </c>
      <c r="I244" s="694"/>
      <c r="J244" s="694">
        <v>192</v>
      </c>
      <c r="K244" s="706">
        <f t="shared" si="154"/>
        <v>182</v>
      </c>
      <c r="L244" s="694"/>
      <c r="M244" s="694">
        <v>182</v>
      </c>
      <c r="N244" s="702"/>
      <c r="O244" s="694"/>
      <c r="P244" s="694"/>
      <c r="Q244" s="702"/>
      <c r="R244" s="694"/>
      <c r="S244" s="694"/>
      <c r="T244" s="694"/>
    </row>
    <row r="245" spans="1:20" s="667" customFormat="1" ht="25.5">
      <c r="A245" s="389">
        <v>13</v>
      </c>
      <c r="B245" s="390" t="s">
        <v>647</v>
      </c>
      <c r="C245" s="391">
        <v>531</v>
      </c>
      <c r="D245" s="391">
        <v>340</v>
      </c>
      <c r="E245" s="391">
        <v>362</v>
      </c>
      <c r="F245" s="666">
        <f t="shared" si="151"/>
        <v>96</v>
      </c>
      <c r="G245" s="706">
        <f t="shared" si="152"/>
        <v>96</v>
      </c>
      <c r="H245" s="666">
        <f t="shared" si="153"/>
        <v>0</v>
      </c>
      <c r="I245" s="694"/>
      <c r="J245" s="694"/>
      <c r="K245" s="706">
        <f t="shared" si="154"/>
        <v>96</v>
      </c>
      <c r="L245" s="694"/>
      <c r="M245" s="694">
        <v>96</v>
      </c>
      <c r="N245" s="702"/>
      <c r="O245" s="694"/>
      <c r="P245" s="694"/>
      <c r="Q245" s="702"/>
      <c r="R245" s="694"/>
      <c r="S245" s="694"/>
      <c r="T245" s="694"/>
    </row>
    <row r="246" spans="1:20" s="606" customFormat="1" ht="12.75">
      <c r="A246" s="607" t="s">
        <v>7</v>
      </c>
      <c r="B246" s="616" t="s">
        <v>371</v>
      </c>
      <c r="C246" s="617"/>
      <c r="D246" s="617"/>
      <c r="E246" s="617"/>
      <c r="F246" s="605">
        <f>+F247+F249+F250+F251+F257</f>
        <v>1055</v>
      </c>
      <c r="G246" s="605">
        <f t="shared" ref="G246:S246" si="159">+G247+G249+G250+G251+G257</f>
        <v>1055</v>
      </c>
      <c r="H246" s="605">
        <f t="shared" si="159"/>
        <v>300</v>
      </c>
      <c r="I246" s="605">
        <f t="shared" si="159"/>
        <v>0</v>
      </c>
      <c r="J246" s="605">
        <f t="shared" si="159"/>
        <v>79</v>
      </c>
      <c r="K246" s="605">
        <f t="shared" si="159"/>
        <v>755</v>
      </c>
      <c r="L246" s="605">
        <f t="shared" si="159"/>
        <v>0</v>
      </c>
      <c r="M246" s="605">
        <f t="shared" si="159"/>
        <v>626</v>
      </c>
      <c r="N246" s="605">
        <f t="shared" si="159"/>
        <v>0</v>
      </c>
      <c r="O246" s="605">
        <f t="shared" si="159"/>
        <v>0</v>
      </c>
      <c r="P246" s="605">
        <f t="shared" si="159"/>
        <v>0</v>
      </c>
      <c r="Q246" s="605">
        <f t="shared" si="159"/>
        <v>0</v>
      </c>
      <c r="R246" s="605">
        <f t="shared" si="159"/>
        <v>0</v>
      </c>
      <c r="S246" s="605">
        <f t="shared" si="159"/>
        <v>0</v>
      </c>
      <c r="T246" s="605"/>
    </row>
    <row r="247" spans="1:20" s="534" customFormat="1" ht="12.75">
      <c r="A247" s="531">
        <v>1</v>
      </c>
      <c r="B247" s="532" t="s">
        <v>359</v>
      </c>
      <c r="C247" s="536"/>
      <c r="D247" s="536"/>
      <c r="E247" s="536"/>
      <c r="F247" s="520">
        <f t="shared" si="131"/>
        <v>0</v>
      </c>
      <c r="G247" s="156">
        <f t="shared" si="129"/>
        <v>0</v>
      </c>
      <c r="H247" s="157">
        <f t="shared" si="133"/>
        <v>0</v>
      </c>
      <c r="I247" s="156">
        <f t="shared" ref="I247:S247" si="160">+I248</f>
        <v>0</v>
      </c>
      <c r="J247" s="156">
        <f t="shared" si="160"/>
        <v>0</v>
      </c>
      <c r="K247" s="157">
        <f t="shared" si="134"/>
        <v>0</v>
      </c>
      <c r="L247" s="156">
        <f t="shared" si="160"/>
        <v>0</v>
      </c>
      <c r="M247" s="156">
        <f t="shared" si="160"/>
        <v>0</v>
      </c>
      <c r="N247" s="157">
        <f t="shared" si="135"/>
        <v>0</v>
      </c>
      <c r="O247" s="156">
        <f t="shared" si="160"/>
        <v>0</v>
      </c>
      <c r="P247" s="156">
        <f t="shared" si="160"/>
        <v>0</v>
      </c>
      <c r="Q247" s="157">
        <f t="shared" si="136"/>
        <v>0</v>
      </c>
      <c r="R247" s="156">
        <f t="shared" si="160"/>
        <v>0</v>
      </c>
      <c r="S247" s="156">
        <f t="shared" si="160"/>
        <v>0</v>
      </c>
      <c r="T247" s="156"/>
    </row>
    <row r="248" spans="1:20" s="640" customFormat="1" ht="51">
      <c r="A248" s="635"/>
      <c r="B248" s="636" t="s">
        <v>372</v>
      </c>
      <c r="C248" s="637"/>
      <c r="D248" s="637"/>
      <c r="E248" s="637"/>
      <c r="F248" s="638">
        <f t="shared" si="131"/>
        <v>0</v>
      </c>
      <c r="G248" s="639">
        <f t="shared" si="129"/>
        <v>0</v>
      </c>
      <c r="H248" s="634">
        <f t="shared" si="133"/>
        <v>0</v>
      </c>
      <c r="I248" s="639"/>
      <c r="J248" s="639">
        <f>87-87</f>
        <v>0</v>
      </c>
      <c r="K248" s="634">
        <f t="shared" si="134"/>
        <v>0</v>
      </c>
      <c r="L248" s="639">
        <v>0</v>
      </c>
      <c r="M248" s="639">
        <f>60-60</f>
        <v>0</v>
      </c>
      <c r="N248" s="634">
        <f t="shared" si="135"/>
        <v>0</v>
      </c>
      <c r="O248" s="639"/>
      <c r="P248" s="639"/>
      <c r="Q248" s="634">
        <f t="shared" si="136"/>
        <v>0</v>
      </c>
      <c r="R248" s="639"/>
      <c r="S248" s="639"/>
      <c r="T248" s="634" t="s">
        <v>604</v>
      </c>
    </row>
    <row r="249" spans="1:20" s="534" customFormat="1" ht="12.75">
      <c r="A249" s="531">
        <v>2</v>
      </c>
      <c r="B249" s="532" t="s">
        <v>423</v>
      </c>
      <c r="C249" s="536"/>
      <c r="D249" s="536"/>
      <c r="E249" s="536"/>
      <c r="F249" s="520">
        <f t="shared" si="131"/>
        <v>0</v>
      </c>
      <c r="G249" s="156">
        <f t="shared" si="129"/>
        <v>0</v>
      </c>
      <c r="H249" s="157">
        <f t="shared" si="133"/>
        <v>0</v>
      </c>
      <c r="I249" s="156"/>
      <c r="J249" s="156">
        <v>0</v>
      </c>
      <c r="K249" s="157">
        <f t="shared" si="134"/>
        <v>0</v>
      </c>
      <c r="L249" s="156"/>
      <c r="M249" s="156"/>
      <c r="N249" s="157">
        <f t="shared" si="135"/>
        <v>0</v>
      </c>
      <c r="O249" s="156"/>
      <c r="P249" s="156"/>
      <c r="Q249" s="157">
        <f t="shared" si="136"/>
        <v>0</v>
      </c>
      <c r="R249" s="156"/>
      <c r="S249" s="156"/>
      <c r="T249" s="156"/>
    </row>
    <row r="250" spans="1:20" s="534" customFormat="1" ht="12.75">
      <c r="A250" s="531">
        <v>3</v>
      </c>
      <c r="B250" s="532" t="s">
        <v>78</v>
      </c>
      <c r="C250" s="536"/>
      <c r="D250" s="536"/>
      <c r="E250" s="536"/>
      <c r="F250" s="520">
        <f t="shared" ref="F250" si="161">+G250+N250+Q250</f>
        <v>350</v>
      </c>
      <c r="G250" s="156">
        <f t="shared" ref="G250" si="162">+H250+K250</f>
        <v>350</v>
      </c>
      <c r="H250" s="157">
        <v>221</v>
      </c>
      <c r="I250" s="156"/>
      <c r="J250" s="156"/>
      <c r="K250" s="157">
        <v>129</v>
      </c>
      <c r="L250" s="156"/>
      <c r="M250" s="156"/>
      <c r="N250" s="157"/>
      <c r="O250" s="156"/>
      <c r="P250" s="156"/>
      <c r="Q250" s="157"/>
      <c r="R250" s="156"/>
      <c r="S250" s="156"/>
      <c r="T250" s="156"/>
    </row>
    <row r="251" spans="1:20" s="667" customFormat="1" ht="12.75">
      <c r="A251" s="389">
        <v>4</v>
      </c>
      <c r="B251" s="390" t="s">
        <v>623</v>
      </c>
      <c r="C251" s="391"/>
      <c r="D251" s="391"/>
      <c r="E251" s="391"/>
      <c r="F251" s="392">
        <f>+SUM(F252:F256)</f>
        <v>192</v>
      </c>
      <c r="G251" s="392">
        <f t="shared" ref="G251:S251" si="163">+SUM(G252:G256)</f>
        <v>192</v>
      </c>
      <c r="H251" s="392">
        <f t="shared" si="163"/>
        <v>79</v>
      </c>
      <c r="I251" s="392">
        <f t="shared" si="163"/>
        <v>0</v>
      </c>
      <c r="J251" s="392">
        <f t="shared" si="163"/>
        <v>79</v>
      </c>
      <c r="K251" s="392">
        <f t="shared" si="163"/>
        <v>113</v>
      </c>
      <c r="L251" s="392">
        <f t="shared" si="163"/>
        <v>0</v>
      </c>
      <c r="M251" s="392">
        <f t="shared" si="163"/>
        <v>113</v>
      </c>
      <c r="N251" s="392">
        <f t="shared" si="163"/>
        <v>0</v>
      </c>
      <c r="O251" s="392">
        <f t="shared" si="163"/>
        <v>0</v>
      </c>
      <c r="P251" s="392">
        <f t="shared" si="163"/>
        <v>0</v>
      </c>
      <c r="Q251" s="392">
        <f t="shared" si="163"/>
        <v>0</v>
      </c>
      <c r="R251" s="392">
        <f t="shared" si="163"/>
        <v>0</v>
      </c>
      <c r="S251" s="392">
        <f t="shared" si="163"/>
        <v>0</v>
      </c>
      <c r="T251" s="694"/>
    </row>
    <row r="252" spans="1:20" s="397" customFormat="1">
      <c r="A252" s="393"/>
      <c r="B252" s="394" t="s">
        <v>625</v>
      </c>
      <c r="C252" s="395">
        <v>599</v>
      </c>
      <c r="D252" s="395">
        <v>370</v>
      </c>
      <c r="E252" s="395">
        <v>398</v>
      </c>
      <c r="F252" s="529">
        <f>+G252+N252+Q252</f>
        <v>70</v>
      </c>
      <c r="G252" s="530">
        <f>+H252+K252</f>
        <v>70</v>
      </c>
      <c r="H252" s="529">
        <f>+I252+J252</f>
        <v>33</v>
      </c>
      <c r="I252" s="695">
        <v>0</v>
      </c>
      <c r="J252" s="695">
        <v>33</v>
      </c>
      <c r="K252" s="530">
        <f>+L252+M252</f>
        <v>37</v>
      </c>
      <c r="L252" s="695">
        <v>0</v>
      </c>
      <c r="M252" s="695">
        <v>37</v>
      </c>
      <c r="N252" s="696">
        <v>0</v>
      </c>
      <c r="O252" s="695">
        <v>0</v>
      </c>
      <c r="P252" s="695">
        <v>0</v>
      </c>
      <c r="Q252" s="696">
        <v>0</v>
      </c>
      <c r="R252" s="695">
        <v>0</v>
      </c>
      <c r="S252" s="695">
        <v>0</v>
      </c>
      <c r="T252" s="695"/>
    </row>
    <row r="253" spans="1:20" s="397" customFormat="1" ht="25.5">
      <c r="A253" s="393"/>
      <c r="B253" s="394" t="s">
        <v>626</v>
      </c>
      <c r="C253" s="395">
        <v>599</v>
      </c>
      <c r="D253" s="395">
        <v>370</v>
      </c>
      <c r="E253" s="395">
        <v>398</v>
      </c>
      <c r="F253" s="529">
        <f t="shared" ref="F253:F256" si="164">+G253+N253+Q253</f>
        <v>0</v>
      </c>
      <c r="G253" s="530">
        <f t="shared" ref="G253:G256" si="165">+H253+K253</f>
        <v>0</v>
      </c>
      <c r="H253" s="529">
        <f t="shared" ref="H253:H256" si="166">+I253+J253</f>
        <v>0</v>
      </c>
      <c r="I253" s="695">
        <v>0</v>
      </c>
      <c r="J253" s="695">
        <v>0</v>
      </c>
      <c r="K253" s="530">
        <f t="shared" ref="K253:K256" si="167">+L253+M253</f>
        <v>0</v>
      </c>
      <c r="L253" s="695">
        <v>0</v>
      </c>
      <c r="M253" s="695">
        <v>0</v>
      </c>
      <c r="N253" s="696">
        <v>0</v>
      </c>
      <c r="O253" s="695">
        <v>0</v>
      </c>
      <c r="P253" s="695">
        <v>0</v>
      </c>
      <c r="Q253" s="696">
        <v>0</v>
      </c>
      <c r="R253" s="695">
        <v>0</v>
      </c>
      <c r="S253" s="695">
        <v>0</v>
      </c>
      <c r="T253" s="695"/>
    </row>
    <row r="254" spans="1:20" s="397" customFormat="1">
      <c r="A254" s="393"/>
      <c r="B254" s="394" t="s">
        <v>627</v>
      </c>
      <c r="C254" s="395">
        <v>599</v>
      </c>
      <c r="D254" s="395">
        <v>370</v>
      </c>
      <c r="E254" s="395">
        <v>398</v>
      </c>
      <c r="F254" s="529">
        <f t="shared" si="164"/>
        <v>97</v>
      </c>
      <c r="G254" s="530">
        <f t="shared" si="165"/>
        <v>97</v>
      </c>
      <c r="H254" s="529">
        <f t="shared" si="166"/>
        <v>46</v>
      </c>
      <c r="I254" s="695">
        <v>0</v>
      </c>
      <c r="J254" s="695">
        <v>46</v>
      </c>
      <c r="K254" s="530">
        <f t="shared" si="167"/>
        <v>51</v>
      </c>
      <c r="L254" s="695">
        <v>0</v>
      </c>
      <c r="M254" s="695">
        <v>51</v>
      </c>
      <c r="N254" s="696">
        <v>0</v>
      </c>
      <c r="O254" s="695">
        <v>0</v>
      </c>
      <c r="P254" s="695">
        <v>0</v>
      </c>
      <c r="Q254" s="696">
        <v>0</v>
      </c>
      <c r="R254" s="695">
        <v>0</v>
      </c>
      <c r="S254" s="695">
        <v>0</v>
      </c>
      <c r="T254" s="695"/>
    </row>
    <row r="255" spans="1:20" s="397" customFormat="1" ht="25.5">
      <c r="A255" s="393"/>
      <c r="B255" s="394" t="s">
        <v>628</v>
      </c>
      <c r="C255" s="395">
        <v>599</v>
      </c>
      <c r="D255" s="395">
        <v>370</v>
      </c>
      <c r="E255" s="395">
        <v>398</v>
      </c>
      <c r="F255" s="529">
        <f t="shared" si="164"/>
        <v>0</v>
      </c>
      <c r="G255" s="530">
        <f t="shared" si="165"/>
        <v>0</v>
      </c>
      <c r="H255" s="529">
        <f t="shared" si="166"/>
        <v>0</v>
      </c>
      <c r="I255" s="695">
        <v>0</v>
      </c>
      <c r="J255" s="695">
        <v>0</v>
      </c>
      <c r="K255" s="530">
        <f t="shared" si="167"/>
        <v>0</v>
      </c>
      <c r="L255" s="695">
        <v>0</v>
      </c>
      <c r="M255" s="695">
        <v>0</v>
      </c>
      <c r="N255" s="696">
        <v>0</v>
      </c>
      <c r="O255" s="695">
        <v>0</v>
      </c>
      <c r="P255" s="695">
        <v>0</v>
      </c>
      <c r="Q255" s="696">
        <v>0</v>
      </c>
      <c r="R255" s="695">
        <v>0</v>
      </c>
      <c r="S255" s="695">
        <v>0</v>
      </c>
      <c r="T255" s="695"/>
    </row>
    <row r="256" spans="1:20" s="397" customFormat="1">
      <c r="A256" s="393"/>
      <c r="B256" s="394" t="s">
        <v>629</v>
      </c>
      <c r="C256" s="395">
        <v>599</v>
      </c>
      <c r="D256" s="395">
        <v>370</v>
      </c>
      <c r="E256" s="395">
        <v>398</v>
      </c>
      <c r="F256" s="529">
        <f t="shared" si="164"/>
        <v>25</v>
      </c>
      <c r="G256" s="530">
        <f t="shared" si="165"/>
        <v>25</v>
      </c>
      <c r="H256" s="529">
        <f t="shared" si="166"/>
        <v>0</v>
      </c>
      <c r="I256" s="695">
        <v>0</v>
      </c>
      <c r="J256" s="695">
        <v>0</v>
      </c>
      <c r="K256" s="530">
        <f t="shared" si="167"/>
        <v>25</v>
      </c>
      <c r="L256" s="695">
        <v>0</v>
      </c>
      <c r="M256" s="695">
        <v>25</v>
      </c>
      <c r="N256" s="696">
        <v>0</v>
      </c>
      <c r="O256" s="695">
        <v>0</v>
      </c>
      <c r="P256" s="695">
        <v>0</v>
      </c>
      <c r="Q256" s="696">
        <v>0</v>
      </c>
      <c r="R256" s="695">
        <v>0</v>
      </c>
      <c r="S256" s="695">
        <v>0</v>
      </c>
      <c r="T256" s="695"/>
    </row>
    <row r="257" spans="1:20" s="667" customFormat="1" ht="14.25">
      <c r="A257" s="389">
        <v>5</v>
      </c>
      <c r="B257" s="390" t="s">
        <v>77</v>
      </c>
      <c r="C257" s="391"/>
      <c r="D257" s="391"/>
      <c r="E257" s="391"/>
      <c r="F257" s="666">
        <f>+SUM(F258:F262)</f>
        <v>513</v>
      </c>
      <c r="G257" s="666">
        <f t="shared" ref="G257:S257" si="168">+SUM(G258:G262)</f>
        <v>513</v>
      </c>
      <c r="H257" s="666">
        <f t="shared" si="168"/>
        <v>0</v>
      </c>
      <c r="I257" s="666">
        <f t="shared" si="168"/>
        <v>0</v>
      </c>
      <c r="J257" s="666">
        <f t="shared" si="168"/>
        <v>0</v>
      </c>
      <c r="K257" s="666">
        <f t="shared" si="168"/>
        <v>513</v>
      </c>
      <c r="L257" s="666">
        <f t="shared" si="168"/>
        <v>0</v>
      </c>
      <c r="M257" s="666">
        <f t="shared" si="168"/>
        <v>513</v>
      </c>
      <c r="N257" s="666">
        <f t="shared" si="168"/>
        <v>0</v>
      </c>
      <c r="O257" s="666">
        <f t="shared" si="168"/>
        <v>0</v>
      </c>
      <c r="P257" s="666">
        <f t="shared" si="168"/>
        <v>0</v>
      </c>
      <c r="Q257" s="666">
        <f t="shared" si="168"/>
        <v>0</v>
      </c>
      <c r="R257" s="666">
        <f t="shared" si="168"/>
        <v>0</v>
      </c>
      <c r="S257" s="666">
        <f t="shared" si="168"/>
        <v>0</v>
      </c>
      <c r="T257" s="694"/>
    </row>
    <row r="258" spans="1:20" s="397" customFormat="1">
      <c r="A258" s="393"/>
      <c r="B258" s="394" t="s">
        <v>637</v>
      </c>
      <c r="C258" s="395">
        <v>435</v>
      </c>
      <c r="D258" s="395">
        <v>370</v>
      </c>
      <c r="E258" s="395">
        <v>371</v>
      </c>
      <c r="F258" s="664">
        <f>+G258+N258+Q258</f>
        <v>0</v>
      </c>
      <c r="G258" s="665">
        <f>+H258+K258</f>
        <v>0</v>
      </c>
      <c r="H258" s="664">
        <f>+I258+J258</f>
        <v>0</v>
      </c>
      <c r="I258" s="695">
        <v>0</v>
      </c>
      <c r="J258" s="695">
        <v>0</v>
      </c>
      <c r="K258" s="665">
        <f>+L258+M258</f>
        <v>0</v>
      </c>
      <c r="L258" s="695">
        <v>0</v>
      </c>
      <c r="M258" s="695">
        <v>0</v>
      </c>
      <c r="N258" s="696">
        <v>0</v>
      </c>
      <c r="O258" s="695"/>
      <c r="P258" s="695"/>
      <c r="Q258" s="696">
        <v>0</v>
      </c>
      <c r="R258" s="695"/>
      <c r="S258" s="695"/>
      <c r="T258" s="695"/>
    </row>
    <row r="259" spans="1:20" s="397" customFormat="1">
      <c r="A259" s="393"/>
      <c r="B259" s="394" t="s">
        <v>637</v>
      </c>
      <c r="C259" s="395">
        <v>435</v>
      </c>
      <c r="D259" s="395">
        <v>370</v>
      </c>
      <c r="E259" s="395">
        <v>398</v>
      </c>
      <c r="F259" s="664">
        <f>+G259+N259+Q259</f>
        <v>191</v>
      </c>
      <c r="G259" s="665">
        <f>+H259+K259</f>
        <v>191</v>
      </c>
      <c r="H259" s="664">
        <f>+I259+J259</f>
        <v>0</v>
      </c>
      <c r="I259" s="695">
        <v>0</v>
      </c>
      <c r="J259" s="695">
        <v>0</v>
      </c>
      <c r="K259" s="665">
        <f>+L259+M259</f>
        <v>191</v>
      </c>
      <c r="L259" s="695">
        <v>0</v>
      </c>
      <c r="M259" s="695">
        <v>191</v>
      </c>
      <c r="N259" s="696">
        <v>0</v>
      </c>
      <c r="O259" s="695"/>
      <c r="P259" s="695"/>
      <c r="Q259" s="696">
        <v>0</v>
      </c>
      <c r="R259" s="695"/>
      <c r="S259" s="695"/>
      <c r="T259" s="695"/>
    </row>
    <row r="260" spans="1:20" s="397" customFormat="1" ht="25.5">
      <c r="A260" s="393"/>
      <c r="B260" s="394" t="s">
        <v>639</v>
      </c>
      <c r="C260" s="395">
        <v>435</v>
      </c>
      <c r="D260" s="395">
        <v>370</v>
      </c>
      <c r="E260" s="395">
        <v>371</v>
      </c>
      <c r="F260" s="664">
        <f t="shared" ref="F260:F262" si="169">+G260+N260+Q260</f>
        <v>0</v>
      </c>
      <c r="G260" s="665">
        <f t="shared" ref="G260:G262" si="170">+H260+K260</f>
        <v>0</v>
      </c>
      <c r="H260" s="664">
        <f t="shared" ref="H260:H262" si="171">+I260+J260</f>
        <v>0</v>
      </c>
      <c r="I260" s="695">
        <v>0</v>
      </c>
      <c r="J260" s="695">
        <v>0</v>
      </c>
      <c r="K260" s="665">
        <f t="shared" ref="K260:K262" si="172">+L260+M260</f>
        <v>0</v>
      </c>
      <c r="L260" s="695">
        <v>0</v>
      </c>
      <c r="M260" s="695">
        <v>0</v>
      </c>
      <c r="N260" s="696">
        <v>0</v>
      </c>
      <c r="O260" s="695"/>
      <c r="P260" s="695"/>
      <c r="Q260" s="696">
        <v>0</v>
      </c>
      <c r="R260" s="695"/>
      <c r="S260" s="695"/>
      <c r="T260" s="695"/>
    </row>
    <row r="261" spans="1:20" s="397" customFormat="1">
      <c r="A261" s="393"/>
      <c r="B261" s="394" t="s">
        <v>640</v>
      </c>
      <c r="C261" s="395">
        <v>435</v>
      </c>
      <c r="D261" s="395">
        <v>370</v>
      </c>
      <c r="E261" s="395">
        <v>371</v>
      </c>
      <c r="F261" s="664">
        <f t="shared" si="169"/>
        <v>288</v>
      </c>
      <c r="G261" s="665">
        <f t="shared" si="170"/>
        <v>288</v>
      </c>
      <c r="H261" s="664">
        <f t="shared" si="171"/>
        <v>0</v>
      </c>
      <c r="I261" s="695">
        <v>0</v>
      </c>
      <c r="J261" s="695">
        <v>0</v>
      </c>
      <c r="K261" s="665">
        <f t="shared" si="172"/>
        <v>288</v>
      </c>
      <c r="L261" s="695">
        <v>0</v>
      </c>
      <c r="M261" s="695">
        <v>288</v>
      </c>
      <c r="N261" s="696">
        <v>0</v>
      </c>
      <c r="O261" s="695"/>
      <c r="P261" s="695"/>
      <c r="Q261" s="696">
        <v>0</v>
      </c>
      <c r="R261" s="695"/>
      <c r="S261" s="695"/>
      <c r="T261" s="695"/>
    </row>
    <row r="262" spans="1:20" s="397" customFormat="1" ht="25.5">
      <c r="A262" s="393"/>
      <c r="B262" s="394" t="s">
        <v>641</v>
      </c>
      <c r="C262" s="395">
        <v>435</v>
      </c>
      <c r="D262" s="395">
        <v>370</v>
      </c>
      <c r="E262" s="395">
        <v>371</v>
      </c>
      <c r="F262" s="664">
        <f t="shared" si="169"/>
        <v>34</v>
      </c>
      <c r="G262" s="665">
        <f t="shared" si="170"/>
        <v>34</v>
      </c>
      <c r="H262" s="664">
        <f t="shared" si="171"/>
        <v>0</v>
      </c>
      <c r="I262" s="695">
        <v>0</v>
      </c>
      <c r="J262" s="695">
        <v>0</v>
      </c>
      <c r="K262" s="665">
        <f t="shared" si="172"/>
        <v>34</v>
      </c>
      <c r="L262" s="695">
        <v>0</v>
      </c>
      <c r="M262" s="695">
        <v>34</v>
      </c>
      <c r="N262" s="696">
        <v>0</v>
      </c>
      <c r="O262" s="695"/>
      <c r="P262" s="695"/>
      <c r="Q262" s="696">
        <v>0</v>
      </c>
      <c r="R262" s="695"/>
      <c r="S262" s="695"/>
      <c r="T262" s="695"/>
    </row>
    <row r="263" spans="1:20" s="606" customFormat="1" ht="12.75">
      <c r="A263" s="602" t="s">
        <v>332</v>
      </c>
      <c r="B263" s="608" t="s">
        <v>450</v>
      </c>
      <c r="C263" s="617"/>
      <c r="D263" s="617"/>
      <c r="E263" s="617"/>
      <c r="F263" s="610"/>
      <c r="G263" s="610"/>
      <c r="H263" s="611">
        <f t="shared" si="133"/>
        <v>0</v>
      </c>
      <c r="I263" s="610"/>
      <c r="J263" s="610"/>
      <c r="K263" s="611">
        <f t="shared" si="134"/>
        <v>0</v>
      </c>
      <c r="L263" s="610"/>
      <c r="M263" s="610"/>
      <c r="N263" s="611">
        <f t="shared" si="135"/>
        <v>0</v>
      </c>
      <c r="O263" s="610"/>
      <c r="P263" s="610"/>
      <c r="Q263" s="611">
        <f t="shared" si="136"/>
        <v>0</v>
      </c>
      <c r="R263" s="610"/>
      <c r="S263" s="610"/>
      <c r="T263" s="610"/>
    </row>
    <row r="264" spans="1:20" s="606" customFormat="1" ht="12.75">
      <c r="A264" s="602" t="s">
        <v>449</v>
      </c>
      <c r="B264" s="608" t="s">
        <v>319</v>
      </c>
      <c r="C264" s="609"/>
      <c r="D264" s="609"/>
      <c r="E264" s="609"/>
      <c r="F264" s="610"/>
      <c r="G264" s="610"/>
      <c r="H264" s="611">
        <f t="shared" si="133"/>
        <v>0</v>
      </c>
      <c r="I264" s="610"/>
      <c r="J264" s="610"/>
      <c r="K264" s="611">
        <f t="shared" si="134"/>
        <v>0</v>
      </c>
      <c r="L264" s="610"/>
      <c r="M264" s="610"/>
      <c r="N264" s="611">
        <f t="shared" si="135"/>
        <v>0</v>
      </c>
      <c r="O264" s="610"/>
      <c r="P264" s="610"/>
      <c r="Q264" s="611">
        <f t="shared" si="136"/>
        <v>0</v>
      </c>
      <c r="R264" s="610"/>
      <c r="S264" s="610"/>
      <c r="T264" s="610"/>
    </row>
    <row r="265" spans="1:20" s="698" customFormat="1" ht="12.75">
      <c r="A265" s="607" t="s">
        <v>596</v>
      </c>
      <c r="B265" s="608" t="s">
        <v>597</v>
      </c>
      <c r="C265" s="697"/>
      <c r="D265" s="697"/>
      <c r="E265" s="697"/>
      <c r="F265" s="605">
        <f>+SUM(F266:F267)</f>
        <v>165</v>
      </c>
      <c r="G265" s="605">
        <f t="shared" ref="G265:S265" si="173">+SUM(G266:G267)</f>
        <v>165</v>
      </c>
      <c r="H265" s="605">
        <f t="shared" si="173"/>
        <v>15</v>
      </c>
      <c r="I265" s="605">
        <f t="shared" si="173"/>
        <v>0</v>
      </c>
      <c r="J265" s="605">
        <f t="shared" si="173"/>
        <v>0</v>
      </c>
      <c r="K265" s="605">
        <f t="shared" si="173"/>
        <v>150</v>
      </c>
      <c r="L265" s="605">
        <f t="shared" si="173"/>
        <v>0</v>
      </c>
      <c r="M265" s="605">
        <f t="shared" si="173"/>
        <v>141</v>
      </c>
      <c r="N265" s="605">
        <f t="shared" si="173"/>
        <v>0</v>
      </c>
      <c r="O265" s="605">
        <f t="shared" si="173"/>
        <v>0</v>
      </c>
      <c r="P265" s="605">
        <f t="shared" si="173"/>
        <v>0</v>
      </c>
      <c r="Q265" s="605">
        <f t="shared" si="173"/>
        <v>0</v>
      </c>
      <c r="R265" s="605">
        <f t="shared" si="173"/>
        <v>0</v>
      </c>
      <c r="S265" s="605">
        <f t="shared" si="173"/>
        <v>0</v>
      </c>
      <c r="T265" s="605"/>
    </row>
    <row r="266" spans="1:20" s="712" customFormat="1" ht="28.5">
      <c r="A266" s="618">
        <v>1</v>
      </c>
      <c r="B266" s="709" t="s">
        <v>78</v>
      </c>
      <c r="C266" s="710"/>
      <c r="D266" s="710"/>
      <c r="E266" s="710"/>
      <c r="F266" s="554">
        <f>+G266+N266+Q266</f>
        <v>24</v>
      </c>
      <c r="G266" s="598">
        <f>+H266+K266</f>
        <v>24</v>
      </c>
      <c r="H266" s="711">
        <v>15</v>
      </c>
      <c r="I266" s="711"/>
      <c r="J266" s="711"/>
      <c r="K266" s="711">
        <v>9</v>
      </c>
      <c r="L266" s="711"/>
      <c r="M266" s="711"/>
      <c r="N266" s="711"/>
      <c r="O266" s="711"/>
      <c r="P266" s="711"/>
      <c r="Q266" s="711"/>
      <c r="R266" s="711"/>
      <c r="S266" s="711"/>
      <c r="T266" s="711"/>
    </row>
    <row r="267" spans="1:20" s="667" customFormat="1" ht="14.25">
      <c r="A267" s="389">
        <v>2</v>
      </c>
      <c r="B267" s="390" t="s">
        <v>644</v>
      </c>
      <c r="C267" s="391">
        <v>521</v>
      </c>
      <c r="D267" s="391">
        <v>420</v>
      </c>
      <c r="E267" s="391">
        <v>428</v>
      </c>
      <c r="F267" s="554">
        <f>+G267+N267+Q267</f>
        <v>141</v>
      </c>
      <c r="G267" s="598">
        <f>+H267+K267</f>
        <v>141</v>
      </c>
      <c r="H267" s="554">
        <f>+I267+J267</f>
        <v>0</v>
      </c>
      <c r="I267" s="694"/>
      <c r="J267" s="694">
        <v>0</v>
      </c>
      <c r="K267" s="706">
        <f>+L267+M267</f>
        <v>141</v>
      </c>
      <c r="L267" s="694"/>
      <c r="M267" s="694">
        <v>141</v>
      </c>
      <c r="N267" s="702"/>
      <c r="O267" s="694"/>
      <c r="P267" s="694"/>
      <c r="Q267" s="702"/>
      <c r="R267" s="694"/>
      <c r="S267" s="694"/>
      <c r="T267" s="694"/>
    </row>
  </sheetData>
  <mergeCells count="21">
    <mergeCell ref="O7:O8"/>
    <mergeCell ref="P7:P8"/>
    <mergeCell ref="Q7:Q8"/>
    <mergeCell ref="R7:R8"/>
    <mergeCell ref="S7:S8"/>
    <mergeCell ref="T6:T8"/>
    <mergeCell ref="B6:B8"/>
    <mergeCell ref="A6:A8"/>
    <mergeCell ref="B2:S2"/>
    <mergeCell ref="G7:G8"/>
    <mergeCell ref="E6:E8"/>
    <mergeCell ref="D6:D8"/>
    <mergeCell ref="C6:C8"/>
    <mergeCell ref="K7:M7"/>
    <mergeCell ref="H7:J7"/>
    <mergeCell ref="G6:M6"/>
    <mergeCell ref="F6:F8"/>
    <mergeCell ref="B4:S4"/>
    <mergeCell ref="N6:P6"/>
    <mergeCell ref="Q6:S6"/>
    <mergeCell ref="N7:N8"/>
  </mergeCells>
  <printOptions horizontalCentered="1"/>
  <pageMargins left="0.31496062992126" right="0.17" top="0.35433070866141703" bottom="0.64" header="0.31496062992126" footer="0.31496062992126"/>
  <pageSetup paperSize="9" scale="75" orientation="landscape" r:id="rId1"/>
  <headerFooter>
    <oddFooter>&amp;C&amp;P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V1094"/>
  <sheetViews>
    <sheetView view="pageBreakPreview" topLeftCell="A4" zoomScaleNormal="100" zoomScaleSheetLayoutView="100" workbookViewId="0">
      <pane xSplit="6" ySplit="7" topLeftCell="Q36" activePane="bottomRight" state="frozen"/>
      <selection activeCell="A4" sqref="A4"/>
      <selection pane="topRight" activeCell="G4" sqref="G4"/>
      <selection pane="bottomLeft" activeCell="A11" sqref="A11"/>
      <selection pane="bottomRight" activeCell="B47" sqref="B47"/>
    </sheetView>
  </sheetViews>
  <sheetFormatPr defaultColWidth="14.42578125" defaultRowHeight="15"/>
  <cols>
    <col min="1" max="1" width="4.5703125" style="60" customWidth="1"/>
    <col min="2" max="2" width="23.85546875" style="82" customWidth="1"/>
    <col min="3" max="5" width="4.5703125" style="60" hidden="1" customWidth="1"/>
    <col min="6" max="6" width="8.28515625" style="166" customWidth="1"/>
    <col min="7" max="7" width="9.42578125" style="166" customWidth="1"/>
    <col min="8" max="8" width="10.7109375" style="67" customWidth="1"/>
    <col min="9" max="9" width="9.28515625" style="67" customWidth="1"/>
    <col min="10" max="10" width="11" style="67" customWidth="1"/>
    <col min="11" max="11" width="12.140625" style="67" customWidth="1"/>
    <col min="12" max="12" width="10" style="67" customWidth="1"/>
    <col min="13" max="13" width="6.28515625" style="67" customWidth="1"/>
    <col min="14" max="14" width="12.5703125" style="67" customWidth="1"/>
    <col min="15" max="15" width="8.140625" style="67" customWidth="1"/>
    <col min="16" max="16" width="9.5703125" style="67" customWidth="1"/>
    <col min="17" max="18" width="7" style="67" customWidth="1"/>
    <col min="19" max="19" width="6.85546875" style="67" customWidth="1"/>
    <col min="20" max="20" width="9.42578125" style="67" customWidth="1"/>
    <col min="21" max="21" width="6.28515625" style="67" customWidth="1"/>
    <col min="22" max="22" width="6.5703125" style="67" customWidth="1"/>
    <col min="23" max="23" width="7" style="67" customWidth="1"/>
    <col min="24" max="24" width="8.85546875" style="67" customWidth="1"/>
    <col min="25" max="25" width="9.42578125" style="67" customWidth="1"/>
    <col min="26" max="26" width="10.85546875" style="67" customWidth="1"/>
    <col min="27" max="27" width="9.28515625" style="67" customWidth="1"/>
    <col min="28" max="28" width="7.140625" style="67" customWidth="1"/>
    <col min="29" max="29" width="6.42578125" style="67" customWidth="1"/>
    <col min="30" max="30" width="11.28515625" style="67" customWidth="1"/>
    <col min="31" max="32" width="8" style="67" customWidth="1"/>
    <col min="33" max="33" width="6.85546875" style="67" customWidth="1"/>
    <col min="34" max="34" width="6.28515625" style="67" customWidth="1"/>
    <col min="35" max="35" width="6.140625" style="67" customWidth="1"/>
    <col min="36" max="36" width="9.42578125" style="67" customWidth="1"/>
    <col min="37" max="38" width="6.7109375" style="67" customWidth="1"/>
    <col min="39" max="39" width="8.85546875" style="67" customWidth="1"/>
    <col min="40" max="40" width="7.140625" style="67" customWidth="1"/>
    <col min="41" max="41" width="22.5703125" style="67" customWidth="1"/>
    <col min="42" max="42" width="9.42578125" style="166" customWidth="1"/>
    <col min="43" max="43" width="10.42578125" style="67" customWidth="1"/>
    <col min="44" max="44" width="10.140625" style="67" customWidth="1"/>
    <col min="45" max="45" width="12" style="67" customWidth="1"/>
    <col min="46" max="46" width="10.42578125" style="67" customWidth="1"/>
    <col min="47" max="47" width="8" style="67" customWidth="1"/>
    <col min="48" max="48" width="6.28515625" style="67" customWidth="1"/>
    <col min="49" max="49" width="12.5703125" style="67" customWidth="1"/>
    <col min="50" max="50" width="17" style="67" customWidth="1"/>
    <col min="51" max="51" width="12.7109375" style="67" customWidth="1"/>
    <col min="52" max="52" width="10.7109375" style="67" customWidth="1"/>
    <col min="53" max="53" width="7" style="67" customWidth="1"/>
    <col min="54" max="54" width="6.85546875" style="67" customWidth="1"/>
    <col min="55" max="55" width="10.140625" style="67" customWidth="1"/>
    <col min="56" max="56" width="7.85546875" style="67" bestFit="1" customWidth="1"/>
    <col min="57" max="57" width="6.5703125" style="67" customWidth="1"/>
    <col min="58" max="58" width="9.5703125" style="67" customWidth="1"/>
    <col min="59" max="59" width="10.28515625" style="67" customWidth="1"/>
    <col min="60" max="60" width="9.5703125" style="67" customWidth="1"/>
    <col min="61" max="61" width="12.28515625" style="67" customWidth="1"/>
    <col min="62" max="62" width="9.28515625" style="67" customWidth="1"/>
    <col min="63" max="63" width="7.5703125" style="67" customWidth="1"/>
    <col min="64" max="64" width="6.42578125" style="67" customWidth="1"/>
    <col min="65" max="65" width="13.140625" style="67" customWidth="1"/>
    <col min="66" max="66" width="17.140625" style="67" customWidth="1"/>
    <col min="67" max="67" width="12.42578125" style="67" customWidth="1"/>
    <col min="68" max="68" width="10.85546875" style="67" customWidth="1"/>
    <col min="69" max="69" width="6.28515625" style="67" customWidth="1"/>
    <col min="70" max="70" width="6.140625" style="67" customWidth="1"/>
    <col min="71" max="71" width="10.5703125" style="67" customWidth="1"/>
    <col min="72" max="73" width="6.7109375" style="67" customWidth="1"/>
    <col min="74" max="74" width="8.85546875" style="67" customWidth="1"/>
    <col min="75" max="16384" width="14.42578125" style="60"/>
  </cols>
  <sheetData>
    <row r="1" spans="1:74" ht="16.5" customHeight="1">
      <c r="A1" s="791" t="s">
        <v>162</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3"/>
      <c r="AN1" s="192"/>
      <c r="AO1" s="192"/>
      <c r="AP1" s="98"/>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row>
    <row r="2" spans="1:74" ht="16.5">
      <c r="A2" s="791" t="s">
        <v>163</v>
      </c>
      <c r="B2" s="792"/>
      <c r="C2" s="792"/>
      <c r="D2" s="792"/>
      <c r="E2" s="792"/>
      <c r="F2" s="792"/>
      <c r="G2" s="792"/>
      <c r="H2" s="792"/>
      <c r="I2" s="792"/>
      <c r="J2" s="792"/>
      <c r="K2" s="792"/>
      <c r="L2" s="792"/>
      <c r="M2" s="792"/>
      <c r="N2" s="792"/>
      <c r="O2" s="792"/>
      <c r="P2" s="792"/>
      <c r="Q2" s="792"/>
      <c r="R2" s="792"/>
      <c r="S2" s="792"/>
      <c r="T2" s="792"/>
      <c r="U2" s="792"/>
      <c r="V2" s="792"/>
      <c r="W2" s="792"/>
      <c r="X2" s="792"/>
      <c r="Y2" s="792"/>
      <c r="Z2" s="792"/>
      <c r="AA2" s="792"/>
      <c r="AB2" s="792"/>
      <c r="AC2" s="792"/>
      <c r="AD2" s="792"/>
      <c r="AE2" s="792"/>
      <c r="AF2" s="792"/>
      <c r="AG2" s="792"/>
      <c r="AH2" s="792"/>
      <c r="AI2" s="792"/>
      <c r="AJ2" s="792"/>
      <c r="AK2" s="792"/>
      <c r="AL2" s="792"/>
      <c r="AM2" s="793"/>
      <c r="AN2" s="192"/>
      <c r="AO2" s="192"/>
      <c r="AP2" s="98"/>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row>
    <row r="3" spans="1:74" ht="17.25">
      <c r="A3" s="794" t="s">
        <v>164</v>
      </c>
      <c r="B3" s="792"/>
      <c r="C3" s="792"/>
      <c r="D3" s="792"/>
      <c r="E3" s="792"/>
      <c r="F3" s="792"/>
      <c r="G3" s="792"/>
      <c r="H3" s="792"/>
      <c r="I3" s="792"/>
      <c r="J3" s="792"/>
      <c r="K3" s="792"/>
      <c r="L3" s="792"/>
      <c r="M3" s="792"/>
      <c r="N3" s="792"/>
      <c r="O3" s="792"/>
      <c r="P3" s="792"/>
      <c r="Q3" s="792"/>
      <c r="R3" s="792"/>
      <c r="S3" s="792"/>
      <c r="T3" s="792"/>
      <c r="U3" s="792"/>
      <c r="V3" s="792"/>
      <c r="W3" s="792"/>
      <c r="X3" s="792"/>
      <c r="Y3" s="792"/>
      <c r="Z3" s="792"/>
      <c r="AA3" s="792"/>
      <c r="AB3" s="792"/>
      <c r="AC3" s="792"/>
      <c r="AD3" s="792"/>
      <c r="AE3" s="792"/>
      <c r="AF3" s="792"/>
      <c r="AG3" s="792"/>
      <c r="AH3" s="792"/>
      <c r="AI3" s="792"/>
      <c r="AJ3" s="792"/>
      <c r="AK3" s="792"/>
      <c r="AL3" s="792"/>
      <c r="AM3" s="793"/>
      <c r="AN3" s="192"/>
      <c r="AO3" s="192"/>
      <c r="AP3" s="162"/>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row>
    <row r="4" spans="1:74">
      <c r="A4" s="56"/>
      <c r="B4" s="80"/>
      <c r="C4" s="56"/>
      <c r="D4" s="56"/>
      <c r="E4" s="56"/>
      <c r="F4" s="163"/>
      <c r="G4" s="163"/>
      <c r="H4" s="58"/>
      <c r="I4" s="58"/>
      <c r="J4" s="58"/>
      <c r="K4" s="58"/>
      <c r="L4" s="58"/>
      <c r="M4" s="58"/>
      <c r="N4" s="58"/>
      <c r="O4" s="58"/>
      <c r="P4" s="58"/>
      <c r="Q4" s="58"/>
      <c r="R4" s="58"/>
      <c r="S4" s="58"/>
      <c r="T4" s="58"/>
      <c r="U4" s="58"/>
      <c r="V4" s="58"/>
      <c r="W4" s="58"/>
      <c r="X4" s="59"/>
      <c r="Y4" s="59"/>
      <c r="Z4" s="59"/>
      <c r="AA4" s="59"/>
      <c r="AB4" s="59"/>
      <c r="AC4" s="59"/>
      <c r="AD4" s="59"/>
      <c r="AE4" s="59"/>
      <c r="AF4" s="59"/>
      <c r="AG4" s="59"/>
      <c r="AH4" s="59"/>
      <c r="AI4" s="59"/>
      <c r="AJ4" s="58" t="s">
        <v>165</v>
      </c>
      <c r="AK4" s="59"/>
      <c r="AL4" s="59"/>
      <c r="AM4" s="59"/>
      <c r="AN4" s="226"/>
      <c r="AO4" s="226"/>
      <c r="AP4" s="163"/>
      <c r="AQ4" s="58"/>
      <c r="AR4" s="58"/>
      <c r="AS4" s="58"/>
      <c r="AT4" s="58"/>
      <c r="AU4" s="58"/>
      <c r="AV4" s="58"/>
      <c r="AW4" s="58"/>
      <c r="AX4" s="58"/>
      <c r="AY4" s="58"/>
      <c r="AZ4" s="58"/>
      <c r="BA4" s="58"/>
      <c r="BB4" s="58"/>
      <c r="BC4" s="58"/>
      <c r="BD4" s="58"/>
      <c r="BE4" s="58"/>
      <c r="BF4" s="58"/>
      <c r="BG4" s="59"/>
      <c r="BH4" s="59"/>
      <c r="BI4" s="59"/>
      <c r="BJ4" s="59"/>
      <c r="BK4" s="59"/>
      <c r="BL4" s="59"/>
      <c r="BM4" s="59"/>
      <c r="BN4" s="59"/>
      <c r="BO4" s="59"/>
      <c r="BP4" s="59"/>
      <c r="BQ4" s="59"/>
      <c r="BR4" s="59"/>
      <c r="BS4" s="58" t="s">
        <v>165</v>
      </c>
      <c r="BT4" s="59"/>
      <c r="BU4" s="59"/>
      <c r="BV4" s="59"/>
    </row>
    <row r="5" spans="1:74" s="90" customFormat="1" ht="16.5" customHeight="1">
      <c r="A5" s="795" t="s">
        <v>1</v>
      </c>
      <c r="B5" s="795" t="s">
        <v>166</v>
      </c>
      <c r="C5" s="795" t="s">
        <v>167</v>
      </c>
      <c r="D5" s="795" t="s">
        <v>168</v>
      </c>
      <c r="E5" s="795" t="s">
        <v>169</v>
      </c>
      <c r="F5" s="800" t="s">
        <v>170</v>
      </c>
      <c r="G5" s="803" t="s">
        <v>171</v>
      </c>
      <c r="H5" s="804"/>
      <c r="I5" s="804"/>
      <c r="J5" s="804"/>
      <c r="K5" s="804"/>
      <c r="L5" s="804"/>
      <c r="M5" s="804"/>
      <c r="N5" s="804"/>
      <c r="O5" s="804"/>
      <c r="P5" s="804"/>
      <c r="Q5" s="804"/>
      <c r="R5" s="804"/>
      <c r="S5" s="804"/>
      <c r="T5" s="804"/>
      <c r="U5" s="804"/>
      <c r="V5" s="804"/>
      <c r="W5" s="804"/>
      <c r="X5" s="804"/>
      <c r="Y5" s="804"/>
      <c r="Z5" s="804"/>
      <c r="AA5" s="804"/>
      <c r="AB5" s="804"/>
      <c r="AC5" s="804"/>
      <c r="AD5" s="804"/>
      <c r="AE5" s="804"/>
      <c r="AF5" s="804"/>
      <c r="AG5" s="804"/>
      <c r="AH5" s="804"/>
      <c r="AI5" s="804"/>
      <c r="AJ5" s="804"/>
      <c r="AK5" s="804"/>
      <c r="AL5" s="804"/>
      <c r="AM5" s="805"/>
      <c r="AN5" s="795" t="s">
        <v>1</v>
      </c>
      <c r="AO5" s="795" t="s">
        <v>166</v>
      </c>
      <c r="AP5" s="803" t="s">
        <v>172</v>
      </c>
      <c r="AQ5" s="804"/>
      <c r="AR5" s="804"/>
      <c r="AS5" s="804"/>
      <c r="AT5" s="804"/>
      <c r="AU5" s="804"/>
      <c r="AV5" s="804"/>
      <c r="AW5" s="804"/>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5"/>
    </row>
    <row r="6" spans="1:74" s="90" customFormat="1" ht="16.5" customHeight="1">
      <c r="A6" s="796"/>
      <c r="B6" s="798"/>
      <c r="C6" s="796"/>
      <c r="D6" s="796"/>
      <c r="E6" s="796"/>
      <c r="F6" s="801"/>
      <c r="G6" s="800" t="s">
        <v>173</v>
      </c>
      <c r="H6" s="808" t="s">
        <v>174</v>
      </c>
      <c r="I6" s="804"/>
      <c r="J6" s="804"/>
      <c r="K6" s="804"/>
      <c r="L6" s="804"/>
      <c r="M6" s="804"/>
      <c r="N6" s="804"/>
      <c r="O6" s="804"/>
      <c r="P6" s="804"/>
      <c r="Q6" s="804"/>
      <c r="R6" s="804"/>
      <c r="S6" s="804"/>
      <c r="T6" s="804"/>
      <c r="U6" s="804"/>
      <c r="V6" s="804"/>
      <c r="W6" s="805"/>
      <c r="X6" s="808" t="s">
        <v>175</v>
      </c>
      <c r="Y6" s="804"/>
      <c r="Z6" s="804"/>
      <c r="AA6" s="804"/>
      <c r="AB6" s="804"/>
      <c r="AC6" s="804"/>
      <c r="AD6" s="804"/>
      <c r="AE6" s="804"/>
      <c r="AF6" s="804"/>
      <c r="AG6" s="804"/>
      <c r="AH6" s="804"/>
      <c r="AI6" s="804"/>
      <c r="AJ6" s="804"/>
      <c r="AK6" s="804"/>
      <c r="AL6" s="804"/>
      <c r="AM6" s="805"/>
      <c r="AN6" s="796"/>
      <c r="AO6" s="798"/>
      <c r="AP6" s="800" t="s">
        <v>176</v>
      </c>
      <c r="AQ6" s="808" t="s">
        <v>177</v>
      </c>
      <c r="AR6" s="804"/>
      <c r="AS6" s="804"/>
      <c r="AT6" s="804"/>
      <c r="AU6" s="804"/>
      <c r="AV6" s="804"/>
      <c r="AW6" s="804"/>
      <c r="AX6" s="804"/>
      <c r="AY6" s="804"/>
      <c r="AZ6" s="804"/>
      <c r="BA6" s="804"/>
      <c r="BB6" s="804"/>
      <c r="BC6" s="804"/>
      <c r="BD6" s="804"/>
      <c r="BE6" s="804"/>
      <c r="BF6" s="805"/>
      <c r="BG6" s="808" t="s">
        <v>178</v>
      </c>
      <c r="BH6" s="804"/>
      <c r="BI6" s="804"/>
      <c r="BJ6" s="804"/>
      <c r="BK6" s="804"/>
      <c r="BL6" s="804"/>
      <c r="BM6" s="804"/>
      <c r="BN6" s="804"/>
      <c r="BO6" s="804"/>
      <c r="BP6" s="804"/>
      <c r="BQ6" s="804"/>
      <c r="BR6" s="804"/>
      <c r="BS6" s="804"/>
      <c r="BT6" s="804"/>
      <c r="BU6" s="804"/>
      <c r="BV6" s="805"/>
    </row>
    <row r="7" spans="1:74" s="90" customFormat="1" ht="16.5" customHeight="1">
      <c r="A7" s="796"/>
      <c r="B7" s="798"/>
      <c r="C7" s="796"/>
      <c r="D7" s="796"/>
      <c r="E7" s="796"/>
      <c r="F7" s="801"/>
      <c r="G7" s="801"/>
      <c r="H7" s="806" t="s">
        <v>179</v>
      </c>
      <c r="I7" s="808" t="s">
        <v>180</v>
      </c>
      <c r="J7" s="804"/>
      <c r="K7" s="804"/>
      <c r="L7" s="804"/>
      <c r="M7" s="804"/>
      <c r="N7" s="804"/>
      <c r="O7" s="804"/>
      <c r="P7" s="804"/>
      <c r="Q7" s="804"/>
      <c r="R7" s="804"/>
      <c r="S7" s="804"/>
      <c r="T7" s="804"/>
      <c r="U7" s="804"/>
      <c r="V7" s="805"/>
      <c r="W7" s="806" t="s">
        <v>181</v>
      </c>
      <c r="X7" s="806" t="s">
        <v>182</v>
      </c>
      <c r="Y7" s="808" t="s">
        <v>180</v>
      </c>
      <c r="Z7" s="804"/>
      <c r="AA7" s="804"/>
      <c r="AB7" s="804"/>
      <c r="AC7" s="804"/>
      <c r="AD7" s="804"/>
      <c r="AE7" s="804"/>
      <c r="AF7" s="804"/>
      <c r="AG7" s="804"/>
      <c r="AH7" s="804"/>
      <c r="AI7" s="804"/>
      <c r="AJ7" s="804"/>
      <c r="AK7" s="804"/>
      <c r="AL7" s="805"/>
      <c r="AM7" s="806" t="s">
        <v>183</v>
      </c>
      <c r="AN7" s="796"/>
      <c r="AO7" s="798"/>
      <c r="AP7" s="801"/>
      <c r="AQ7" s="806" t="s">
        <v>179</v>
      </c>
      <c r="AR7" s="808" t="s">
        <v>180</v>
      </c>
      <c r="AS7" s="804"/>
      <c r="AT7" s="804"/>
      <c r="AU7" s="804"/>
      <c r="AV7" s="804"/>
      <c r="AW7" s="804"/>
      <c r="AX7" s="804"/>
      <c r="AY7" s="804"/>
      <c r="AZ7" s="804"/>
      <c r="BA7" s="804"/>
      <c r="BB7" s="804"/>
      <c r="BC7" s="804"/>
      <c r="BD7" s="804"/>
      <c r="BE7" s="805"/>
      <c r="BF7" s="806" t="s">
        <v>181</v>
      </c>
      <c r="BG7" s="806" t="s">
        <v>182</v>
      </c>
      <c r="BH7" s="808" t="s">
        <v>180</v>
      </c>
      <c r="BI7" s="804"/>
      <c r="BJ7" s="804"/>
      <c r="BK7" s="804"/>
      <c r="BL7" s="804"/>
      <c r="BM7" s="804"/>
      <c r="BN7" s="804"/>
      <c r="BO7" s="804"/>
      <c r="BP7" s="804"/>
      <c r="BQ7" s="804"/>
      <c r="BR7" s="804"/>
      <c r="BS7" s="804"/>
      <c r="BT7" s="804"/>
      <c r="BU7" s="805"/>
      <c r="BV7" s="806" t="s">
        <v>183</v>
      </c>
    </row>
    <row r="8" spans="1:74" s="90" customFormat="1" ht="33.75" customHeight="1">
      <c r="A8" s="797"/>
      <c r="B8" s="799"/>
      <c r="C8" s="797"/>
      <c r="D8" s="797"/>
      <c r="E8" s="797"/>
      <c r="F8" s="802"/>
      <c r="G8" s="802"/>
      <c r="H8" s="807"/>
      <c r="I8" s="91" t="s">
        <v>184</v>
      </c>
      <c r="J8" s="92" t="s">
        <v>185</v>
      </c>
      <c r="K8" s="92" t="s">
        <v>186</v>
      </c>
      <c r="L8" s="92" t="s">
        <v>187</v>
      </c>
      <c r="M8" s="92" t="s">
        <v>188</v>
      </c>
      <c r="N8" s="92" t="s">
        <v>189</v>
      </c>
      <c r="O8" s="92" t="s">
        <v>477</v>
      </c>
      <c r="P8" s="92" t="s">
        <v>478</v>
      </c>
      <c r="Q8" s="92" t="s">
        <v>479</v>
      </c>
      <c r="R8" s="92" t="s">
        <v>193</v>
      </c>
      <c r="S8" s="92" t="s">
        <v>194</v>
      </c>
      <c r="T8" s="92" t="s">
        <v>195</v>
      </c>
      <c r="U8" s="92" t="s">
        <v>196</v>
      </c>
      <c r="V8" s="92" t="s">
        <v>197</v>
      </c>
      <c r="W8" s="807"/>
      <c r="X8" s="807"/>
      <c r="Y8" s="91" t="s">
        <v>184</v>
      </c>
      <c r="Z8" s="92" t="s">
        <v>198</v>
      </c>
      <c r="AA8" s="92" t="s">
        <v>186</v>
      </c>
      <c r="AB8" s="92" t="s">
        <v>187</v>
      </c>
      <c r="AC8" s="92" t="s">
        <v>188</v>
      </c>
      <c r="AD8" s="92" t="s">
        <v>189</v>
      </c>
      <c r="AE8" s="92" t="str">
        <f>+O8</f>
        <v>Kinh phí kỳ họp Quốc hội, hoạt động của Ủy ban Thường vụ Quốc hội và Đoàn đại biểu Quốc hội; ... kinh phí tổ chức đại hội đảng các cấp</v>
      </c>
      <c r="AF8" s="92" t="str">
        <f>+Q8</f>
        <v>Kinh phí đào tạo lưu học sinh nước ngoài ở Việt Nam và đào tạo lưu học sinh Việt Nam ở nước ngoài diện Hiệp định;...; Kinh phí đào tạo, bồi dưỡng cán bộ, công chức</v>
      </c>
      <c r="AG8" s="92" t="str">
        <f>+Q8</f>
        <v>Kinh phí đào tạo lưu học sinh nước ngoài ở Việt Nam và đào tạo lưu học sinh Việt Nam ở nước ngoài diện Hiệp định;...; Kinh phí đào tạo, bồi dưỡng cán bộ, công chức</v>
      </c>
      <c r="AH8" s="92" t="s">
        <v>193</v>
      </c>
      <c r="AI8" s="92" t="s">
        <v>194</v>
      </c>
      <c r="AJ8" s="92" t="s">
        <v>195</v>
      </c>
      <c r="AK8" s="92" t="s">
        <v>196</v>
      </c>
      <c r="AL8" s="92" t="s">
        <v>197</v>
      </c>
      <c r="AM8" s="807"/>
      <c r="AN8" s="797"/>
      <c r="AO8" s="799"/>
      <c r="AP8" s="802"/>
      <c r="AQ8" s="807"/>
      <c r="AR8" s="91" t="s">
        <v>184</v>
      </c>
      <c r="AS8" s="92" t="s">
        <v>185</v>
      </c>
      <c r="AT8" s="92" t="s">
        <v>186</v>
      </c>
      <c r="AU8" s="92" t="s">
        <v>187</v>
      </c>
      <c r="AV8" s="92" t="s">
        <v>188</v>
      </c>
      <c r="AW8" s="92" t="s">
        <v>189</v>
      </c>
      <c r="AX8" s="92" t="s">
        <v>190</v>
      </c>
      <c r="AY8" s="92" t="s">
        <v>191</v>
      </c>
      <c r="AZ8" s="92" t="s">
        <v>192</v>
      </c>
      <c r="BA8" s="92" t="s">
        <v>193</v>
      </c>
      <c r="BB8" s="92" t="s">
        <v>194</v>
      </c>
      <c r="BC8" s="92" t="s">
        <v>195</v>
      </c>
      <c r="BD8" s="92" t="s">
        <v>196</v>
      </c>
      <c r="BE8" s="92" t="s">
        <v>197</v>
      </c>
      <c r="BF8" s="807"/>
      <c r="BG8" s="807"/>
      <c r="BH8" s="91" t="s">
        <v>184</v>
      </c>
      <c r="BI8" s="92" t="s">
        <v>198</v>
      </c>
      <c r="BJ8" s="92" t="s">
        <v>186</v>
      </c>
      <c r="BK8" s="92" t="s">
        <v>187</v>
      </c>
      <c r="BL8" s="92" t="s">
        <v>188</v>
      </c>
      <c r="BM8" s="92" t="s">
        <v>189</v>
      </c>
      <c r="BN8" s="92" t="s">
        <v>190</v>
      </c>
      <c r="BO8" s="92" t="s">
        <v>191</v>
      </c>
      <c r="BP8" s="92" t="s">
        <v>192</v>
      </c>
      <c r="BQ8" s="92" t="s">
        <v>193</v>
      </c>
      <c r="BR8" s="92" t="s">
        <v>194</v>
      </c>
      <c r="BS8" s="92" t="s">
        <v>195</v>
      </c>
      <c r="BT8" s="92" t="s">
        <v>196</v>
      </c>
      <c r="BU8" s="92" t="s">
        <v>197</v>
      </c>
      <c r="BV8" s="807"/>
    </row>
    <row r="9" spans="1:74" ht="33.75">
      <c r="A9" s="43" t="s">
        <v>199</v>
      </c>
      <c r="B9" s="44" t="s">
        <v>200</v>
      </c>
      <c r="C9" s="43" t="s">
        <v>201</v>
      </c>
      <c r="D9" s="44" t="s">
        <v>202</v>
      </c>
      <c r="E9" s="43" t="s">
        <v>203</v>
      </c>
      <c r="F9" s="129" t="s">
        <v>204</v>
      </c>
      <c r="G9" s="129" t="s">
        <v>205</v>
      </c>
      <c r="H9" s="16">
        <v>2</v>
      </c>
      <c r="I9" s="16" t="s">
        <v>206</v>
      </c>
      <c r="J9" s="16">
        <v>4</v>
      </c>
      <c r="K9" s="16">
        <v>5</v>
      </c>
      <c r="L9" s="16">
        <v>6</v>
      </c>
      <c r="M9" s="16">
        <v>7</v>
      </c>
      <c r="N9" s="16">
        <v>8</v>
      </c>
      <c r="O9" s="16">
        <v>9</v>
      </c>
      <c r="P9" s="16">
        <v>10</v>
      </c>
      <c r="Q9" s="16">
        <v>11</v>
      </c>
      <c r="R9" s="16">
        <v>12</v>
      </c>
      <c r="S9" s="16">
        <v>13</v>
      </c>
      <c r="T9" s="16">
        <v>14</v>
      </c>
      <c r="U9" s="16">
        <v>15</v>
      </c>
      <c r="V9" s="16">
        <v>16</v>
      </c>
      <c r="W9" s="16" t="s">
        <v>207</v>
      </c>
      <c r="X9" s="16">
        <v>18</v>
      </c>
      <c r="Y9" s="16" t="s">
        <v>208</v>
      </c>
      <c r="Z9" s="16">
        <v>20</v>
      </c>
      <c r="AA9" s="16">
        <v>21</v>
      </c>
      <c r="AB9" s="16">
        <v>22</v>
      </c>
      <c r="AC9" s="16">
        <v>23</v>
      </c>
      <c r="AD9" s="16">
        <v>24</v>
      </c>
      <c r="AE9" s="16">
        <v>25</v>
      </c>
      <c r="AF9" s="16">
        <v>26</v>
      </c>
      <c r="AG9" s="16">
        <v>27</v>
      </c>
      <c r="AH9" s="16">
        <v>28</v>
      </c>
      <c r="AI9" s="16">
        <v>29</v>
      </c>
      <c r="AJ9" s="16">
        <v>30</v>
      </c>
      <c r="AK9" s="16">
        <v>31</v>
      </c>
      <c r="AL9" s="16">
        <v>32</v>
      </c>
      <c r="AM9" s="16" t="s">
        <v>209</v>
      </c>
      <c r="AN9" s="43" t="s">
        <v>199</v>
      </c>
      <c r="AO9" s="44" t="s">
        <v>200</v>
      </c>
      <c r="AP9" s="129" t="s">
        <v>210</v>
      </c>
      <c r="AQ9" s="16">
        <v>35</v>
      </c>
      <c r="AR9" s="16" t="s">
        <v>211</v>
      </c>
      <c r="AS9" s="16">
        <v>37</v>
      </c>
      <c r="AT9" s="16">
        <v>38</v>
      </c>
      <c r="AU9" s="16">
        <v>39</v>
      </c>
      <c r="AV9" s="16">
        <v>40</v>
      </c>
      <c r="AW9" s="16">
        <v>41</v>
      </c>
      <c r="AX9" s="16">
        <v>42</v>
      </c>
      <c r="AY9" s="16">
        <v>43</v>
      </c>
      <c r="AZ9" s="16">
        <v>44</v>
      </c>
      <c r="BA9" s="16">
        <v>45</v>
      </c>
      <c r="BB9" s="16">
        <v>46</v>
      </c>
      <c r="BC9" s="16">
        <v>47</v>
      </c>
      <c r="BD9" s="16">
        <v>48</v>
      </c>
      <c r="BE9" s="16">
        <v>49</v>
      </c>
      <c r="BF9" s="16" t="s">
        <v>212</v>
      </c>
      <c r="BG9" s="16">
        <v>51</v>
      </c>
      <c r="BH9" s="16" t="s">
        <v>213</v>
      </c>
      <c r="BI9" s="16">
        <v>53</v>
      </c>
      <c r="BJ9" s="16">
        <v>54</v>
      </c>
      <c r="BK9" s="16">
        <v>55</v>
      </c>
      <c r="BL9" s="16">
        <v>56</v>
      </c>
      <c r="BM9" s="16">
        <v>57</v>
      </c>
      <c r="BN9" s="16">
        <v>58</v>
      </c>
      <c r="BO9" s="16">
        <v>59</v>
      </c>
      <c r="BP9" s="16">
        <v>60</v>
      </c>
      <c r="BQ9" s="16">
        <v>61</v>
      </c>
      <c r="BR9" s="16">
        <v>62</v>
      </c>
      <c r="BS9" s="16">
        <v>63</v>
      </c>
      <c r="BT9" s="16">
        <v>64</v>
      </c>
      <c r="BU9" s="16">
        <v>65</v>
      </c>
      <c r="BV9" s="16" t="s">
        <v>214</v>
      </c>
    </row>
    <row r="10" spans="1:74" s="342" customFormat="1">
      <c r="A10" s="338"/>
      <c r="B10" s="339"/>
      <c r="C10" s="338"/>
      <c r="D10" s="339"/>
      <c r="E10" s="338"/>
      <c r="F10" s="340">
        <f>+G10+AP10</f>
        <v>0</v>
      </c>
      <c r="G10" s="340">
        <f>ROUND(IF(($W10-$AM10)*10%&gt;0,($W10-$AM10)*10%),0)</f>
        <v>0</v>
      </c>
      <c r="H10" s="341"/>
      <c r="I10" s="341">
        <f>+SUM(J10:V10)</f>
        <v>0</v>
      </c>
      <c r="J10" s="341"/>
      <c r="K10" s="341"/>
      <c r="L10" s="341"/>
      <c r="M10" s="341"/>
      <c r="N10" s="341"/>
      <c r="O10" s="341"/>
      <c r="P10" s="341"/>
      <c r="Q10" s="341"/>
      <c r="R10" s="341"/>
      <c r="S10" s="341"/>
      <c r="T10" s="341"/>
      <c r="U10" s="341"/>
      <c r="V10" s="341"/>
      <c r="W10" s="341">
        <f>+H10-I10</f>
        <v>0</v>
      </c>
      <c r="X10" s="341"/>
      <c r="Y10" s="341">
        <f>+SUM(Z10:AL10)</f>
        <v>0</v>
      </c>
      <c r="Z10" s="341"/>
      <c r="AA10" s="341"/>
      <c r="AB10" s="341"/>
      <c r="AC10" s="341"/>
      <c r="AD10" s="341"/>
      <c r="AE10" s="341"/>
      <c r="AF10" s="341"/>
      <c r="AG10" s="341"/>
      <c r="AH10" s="341"/>
      <c r="AI10" s="341"/>
      <c r="AJ10" s="341"/>
      <c r="AK10" s="341"/>
      <c r="AL10" s="341"/>
      <c r="AM10" s="341">
        <f>+X10-Y10</f>
        <v>0</v>
      </c>
      <c r="AN10" s="338"/>
      <c r="AO10" s="339"/>
      <c r="AP10" s="340">
        <f>ROUND(IF(($BF10-$BV10)*10%&gt;0,($BF10-$BV10)*10%),0)</f>
        <v>0</v>
      </c>
      <c r="AQ10" s="341"/>
      <c r="AR10" s="341">
        <f>+SUM(AS10:BE10)</f>
        <v>0</v>
      </c>
      <c r="AS10" s="341"/>
      <c r="AT10" s="341"/>
      <c r="AU10" s="341"/>
      <c r="AV10" s="341"/>
      <c r="AW10" s="341"/>
      <c r="AX10" s="341"/>
      <c r="AY10" s="341"/>
      <c r="AZ10" s="341"/>
      <c r="BA10" s="341"/>
      <c r="BB10" s="341"/>
      <c r="BC10" s="341"/>
      <c r="BD10" s="341"/>
      <c r="BE10" s="341"/>
      <c r="BF10" s="341">
        <f>+AQ10-AR10</f>
        <v>0</v>
      </c>
      <c r="BG10" s="341"/>
      <c r="BH10" s="341">
        <f>+SUM(BI10:BU10)</f>
        <v>0</v>
      </c>
      <c r="BI10" s="341"/>
      <c r="BJ10" s="341"/>
      <c r="BK10" s="341"/>
      <c r="BL10" s="341"/>
      <c r="BM10" s="341"/>
      <c r="BN10" s="341"/>
      <c r="BO10" s="341"/>
      <c r="BP10" s="341"/>
      <c r="BQ10" s="341"/>
      <c r="BR10" s="341"/>
      <c r="BS10" s="341"/>
      <c r="BT10" s="341"/>
      <c r="BU10" s="341"/>
      <c r="BV10" s="341">
        <f>+BG10-BH10</f>
        <v>0</v>
      </c>
    </row>
    <row r="11" spans="1:74" s="34" customFormat="1" ht="19.5" customHeight="1">
      <c r="A11" s="46"/>
      <c r="B11" s="47" t="s">
        <v>304</v>
      </c>
      <c r="C11" s="46"/>
      <c r="D11" s="47"/>
      <c r="E11" s="46"/>
      <c r="F11" s="129">
        <f t="shared" ref="F11:AM11" si="0">+F12+F42+F64+F72+F75+F83+F85+F86+F88+F119+F123+F124</f>
        <v>21587.8</v>
      </c>
      <c r="G11" s="129">
        <f t="shared" si="0"/>
        <v>2081</v>
      </c>
      <c r="H11" s="129">
        <f t="shared" si="0"/>
        <v>687644</v>
      </c>
      <c r="I11" s="129">
        <f t="shared" si="0"/>
        <v>632628.31900000002</v>
      </c>
      <c r="J11" s="129">
        <f t="shared" si="0"/>
        <v>20718.599999999999</v>
      </c>
      <c r="K11" s="129">
        <f t="shared" si="0"/>
        <v>553764.71900000004</v>
      </c>
      <c r="L11" s="129">
        <f t="shared" si="0"/>
        <v>1476</v>
      </c>
      <c r="M11" s="129">
        <f t="shared" si="0"/>
        <v>0</v>
      </c>
      <c r="N11" s="129">
        <f t="shared" si="0"/>
        <v>44136</v>
      </c>
      <c r="O11" s="129">
        <f t="shared" si="0"/>
        <v>0</v>
      </c>
      <c r="P11" s="129">
        <f t="shared" si="0"/>
        <v>0</v>
      </c>
      <c r="Q11" s="129">
        <f t="shared" si="0"/>
        <v>0</v>
      </c>
      <c r="R11" s="129">
        <f t="shared" si="0"/>
        <v>0</v>
      </c>
      <c r="S11" s="129">
        <f t="shared" si="0"/>
        <v>0</v>
      </c>
      <c r="T11" s="129">
        <f t="shared" si="0"/>
        <v>12533</v>
      </c>
      <c r="U11" s="129">
        <f t="shared" si="0"/>
        <v>0</v>
      </c>
      <c r="V11" s="129">
        <f t="shared" si="0"/>
        <v>0</v>
      </c>
      <c r="W11" s="129">
        <f t="shared" si="0"/>
        <v>55015.680999999997</v>
      </c>
      <c r="X11" s="129">
        <f t="shared" si="0"/>
        <v>808597</v>
      </c>
      <c r="Y11" s="129">
        <f t="shared" si="0"/>
        <v>749563.30700000003</v>
      </c>
      <c r="Z11" s="129">
        <f t="shared" si="0"/>
        <v>14424</v>
      </c>
      <c r="AA11" s="129">
        <f t="shared" si="0"/>
        <v>455927.81700000004</v>
      </c>
      <c r="AB11" s="129">
        <f t="shared" si="0"/>
        <v>2121</v>
      </c>
      <c r="AC11" s="129">
        <f t="shared" si="0"/>
        <v>0</v>
      </c>
      <c r="AD11" s="129">
        <f t="shared" si="0"/>
        <v>247090.49</v>
      </c>
      <c r="AE11" s="129">
        <f t="shared" si="0"/>
        <v>0</v>
      </c>
      <c r="AF11" s="129">
        <f t="shared" si="0"/>
        <v>0</v>
      </c>
      <c r="AG11" s="129">
        <f t="shared" si="0"/>
        <v>0</v>
      </c>
      <c r="AH11" s="129">
        <f t="shared" si="0"/>
        <v>0</v>
      </c>
      <c r="AI11" s="129">
        <f t="shared" si="0"/>
        <v>0</v>
      </c>
      <c r="AJ11" s="129">
        <f t="shared" si="0"/>
        <v>30000</v>
      </c>
      <c r="AK11" s="129">
        <f t="shared" si="0"/>
        <v>0</v>
      </c>
      <c r="AL11" s="129">
        <f t="shared" si="0"/>
        <v>0</v>
      </c>
      <c r="AM11" s="129">
        <f t="shared" si="0"/>
        <v>59030.692999999999</v>
      </c>
      <c r="AN11" s="46"/>
      <c r="AO11" s="47" t="s">
        <v>304</v>
      </c>
      <c r="AP11" s="129">
        <f t="shared" ref="AP11:BV11" si="1">+AP12+AP42+AP64+AP72+AP75+AP83+AP85+AP86+AP88+AP119+AP123+AP124</f>
        <v>19506.8</v>
      </c>
      <c r="AQ11" s="20">
        <f t="shared" si="1"/>
        <v>1627357.05</v>
      </c>
      <c r="AR11" s="20">
        <f t="shared" si="1"/>
        <v>1282675.6997409998</v>
      </c>
      <c r="AS11" s="20">
        <f t="shared" si="1"/>
        <v>41534.5</v>
      </c>
      <c r="AT11" s="20">
        <f t="shared" si="1"/>
        <v>593406.67873200006</v>
      </c>
      <c r="AU11" s="20">
        <f t="shared" si="1"/>
        <v>182831.2</v>
      </c>
      <c r="AV11" s="20">
        <f t="shared" si="1"/>
        <v>0</v>
      </c>
      <c r="AW11" s="20">
        <f t="shared" si="1"/>
        <v>459339.32100900001</v>
      </c>
      <c r="AX11" s="20">
        <f t="shared" si="1"/>
        <v>0</v>
      </c>
      <c r="AY11" s="20">
        <f t="shared" si="1"/>
        <v>0</v>
      </c>
      <c r="AZ11" s="20">
        <f t="shared" si="1"/>
        <v>136</v>
      </c>
      <c r="BA11" s="20">
        <f t="shared" si="1"/>
        <v>4632</v>
      </c>
      <c r="BB11" s="20">
        <f t="shared" si="1"/>
        <v>0</v>
      </c>
      <c r="BC11" s="20">
        <f t="shared" si="1"/>
        <v>0</v>
      </c>
      <c r="BD11" s="20">
        <f t="shared" si="1"/>
        <v>0</v>
      </c>
      <c r="BE11" s="20">
        <f t="shared" si="1"/>
        <v>0</v>
      </c>
      <c r="BF11" s="20">
        <f t="shared" si="1"/>
        <v>343811.35025899997</v>
      </c>
      <c r="BG11" s="20">
        <f t="shared" si="1"/>
        <v>1006179</v>
      </c>
      <c r="BH11" s="20">
        <f t="shared" si="1"/>
        <v>811446.3</v>
      </c>
      <c r="BI11" s="20">
        <f t="shared" si="1"/>
        <v>53223</v>
      </c>
      <c r="BJ11" s="20">
        <f t="shared" si="1"/>
        <v>197522</v>
      </c>
      <c r="BK11" s="20">
        <f t="shared" si="1"/>
        <v>217584.1</v>
      </c>
      <c r="BL11" s="20">
        <f t="shared" si="1"/>
        <v>3500</v>
      </c>
      <c r="BM11" s="20">
        <f t="shared" si="1"/>
        <v>337830.2</v>
      </c>
      <c r="BN11" s="20">
        <f t="shared" si="1"/>
        <v>0</v>
      </c>
      <c r="BO11" s="20">
        <f t="shared" si="1"/>
        <v>0</v>
      </c>
      <c r="BP11" s="20">
        <f t="shared" si="1"/>
        <v>1578</v>
      </c>
      <c r="BQ11" s="20">
        <f t="shared" si="1"/>
        <v>209</v>
      </c>
      <c r="BR11" s="20">
        <f t="shared" si="1"/>
        <v>0</v>
      </c>
      <c r="BS11" s="20">
        <f t="shared" si="1"/>
        <v>0</v>
      </c>
      <c r="BT11" s="20">
        <f t="shared" si="1"/>
        <v>0</v>
      </c>
      <c r="BU11" s="20">
        <f t="shared" si="1"/>
        <v>0</v>
      </c>
      <c r="BV11" s="20">
        <f t="shared" si="1"/>
        <v>194732.7</v>
      </c>
    </row>
    <row r="12" spans="1:74" s="321" customFormat="1">
      <c r="A12" s="317" t="s">
        <v>218</v>
      </c>
      <c r="B12" s="318" t="s">
        <v>215</v>
      </c>
      <c r="C12" s="318"/>
      <c r="D12" s="318"/>
      <c r="E12" s="318"/>
      <c r="F12" s="319">
        <f>+F13+F14+F17+F19+F25+F26+F31+F37</f>
        <v>3023</v>
      </c>
      <c r="G12" s="319">
        <f t="shared" ref="G12:BR12" si="2">+G13+G14+G17+G19+G25+G26+G31+G37</f>
        <v>153</v>
      </c>
      <c r="H12" s="319">
        <f t="shared" si="2"/>
        <v>79152</v>
      </c>
      <c r="I12" s="319">
        <f t="shared" si="2"/>
        <v>70989.918999999994</v>
      </c>
      <c r="J12" s="319">
        <f t="shared" si="2"/>
        <v>1440.6</v>
      </c>
      <c r="K12" s="319">
        <f t="shared" si="2"/>
        <v>61372.319000000003</v>
      </c>
      <c r="L12" s="319">
        <f t="shared" si="2"/>
        <v>320</v>
      </c>
      <c r="M12" s="319">
        <f t="shared" si="2"/>
        <v>0</v>
      </c>
      <c r="N12" s="319">
        <f t="shared" si="2"/>
        <v>7857</v>
      </c>
      <c r="O12" s="319">
        <f t="shared" si="2"/>
        <v>0</v>
      </c>
      <c r="P12" s="319">
        <f t="shared" si="2"/>
        <v>0</v>
      </c>
      <c r="Q12" s="319">
        <f t="shared" si="2"/>
        <v>0</v>
      </c>
      <c r="R12" s="319">
        <f t="shared" si="2"/>
        <v>0</v>
      </c>
      <c r="S12" s="319">
        <f t="shared" si="2"/>
        <v>0</v>
      </c>
      <c r="T12" s="319">
        <f t="shared" si="2"/>
        <v>0</v>
      </c>
      <c r="U12" s="319">
        <f t="shared" si="2"/>
        <v>0</v>
      </c>
      <c r="V12" s="319">
        <f t="shared" si="2"/>
        <v>0</v>
      </c>
      <c r="W12" s="319">
        <f t="shared" si="2"/>
        <v>8162.0810000000001</v>
      </c>
      <c r="X12" s="319">
        <f t="shared" si="2"/>
        <v>60311</v>
      </c>
      <c r="Y12" s="319">
        <f t="shared" si="2"/>
        <v>39748.307000000001</v>
      </c>
      <c r="Z12" s="319">
        <f t="shared" si="2"/>
        <v>1341</v>
      </c>
      <c r="AA12" s="319">
        <f t="shared" si="2"/>
        <v>28984.817000000003</v>
      </c>
      <c r="AB12" s="319">
        <f t="shared" si="2"/>
        <v>0</v>
      </c>
      <c r="AC12" s="319">
        <f t="shared" si="2"/>
        <v>0</v>
      </c>
      <c r="AD12" s="319">
        <f t="shared" si="2"/>
        <v>9422.49</v>
      </c>
      <c r="AE12" s="319">
        <f t="shared" si="2"/>
        <v>0</v>
      </c>
      <c r="AF12" s="319">
        <f t="shared" si="2"/>
        <v>0</v>
      </c>
      <c r="AG12" s="319">
        <f t="shared" si="2"/>
        <v>0</v>
      </c>
      <c r="AH12" s="319">
        <f t="shared" si="2"/>
        <v>0</v>
      </c>
      <c r="AI12" s="319">
        <f t="shared" si="2"/>
        <v>0</v>
      </c>
      <c r="AJ12" s="319">
        <f t="shared" si="2"/>
        <v>0</v>
      </c>
      <c r="AK12" s="319">
        <f t="shared" si="2"/>
        <v>0</v>
      </c>
      <c r="AL12" s="319">
        <f t="shared" si="2"/>
        <v>0</v>
      </c>
      <c r="AM12" s="319">
        <f t="shared" si="2"/>
        <v>20562.692999999999</v>
      </c>
      <c r="AN12" s="319">
        <f t="shared" si="2"/>
        <v>36</v>
      </c>
      <c r="AO12" s="319" t="e">
        <f t="shared" si="2"/>
        <v>#VALUE!</v>
      </c>
      <c r="AP12" s="319">
        <f t="shared" si="2"/>
        <v>2870</v>
      </c>
      <c r="AQ12" s="319">
        <f t="shared" si="2"/>
        <v>224648.8</v>
      </c>
      <c r="AR12" s="319">
        <f t="shared" si="2"/>
        <v>171739.5</v>
      </c>
      <c r="AS12" s="319">
        <f t="shared" si="2"/>
        <v>7170.5</v>
      </c>
      <c r="AT12" s="319">
        <f t="shared" si="2"/>
        <v>79462</v>
      </c>
      <c r="AU12" s="319">
        <f t="shared" si="2"/>
        <v>436</v>
      </c>
      <c r="AV12" s="319">
        <f t="shared" si="2"/>
        <v>0</v>
      </c>
      <c r="AW12" s="319">
        <f t="shared" si="2"/>
        <v>84671</v>
      </c>
      <c r="AX12" s="319">
        <f t="shared" si="2"/>
        <v>0</v>
      </c>
      <c r="AY12" s="319">
        <f t="shared" si="2"/>
        <v>0</v>
      </c>
      <c r="AZ12" s="319">
        <f t="shared" si="2"/>
        <v>0</v>
      </c>
      <c r="BA12" s="319">
        <f t="shared" si="2"/>
        <v>0</v>
      </c>
      <c r="BB12" s="319">
        <f t="shared" si="2"/>
        <v>0</v>
      </c>
      <c r="BC12" s="319">
        <f t="shared" si="2"/>
        <v>0</v>
      </c>
      <c r="BD12" s="319">
        <f t="shared" si="2"/>
        <v>0</v>
      </c>
      <c r="BE12" s="319">
        <f t="shared" si="2"/>
        <v>0</v>
      </c>
      <c r="BF12" s="319">
        <f t="shared" si="2"/>
        <v>52909.3</v>
      </c>
      <c r="BG12" s="319">
        <f t="shared" si="2"/>
        <v>189872</v>
      </c>
      <c r="BH12" s="319">
        <f t="shared" si="2"/>
        <v>159475</v>
      </c>
      <c r="BI12" s="319">
        <f t="shared" si="2"/>
        <v>7011</v>
      </c>
      <c r="BJ12" s="319">
        <f t="shared" si="2"/>
        <v>50005</v>
      </c>
      <c r="BK12" s="319">
        <f t="shared" si="2"/>
        <v>3079</v>
      </c>
      <c r="BL12" s="319">
        <f t="shared" si="2"/>
        <v>0</v>
      </c>
      <c r="BM12" s="319">
        <f t="shared" si="2"/>
        <v>99380</v>
      </c>
      <c r="BN12" s="319">
        <f t="shared" si="2"/>
        <v>0</v>
      </c>
      <c r="BO12" s="319">
        <f t="shared" si="2"/>
        <v>0</v>
      </c>
      <c r="BP12" s="319">
        <f t="shared" si="2"/>
        <v>0</v>
      </c>
      <c r="BQ12" s="319">
        <f t="shared" si="2"/>
        <v>0</v>
      </c>
      <c r="BR12" s="319">
        <f t="shared" si="2"/>
        <v>0</v>
      </c>
      <c r="BS12" s="319">
        <f t="shared" ref="BS12:BV12" si="3">+BS13+BS14+BS17+BS19+BS25+BS26+BS31+BS37</f>
        <v>0</v>
      </c>
      <c r="BT12" s="319">
        <f t="shared" si="3"/>
        <v>0</v>
      </c>
      <c r="BU12" s="319">
        <f t="shared" si="3"/>
        <v>0</v>
      </c>
      <c r="BV12" s="319">
        <f t="shared" si="3"/>
        <v>30397</v>
      </c>
    </row>
    <row r="13" spans="1:74" ht="25.5">
      <c r="A13" s="193">
        <v>1</v>
      </c>
      <c r="B13" s="19" t="s">
        <v>217</v>
      </c>
      <c r="C13" s="194">
        <v>599</v>
      </c>
      <c r="D13" s="194">
        <v>280</v>
      </c>
      <c r="E13" s="194">
        <v>338</v>
      </c>
      <c r="F13" s="129">
        <f t="shared" ref="F13:F124" si="4">+G13+AP13</f>
        <v>1734</v>
      </c>
      <c r="G13" s="129">
        <f>ROUND(IF(($W13-$AM13)*10%&gt;0,($W13-$AM13)*10%),0)</f>
        <v>53</v>
      </c>
      <c r="H13" s="17">
        <v>11491</v>
      </c>
      <c r="I13" s="17">
        <f>SUM(J13:V13)</f>
        <v>10870</v>
      </c>
      <c r="J13" s="17">
        <v>358</v>
      </c>
      <c r="K13" s="17">
        <v>8265</v>
      </c>
      <c r="L13" s="17"/>
      <c r="M13" s="17"/>
      <c r="N13" s="17">
        <v>2247</v>
      </c>
      <c r="O13" s="17"/>
      <c r="P13" s="17"/>
      <c r="Q13" s="17"/>
      <c r="R13" s="17"/>
      <c r="S13" s="17"/>
      <c r="T13" s="17"/>
      <c r="U13" s="17"/>
      <c r="V13" s="17"/>
      <c r="W13" s="16">
        <f t="shared" ref="W13:W124" si="5">+H13-I13</f>
        <v>621</v>
      </c>
      <c r="X13" s="17">
        <v>9577</v>
      </c>
      <c r="Y13" s="16">
        <f t="shared" ref="Y13:Y124" si="6">+SUM(Z13:AL13)</f>
        <v>9486</v>
      </c>
      <c r="Z13" s="17">
        <v>358</v>
      </c>
      <c r="AA13" s="17">
        <v>4929</v>
      </c>
      <c r="AB13" s="17"/>
      <c r="AC13" s="17"/>
      <c r="AD13" s="17">
        <v>4199</v>
      </c>
      <c r="AE13" s="17"/>
      <c r="AF13" s="17"/>
      <c r="AG13" s="17"/>
      <c r="AH13" s="17"/>
      <c r="AI13" s="17"/>
      <c r="AJ13" s="17"/>
      <c r="AK13" s="17"/>
      <c r="AL13" s="17"/>
      <c r="AM13" s="16">
        <f t="shared" ref="AM13:AM124" si="7">+X13-Y13</f>
        <v>91</v>
      </c>
      <c r="AN13" s="193">
        <v>1</v>
      </c>
      <c r="AO13" s="19" t="s">
        <v>217</v>
      </c>
      <c r="AP13" s="129">
        <f>ROUND(IF(($BF13-$BV13)*10%&gt;0,($BF13-$BV13)*10%),0)</f>
        <v>1681</v>
      </c>
      <c r="AQ13" s="17">
        <v>39778</v>
      </c>
      <c r="AR13" s="16">
        <f t="shared" ref="AR13:AR124" si="8">+SUM(AS13:BE13)</f>
        <v>22496</v>
      </c>
      <c r="AS13" s="17">
        <v>2982</v>
      </c>
      <c r="AT13" s="17">
        <v>13299</v>
      </c>
      <c r="AU13" s="17"/>
      <c r="AV13" s="17"/>
      <c r="AW13" s="17">
        <v>6215</v>
      </c>
      <c r="AX13" s="17"/>
      <c r="AY13" s="17"/>
      <c r="AZ13" s="17"/>
      <c r="BA13" s="17"/>
      <c r="BB13" s="17"/>
      <c r="BC13" s="17"/>
      <c r="BD13" s="17"/>
      <c r="BE13" s="17"/>
      <c r="BF13" s="16">
        <f t="shared" ref="BF13:BF124" si="9">+AQ13-AR13</f>
        <v>17282</v>
      </c>
      <c r="BG13" s="17">
        <v>45221</v>
      </c>
      <c r="BH13" s="16">
        <f t="shared" ref="BH13:BH124" si="10">+SUM(BI13:BU13)</f>
        <v>44747</v>
      </c>
      <c r="BI13" s="17">
        <v>2761</v>
      </c>
      <c r="BJ13" s="17">
        <v>10560</v>
      </c>
      <c r="BK13" s="17"/>
      <c r="BL13" s="17"/>
      <c r="BM13" s="17">
        <v>31426</v>
      </c>
      <c r="BN13" s="17"/>
      <c r="BO13" s="17"/>
      <c r="BP13" s="17"/>
      <c r="BQ13" s="17"/>
      <c r="BR13" s="17"/>
      <c r="BS13" s="17"/>
      <c r="BT13" s="17"/>
      <c r="BU13" s="17"/>
      <c r="BV13" s="16">
        <f t="shared" ref="BV13:BV124" si="11">+BG13-BH13</f>
        <v>474</v>
      </c>
    </row>
    <row r="14" spans="1:74" ht="18.75" customHeight="1">
      <c r="A14" s="193">
        <v>2</v>
      </c>
      <c r="B14" s="19" t="s">
        <v>79</v>
      </c>
      <c r="C14" s="19"/>
      <c r="D14" s="19"/>
      <c r="E14" s="19"/>
      <c r="F14" s="129">
        <f>+SUM(F15:F16)</f>
        <v>84</v>
      </c>
      <c r="G14" s="129">
        <f t="shared" ref="G14:BT14" si="12">+SUM(G15:G16)</f>
        <v>69</v>
      </c>
      <c r="H14" s="20">
        <f t="shared" si="12"/>
        <v>5011</v>
      </c>
      <c r="I14" s="20">
        <f t="shared" si="12"/>
        <v>2407.6</v>
      </c>
      <c r="J14" s="20">
        <f t="shared" si="12"/>
        <v>65.599999999999994</v>
      </c>
      <c r="K14" s="20">
        <f t="shared" si="12"/>
        <v>2342</v>
      </c>
      <c r="L14" s="20">
        <f t="shared" si="12"/>
        <v>0</v>
      </c>
      <c r="M14" s="20">
        <f t="shared" si="12"/>
        <v>0</v>
      </c>
      <c r="N14" s="20">
        <f t="shared" si="12"/>
        <v>0</v>
      </c>
      <c r="O14" s="20">
        <f t="shared" si="12"/>
        <v>0</v>
      </c>
      <c r="P14" s="20">
        <f t="shared" si="12"/>
        <v>0</v>
      </c>
      <c r="Q14" s="20">
        <f t="shared" si="12"/>
        <v>0</v>
      </c>
      <c r="R14" s="20">
        <f t="shared" si="12"/>
        <v>0</v>
      </c>
      <c r="S14" s="20">
        <f t="shared" si="12"/>
        <v>0</v>
      </c>
      <c r="T14" s="20">
        <f t="shared" si="12"/>
        <v>0</v>
      </c>
      <c r="U14" s="20">
        <f t="shared" si="12"/>
        <v>0</v>
      </c>
      <c r="V14" s="20">
        <f t="shared" si="12"/>
        <v>0</v>
      </c>
      <c r="W14" s="20">
        <f t="shared" si="12"/>
        <v>2603.4</v>
      </c>
      <c r="X14" s="20">
        <f t="shared" si="12"/>
        <v>4097</v>
      </c>
      <c r="Y14" s="20">
        <f t="shared" si="12"/>
        <v>2184</v>
      </c>
      <c r="Z14" s="20">
        <f t="shared" si="12"/>
        <v>101</v>
      </c>
      <c r="AA14" s="20">
        <f t="shared" si="12"/>
        <v>2083</v>
      </c>
      <c r="AB14" s="20">
        <f t="shared" si="12"/>
        <v>0</v>
      </c>
      <c r="AC14" s="20">
        <f t="shared" si="12"/>
        <v>0</v>
      </c>
      <c r="AD14" s="20">
        <f t="shared" si="12"/>
        <v>0</v>
      </c>
      <c r="AE14" s="20">
        <f t="shared" si="12"/>
        <v>0</v>
      </c>
      <c r="AF14" s="20">
        <f t="shared" si="12"/>
        <v>0</v>
      </c>
      <c r="AG14" s="20">
        <f t="shared" si="12"/>
        <v>0</v>
      </c>
      <c r="AH14" s="20">
        <f t="shared" si="12"/>
        <v>0</v>
      </c>
      <c r="AI14" s="20">
        <f t="shared" si="12"/>
        <v>0</v>
      </c>
      <c r="AJ14" s="20">
        <f t="shared" si="12"/>
        <v>0</v>
      </c>
      <c r="AK14" s="20">
        <f t="shared" si="12"/>
        <v>0</v>
      </c>
      <c r="AL14" s="20">
        <f t="shared" si="12"/>
        <v>0</v>
      </c>
      <c r="AM14" s="20">
        <f t="shared" si="12"/>
        <v>1913</v>
      </c>
      <c r="AN14" s="193">
        <v>2</v>
      </c>
      <c r="AO14" s="19" t="s">
        <v>79</v>
      </c>
      <c r="AP14" s="129">
        <f t="shared" si="12"/>
        <v>15</v>
      </c>
      <c r="AQ14" s="20">
        <f t="shared" si="12"/>
        <v>3596.8</v>
      </c>
      <c r="AR14" s="20">
        <f t="shared" si="12"/>
        <v>922.5</v>
      </c>
      <c r="AS14" s="20">
        <f t="shared" si="12"/>
        <v>196.5</v>
      </c>
      <c r="AT14" s="20">
        <f t="shared" si="12"/>
        <v>290</v>
      </c>
      <c r="AU14" s="20">
        <f t="shared" si="12"/>
        <v>436</v>
      </c>
      <c r="AV14" s="20">
        <f t="shared" si="12"/>
        <v>0</v>
      </c>
      <c r="AW14" s="20">
        <f t="shared" si="12"/>
        <v>0</v>
      </c>
      <c r="AX14" s="20">
        <f t="shared" si="12"/>
        <v>0</v>
      </c>
      <c r="AY14" s="20">
        <f t="shared" si="12"/>
        <v>0</v>
      </c>
      <c r="AZ14" s="20">
        <f t="shared" si="12"/>
        <v>0</v>
      </c>
      <c r="BA14" s="20">
        <f t="shared" si="12"/>
        <v>0</v>
      </c>
      <c r="BB14" s="20">
        <f t="shared" si="12"/>
        <v>0</v>
      </c>
      <c r="BC14" s="20">
        <f t="shared" si="12"/>
        <v>0</v>
      </c>
      <c r="BD14" s="20">
        <f t="shared" si="12"/>
        <v>0</v>
      </c>
      <c r="BE14" s="20">
        <f t="shared" si="12"/>
        <v>0</v>
      </c>
      <c r="BF14" s="20">
        <f t="shared" si="12"/>
        <v>2674.3</v>
      </c>
      <c r="BG14" s="20">
        <f t="shared" si="12"/>
        <v>3205</v>
      </c>
      <c r="BH14" s="20">
        <f t="shared" si="12"/>
        <v>593</v>
      </c>
      <c r="BI14" s="20">
        <f t="shared" si="12"/>
        <v>110</v>
      </c>
      <c r="BJ14" s="20">
        <f t="shared" si="12"/>
        <v>77</v>
      </c>
      <c r="BK14" s="20">
        <f t="shared" si="12"/>
        <v>406</v>
      </c>
      <c r="BL14" s="20">
        <f t="shared" si="12"/>
        <v>0</v>
      </c>
      <c r="BM14" s="20">
        <f t="shared" si="12"/>
        <v>0</v>
      </c>
      <c r="BN14" s="20">
        <f t="shared" si="12"/>
        <v>0</v>
      </c>
      <c r="BO14" s="20">
        <f t="shared" si="12"/>
        <v>0</v>
      </c>
      <c r="BP14" s="20">
        <f t="shared" si="12"/>
        <v>0</v>
      </c>
      <c r="BQ14" s="20">
        <f t="shared" si="12"/>
        <v>0</v>
      </c>
      <c r="BR14" s="20">
        <f t="shared" si="12"/>
        <v>0</v>
      </c>
      <c r="BS14" s="20">
        <f t="shared" si="12"/>
        <v>0</v>
      </c>
      <c r="BT14" s="20">
        <f t="shared" si="12"/>
        <v>0</v>
      </c>
      <c r="BU14" s="20">
        <f t="shared" ref="BU14:BV14" si="13">+SUM(BU15:BU16)</f>
        <v>0</v>
      </c>
      <c r="BV14" s="20">
        <f t="shared" si="13"/>
        <v>2612</v>
      </c>
    </row>
    <row r="15" spans="1:74" ht="25.5">
      <c r="A15" s="195" t="s">
        <v>282</v>
      </c>
      <c r="B15" s="15" t="s">
        <v>219</v>
      </c>
      <c r="C15" s="15">
        <v>418</v>
      </c>
      <c r="D15" s="15">
        <v>280</v>
      </c>
      <c r="E15" s="15">
        <v>332</v>
      </c>
      <c r="F15" s="94">
        <f>+G15+AP15</f>
        <v>60</v>
      </c>
      <c r="G15" s="94">
        <f>ROUND(IF(($W15-$AM15)*10%&gt;0,($W15-$AM15)*10%),0)</f>
        <v>45</v>
      </c>
      <c r="H15" s="17">
        <v>1983</v>
      </c>
      <c r="I15" s="16">
        <v>0</v>
      </c>
      <c r="J15" s="17">
        <v>0</v>
      </c>
      <c r="K15" s="17">
        <v>0</v>
      </c>
      <c r="L15" s="17">
        <v>0</v>
      </c>
      <c r="M15" s="17">
        <v>0</v>
      </c>
      <c r="N15" s="17">
        <v>0</v>
      </c>
      <c r="O15" s="17">
        <v>0</v>
      </c>
      <c r="P15" s="17">
        <v>0</v>
      </c>
      <c r="Q15" s="17">
        <v>0</v>
      </c>
      <c r="R15" s="17">
        <v>0</v>
      </c>
      <c r="S15" s="17">
        <v>0</v>
      </c>
      <c r="T15" s="17">
        <v>0</v>
      </c>
      <c r="U15" s="17">
        <v>0</v>
      </c>
      <c r="V15" s="17">
        <v>0</v>
      </c>
      <c r="W15" s="16">
        <f t="shared" si="5"/>
        <v>1983</v>
      </c>
      <c r="X15" s="17">
        <v>1537</v>
      </c>
      <c r="Y15" s="16">
        <f t="shared" si="6"/>
        <v>0</v>
      </c>
      <c r="Z15" s="17">
        <v>0</v>
      </c>
      <c r="AA15" s="17">
        <v>0</v>
      </c>
      <c r="AB15" s="17">
        <v>0</v>
      </c>
      <c r="AC15" s="17">
        <v>0</v>
      </c>
      <c r="AD15" s="17">
        <v>0</v>
      </c>
      <c r="AE15" s="17">
        <v>0</v>
      </c>
      <c r="AF15" s="17">
        <v>0</v>
      </c>
      <c r="AG15" s="17">
        <v>0</v>
      </c>
      <c r="AH15" s="17">
        <v>0</v>
      </c>
      <c r="AI15" s="17">
        <v>0</v>
      </c>
      <c r="AJ15" s="17">
        <v>0</v>
      </c>
      <c r="AK15" s="17">
        <v>0</v>
      </c>
      <c r="AL15" s="17">
        <v>0</v>
      </c>
      <c r="AM15" s="16">
        <f t="shared" si="7"/>
        <v>1537</v>
      </c>
      <c r="AN15" s="195" t="s">
        <v>282</v>
      </c>
      <c r="AO15" s="15" t="s">
        <v>219</v>
      </c>
      <c r="AP15" s="94">
        <f>ROUND(IF(($BF15-$BV15)*10%&gt;0,($BF15-$BV15)*10%),0)</f>
        <v>15</v>
      </c>
      <c r="AQ15" s="17">
        <v>2130</v>
      </c>
      <c r="AR15" s="16">
        <f>+SUM(AS15:BE15)</f>
        <v>154</v>
      </c>
      <c r="AS15" s="17">
        <v>154</v>
      </c>
      <c r="AT15" s="17">
        <v>0</v>
      </c>
      <c r="AU15" s="17">
        <v>0</v>
      </c>
      <c r="AV15" s="17">
        <v>0</v>
      </c>
      <c r="AW15" s="17">
        <v>0</v>
      </c>
      <c r="AX15" s="17">
        <v>0</v>
      </c>
      <c r="AY15" s="17">
        <v>0</v>
      </c>
      <c r="AZ15" s="17">
        <v>0</v>
      </c>
      <c r="BA15" s="17">
        <v>0</v>
      </c>
      <c r="BB15" s="17">
        <v>0</v>
      </c>
      <c r="BC15" s="17">
        <v>0</v>
      </c>
      <c r="BD15" s="17">
        <v>0</v>
      </c>
      <c r="BE15" s="17">
        <v>0</v>
      </c>
      <c r="BF15" s="16">
        <f t="shared" si="9"/>
        <v>1976</v>
      </c>
      <c r="BG15" s="17">
        <v>1902</v>
      </c>
      <c r="BH15" s="16">
        <f t="shared" si="10"/>
        <v>77</v>
      </c>
      <c r="BI15" s="17">
        <v>0</v>
      </c>
      <c r="BJ15" s="17">
        <v>77</v>
      </c>
      <c r="BK15" s="17">
        <v>0</v>
      </c>
      <c r="BL15" s="17">
        <v>0</v>
      </c>
      <c r="BM15" s="17">
        <v>0</v>
      </c>
      <c r="BN15" s="17">
        <v>0</v>
      </c>
      <c r="BO15" s="17">
        <v>0</v>
      </c>
      <c r="BP15" s="17">
        <v>0</v>
      </c>
      <c r="BQ15" s="17">
        <v>0</v>
      </c>
      <c r="BR15" s="17">
        <v>0</v>
      </c>
      <c r="BS15" s="17">
        <v>0</v>
      </c>
      <c r="BT15" s="17">
        <v>0</v>
      </c>
      <c r="BU15" s="17">
        <v>0</v>
      </c>
      <c r="BV15" s="16">
        <f t="shared" si="11"/>
        <v>1825</v>
      </c>
    </row>
    <row r="16" spans="1:74" ht="39" customHeight="1">
      <c r="A16" s="195" t="s">
        <v>283</v>
      </c>
      <c r="B16" s="15" t="s">
        <v>221</v>
      </c>
      <c r="C16" s="196">
        <v>418</v>
      </c>
      <c r="D16" s="196">
        <v>280</v>
      </c>
      <c r="E16" s="196">
        <v>338</v>
      </c>
      <c r="F16" s="94">
        <f t="shared" si="4"/>
        <v>24</v>
      </c>
      <c r="G16" s="94">
        <f>ROUND(IF(($W16-$AM16)*10%&gt;0,($W16-$AM16)*10%),0)</f>
        <v>24</v>
      </c>
      <c r="H16" s="17">
        <v>3028</v>
      </c>
      <c r="I16" s="16">
        <v>2407.6</v>
      </c>
      <c r="J16" s="17">
        <v>65.599999999999994</v>
      </c>
      <c r="K16" s="17">
        <v>2342</v>
      </c>
      <c r="L16" s="17"/>
      <c r="M16" s="17"/>
      <c r="N16" s="17"/>
      <c r="O16" s="17"/>
      <c r="P16" s="17"/>
      <c r="Q16" s="17"/>
      <c r="R16" s="17"/>
      <c r="S16" s="17"/>
      <c r="T16" s="17"/>
      <c r="U16" s="17"/>
      <c r="V16" s="17"/>
      <c r="W16" s="16">
        <f t="shared" si="5"/>
        <v>620.40000000000009</v>
      </c>
      <c r="X16" s="17">
        <v>2560</v>
      </c>
      <c r="Y16" s="16">
        <f t="shared" si="6"/>
        <v>2184</v>
      </c>
      <c r="Z16" s="17">
        <v>101</v>
      </c>
      <c r="AA16" s="17">
        <v>2083</v>
      </c>
      <c r="AB16" s="17"/>
      <c r="AC16" s="17"/>
      <c r="AD16" s="17"/>
      <c r="AE16" s="17"/>
      <c r="AF16" s="17"/>
      <c r="AG16" s="17"/>
      <c r="AH16" s="17"/>
      <c r="AI16" s="17"/>
      <c r="AJ16" s="17"/>
      <c r="AK16" s="17"/>
      <c r="AL16" s="17"/>
      <c r="AM16" s="16">
        <f t="shared" si="7"/>
        <v>376</v>
      </c>
      <c r="AN16" s="195" t="s">
        <v>283</v>
      </c>
      <c r="AO16" s="15" t="s">
        <v>221</v>
      </c>
      <c r="AP16" s="94">
        <f>ROUND(IF(($BF16-$BV16)*10%&gt;0,($BF16-$BV16)*10%),0)</f>
        <v>0</v>
      </c>
      <c r="AQ16" s="17">
        <v>1466.8</v>
      </c>
      <c r="AR16" s="16">
        <f>+SUM(AS16:BE16)</f>
        <v>768.5</v>
      </c>
      <c r="AS16" s="17">
        <v>42.5</v>
      </c>
      <c r="AT16" s="17">
        <v>290</v>
      </c>
      <c r="AU16" s="17">
        <v>436</v>
      </c>
      <c r="AV16" s="17"/>
      <c r="AW16" s="17"/>
      <c r="AX16" s="17"/>
      <c r="AY16" s="17"/>
      <c r="AZ16" s="17"/>
      <c r="BA16" s="17"/>
      <c r="BB16" s="17"/>
      <c r="BC16" s="17"/>
      <c r="BD16" s="17"/>
      <c r="BE16" s="17"/>
      <c r="BF16" s="16">
        <f t="shared" si="9"/>
        <v>698.3</v>
      </c>
      <c r="BG16" s="17">
        <v>1303</v>
      </c>
      <c r="BH16" s="16">
        <f t="shared" si="10"/>
        <v>516</v>
      </c>
      <c r="BI16" s="17">
        <v>110</v>
      </c>
      <c r="BJ16" s="17"/>
      <c r="BK16" s="17">
        <v>406</v>
      </c>
      <c r="BL16" s="17"/>
      <c r="BM16" s="17"/>
      <c r="BN16" s="17"/>
      <c r="BO16" s="17"/>
      <c r="BP16" s="17"/>
      <c r="BQ16" s="17"/>
      <c r="BR16" s="17"/>
      <c r="BS16" s="17"/>
      <c r="BT16" s="17"/>
      <c r="BU16" s="17"/>
      <c r="BV16" s="16">
        <f t="shared" si="11"/>
        <v>787</v>
      </c>
    </row>
    <row r="17" spans="1:74" s="34" customFormat="1" ht="39" customHeight="1">
      <c r="A17" s="193">
        <v>3</v>
      </c>
      <c r="B17" s="19" t="s">
        <v>216</v>
      </c>
      <c r="C17" s="197"/>
      <c r="D17" s="197"/>
      <c r="E17" s="197"/>
      <c r="F17" s="129">
        <f>+F18</f>
        <v>150</v>
      </c>
      <c r="G17" s="129">
        <f t="shared" ref="G17:BT17" si="14">+G18</f>
        <v>0</v>
      </c>
      <c r="H17" s="20">
        <f t="shared" si="14"/>
        <v>2767</v>
      </c>
      <c r="I17" s="20">
        <f t="shared" si="14"/>
        <v>2767</v>
      </c>
      <c r="J17" s="20">
        <f t="shared" si="14"/>
        <v>109</v>
      </c>
      <c r="K17" s="20">
        <f t="shared" si="14"/>
        <v>2321</v>
      </c>
      <c r="L17" s="20">
        <f t="shared" si="14"/>
        <v>0</v>
      </c>
      <c r="M17" s="20">
        <f t="shared" si="14"/>
        <v>0</v>
      </c>
      <c r="N17" s="20">
        <f t="shared" si="14"/>
        <v>337</v>
      </c>
      <c r="O17" s="20">
        <f t="shared" si="14"/>
        <v>0</v>
      </c>
      <c r="P17" s="20">
        <f t="shared" si="14"/>
        <v>0</v>
      </c>
      <c r="Q17" s="20">
        <f t="shared" si="14"/>
        <v>0</v>
      </c>
      <c r="R17" s="20">
        <f t="shared" si="14"/>
        <v>0</v>
      </c>
      <c r="S17" s="20">
        <f t="shared" si="14"/>
        <v>0</v>
      </c>
      <c r="T17" s="20">
        <f t="shared" si="14"/>
        <v>0</v>
      </c>
      <c r="U17" s="20">
        <f t="shared" si="14"/>
        <v>0</v>
      </c>
      <c r="V17" s="20">
        <f t="shared" si="14"/>
        <v>0</v>
      </c>
      <c r="W17" s="20">
        <f t="shared" si="14"/>
        <v>0</v>
      </c>
      <c r="X17" s="20">
        <f t="shared" si="14"/>
        <v>2235</v>
      </c>
      <c r="Y17" s="20">
        <f t="shared" si="14"/>
        <v>2748</v>
      </c>
      <c r="Z17" s="20">
        <f t="shared" si="14"/>
        <v>90</v>
      </c>
      <c r="AA17" s="20">
        <f t="shared" si="14"/>
        <v>2321</v>
      </c>
      <c r="AB17" s="20">
        <f t="shared" si="14"/>
        <v>0</v>
      </c>
      <c r="AC17" s="20">
        <f t="shared" si="14"/>
        <v>0</v>
      </c>
      <c r="AD17" s="20">
        <f t="shared" si="14"/>
        <v>337</v>
      </c>
      <c r="AE17" s="20">
        <f t="shared" si="14"/>
        <v>0</v>
      </c>
      <c r="AF17" s="20">
        <f t="shared" si="14"/>
        <v>0</v>
      </c>
      <c r="AG17" s="20">
        <f t="shared" si="14"/>
        <v>0</v>
      </c>
      <c r="AH17" s="20">
        <f t="shared" si="14"/>
        <v>0</v>
      </c>
      <c r="AI17" s="20">
        <f t="shared" si="14"/>
        <v>0</v>
      </c>
      <c r="AJ17" s="20">
        <f t="shared" si="14"/>
        <v>0</v>
      </c>
      <c r="AK17" s="20">
        <f t="shared" si="14"/>
        <v>0</v>
      </c>
      <c r="AL17" s="20">
        <f t="shared" si="14"/>
        <v>0</v>
      </c>
      <c r="AM17" s="20">
        <f t="shared" si="14"/>
        <v>-513</v>
      </c>
      <c r="AN17" s="193">
        <v>3</v>
      </c>
      <c r="AO17" s="19" t="s">
        <v>216</v>
      </c>
      <c r="AP17" s="129">
        <f t="shared" si="14"/>
        <v>150</v>
      </c>
      <c r="AQ17" s="20">
        <f t="shared" si="14"/>
        <v>72726</v>
      </c>
      <c r="AR17" s="20">
        <f t="shared" si="14"/>
        <v>71226</v>
      </c>
      <c r="AS17" s="20">
        <f t="shared" si="14"/>
        <v>2326</v>
      </c>
      <c r="AT17" s="20">
        <f t="shared" si="14"/>
        <v>29000</v>
      </c>
      <c r="AU17" s="20">
        <f t="shared" si="14"/>
        <v>0</v>
      </c>
      <c r="AV17" s="20">
        <f t="shared" si="14"/>
        <v>0</v>
      </c>
      <c r="AW17" s="20">
        <f t="shared" si="14"/>
        <v>39900</v>
      </c>
      <c r="AX17" s="20">
        <f t="shared" si="14"/>
        <v>0</v>
      </c>
      <c r="AY17" s="20">
        <f t="shared" si="14"/>
        <v>0</v>
      </c>
      <c r="AZ17" s="20">
        <f t="shared" si="14"/>
        <v>0</v>
      </c>
      <c r="BA17" s="20">
        <f t="shared" si="14"/>
        <v>0</v>
      </c>
      <c r="BB17" s="20">
        <f t="shared" si="14"/>
        <v>0</v>
      </c>
      <c r="BC17" s="20">
        <f t="shared" si="14"/>
        <v>0</v>
      </c>
      <c r="BD17" s="20">
        <f t="shared" si="14"/>
        <v>0</v>
      </c>
      <c r="BE17" s="20">
        <f t="shared" si="14"/>
        <v>0</v>
      </c>
      <c r="BF17" s="20">
        <f t="shared" si="14"/>
        <v>1500</v>
      </c>
      <c r="BG17" s="20">
        <f t="shared" si="14"/>
        <v>72792</v>
      </c>
      <c r="BH17" s="20">
        <f t="shared" si="14"/>
        <v>72832</v>
      </c>
      <c r="BI17" s="20">
        <f t="shared" si="14"/>
        <v>3932</v>
      </c>
      <c r="BJ17" s="20">
        <f t="shared" si="14"/>
        <v>29000</v>
      </c>
      <c r="BK17" s="20">
        <f t="shared" si="14"/>
        <v>0</v>
      </c>
      <c r="BL17" s="20">
        <f t="shared" si="14"/>
        <v>0</v>
      </c>
      <c r="BM17" s="20">
        <f t="shared" si="14"/>
        <v>39900</v>
      </c>
      <c r="BN17" s="20">
        <f t="shared" si="14"/>
        <v>0</v>
      </c>
      <c r="BO17" s="20">
        <f t="shared" si="14"/>
        <v>0</v>
      </c>
      <c r="BP17" s="20">
        <f t="shared" si="14"/>
        <v>0</v>
      </c>
      <c r="BQ17" s="20">
        <f t="shared" si="14"/>
        <v>0</v>
      </c>
      <c r="BR17" s="20">
        <f t="shared" si="14"/>
        <v>0</v>
      </c>
      <c r="BS17" s="20">
        <f t="shared" si="14"/>
        <v>0</v>
      </c>
      <c r="BT17" s="20">
        <f t="shared" si="14"/>
        <v>0</v>
      </c>
      <c r="BU17" s="20">
        <f t="shared" ref="BU17:BV17" si="15">+BU18</f>
        <v>0</v>
      </c>
      <c r="BV17" s="20">
        <f t="shared" si="15"/>
        <v>-40</v>
      </c>
    </row>
    <row r="18" spans="1:74" ht="39" customHeight="1">
      <c r="A18" s="195"/>
      <c r="B18" s="15" t="s">
        <v>298</v>
      </c>
      <c r="C18" s="196">
        <v>405</v>
      </c>
      <c r="D18" s="196">
        <v>280</v>
      </c>
      <c r="E18" s="196">
        <v>338</v>
      </c>
      <c r="F18" s="129">
        <f t="shared" si="4"/>
        <v>150</v>
      </c>
      <c r="G18" s="129">
        <v>0</v>
      </c>
      <c r="H18" s="17">
        <v>2767</v>
      </c>
      <c r="I18" s="16">
        <f>+SUM(J18:V18)</f>
        <v>2767</v>
      </c>
      <c r="J18" s="17">
        <v>109</v>
      </c>
      <c r="K18" s="17">
        <v>2321</v>
      </c>
      <c r="L18" s="17">
        <v>0</v>
      </c>
      <c r="M18" s="17">
        <v>0</v>
      </c>
      <c r="N18" s="17">
        <v>337</v>
      </c>
      <c r="O18" s="17">
        <v>0</v>
      </c>
      <c r="P18" s="17">
        <v>0</v>
      </c>
      <c r="Q18" s="17">
        <v>0</v>
      </c>
      <c r="R18" s="17">
        <v>0</v>
      </c>
      <c r="S18" s="17">
        <v>0</v>
      </c>
      <c r="T18" s="17">
        <v>0</v>
      </c>
      <c r="U18" s="17">
        <v>0</v>
      </c>
      <c r="V18" s="17">
        <v>0</v>
      </c>
      <c r="W18" s="16">
        <f t="shared" si="5"/>
        <v>0</v>
      </c>
      <c r="X18" s="17">
        <v>2235</v>
      </c>
      <c r="Y18" s="16">
        <f t="shared" si="6"/>
        <v>2748</v>
      </c>
      <c r="Z18" s="17">
        <v>90</v>
      </c>
      <c r="AA18" s="17">
        <v>2321</v>
      </c>
      <c r="AB18" s="17">
        <v>0</v>
      </c>
      <c r="AC18" s="17">
        <v>0</v>
      </c>
      <c r="AD18" s="17">
        <v>337</v>
      </c>
      <c r="AE18" s="17">
        <v>0</v>
      </c>
      <c r="AF18" s="17">
        <v>0</v>
      </c>
      <c r="AG18" s="17">
        <v>0</v>
      </c>
      <c r="AH18" s="17">
        <v>0</v>
      </c>
      <c r="AI18" s="17">
        <v>0</v>
      </c>
      <c r="AJ18" s="17">
        <v>0</v>
      </c>
      <c r="AK18" s="17">
        <v>0</v>
      </c>
      <c r="AL18" s="17">
        <v>0</v>
      </c>
      <c r="AM18" s="16">
        <f t="shared" si="7"/>
        <v>-513</v>
      </c>
      <c r="AN18" s="195"/>
      <c r="AO18" s="15" t="s">
        <v>298</v>
      </c>
      <c r="AP18" s="129">
        <v>150</v>
      </c>
      <c r="AQ18" s="17">
        <v>72726</v>
      </c>
      <c r="AR18" s="16">
        <f t="shared" si="8"/>
        <v>71226</v>
      </c>
      <c r="AS18" s="17">
        <v>2326</v>
      </c>
      <c r="AT18" s="17">
        <v>29000</v>
      </c>
      <c r="AU18" s="17">
        <v>0</v>
      </c>
      <c r="AV18" s="17">
        <v>0</v>
      </c>
      <c r="AW18" s="17">
        <v>39900</v>
      </c>
      <c r="AX18" s="17">
        <v>0</v>
      </c>
      <c r="AY18" s="17">
        <v>0</v>
      </c>
      <c r="AZ18" s="17">
        <v>0</v>
      </c>
      <c r="BA18" s="17">
        <v>0</v>
      </c>
      <c r="BB18" s="17">
        <v>0</v>
      </c>
      <c r="BC18" s="17">
        <v>0</v>
      </c>
      <c r="BD18" s="17">
        <v>0</v>
      </c>
      <c r="BE18" s="17">
        <v>0</v>
      </c>
      <c r="BF18" s="16">
        <f t="shared" si="9"/>
        <v>1500</v>
      </c>
      <c r="BG18" s="17">
        <v>72792</v>
      </c>
      <c r="BH18" s="16">
        <f t="shared" si="10"/>
        <v>72832</v>
      </c>
      <c r="BI18" s="17">
        <v>3932</v>
      </c>
      <c r="BJ18" s="17">
        <v>29000</v>
      </c>
      <c r="BK18" s="17">
        <v>0</v>
      </c>
      <c r="BL18" s="17">
        <v>0</v>
      </c>
      <c r="BM18" s="17">
        <v>39900</v>
      </c>
      <c r="BN18" s="17">
        <v>0</v>
      </c>
      <c r="BO18" s="17">
        <v>0</v>
      </c>
      <c r="BP18" s="17">
        <v>0</v>
      </c>
      <c r="BQ18" s="17">
        <v>0</v>
      </c>
      <c r="BR18" s="17">
        <v>0</v>
      </c>
      <c r="BS18" s="17">
        <v>0</v>
      </c>
      <c r="BT18" s="17">
        <v>0</v>
      </c>
      <c r="BU18" s="17">
        <v>0</v>
      </c>
      <c r="BV18" s="16">
        <f t="shared" si="11"/>
        <v>-40</v>
      </c>
    </row>
    <row r="19" spans="1:74" s="34" customFormat="1" ht="39" customHeight="1">
      <c r="A19" s="193">
        <v>4</v>
      </c>
      <c r="B19" s="19" t="s">
        <v>359</v>
      </c>
      <c r="C19" s="197"/>
      <c r="D19" s="197"/>
      <c r="E19" s="197"/>
      <c r="F19" s="129">
        <f>+SUM(F20:F24)</f>
        <v>63</v>
      </c>
      <c r="G19" s="129">
        <f t="shared" ref="G19:BT19" si="16">+SUM(G20:G24)</f>
        <v>8</v>
      </c>
      <c r="H19" s="20">
        <f t="shared" si="16"/>
        <v>9929</v>
      </c>
      <c r="I19" s="20">
        <f t="shared" si="16"/>
        <v>8974</v>
      </c>
      <c r="J19" s="20">
        <f t="shared" si="16"/>
        <v>0</v>
      </c>
      <c r="K19" s="20">
        <f t="shared" si="16"/>
        <v>8447</v>
      </c>
      <c r="L19" s="20">
        <f t="shared" si="16"/>
        <v>0</v>
      </c>
      <c r="M19" s="20">
        <f t="shared" si="16"/>
        <v>0</v>
      </c>
      <c r="N19" s="20">
        <f t="shared" si="16"/>
        <v>527</v>
      </c>
      <c r="O19" s="20">
        <f t="shared" si="16"/>
        <v>0</v>
      </c>
      <c r="P19" s="20">
        <f t="shared" si="16"/>
        <v>0</v>
      </c>
      <c r="Q19" s="20">
        <f t="shared" si="16"/>
        <v>0</v>
      </c>
      <c r="R19" s="20">
        <f t="shared" si="16"/>
        <v>0</v>
      </c>
      <c r="S19" s="20">
        <f t="shared" si="16"/>
        <v>0</v>
      </c>
      <c r="T19" s="20">
        <f t="shared" si="16"/>
        <v>0</v>
      </c>
      <c r="U19" s="20">
        <f t="shared" si="16"/>
        <v>0</v>
      </c>
      <c r="V19" s="20">
        <f t="shared" si="16"/>
        <v>0</v>
      </c>
      <c r="W19" s="20">
        <f t="shared" si="16"/>
        <v>955</v>
      </c>
      <c r="X19" s="20">
        <f t="shared" si="16"/>
        <v>6861</v>
      </c>
      <c r="Y19" s="20">
        <f t="shared" si="16"/>
        <v>5975</v>
      </c>
      <c r="Z19" s="20">
        <f t="shared" si="16"/>
        <v>0</v>
      </c>
      <c r="AA19" s="20">
        <f t="shared" si="16"/>
        <v>5940</v>
      </c>
      <c r="AB19" s="20">
        <f t="shared" si="16"/>
        <v>0</v>
      </c>
      <c r="AC19" s="20">
        <f t="shared" si="16"/>
        <v>0</v>
      </c>
      <c r="AD19" s="20">
        <f t="shared" si="16"/>
        <v>35</v>
      </c>
      <c r="AE19" s="20">
        <f t="shared" si="16"/>
        <v>0</v>
      </c>
      <c r="AF19" s="20">
        <f t="shared" si="16"/>
        <v>0</v>
      </c>
      <c r="AG19" s="20">
        <f t="shared" si="16"/>
        <v>0</v>
      </c>
      <c r="AH19" s="20">
        <f t="shared" si="16"/>
        <v>0</v>
      </c>
      <c r="AI19" s="20">
        <f t="shared" si="16"/>
        <v>0</v>
      </c>
      <c r="AJ19" s="20">
        <f t="shared" si="16"/>
        <v>0</v>
      </c>
      <c r="AK19" s="20">
        <f t="shared" si="16"/>
        <v>0</v>
      </c>
      <c r="AL19" s="20">
        <f t="shared" si="16"/>
        <v>0</v>
      </c>
      <c r="AM19" s="20">
        <f t="shared" si="16"/>
        <v>886</v>
      </c>
      <c r="AN19" s="193">
        <v>4</v>
      </c>
      <c r="AO19" s="19" t="s">
        <v>359</v>
      </c>
      <c r="AP19" s="129">
        <f t="shared" si="16"/>
        <v>55</v>
      </c>
      <c r="AQ19" s="20">
        <f t="shared" si="16"/>
        <v>18602</v>
      </c>
      <c r="AR19" s="20">
        <f t="shared" si="16"/>
        <v>13337</v>
      </c>
      <c r="AS19" s="20">
        <f t="shared" si="16"/>
        <v>0</v>
      </c>
      <c r="AT19" s="20">
        <f t="shared" si="16"/>
        <v>592</v>
      </c>
      <c r="AU19" s="20">
        <f t="shared" si="16"/>
        <v>0</v>
      </c>
      <c r="AV19" s="20">
        <f t="shared" si="16"/>
        <v>0</v>
      </c>
      <c r="AW19" s="20">
        <f t="shared" si="16"/>
        <v>12745</v>
      </c>
      <c r="AX19" s="20">
        <f t="shared" si="16"/>
        <v>0</v>
      </c>
      <c r="AY19" s="20">
        <f t="shared" si="16"/>
        <v>0</v>
      </c>
      <c r="AZ19" s="20">
        <f t="shared" si="16"/>
        <v>0</v>
      </c>
      <c r="BA19" s="20">
        <f t="shared" si="16"/>
        <v>0</v>
      </c>
      <c r="BB19" s="20">
        <f t="shared" si="16"/>
        <v>0</v>
      </c>
      <c r="BC19" s="20">
        <f t="shared" si="16"/>
        <v>0</v>
      </c>
      <c r="BD19" s="20">
        <f t="shared" si="16"/>
        <v>0</v>
      </c>
      <c r="BE19" s="20">
        <f t="shared" si="16"/>
        <v>0</v>
      </c>
      <c r="BF19" s="20">
        <f t="shared" si="16"/>
        <v>5265</v>
      </c>
      <c r="BG19" s="20">
        <f t="shared" si="16"/>
        <v>17278</v>
      </c>
      <c r="BH19" s="20">
        <f t="shared" si="16"/>
        <v>9218</v>
      </c>
      <c r="BI19" s="20">
        <f t="shared" si="16"/>
        <v>0</v>
      </c>
      <c r="BJ19" s="20">
        <f t="shared" si="16"/>
        <v>321</v>
      </c>
      <c r="BK19" s="20">
        <f t="shared" si="16"/>
        <v>0</v>
      </c>
      <c r="BL19" s="20">
        <f t="shared" si="16"/>
        <v>0</v>
      </c>
      <c r="BM19" s="20">
        <f t="shared" si="16"/>
        <v>8897</v>
      </c>
      <c r="BN19" s="20">
        <f t="shared" si="16"/>
        <v>0</v>
      </c>
      <c r="BO19" s="20">
        <f t="shared" si="16"/>
        <v>0</v>
      </c>
      <c r="BP19" s="20">
        <f t="shared" si="16"/>
        <v>0</v>
      </c>
      <c r="BQ19" s="20">
        <f t="shared" si="16"/>
        <v>0</v>
      </c>
      <c r="BR19" s="20">
        <f t="shared" si="16"/>
        <v>0</v>
      </c>
      <c r="BS19" s="20">
        <f t="shared" si="16"/>
        <v>0</v>
      </c>
      <c r="BT19" s="20">
        <f t="shared" si="16"/>
        <v>0</v>
      </c>
      <c r="BU19" s="20">
        <f t="shared" ref="BU19:BV19" si="17">+SUM(BU20:BU24)</f>
        <v>0</v>
      </c>
      <c r="BV19" s="20">
        <f t="shared" si="17"/>
        <v>8060</v>
      </c>
    </row>
    <row r="20" spans="1:74" ht="39" customHeight="1">
      <c r="A20" s="195"/>
      <c r="B20" s="15" t="s">
        <v>360</v>
      </c>
      <c r="C20" s="196"/>
      <c r="D20" s="196"/>
      <c r="E20" s="196"/>
      <c r="F20" s="129">
        <f t="shared" ref="F20:F24" si="18">+G20+AP20</f>
        <v>12</v>
      </c>
      <c r="G20" s="129">
        <f t="shared" ref="G20:G24" si="19">ROUND(IF(($W20-$AM20)*10%&gt;0,($W20-$AM20)*10%),0)</f>
        <v>0</v>
      </c>
      <c r="H20" s="17">
        <v>3203</v>
      </c>
      <c r="I20" s="16">
        <f t="shared" ref="I20:I24" si="20">+SUM(J20:V20)</f>
        <v>3203</v>
      </c>
      <c r="J20" s="17"/>
      <c r="K20" s="17">
        <v>3178</v>
      </c>
      <c r="L20" s="17"/>
      <c r="M20" s="17"/>
      <c r="N20" s="17">
        <v>25</v>
      </c>
      <c r="O20" s="17"/>
      <c r="P20" s="17"/>
      <c r="Q20" s="17"/>
      <c r="R20" s="17"/>
      <c r="S20" s="17"/>
      <c r="T20" s="17"/>
      <c r="U20" s="17"/>
      <c r="V20" s="17"/>
      <c r="W20" s="16">
        <f t="shared" ref="W20:W24" si="21">+H20-I20</f>
        <v>0</v>
      </c>
      <c r="X20" s="17">
        <v>2079</v>
      </c>
      <c r="Y20" s="16">
        <f t="shared" ref="Y20:Y24" si="22">+SUM(Z20:AL20)</f>
        <v>2079</v>
      </c>
      <c r="Z20" s="17"/>
      <c r="AA20" s="17">
        <v>2079</v>
      </c>
      <c r="AB20" s="17"/>
      <c r="AC20" s="17"/>
      <c r="AD20" s="17"/>
      <c r="AE20" s="17"/>
      <c r="AF20" s="17"/>
      <c r="AG20" s="17"/>
      <c r="AH20" s="17"/>
      <c r="AI20" s="17"/>
      <c r="AJ20" s="17"/>
      <c r="AK20" s="17"/>
      <c r="AL20" s="17"/>
      <c r="AM20" s="16">
        <f t="shared" ref="AM20:AM24" si="23">+X20-Y20</f>
        <v>0</v>
      </c>
      <c r="AN20" s="195"/>
      <c r="AO20" s="15" t="s">
        <v>360</v>
      </c>
      <c r="AP20" s="129">
        <f t="shared" ref="AP20:AP24" si="24">ROUND(IF(($BF20-$BV20)*10%&gt;0,($BF20-$BV20)*10%),0)</f>
        <v>12</v>
      </c>
      <c r="AQ20" s="17">
        <v>1858</v>
      </c>
      <c r="AR20" s="16">
        <f t="shared" ref="AR20:AR24" si="25">+SUM(AS20:BE20)</f>
        <v>981</v>
      </c>
      <c r="AS20" s="17"/>
      <c r="AT20" s="17">
        <v>0</v>
      </c>
      <c r="AU20" s="17"/>
      <c r="AV20" s="17"/>
      <c r="AW20" s="17">
        <v>981</v>
      </c>
      <c r="AX20" s="17"/>
      <c r="AY20" s="17"/>
      <c r="AZ20" s="17"/>
      <c r="BA20" s="17"/>
      <c r="BB20" s="17"/>
      <c r="BC20" s="17"/>
      <c r="BD20" s="17"/>
      <c r="BE20" s="17"/>
      <c r="BF20" s="16">
        <f t="shared" ref="BF20:BF24" si="26">+AQ20-AR20</f>
        <v>877</v>
      </c>
      <c r="BG20" s="17">
        <v>1525</v>
      </c>
      <c r="BH20" s="16">
        <f t="shared" ref="BH20:BH24" si="27">+SUM(BI20:BU20)</f>
        <v>771</v>
      </c>
      <c r="BI20" s="17"/>
      <c r="BJ20" s="17">
        <v>121</v>
      </c>
      <c r="BK20" s="17"/>
      <c r="BL20" s="17"/>
      <c r="BM20" s="17">
        <v>650</v>
      </c>
      <c r="BN20" s="17"/>
      <c r="BO20" s="17"/>
      <c r="BP20" s="17"/>
      <c r="BQ20" s="17"/>
      <c r="BR20" s="17"/>
      <c r="BS20" s="17"/>
      <c r="BT20" s="17"/>
      <c r="BU20" s="17"/>
      <c r="BV20" s="16">
        <f t="shared" ref="BV20:BV24" si="28">+BG20-BH20</f>
        <v>754</v>
      </c>
    </row>
    <row r="21" spans="1:74" ht="39" customHeight="1">
      <c r="A21" s="195"/>
      <c r="B21" s="15" t="s">
        <v>361</v>
      </c>
      <c r="C21" s="196"/>
      <c r="D21" s="196"/>
      <c r="E21" s="196"/>
      <c r="F21" s="129">
        <f t="shared" si="18"/>
        <v>31</v>
      </c>
      <c r="G21" s="129">
        <f t="shared" si="19"/>
        <v>4</v>
      </c>
      <c r="H21" s="17">
        <v>3322</v>
      </c>
      <c r="I21" s="16">
        <f t="shared" si="20"/>
        <v>2872</v>
      </c>
      <c r="J21" s="17"/>
      <c r="K21" s="17">
        <v>2572</v>
      </c>
      <c r="L21" s="17"/>
      <c r="M21" s="17"/>
      <c r="N21" s="17">
        <v>300</v>
      </c>
      <c r="O21" s="17"/>
      <c r="P21" s="17"/>
      <c r="Q21" s="17"/>
      <c r="R21" s="17"/>
      <c r="S21" s="17"/>
      <c r="T21" s="17"/>
      <c r="U21" s="17"/>
      <c r="V21" s="17"/>
      <c r="W21" s="16">
        <f t="shared" si="21"/>
        <v>450</v>
      </c>
      <c r="X21" s="17">
        <v>2057</v>
      </c>
      <c r="Y21" s="16">
        <f t="shared" si="22"/>
        <v>1650</v>
      </c>
      <c r="Z21" s="17"/>
      <c r="AA21" s="17">
        <v>1650</v>
      </c>
      <c r="AB21" s="17"/>
      <c r="AC21" s="17"/>
      <c r="AD21" s="17"/>
      <c r="AE21" s="17"/>
      <c r="AF21" s="17"/>
      <c r="AG21" s="17"/>
      <c r="AH21" s="17"/>
      <c r="AI21" s="17"/>
      <c r="AJ21" s="17"/>
      <c r="AK21" s="17"/>
      <c r="AL21" s="17"/>
      <c r="AM21" s="16">
        <f t="shared" si="23"/>
        <v>407</v>
      </c>
      <c r="AN21" s="195"/>
      <c r="AO21" s="15" t="s">
        <v>361</v>
      </c>
      <c r="AP21" s="129">
        <f t="shared" si="24"/>
        <v>27</v>
      </c>
      <c r="AQ21" s="17">
        <v>2656</v>
      </c>
      <c r="AR21" s="16">
        <f t="shared" si="25"/>
        <v>1225</v>
      </c>
      <c r="AS21" s="17"/>
      <c r="AT21" s="17">
        <v>140</v>
      </c>
      <c r="AU21" s="17"/>
      <c r="AV21" s="17"/>
      <c r="AW21" s="17">
        <v>1085</v>
      </c>
      <c r="AX21" s="17"/>
      <c r="AY21" s="17"/>
      <c r="AZ21" s="17"/>
      <c r="BA21" s="17"/>
      <c r="BB21" s="17"/>
      <c r="BC21" s="17"/>
      <c r="BD21" s="17"/>
      <c r="BE21" s="17"/>
      <c r="BF21" s="16">
        <f t="shared" si="26"/>
        <v>1431</v>
      </c>
      <c r="BG21" s="17">
        <v>2861</v>
      </c>
      <c r="BH21" s="16">
        <f t="shared" si="27"/>
        <v>1700</v>
      </c>
      <c r="BI21" s="17"/>
      <c r="BJ21" s="17">
        <v>200</v>
      </c>
      <c r="BK21" s="17"/>
      <c r="BL21" s="17"/>
      <c r="BM21" s="17">
        <v>1500</v>
      </c>
      <c r="BN21" s="17"/>
      <c r="BO21" s="17"/>
      <c r="BP21" s="17"/>
      <c r="BQ21" s="17"/>
      <c r="BR21" s="17"/>
      <c r="BS21" s="17"/>
      <c r="BT21" s="17"/>
      <c r="BU21" s="17"/>
      <c r="BV21" s="16">
        <f t="shared" si="28"/>
        <v>1161</v>
      </c>
    </row>
    <row r="22" spans="1:74" ht="39" customHeight="1">
      <c r="A22" s="195"/>
      <c r="B22" s="15" t="s">
        <v>362</v>
      </c>
      <c r="C22" s="196"/>
      <c r="D22" s="196"/>
      <c r="E22" s="196"/>
      <c r="F22" s="129">
        <f t="shared" si="18"/>
        <v>20</v>
      </c>
      <c r="G22" s="129">
        <f t="shared" si="19"/>
        <v>4</v>
      </c>
      <c r="H22" s="17">
        <v>1585</v>
      </c>
      <c r="I22" s="16">
        <f t="shared" si="20"/>
        <v>1381</v>
      </c>
      <c r="J22" s="17"/>
      <c r="K22" s="17">
        <v>1231</v>
      </c>
      <c r="L22" s="17"/>
      <c r="M22" s="17"/>
      <c r="N22" s="17">
        <v>150</v>
      </c>
      <c r="O22" s="17"/>
      <c r="P22" s="17"/>
      <c r="Q22" s="17"/>
      <c r="R22" s="17"/>
      <c r="S22" s="17"/>
      <c r="T22" s="17"/>
      <c r="U22" s="17"/>
      <c r="V22" s="17"/>
      <c r="W22" s="16">
        <f t="shared" si="21"/>
        <v>204</v>
      </c>
      <c r="X22" s="17">
        <v>988</v>
      </c>
      <c r="Y22" s="16">
        <f t="shared" si="22"/>
        <v>820</v>
      </c>
      <c r="Z22" s="17"/>
      <c r="AA22" s="17">
        <v>820</v>
      </c>
      <c r="AB22" s="17"/>
      <c r="AC22" s="17"/>
      <c r="AD22" s="17"/>
      <c r="AE22" s="17"/>
      <c r="AF22" s="17"/>
      <c r="AG22" s="17"/>
      <c r="AH22" s="17"/>
      <c r="AI22" s="17"/>
      <c r="AJ22" s="17"/>
      <c r="AK22" s="17"/>
      <c r="AL22" s="17"/>
      <c r="AM22" s="16">
        <f t="shared" si="23"/>
        <v>168</v>
      </c>
      <c r="AN22" s="195"/>
      <c r="AO22" s="15" t="s">
        <v>362</v>
      </c>
      <c r="AP22" s="129">
        <f t="shared" si="24"/>
        <v>16</v>
      </c>
      <c r="AQ22" s="17">
        <v>2896</v>
      </c>
      <c r="AR22" s="16">
        <f t="shared" si="25"/>
        <v>1746.5</v>
      </c>
      <c r="AS22" s="17"/>
      <c r="AT22" s="17">
        <v>452</v>
      </c>
      <c r="AU22" s="17"/>
      <c r="AV22" s="17"/>
      <c r="AW22" s="17">
        <v>1294.5</v>
      </c>
      <c r="AX22" s="17"/>
      <c r="AY22" s="17"/>
      <c r="AZ22" s="17"/>
      <c r="BA22" s="17"/>
      <c r="BB22" s="17"/>
      <c r="BC22" s="17"/>
      <c r="BD22" s="17"/>
      <c r="BE22" s="17"/>
      <c r="BF22" s="16">
        <f t="shared" si="26"/>
        <v>1149.5</v>
      </c>
      <c r="BG22" s="17">
        <v>1747</v>
      </c>
      <c r="BH22" s="16">
        <f t="shared" si="27"/>
        <v>760</v>
      </c>
      <c r="BI22" s="17"/>
      <c r="BJ22" s="17"/>
      <c r="BK22" s="17"/>
      <c r="BL22" s="17"/>
      <c r="BM22" s="17">
        <v>760</v>
      </c>
      <c r="BN22" s="17"/>
      <c r="BO22" s="17"/>
      <c r="BP22" s="17"/>
      <c r="BQ22" s="17"/>
      <c r="BR22" s="17"/>
      <c r="BS22" s="17"/>
      <c r="BT22" s="17"/>
      <c r="BU22" s="17"/>
      <c r="BV22" s="16">
        <f t="shared" si="28"/>
        <v>987</v>
      </c>
    </row>
    <row r="23" spans="1:74" ht="39" customHeight="1">
      <c r="A23" s="195"/>
      <c r="B23" s="15" t="s">
        <v>363</v>
      </c>
      <c r="C23" s="196"/>
      <c r="D23" s="196"/>
      <c r="E23" s="196"/>
      <c r="F23" s="129">
        <f t="shared" si="18"/>
        <v>0</v>
      </c>
      <c r="G23" s="129">
        <f t="shared" si="19"/>
        <v>0</v>
      </c>
      <c r="H23" s="17">
        <v>1020</v>
      </c>
      <c r="I23" s="16">
        <f t="shared" si="20"/>
        <v>1020</v>
      </c>
      <c r="J23" s="17"/>
      <c r="K23" s="17">
        <v>1020</v>
      </c>
      <c r="L23" s="17"/>
      <c r="M23" s="17"/>
      <c r="N23" s="17"/>
      <c r="O23" s="17"/>
      <c r="P23" s="17"/>
      <c r="Q23" s="17"/>
      <c r="R23" s="17"/>
      <c r="S23" s="17"/>
      <c r="T23" s="17"/>
      <c r="U23" s="17"/>
      <c r="V23" s="17"/>
      <c r="W23" s="16">
        <f t="shared" si="21"/>
        <v>0</v>
      </c>
      <c r="X23" s="17">
        <v>991</v>
      </c>
      <c r="Y23" s="16">
        <f t="shared" si="22"/>
        <v>991</v>
      </c>
      <c r="Z23" s="17"/>
      <c r="AA23" s="17">
        <v>991</v>
      </c>
      <c r="AB23" s="17"/>
      <c r="AC23" s="17"/>
      <c r="AD23" s="17"/>
      <c r="AE23" s="17"/>
      <c r="AF23" s="17"/>
      <c r="AG23" s="17"/>
      <c r="AH23" s="17"/>
      <c r="AI23" s="17"/>
      <c r="AJ23" s="17"/>
      <c r="AK23" s="17"/>
      <c r="AL23" s="17"/>
      <c r="AM23" s="16">
        <f t="shared" si="23"/>
        <v>0</v>
      </c>
      <c r="AN23" s="195"/>
      <c r="AO23" s="15" t="s">
        <v>363</v>
      </c>
      <c r="AP23" s="129">
        <f t="shared" si="24"/>
        <v>0</v>
      </c>
      <c r="AQ23" s="17">
        <v>5019</v>
      </c>
      <c r="AR23" s="16">
        <f t="shared" si="25"/>
        <v>4504.5</v>
      </c>
      <c r="AS23" s="17"/>
      <c r="AT23" s="17"/>
      <c r="AU23" s="17"/>
      <c r="AV23" s="17"/>
      <c r="AW23" s="17">
        <v>4504.5</v>
      </c>
      <c r="AX23" s="17"/>
      <c r="AY23" s="17"/>
      <c r="AZ23" s="17"/>
      <c r="BA23" s="17"/>
      <c r="BB23" s="17"/>
      <c r="BC23" s="17"/>
      <c r="BD23" s="17"/>
      <c r="BE23" s="17"/>
      <c r="BF23" s="16">
        <f t="shared" si="26"/>
        <v>514.5</v>
      </c>
      <c r="BG23" s="17">
        <v>4898</v>
      </c>
      <c r="BH23" s="16">
        <f t="shared" si="27"/>
        <v>3034</v>
      </c>
      <c r="BI23" s="17"/>
      <c r="BJ23" s="17"/>
      <c r="BK23" s="17"/>
      <c r="BL23" s="17"/>
      <c r="BM23" s="17">
        <v>3034</v>
      </c>
      <c r="BN23" s="17"/>
      <c r="BO23" s="17"/>
      <c r="BP23" s="17"/>
      <c r="BQ23" s="17"/>
      <c r="BR23" s="17"/>
      <c r="BS23" s="17"/>
      <c r="BT23" s="17"/>
      <c r="BU23" s="17"/>
      <c r="BV23" s="16">
        <f t="shared" si="28"/>
        <v>1864</v>
      </c>
    </row>
    <row r="24" spans="1:74" ht="39" customHeight="1">
      <c r="A24" s="195"/>
      <c r="B24" s="15" t="s">
        <v>364</v>
      </c>
      <c r="C24" s="196"/>
      <c r="D24" s="196"/>
      <c r="E24" s="196"/>
      <c r="F24" s="129">
        <f t="shared" si="18"/>
        <v>0</v>
      </c>
      <c r="G24" s="129">
        <f t="shared" si="19"/>
        <v>0</v>
      </c>
      <c r="H24" s="17">
        <v>799</v>
      </c>
      <c r="I24" s="16">
        <f t="shared" si="20"/>
        <v>498</v>
      </c>
      <c r="J24" s="17"/>
      <c r="K24" s="17">
        <v>446</v>
      </c>
      <c r="L24" s="17"/>
      <c r="M24" s="17"/>
      <c r="N24" s="17">
        <v>52</v>
      </c>
      <c r="O24" s="17"/>
      <c r="P24" s="17"/>
      <c r="Q24" s="17"/>
      <c r="R24" s="17"/>
      <c r="S24" s="17"/>
      <c r="T24" s="17"/>
      <c r="U24" s="17"/>
      <c r="V24" s="17"/>
      <c r="W24" s="16">
        <f t="shared" si="21"/>
        <v>301</v>
      </c>
      <c r="X24" s="17">
        <v>746</v>
      </c>
      <c r="Y24" s="16">
        <f t="shared" si="22"/>
        <v>435</v>
      </c>
      <c r="Z24" s="17"/>
      <c r="AA24" s="17">
        <v>400</v>
      </c>
      <c r="AB24" s="17"/>
      <c r="AC24" s="17"/>
      <c r="AD24" s="17">
        <v>35</v>
      </c>
      <c r="AE24" s="17"/>
      <c r="AF24" s="17"/>
      <c r="AG24" s="17"/>
      <c r="AH24" s="17"/>
      <c r="AI24" s="17"/>
      <c r="AJ24" s="17"/>
      <c r="AK24" s="17"/>
      <c r="AL24" s="17"/>
      <c r="AM24" s="16">
        <f t="shared" si="23"/>
        <v>311</v>
      </c>
      <c r="AN24" s="195"/>
      <c r="AO24" s="15" t="s">
        <v>364</v>
      </c>
      <c r="AP24" s="129">
        <f t="shared" si="24"/>
        <v>0</v>
      </c>
      <c r="AQ24" s="17">
        <v>6173</v>
      </c>
      <c r="AR24" s="16">
        <f t="shared" si="25"/>
        <v>4880</v>
      </c>
      <c r="AS24" s="17"/>
      <c r="AT24" s="17"/>
      <c r="AU24" s="17"/>
      <c r="AV24" s="17"/>
      <c r="AW24" s="17">
        <v>4880</v>
      </c>
      <c r="AX24" s="17"/>
      <c r="AY24" s="17"/>
      <c r="AZ24" s="17"/>
      <c r="BA24" s="17"/>
      <c r="BB24" s="17"/>
      <c r="BC24" s="17"/>
      <c r="BD24" s="17"/>
      <c r="BE24" s="17"/>
      <c r="BF24" s="16">
        <f t="shared" si="26"/>
        <v>1293</v>
      </c>
      <c r="BG24" s="17">
        <v>6247</v>
      </c>
      <c r="BH24" s="16">
        <f t="shared" si="27"/>
        <v>2953</v>
      </c>
      <c r="BI24" s="17"/>
      <c r="BJ24" s="17"/>
      <c r="BK24" s="17"/>
      <c r="BL24" s="17"/>
      <c r="BM24" s="17">
        <v>2953</v>
      </c>
      <c r="BN24" s="17"/>
      <c r="BO24" s="17"/>
      <c r="BP24" s="17"/>
      <c r="BQ24" s="17"/>
      <c r="BR24" s="17"/>
      <c r="BS24" s="17"/>
      <c r="BT24" s="17"/>
      <c r="BU24" s="17"/>
      <c r="BV24" s="16">
        <f t="shared" si="28"/>
        <v>3294</v>
      </c>
    </row>
    <row r="25" spans="1:74" s="34" customFormat="1" ht="39" customHeight="1">
      <c r="A25" s="322">
        <v>5</v>
      </c>
      <c r="B25" s="323" t="s">
        <v>423</v>
      </c>
      <c r="C25" s="324"/>
      <c r="D25" s="324"/>
      <c r="E25" s="324"/>
      <c r="F25" s="325">
        <f>+G25+AP25</f>
        <v>202</v>
      </c>
      <c r="G25" s="325">
        <f>ROUND(IF(($W25-$AM25)*10%&gt;0,($W25-$AM25)*10%),0)</f>
        <v>0</v>
      </c>
      <c r="H25" s="307"/>
      <c r="I25" s="326"/>
      <c r="J25" s="307"/>
      <c r="K25" s="307"/>
      <c r="L25" s="307"/>
      <c r="M25" s="307"/>
      <c r="N25" s="307"/>
      <c r="O25" s="307"/>
      <c r="P25" s="307"/>
      <c r="Q25" s="307"/>
      <c r="R25" s="307"/>
      <c r="S25" s="307"/>
      <c r="T25" s="307"/>
      <c r="U25" s="307"/>
      <c r="V25" s="307"/>
      <c r="W25" s="326"/>
      <c r="X25" s="307"/>
      <c r="Y25" s="326"/>
      <c r="Z25" s="307"/>
      <c r="AA25" s="307"/>
      <c r="AB25" s="307"/>
      <c r="AC25" s="307"/>
      <c r="AD25" s="307"/>
      <c r="AE25" s="307"/>
      <c r="AF25" s="307"/>
      <c r="AG25" s="307"/>
      <c r="AH25" s="307"/>
      <c r="AI25" s="307"/>
      <c r="AJ25" s="307"/>
      <c r="AK25" s="307"/>
      <c r="AL25" s="307"/>
      <c r="AM25" s="326"/>
      <c r="AN25" s="322">
        <v>5</v>
      </c>
      <c r="AO25" s="323" t="s">
        <v>423</v>
      </c>
      <c r="AP25" s="325">
        <f>ROUND(IF(($BF25-$BV25)*10%&gt;0,($BF25-$BV25)*10%),0)</f>
        <v>202</v>
      </c>
      <c r="AQ25" s="307">
        <v>2017</v>
      </c>
      <c r="AR25" s="326">
        <f>+SUM(AS25:BE25)</f>
        <v>0</v>
      </c>
      <c r="AS25" s="307">
        <v>0</v>
      </c>
      <c r="AT25" s="307">
        <v>0</v>
      </c>
      <c r="AU25" s="307">
        <v>0</v>
      </c>
      <c r="AV25" s="307">
        <v>0</v>
      </c>
      <c r="AW25" s="307">
        <v>0</v>
      </c>
      <c r="AX25" s="307">
        <v>0</v>
      </c>
      <c r="AY25" s="307">
        <v>0</v>
      </c>
      <c r="AZ25" s="307">
        <v>0</v>
      </c>
      <c r="BA25" s="307">
        <v>0</v>
      </c>
      <c r="BB25" s="307">
        <v>0</v>
      </c>
      <c r="BC25" s="307">
        <v>0</v>
      </c>
      <c r="BD25" s="307">
        <v>0</v>
      </c>
      <c r="BE25" s="307">
        <v>0</v>
      </c>
      <c r="BF25" s="326">
        <f>+AQ25-AR25</f>
        <v>2017</v>
      </c>
      <c r="BG25" s="307">
        <v>0</v>
      </c>
      <c r="BH25" s="326">
        <f>+SUM(BI25:BU25)</f>
        <v>0</v>
      </c>
      <c r="BI25" s="307">
        <v>0</v>
      </c>
      <c r="BJ25" s="307">
        <v>0</v>
      </c>
      <c r="BK25" s="307">
        <v>0</v>
      </c>
      <c r="BL25" s="307">
        <v>0</v>
      </c>
      <c r="BM25" s="307">
        <v>0</v>
      </c>
      <c r="BN25" s="307">
        <v>0</v>
      </c>
      <c r="BO25" s="307">
        <v>0</v>
      </c>
      <c r="BP25" s="307">
        <v>0</v>
      </c>
      <c r="BQ25" s="307">
        <v>0</v>
      </c>
      <c r="BR25" s="307">
        <v>0</v>
      </c>
      <c r="BS25" s="307">
        <v>0</v>
      </c>
      <c r="BT25" s="307">
        <v>0</v>
      </c>
      <c r="BU25" s="307">
        <v>0</v>
      </c>
      <c r="BV25" s="326">
        <f>+BG25-BH25</f>
        <v>0</v>
      </c>
    </row>
    <row r="26" spans="1:74" s="426" customFormat="1" ht="39" customHeight="1">
      <c r="A26" s="389">
        <v>6</v>
      </c>
      <c r="B26" s="390" t="s">
        <v>496</v>
      </c>
      <c r="C26" s="391"/>
      <c r="D26" s="391"/>
      <c r="E26" s="391"/>
      <c r="F26" s="425">
        <f>SUM(F27:F30)</f>
        <v>772</v>
      </c>
      <c r="G26" s="425">
        <f t="shared" ref="G26:AM26" si="29">SUM(G27:G30)</f>
        <v>21</v>
      </c>
      <c r="H26" s="425">
        <f t="shared" si="29"/>
        <v>27975</v>
      </c>
      <c r="I26" s="425">
        <f t="shared" si="29"/>
        <v>27111.319</v>
      </c>
      <c r="J26" s="425">
        <f t="shared" si="29"/>
        <v>0</v>
      </c>
      <c r="K26" s="425">
        <f t="shared" si="29"/>
        <v>27111.319</v>
      </c>
      <c r="L26" s="425">
        <f t="shared" si="29"/>
        <v>0</v>
      </c>
      <c r="M26" s="425">
        <f t="shared" si="29"/>
        <v>0</v>
      </c>
      <c r="N26" s="425">
        <f t="shared" si="29"/>
        <v>0</v>
      </c>
      <c r="O26" s="425">
        <f t="shared" si="29"/>
        <v>0</v>
      </c>
      <c r="P26" s="425">
        <f t="shared" si="29"/>
        <v>0</v>
      </c>
      <c r="Q26" s="425">
        <f t="shared" si="29"/>
        <v>0</v>
      </c>
      <c r="R26" s="425">
        <f t="shared" si="29"/>
        <v>0</v>
      </c>
      <c r="S26" s="425">
        <f t="shared" si="29"/>
        <v>0</v>
      </c>
      <c r="T26" s="425">
        <f t="shared" si="29"/>
        <v>0</v>
      </c>
      <c r="U26" s="425">
        <f t="shared" si="29"/>
        <v>0</v>
      </c>
      <c r="V26" s="425">
        <f t="shared" si="29"/>
        <v>0</v>
      </c>
      <c r="W26" s="425">
        <f t="shared" si="29"/>
        <v>863.68100000000004</v>
      </c>
      <c r="X26" s="425">
        <f t="shared" si="29"/>
        <v>18472</v>
      </c>
      <c r="Y26" s="425">
        <f t="shared" si="29"/>
        <v>4029.3069999999998</v>
      </c>
      <c r="Z26" s="425">
        <f t="shared" si="29"/>
        <v>0</v>
      </c>
      <c r="AA26" s="425">
        <f t="shared" si="29"/>
        <v>4029.3069999999998</v>
      </c>
      <c r="AB26" s="425">
        <f t="shared" si="29"/>
        <v>0</v>
      </c>
      <c r="AC26" s="425">
        <f t="shared" si="29"/>
        <v>0</v>
      </c>
      <c r="AD26" s="425">
        <f t="shared" si="29"/>
        <v>0</v>
      </c>
      <c r="AE26" s="425">
        <f t="shared" si="29"/>
        <v>0</v>
      </c>
      <c r="AF26" s="425">
        <f t="shared" si="29"/>
        <v>0</v>
      </c>
      <c r="AG26" s="425">
        <f t="shared" si="29"/>
        <v>0</v>
      </c>
      <c r="AH26" s="425">
        <f t="shared" si="29"/>
        <v>0</v>
      </c>
      <c r="AI26" s="425">
        <f t="shared" si="29"/>
        <v>0</v>
      </c>
      <c r="AJ26" s="425">
        <f t="shared" si="29"/>
        <v>0</v>
      </c>
      <c r="AK26" s="425">
        <f t="shared" si="29"/>
        <v>0</v>
      </c>
      <c r="AL26" s="425">
        <f t="shared" si="29"/>
        <v>0</v>
      </c>
      <c r="AM26" s="425">
        <f t="shared" si="29"/>
        <v>14442.692999999999</v>
      </c>
      <c r="AN26" s="389">
        <v>6</v>
      </c>
      <c r="AO26" s="390" t="s">
        <v>496</v>
      </c>
      <c r="AP26" s="425">
        <f>SUM(AP27:AP30)</f>
        <v>751</v>
      </c>
      <c r="AQ26" s="425">
        <f t="shared" ref="AQ26:BV26" si="30">SUM(AQ27:AQ30)</f>
        <v>56364</v>
      </c>
      <c r="AR26" s="425">
        <f t="shared" si="30"/>
        <v>40252</v>
      </c>
      <c r="AS26" s="425">
        <f t="shared" si="30"/>
        <v>0</v>
      </c>
      <c r="AT26" s="425">
        <f t="shared" si="30"/>
        <v>30627</v>
      </c>
      <c r="AU26" s="425">
        <f t="shared" si="30"/>
        <v>0</v>
      </c>
      <c r="AV26" s="425">
        <f t="shared" si="30"/>
        <v>0</v>
      </c>
      <c r="AW26" s="425">
        <f t="shared" si="30"/>
        <v>9625</v>
      </c>
      <c r="AX26" s="425">
        <f t="shared" si="30"/>
        <v>0</v>
      </c>
      <c r="AY26" s="425">
        <f t="shared" si="30"/>
        <v>0</v>
      </c>
      <c r="AZ26" s="425">
        <f t="shared" si="30"/>
        <v>0</v>
      </c>
      <c r="BA26" s="425">
        <f t="shared" si="30"/>
        <v>0</v>
      </c>
      <c r="BB26" s="425">
        <f t="shared" si="30"/>
        <v>0</v>
      </c>
      <c r="BC26" s="425">
        <f t="shared" si="30"/>
        <v>0</v>
      </c>
      <c r="BD26" s="425">
        <f t="shared" si="30"/>
        <v>0</v>
      </c>
      <c r="BE26" s="425">
        <f t="shared" si="30"/>
        <v>0</v>
      </c>
      <c r="BF26" s="425">
        <f t="shared" si="30"/>
        <v>16112</v>
      </c>
      <c r="BG26" s="425">
        <f t="shared" si="30"/>
        <v>16419</v>
      </c>
      <c r="BH26" s="425">
        <f t="shared" si="30"/>
        <v>6802</v>
      </c>
      <c r="BI26" s="425">
        <f t="shared" si="30"/>
        <v>0</v>
      </c>
      <c r="BJ26" s="425">
        <f t="shared" si="30"/>
        <v>6802</v>
      </c>
      <c r="BK26" s="425">
        <f t="shared" si="30"/>
        <v>0</v>
      </c>
      <c r="BL26" s="425">
        <f t="shared" si="30"/>
        <v>0</v>
      </c>
      <c r="BM26" s="425">
        <f t="shared" si="30"/>
        <v>0</v>
      </c>
      <c r="BN26" s="425">
        <f t="shared" si="30"/>
        <v>0</v>
      </c>
      <c r="BO26" s="425">
        <f t="shared" si="30"/>
        <v>0</v>
      </c>
      <c r="BP26" s="425">
        <f t="shared" si="30"/>
        <v>0</v>
      </c>
      <c r="BQ26" s="425">
        <f t="shared" si="30"/>
        <v>0</v>
      </c>
      <c r="BR26" s="425">
        <f t="shared" si="30"/>
        <v>0</v>
      </c>
      <c r="BS26" s="425">
        <f t="shared" si="30"/>
        <v>0</v>
      </c>
      <c r="BT26" s="425">
        <f t="shared" si="30"/>
        <v>0</v>
      </c>
      <c r="BU26" s="425">
        <f t="shared" si="30"/>
        <v>0</v>
      </c>
      <c r="BV26" s="425">
        <f t="shared" si="30"/>
        <v>9617</v>
      </c>
    </row>
    <row r="27" spans="1:74" s="426" customFormat="1" ht="39" customHeight="1">
      <c r="A27" s="393"/>
      <c r="B27" s="394" t="s">
        <v>497</v>
      </c>
      <c r="C27" s="395">
        <v>599</v>
      </c>
      <c r="D27" s="395">
        <v>280</v>
      </c>
      <c r="E27" s="395">
        <v>338</v>
      </c>
      <c r="F27" s="340">
        <f>+G27+AP27</f>
        <v>0</v>
      </c>
      <c r="G27" s="340">
        <f>ROUND(IF(($W27-$AM27)*10%&gt;0,($W27-$AM27)*10%),0)</f>
        <v>0</v>
      </c>
      <c r="H27" s="396">
        <v>22674</v>
      </c>
      <c r="I27" s="341">
        <f>+SUM(J27:V27)</f>
        <v>22285</v>
      </c>
      <c r="J27" s="396"/>
      <c r="K27" s="396">
        <v>22285</v>
      </c>
      <c r="L27" s="396"/>
      <c r="M27" s="396"/>
      <c r="N27" s="396"/>
      <c r="O27" s="396"/>
      <c r="P27" s="396"/>
      <c r="Q27" s="396"/>
      <c r="R27" s="396"/>
      <c r="S27" s="396"/>
      <c r="T27" s="396"/>
      <c r="U27" s="396"/>
      <c r="V27" s="396"/>
      <c r="W27" s="427">
        <v>389</v>
      </c>
      <c r="X27" s="396">
        <v>14180</v>
      </c>
      <c r="Y27" s="427">
        <v>0</v>
      </c>
      <c r="Z27" s="396"/>
      <c r="AA27" s="396"/>
      <c r="AB27" s="396"/>
      <c r="AC27" s="396"/>
      <c r="AD27" s="396"/>
      <c r="AE27" s="396"/>
      <c r="AF27" s="396"/>
      <c r="AG27" s="396"/>
      <c r="AH27" s="396"/>
      <c r="AI27" s="396"/>
      <c r="AJ27" s="396"/>
      <c r="AK27" s="396"/>
      <c r="AL27" s="396"/>
      <c r="AM27" s="427">
        <v>14180</v>
      </c>
      <c r="AN27" s="393"/>
      <c r="AO27" s="394" t="s">
        <v>497</v>
      </c>
      <c r="AP27" s="340">
        <f>ROUND(IF(($BF27-$BV27)*10%&gt;0,($BF27-$BV27)*10%),0)</f>
        <v>0</v>
      </c>
      <c r="AQ27" s="396">
        <v>39965</v>
      </c>
      <c r="AR27" s="427">
        <v>34950</v>
      </c>
      <c r="AS27" s="396"/>
      <c r="AT27" s="396">
        <v>25325</v>
      </c>
      <c r="AU27" s="396"/>
      <c r="AV27" s="396"/>
      <c r="AW27" s="396">
        <v>9625</v>
      </c>
      <c r="AX27" s="396"/>
      <c r="AY27" s="396"/>
      <c r="AZ27" s="396"/>
      <c r="BA27" s="396"/>
      <c r="BB27" s="396"/>
      <c r="BC27" s="396"/>
      <c r="BD27" s="396"/>
      <c r="BE27" s="396"/>
      <c r="BF27" s="427">
        <v>5015</v>
      </c>
      <c r="BG27" s="396">
        <v>8381</v>
      </c>
      <c r="BH27" s="427">
        <v>3110</v>
      </c>
      <c r="BI27" s="396"/>
      <c r="BJ27" s="396">
        <v>3110</v>
      </c>
      <c r="BK27" s="396"/>
      <c r="BL27" s="396"/>
      <c r="BM27" s="396"/>
      <c r="BN27" s="396"/>
      <c r="BO27" s="396"/>
      <c r="BP27" s="396"/>
      <c r="BQ27" s="396"/>
      <c r="BR27" s="396"/>
      <c r="BS27" s="396"/>
      <c r="BT27" s="396"/>
      <c r="BU27" s="396"/>
      <c r="BV27" s="427">
        <v>5271</v>
      </c>
    </row>
    <row r="28" spans="1:74" s="426" customFormat="1" ht="39" customHeight="1">
      <c r="A28" s="393"/>
      <c r="B28" s="394" t="s">
        <v>498</v>
      </c>
      <c r="C28" s="395">
        <v>599</v>
      </c>
      <c r="D28" s="395">
        <v>280</v>
      </c>
      <c r="E28" s="395">
        <v>338</v>
      </c>
      <c r="F28" s="340">
        <f t="shared" ref="F28:F30" si="31">+G28+AP28</f>
        <v>13</v>
      </c>
      <c r="G28" s="340">
        <f t="shared" ref="G28:G30" si="32">ROUND(IF(($W28-$AM28)*10%&gt;0,($W28-$AM28)*10%),0)</f>
        <v>13</v>
      </c>
      <c r="H28" s="396">
        <v>2771</v>
      </c>
      <c r="I28" s="341">
        <f t="shared" ref="I28:I30" si="33">+SUM(J28:V28)</f>
        <v>2362</v>
      </c>
      <c r="J28" s="396"/>
      <c r="K28" s="396">
        <v>2362</v>
      </c>
      <c r="L28" s="396"/>
      <c r="M28" s="396"/>
      <c r="N28" s="396"/>
      <c r="O28" s="396"/>
      <c r="P28" s="396"/>
      <c r="Q28" s="396"/>
      <c r="R28" s="396"/>
      <c r="S28" s="396"/>
      <c r="T28" s="396"/>
      <c r="U28" s="396"/>
      <c r="V28" s="396"/>
      <c r="W28" s="427">
        <v>409</v>
      </c>
      <c r="X28" s="396">
        <v>2229</v>
      </c>
      <c r="Y28" s="427">
        <v>1949</v>
      </c>
      <c r="Z28" s="396"/>
      <c r="AA28" s="396">
        <v>1949</v>
      </c>
      <c r="AB28" s="396"/>
      <c r="AC28" s="396"/>
      <c r="AD28" s="396"/>
      <c r="AE28" s="396"/>
      <c r="AF28" s="396"/>
      <c r="AG28" s="396"/>
      <c r="AH28" s="396"/>
      <c r="AI28" s="396"/>
      <c r="AJ28" s="396"/>
      <c r="AK28" s="396"/>
      <c r="AL28" s="396"/>
      <c r="AM28" s="427">
        <v>280</v>
      </c>
      <c r="AN28" s="393"/>
      <c r="AO28" s="394" t="s">
        <v>498</v>
      </c>
      <c r="AP28" s="340">
        <f t="shared" ref="AP28:AP30" si="34">ROUND(IF(($BF28-$BV28)*10%&gt;0,($BF28-$BV28)*10%),0)</f>
        <v>0</v>
      </c>
      <c r="AQ28" s="396">
        <v>6634</v>
      </c>
      <c r="AR28" s="427">
        <v>3046</v>
      </c>
      <c r="AS28" s="396"/>
      <c r="AT28" s="396">
        <v>3046</v>
      </c>
      <c r="AU28" s="396"/>
      <c r="AV28" s="396"/>
      <c r="AW28" s="396"/>
      <c r="AX28" s="396"/>
      <c r="AY28" s="396"/>
      <c r="AZ28" s="396"/>
      <c r="BA28" s="396"/>
      <c r="BB28" s="396"/>
      <c r="BC28" s="396"/>
      <c r="BD28" s="396"/>
      <c r="BE28" s="396"/>
      <c r="BF28" s="427">
        <v>3588</v>
      </c>
      <c r="BG28" s="396">
        <v>6839</v>
      </c>
      <c r="BH28" s="427">
        <v>2493</v>
      </c>
      <c r="BI28" s="396"/>
      <c r="BJ28" s="396">
        <v>2493</v>
      </c>
      <c r="BK28" s="396"/>
      <c r="BL28" s="396"/>
      <c r="BM28" s="396"/>
      <c r="BN28" s="396"/>
      <c r="BO28" s="396"/>
      <c r="BP28" s="396"/>
      <c r="BQ28" s="396"/>
      <c r="BR28" s="396"/>
      <c r="BS28" s="396"/>
      <c r="BT28" s="396"/>
      <c r="BU28" s="396"/>
      <c r="BV28" s="427">
        <v>4346</v>
      </c>
    </row>
    <row r="29" spans="1:74" s="426" customFormat="1" ht="39" customHeight="1">
      <c r="A29" s="393"/>
      <c r="B29" s="394" t="s">
        <v>499</v>
      </c>
      <c r="C29" s="395">
        <v>599</v>
      </c>
      <c r="D29" s="395">
        <v>280</v>
      </c>
      <c r="E29" s="395">
        <v>338</v>
      </c>
      <c r="F29" s="340">
        <f t="shared" si="31"/>
        <v>759</v>
      </c>
      <c r="G29" s="340">
        <f t="shared" si="32"/>
        <v>8</v>
      </c>
      <c r="H29" s="396">
        <v>2530</v>
      </c>
      <c r="I29" s="341">
        <f t="shared" si="33"/>
        <v>2464.319</v>
      </c>
      <c r="J29" s="396"/>
      <c r="K29" s="396">
        <v>2464.319</v>
      </c>
      <c r="L29" s="396"/>
      <c r="M29" s="396"/>
      <c r="N29" s="396"/>
      <c r="O29" s="396"/>
      <c r="P29" s="396"/>
      <c r="Q29" s="396"/>
      <c r="R29" s="396"/>
      <c r="S29" s="396"/>
      <c r="T29" s="396"/>
      <c r="U29" s="396"/>
      <c r="V29" s="396"/>
      <c r="W29" s="427">
        <v>65.68100000000004</v>
      </c>
      <c r="X29" s="396">
        <v>2063</v>
      </c>
      <c r="Y29" s="427">
        <v>2080.3069999999998</v>
      </c>
      <c r="Z29" s="396"/>
      <c r="AA29" s="396">
        <v>2080.3069999999998</v>
      </c>
      <c r="AB29" s="396"/>
      <c r="AC29" s="396"/>
      <c r="AD29" s="396"/>
      <c r="AE29" s="396"/>
      <c r="AF29" s="396"/>
      <c r="AG29" s="396"/>
      <c r="AH29" s="396"/>
      <c r="AI29" s="396"/>
      <c r="AJ29" s="396"/>
      <c r="AK29" s="396"/>
      <c r="AL29" s="396"/>
      <c r="AM29" s="427">
        <v>-17.306999999999789</v>
      </c>
      <c r="AN29" s="393"/>
      <c r="AO29" s="394" t="s">
        <v>499</v>
      </c>
      <c r="AP29" s="340">
        <f t="shared" si="34"/>
        <v>751</v>
      </c>
      <c r="AQ29" s="396">
        <v>9765</v>
      </c>
      <c r="AR29" s="427">
        <v>2256</v>
      </c>
      <c r="AS29" s="396"/>
      <c r="AT29" s="396">
        <v>2256</v>
      </c>
      <c r="AU29" s="396"/>
      <c r="AV29" s="396"/>
      <c r="AW29" s="396"/>
      <c r="AX29" s="396"/>
      <c r="AY29" s="396"/>
      <c r="AZ29" s="396"/>
      <c r="BA29" s="396"/>
      <c r="BB29" s="396"/>
      <c r="BC29" s="396"/>
      <c r="BD29" s="396"/>
      <c r="BE29" s="396"/>
      <c r="BF29" s="427">
        <v>7509</v>
      </c>
      <c r="BG29" s="396">
        <v>1199</v>
      </c>
      <c r="BH29" s="427">
        <v>1199</v>
      </c>
      <c r="BI29" s="396"/>
      <c r="BJ29" s="396">
        <v>1199</v>
      </c>
      <c r="BK29" s="396"/>
      <c r="BL29" s="396"/>
      <c r="BM29" s="396"/>
      <c r="BN29" s="396"/>
      <c r="BO29" s="396"/>
      <c r="BP29" s="396"/>
      <c r="BQ29" s="396"/>
      <c r="BR29" s="396"/>
      <c r="BS29" s="396"/>
      <c r="BT29" s="396"/>
      <c r="BU29" s="396"/>
      <c r="BV29" s="427">
        <v>0</v>
      </c>
    </row>
    <row r="30" spans="1:74" s="426" customFormat="1" ht="39" customHeight="1">
      <c r="A30" s="446"/>
      <c r="B30" s="447" t="s">
        <v>500</v>
      </c>
      <c r="C30" s="448">
        <v>599</v>
      </c>
      <c r="D30" s="448">
        <v>100</v>
      </c>
      <c r="E30" s="448">
        <v>103</v>
      </c>
      <c r="F30" s="449">
        <f t="shared" si="31"/>
        <v>0</v>
      </c>
      <c r="G30" s="449">
        <f t="shared" si="32"/>
        <v>0</v>
      </c>
      <c r="H30" s="450"/>
      <c r="I30" s="451">
        <f t="shared" si="33"/>
        <v>0</v>
      </c>
      <c r="J30" s="450"/>
      <c r="K30" s="450"/>
      <c r="L30" s="450"/>
      <c r="M30" s="450"/>
      <c r="N30" s="450"/>
      <c r="O30" s="450"/>
      <c r="P30" s="450"/>
      <c r="Q30" s="450"/>
      <c r="R30" s="450"/>
      <c r="S30" s="450"/>
      <c r="T30" s="450"/>
      <c r="U30" s="450"/>
      <c r="V30" s="450"/>
      <c r="W30" s="452"/>
      <c r="X30" s="450"/>
      <c r="Y30" s="452"/>
      <c r="Z30" s="450"/>
      <c r="AA30" s="450"/>
      <c r="AB30" s="450"/>
      <c r="AC30" s="450"/>
      <c r="AD30" s="450"/>
      <c r="AE30" s="450"/>
      <c r="AF30" s="450"/>
      <c r="AG30" s="450"/>
      <c r="AH30" s="450"/>
      <c r="AI30" s="450"/>
      <c r="AJ30" s="450"/>
      <c r="AK30" s="450"/>
      <c r="AL30" s="450"/>
      <c r="AM30" s="452"/>
      <c r="AN30" s="446"/>
      <c r="AO30" s="447" t="s">
        <v>500</v>
      </c>
      <c r="AP30" s="449">
        <f t="shared" si="34"/>
        <v>0</v>
      </c>
      <c r="AQ30" s="450"/>
      <c r="AR30" s="452"/>
      <c r="AS30" s="450"/>
      <c r="AT30" s="450"/>
      <c r="AU30" s="450"/>
      <c r="AV30" s="450"/>
      <c r="AW30" s="450"/>
      <c r="AX30" s="450"/>
      <c r="AY30" s="450"/>
      <c r="AZ30" s="450"/>
      <c r="BA30" s="450"/>
      <c r="BB30" s="450"/>
      <c r="BC30" s="450"/>
      <c r="BD30" s="450"/>
      <c r="BE30" s="450"/>
      <c r="BF30" s="452"/>
      <c r="BG30" s="450"/>
      <c r="BH30" s="452"/>
      <c r="BI30" s="450"/>
      <c r="BJ30" s="450"/>
      <c r="BK30" s="450"/>
      <c r="BL30" s="450"/>
      <c r="BM30" s="450"/>
      <c r="BN30" s="450"/>
      <c r="BO30" s="450"/>
      <c r="BP30" s="450"/>
      <c r="BQ30" s="450"/>
      <c r="BR30" s="450"/>
      <c r="BS30" s="450"/>
      <c r="BT30" s="450"/>
      <c r="BU30" s="450"/>
      <c r="BV30" s="452"/>
    </row>
    <row r="31" spans="1:74" s="445" customFormat="1" ht="39" customHeight="1">
      <c r="A31" s="389">
        <v>7</v>
      </c>
      <c r="B31" s="390" t="s">
        <v>81</v>
      </c>
      <c r="C31" s="391"/>
      <c r="D31" s="391"/>
      <c r="E31" s="391"/>
      <c r="F31" s="458">
        <f>+SUM(F32:F36)</f>
        <v>16</v>
      </c>
      <c r="G31" s="458">
        <f t="shared" ref="G31:AM31" si="35">+SUM(G32:G36)</f>
        <v>0</v>
      </c>
      <c r="H31" s="458">
        <f t="shared" si="35"/>
        <v>11663</v>
      </c>
      <c r="I31" s="458">
        <f t="shared" si="35"/>
        <v>8666</v>
      </c>
      <c r="J31" s="458">
        <f t="shared" si="35"/>
        <v>402</v>
      </c>
      <c r="K31" s="458">
        <f t="shared" si="35"/>
        <v>8264</v>
      </c>
      <c r="L31" s="458">
        <f t="shared" si="35"/>
        <v>0</v>
      </c>
      <c r="M31" s="458">
        <f t="shared" si="35"/>
        <v>0</v>
      </c>
      <c r="N31" s="458">
        <f t="shared" si="35"/>
        <v>0</v>
      </c>
      <c r="O31" s="458">
        <f t="shared" si="35"/>
        <v>0</v>
      </c>
      <c r="P31" s="458">
        <f t="shared" si="35"/>
        <v>0</v>
      </c>
      <c r="Q31" s="458">
        <f t="shared" si="35"/>
        <v>0</v>
      </c>
      <c r="R31" s="458">
        <f t="shared" si="35"/>
        <v>0</v>
      </c>
      <c r="S31" s="458">
        <f t="shared" si="35"/>
        <v>0</v>
      </c>
      <c r="T31" s="458">
        <f t="shared" si="35"/>
        <v>0</v>
      </c>
      <c r="U31" s="458">
        <f t="shared" si="35"/>
        <v>0</v>
      </c>
      <c r="V31" s="458">
        <f t="shared" si="35"/>
        <v>0</v>
      </c>
      <c r="W31" s="458">
        <f t="shared" si="35"/>
        <v>2997</v>
      </c>
      <c r="X31" s="458">
        <f t="shared" si="35"/>
        <v>9282</v>
      </c>
      <c r="Y31" s="458">
        <f t="shared" si="35"/>
        <v>6161</v>
      </c>
      <c r="Z31" s="458">
        <f t="shared" si="35"/>
        <v>206</v>
      </c>
      <c r="AA31" s="458">
        <f t="shared" si="35"/>
        <v>5955</v>
      </c>
      <c r="AB31" s="458">
        <f t="shared" si="35"/>
        <v>0</v>
      </c>
      <c r="AC31" s="458">
        <f t="shared" si="35"/>
        <v>0</v>
      </c>
      <c r="AD31" s="458">
        <f t="shared" si="35"/>
        <v>0</v>
      </c>
      <c r="AE31" s="458">
        <f t="shared" si="35"/>
        <v>0</v>
      </c>
      <c r="AF31" s="458">
        <f t="shared" si="35"/>
        <v>0</v>
      </c>
      <c r="AG31" s="458">
        <f t="shared" si="35"/>
        <v>0</v>
      </c>
      <c r="AH31" s="458">
        <f t="shared" si="35"/>
        <v>0</v>
      </c>
      <c r="AI31" s="458">
        <f t="shared" si="35"/>
        <v>0</v>
      </c>
      <c r="AJ31" s="458">
        <f t="shared" si="35"/>
        <v>0</v>
      </c>
      <c r="AK31" s="458">
        <f t="shared" si="35"/>
        <v>0</v>
      </c>
      <c r="AL31" s="458">
        <f t="shared" si="35"/>
        <v>0</v>
      </c>
      <c r="AM31" s="458">
        <f t="shared" si="35"/>
        <v>3121</v>
      </c>
      <c r="AN31" s="389">
        <v>7</v>
      </c>
      <c r="AO31" s="390" t="s">
        <v>81</v>
      </c>
      <c r="AP31" s="458">
        <f t="shared" ref="AP31" si="36">+SUM(AP32:AP36)</f>
        <v>16</v>
      </c>
      <c r="AQ31" s="458">
        <f t="shared" ref="AQ31" si="37">+SUM(AQ32:AQ36)</f>
        <v>13602</v>
      </c>
      <c r="AR31" s="458">
        <f t="shared" ref="AR31" si="38">+SUM(AR32:AR36)</f>
        <v>5543</v>
      </c>
      <c r="AS31" s="458">
        <f t="shared" ref="AS31" si="39">+SUM(AS32:AS36)</f>
        <v>137</v>
      </c>
      <c r="AT31" s="458">
        <f t="shared" ref="AT31" si="40">+SUM(AT32:AT36)</f>
        <v>5406</v>
      </c>
      <c r="AU31" s="458">
        <f t="shared" ref="AU31" si="41">+SUM(AU32:AU36)</f>
        <v>0</v>
      </c>
      <c r="AV31" s="458">
        <f t="shared" ref="AV31" si="42">+SUM(AV32:AV36)</f>
        <v>0</v>
      </c>
      <c r="AW31" s="458">
        <f t="shared" ref="AW31" si="43">+SUM(AW32:AW36)</f>
        <v>0</v>
      </c>
      <c r="AX31" s="458">
        <f t="shared" ref="AX31" si="44">+SUM(AX32:AX36)</f>
        <v>0</v>
      </c>
      <c r="AY31" s="458">
        <f t="shared" ref="AY31" si="45">+SUM(AY32:AY36)</f>
        <v>0</v>
      </c>
      <c r="AZ31" s="458">
        <f t="shared" ref="AZ31" si="46">+SUM(AZ32:AZ36)</f>
        <v>0</v>
      </c>
      <c r="BA31" s="458">
        <f t="shared" ref="BA31" si="47">+SUM(BA32:BA36)</f>
        <v>0</v>
      </c>
      <c r="BB31" s="458">
        <f t="shared" ref="BB31" si="48">+SUM(BB32:BB36)</f>
        <v>0</v>
      </c>
      <c r="BC31" s="458">
        <f t="shared" ref="BC31" si="49">+SUM(BC32:BC36)</f>
        <v>0</v>
      </c>
      <c r="BD31" s="458">
        <f t="shared" ref="BD31" si="50">+SUM(BD32:BD36)</f>
        <v>0</v>
      </c>
      <c r="BE31" s="458">
        <f t="shared" ref="BE31" si="51">+SUM(BE32:BE36)</f>
        <v>0</v>
      </c>
      <c r="BF31" s="458">
        <f t="shared" ref="BF31" si="52">+SUM(BF32:BF36)</f>
        <v>8059</v>
      </c>
      <c r="BG31" s="458">
        <f t="shared" ref="BG31" si="53">+SUM(BG32:BG36)</f>
        <v>13121</v>
      </c>
      <c r="BH31" s="458">
        <f t="shared" ref="BH31" si="54">+SUM(BH32:BH36)</f>
        <v>3453</v>
      </c>
      <c r="BI31" s="458">
        <f t="shared" ref="BI31" si="55">+SUM(BI32:BI36)</f>
        <v>208</v>
      </c>
      <c r="BJ31" s="458">
        <f t="shared" ref="BJ31" si="56">+SUM(BJ32:BJ36)</f>
        <v>3245</v>
      </c>
      <c r="BK31" s="458">
        <f t="shared" ref="BK31" si="57">+SUM(BK32:BK36)</f>
        <v>0</v>
      </c>
      <c r="BL31" s="458">
        <f t="shared" ref="BL31" si="58">+SUM(BL32:BL36)</f>
        <v>0</v>
      </c>
      <c r="BM31" s="458">
        <f t="shared" ref="BM31" si="59">+SUM(BM32:BM36)</f>
        <v>0</v>
      </c>
      <c r="BN31" s="458">
        <f t="shared" ref="BN31" si="60">+SUM(BN32:BN36)</f>
        <v>0</v>
      </c>
      <c r="BO31" s="458">
        <f t="shared" ref="BO31" si="61">+SUM(BO32:BO36)</f>
        <v>0</v>
      </c>
      <c r="BP31" s="458">
        <f t="shared" ref="BP31" si="62">+SUM(BP32:BP36)</f>
        <v>0</v>
      </c>
      <c r="BQ31" s="458">
        <f t="shared" ref="BQ31" si="63">+SUM(BQ32:BQ36)</f>
        <v>0</v>
      </c>
      <c r="BR31" s="458">
        <f t="shared" ref="BR31" si="64">+SUM(BR32:BR36)</f>
        <v>0</v>
      </c>
      <c r="BS31" s="458">
        <f t="shared" ref="BS31" si="65">+SUM(BS32:BS36)</f>
        <v>0</v>
      </c>
      <c r="BT31" s="458">
        <f t="shared" ref="BT31" si="66">+SUM(BT32:BT36)</f>
        <v>0</v>
      </c>
      <c r="BU31" s="458">
        <f t="shared" ref="BU31" si="67">+SUM(BU32:BU36)</f>
        <v>0</v>
      </c>
      <c r="BV31" s="458">
        <f t="shared" ref="BV31" si="68">+SUM(BV32:BV36)</f>
        <v>9668</v>
      </c>
    </row>
    <row r="32" spans="1:74" s="445" customFormat="1" ht="39" customHeight="1">
      <c r="A32" s="393"/>
      <c r="B32" s="394" t="s">
        <v>514</v>
      </c>
      <c r="C32" s="395"/>
      <c r="D32" s="395"/>
      <c r="E32" s="395"/>
      <c r="F32" s="340">
        <f>+G32+AP32</f>
        <v>6</v>
      </c>
      <c r="G32" s="340">
        <f>ROUND(IF(($W32-$AM32)*10%&gt;0,($W32-$AM32)*10%),0)</f>
        <v>0</v>
      </c>
      <c r="H32" s="396"/>
      <c r="I32" s="459"/>
      <c r="J32" s="396"/>
      <c r="K32" s="396"/>
      <c r="L32" s="396"/>
      <c r="M32" s="396"/>
      <c r="N32" s="396"/>
      <c r="O32" s="396"/>
      <c r="P32" s="396"/>
      <c r="Q32" s="396"/>
      <c r="R32" s="396"/>
      <c r="S32" s="396"/>
      <c r="T32" s="396"/>
      <c r="U32" s="396"/>
      <c r="V32" s="396"/>
      <c r="W32" s="427"/>
      <c r="X32" s="396"/>
      <c r="Y32" s="427"/>
      <c r="Z32" s="396"/>
      <c r="AA32" s="396"/>
      <c r="AB32" s="396"/>
      <c r="AC32" s="396"/>
      <c r="AD32" s="396"/>
      <c r="AE32" s="396"/>
      <c r="AF32" s="396"/>
      <c r="AG32" s="396"/>
      <c r="AH32" s="396"/>
      <c r="AI32" s="396"/>
      <c r="AJ32" s="396"/>
      <c r="AK32" s="396"/>
      <c r="AL32" s="396"/>
      <c r="AM32" s="427"/>
      <c r="AN32" s="393"/>
      <c r="AO32" s="394" t="s">
        <v>514</v>
      </c>
      <c r="AP32" s="340">
        <f>ROUND(IF(($BF32-$BV32)*10%&gt;0,($BF32-$BV32)*10%),0)</f>
        <v>6</v>
      </c>
      <c r="AQ32" s="396">
        <v>3440</v>
      </c>
      <c r="AR32" s="427">
        <v>0</v>
      </c>
      <c r="AS32" s="396">
        <v>0</v>
      </c>
      <c r="AT32" s="396"/>
      <c r="AU32" s="396"/>
      <c r="AV32" s="396"/>
      <c r="AW32" s="396"/>
      <c r="AX32" s="396"/>
      <c r="AY32" s="396"/>
      <c r="AZ32" s="396"/>
      <c r="BA32" s="396"/>
      <c r="BB32" s="396"/>
      <c r="BC32" s="396"/>
      <c r="BD32" s="396"/>
      <c r="BE32" s="396"/>
      <c r="BF32" s="427">
        <v>3440</v>
      </c>
      <c r="BG32" s="396">
        <v>3381</v>
      </c>
      <c r="BH32" s="427">
        <v>0</v>
      </c>
      <c r="BI32" s="396">
        <v>0</v>
      </c>
      <c r="BJ32" s="396"/>
      <c r="BK32" s="396"/>
      <c r="BL32" s="396"/>
      <c r="BM32" s="396"/>
      <c r="BN32" s="396"/>
      <c r="BO32" s="396"/>
      <c r="BP32" s="396"/>
      <c r="BQ32" s="396"/>
      <c r="BR32" s="396"/>
      <c r="BS32" s="396"/>
      <c r="BT32" s="396"/>
      <c r="BU32" s="396"/>
      <c r="BV32" s="427">
        <v>3381</v>
      </c>
    </row>
    <row r="33" spans="1:74" s="445" customFormat="1" ht="39" customHeight="1">
      <c r="A33" s="393"/>
      <c r="B33" s="394" t="s">
        <v>515</v>
      </c>
      <c r="C33" s="395"/>
      <c r="D33" s="395"/>
      <c r="E33" s="395"/>
      <c r="F33" s="340">
        <f>+G33+AP33</f>
        <v>0</v>
      </c>
      <c r="G33" s="340">
        <f>ROUND(IF(($W33-$AM33)*10%&gt;0,($W33-$AM33)*10%),0)</f>
        <v>0</v>
      </c>
      <c r="H33" s="396"/>
      <c r="I33" s="459"/>
      <c r="J33" s="396"/>
      <c r="K33" s="396"/>
      <c r="L33" s="396"/>
      <c r="M33" s="396"/>
      <c r="N33" s="396"/>
      <c r="O33" s="396"/>
      <c r="P33" s="396"/>
      <c r="Q33" s="396"/>
      <c r="R33" s="396"/>
      <c r="S33" s="396"/>
      <c r="T33" s="396"/>
      <c r="U33" s="396"/>
      <c r="V33" s="396"/>
      <c r="W33" s="427"/>
      <c r="X33" s="396"/>
      <c r="Y33" s="427"/>
      <c r="Z33" s="396"/>
      <c r="AA33" s="396"/>
      <c r="AB33" s="396"/>
      <c r="AC33" s="396"/>
      <c r="AD33" s="396"/>
      <c r="AE33" s="396"/>
      <c r="AF33" s="396"/>
      <c r="AG33" s="396"/>
      <c r="AH33" s="396"/>
      <c r="AI33" s="396"/>
      <c r="AJ33" s="396"/>
      <c r="AK33" s="396"/>
      <c r="AL33" s="396"/>
      <c r="AM33" s="427"/>
      <c r="AN33" s="393"/>
      <c r="AO33" s="394" t="s">
        <v>515</v>
      </c>
      <c r="AP33" s="340">
        <f>ROUND(IF(($BF33-$BV33)*10%&gt;0,($BF33-$BV33)*10%),0)</f>
        <v>0</v>
      </c>
      <c r="AQ33" s="396">
        <v>450</v>
      </c>
      <c r="AR33" s="427">
        <v>0</v>
      </c>
      <c r="AS33" s="396"/>
      <c r="AT33" s="396"/>
      <c r="AU33" s="396"/>
      <c r="AV33" s="396"/>
      <c r="AW33" s="396"/>
      <c r="AX33" s="396"/>
      <c r="AY33" s="396"/>
      <c r="AZ33" s="396"/>
      <c r="BA33" s="396"/>
      <c r="BB33" s="396"/>
      <c r="BC33" s="396"/>
      <c r="BD33" s="396"/>
      <c r="BE33" s="396"/>
      <c r="BF33" s="427">
        <v>450</v>
      </c>
      <c r="BG33" s="396">
        <v>900</v>
      </c>
      <c r="BH33" s="427">
        <v>0</v>
      </c>
      <c r="BI33" s="396"/>
      <c r="BJ33" s="396"/>
      <c r="BK33" s="396"/>
      <c r="BL33" s="396"/>
      <c r="BM33" s="396"/>
      <c r="BN33" s="396"/>
      <c r="BO33" s="396"/>
      <c r="BP33" s="396"/>
      <c r="BQ33" s="396"/>
      <c r="BR33" s="396"/>
      <c r="BS33" s="396"/>
      <c r="BT33" s="396"/>
      <c r="BU33" s="396"/>
      <c r="BV33" s="427">
        <v>900</v>
      </c>
    </row>
    <row r="34" spans="1:74" s="445" customFormat="1" ht="39" customHeight="1">
      <c r="A34" s="393"/>
      <c r="B34" s="394" t="s">
        <v>516</v>
      </c>
      <c r="C34" s="395"/>
      <c r="D34" s="395"/>
      <c r="E34" s="395"/>
      <c r="F34" s="340">
        <f>+G34+AP34</f>
        <v>10</v>
      </c>
      <c r="G34" s="340">
        <f>ROUND(IF(($W34-$AM34)*10%&gt;0,($W34-$AM34)*10%),0)</f>
        <v>0</v>
      </c>
      <c r="H34" s="396">
        <v>4421</v>
      </c>
      <c r="I34" s="459">
        <v>2944</v>
      </c>
      <c r="J34" s="396">
        <v>162</v>
      </c>
      <c r="K34" s="396">
        <v>2782</v>
      </c>
      <c r="L34" s="396"/>
      <c r="M34" s="396"/>
      <c r="N34" s="396"/>
      <c r="O34" s="396"/>
      <c r="P34" s="396"/>
      <c r="Q34" s="396"/>
      <c r="R34" s="396"/>
      <c r="S34" s="396"/>
      <c r="T34" s="396"/>
      <c r="U34" s="396"/>
      <c r="V34" s="396"/>
      <c r="W34" s="427">
        <v>1477</v>
      </c>
      <c r="X34" s="396">
        <v>3998</v>
      </c>
      <c r="Y34" s="427">
        <v>2453</v>
      </c>
      <c r="Z34" s="396">
        <v>168</v>
      </c>
      <c r="AA34" s="396">
        <v>2285</v>
      </c>
      <c r="AB34" s="396"/>
      <c r="AC34" s="396"/>
      <c r="AD34" s="396"/>
      <c r="AE34" s="396"/>
      <c r="AF34" s="396"/>
      <c r="AG34" s="396"/>
      <c r="AH34" s="396"/>
      <c r="AI34" s="396"/>
      <c r="AJ34" s="396"/>
      <c r="AK34" s="396"/>
      <c r="AL34" s="396"/>
      <c r="AM34" s="427">
        <v>1545</v>
      </c>
      <c r="AN34" s="393"/>
      <c r="AO34" s="394" t="s">
        <v>516</v>
      </c>
      <c r="AP34" s="340">
        <f>ROUND(IF(($BF34-$BV34)*10%&gt;0,($BF34-$BV34)*10%),0)</f>
        <v>10</v>
      </c>
      <c r="AQ34" s="396">
        <v>6548</v>
      </c>
      <c r="AR34" s="427">
        <v>3761</v>
      </c>
      <c r="AS34" s="396">
        <v>25</v>
      </c>
      <c r="AT34" s="396">
        <v>3736</v>
      </c>
      <c r="AU34" s="396"/>
      <c r="AV34" s="396"/>
      <c r="AW34" s="396"/>
      <c r="AX34" s="396"/>
      <c r="AY34" s="396"/>
      <c r="AZ34" s="396"/>
      <c r="BA34" s="396"/>
      <c r="BB34" s="396"/>
      <c r="BC34" s="396"/>
      <c r="BD34" s="396"/>
      <c r="BE34" s="396"/>
      <c r="BF34" s="427">
        <v>2787</v>
      </c>
      <c r="BG34" s="396">
        <v>5336</v>
      </c>
      <c r="BH34" s="427">
        <v>2647</v>
      </c>
      <c r="BI34" s="396">
        <v>170</v>
      </c>
      <c r="BJ34" s="396">
        <v>2477</v>
      </c>
      <c r="BK34" s="396"/>
      <c r="BL34" s="396"/>
      <c r="BM34" s="396"/>
      <c r="BN34" s="396"/>
      <c r="BO34" s="396"/>
      <c r="BP34" s="396"/>
      <c r="BQ34" s="396"/>
      <c r="BR34" s="396"/>
      <c r="BS34" s="396"/>
      <c r="BT34" s="396"/>
      <c r="BU34" s="396"/>
      <c r="BV34" s="427">
        <v>2689</v>
      </c>
    </row>
    <row r="35" spans="1:74" s="445" customFormat="1" ht="39" customHeight="1">
      <c r="A35" s="393"/>
      <c r="B35" s="469" t="s">
        <v>517</v>
      </c>
      <c r="C35" s="395"/>
      <c r="D35" s="395"/>
      <c r="E35" s="395"/>
      <c r="F35" s="340">
        <f>+G35+AP35</f>
        <v>0</v>
      </c>
      <c r="G35" s="340">
        <f>ROUND(IF(($W35-$AM35)*10%&gt;0,($W35-$AM35)*10%),0)</f>
        <v>0</v>
      </c>
      <c r="H35" s="396">
        <v>3621</v>
      </c>
      <c r="I35" s="459">
        <v>2861</v>
      </c>
      <c r="J35" s="396">
        <v>120</v>
      </c>
      <c r="K35" s="396">
        <v>2741</v>
      </c>
      <c r="L35" s="396"/>
      <c r="M35" s="396"/>
      <c r="N35" s="396"/>
      <c r="O35" s="396"/>
      <c r="P35" s="396"/>
      <c r="Q35" s="396"/>
      <c r="R35" s="396"/>
      <c r="S35" s="396"/>
      <c r="T35" s="396"/>
      <c r="U35" s="396"/>
      <c r="V35" s="396"/>
      <c r="W35" s="427">
        <v>760</v>
      </c>
      <c r="X35" s="396">
        <v>2642</v>
      </c>
      <c r="Y35" s="427">
        <v>1854</v>
      </c>
      <c r="Z35" s="396">
        <v>19</v>
      </c>
      <c r="AA35" s="396">
        <v>1835</v>
      </c>
      <c r="AB35" s="396"/>
      <c r="AC35" s="396"/>
      <c r="AD35" s="396"/>
      <c r="AE35" s="396"/>
      <c r="AF35" s="396"/>
      <c r="AG35" s="396"/>
      <c r="AH35" s="396"/>
      <c r="AI35" s="396"/>
      <c r="AJ35" s="396"/>
      <c r="AK35" s="396"/>
      <c r="AL35" s="396"/>
      <c r="AM35" s="427">
        <v>788</v>
      </c>
      <c r="AN35" s="393"/>
      <c r="AO35" s="469" t="s">
        <v>517</v>
      </c>
      <c r="AP35" s="340">
        <f>ROUND(IF(($BF35-$BV35)*10%&gt;0,($BF35-$BV35)*10%),0)</f>
        <v>0</v>
      </c>
      <c r="AQ35" s="396">
        <v>1582</v>
      </c>
      <c r="AR35" s="427">
        <v>891</v>
      </c>
      <c r="AS35" s="396">
        <v>56</v>
      </c>
      <c r="AT35" s="396">
        <v>835</v>
      </c>
      <c r="AU35" s="396"/>
      <c r="AV35" s="396"/>
      <c r="AW35" s="396"/>
      <c r="AX35" s="396"/>
      <c r="AY35" s="396"/>
      <c r="AZ35" s="396"/>
      <c r="BA35" s="396"/>
      <c r="BB35" s="396"/>
      <c r="BC35" s="396"/>
      <c r="BD35" s="396"/>
      <c r="BE35" s="396"/>
      <c r="BF35" s="427">
        <v>691</v>
      </c>
      <c r="BG35" s="396">
        <v>1752</v>
      </c>
      <c r="BH35" s="427">
        <v>403</v>
      </c>
      <c r="BI35" s="396">
        <v>19</v>
      </c>
      <c r="BJ35" s="396">
        <v>384</v>
      </c>
      <c r="BK35" s="396"/>
      <c r="BL35" s="396"/>
      <c r="BM35" s="396"/>
      <c r="BN35" s="396"/>
      <c r="BO35" s="396"/>
      <c r="BP35" s="396"/>
      <c r="BQ35" s="396"/>
      <c r="BR35" s="396"/>
      <c r="BS35" s="396"/>
      <c r="BT35" s="396"/>
      <c r="BU35" s="396"/>
      <c r="BV35" s="427">
        <v>1349</v>
      </c>
    </row>
    <row r="36" spans="1:74" s="445" customFormat="1" ht="39" customHeight="1">
      <c r="A36" s="393"/>
      <c r="B36" s="394" t="s">
        <v>518</v>
      </c>
      <c r="C36" s="395"/>
      <c r="D36" s="395"/>
      <c r="E36" s="395"/>
      <c r="F36" s="340">
        <f>+G36+AP36</f>
        <v>0</v>
      </c>
      <c r="G36" s="340">
        <f>ROUND(IF(($W36-$AM36)*10%&gt;0,($W36-$AM36)*10%),0)</f>
        <v>0</v>
      </c>
      <c r="H36" s="396">
        <v>3621</v>
      </c>
      <c r="I36" s="459">
        <v>2861</v>
      </c>
      <c r="J36" s="396">
        <v>120</v>
      </c>
      <c r="K36" s="396">
        <v>2741</v>
      </c>
      <c r="L36" s="396"/>
      <c r="M36" s="396"/>
      <c r="N36" s="396"/>
      <c r="O36" s="396"/>
      <c r="P36" s="396"/>
      <c r="Q36" s="396"/>
      <c r="R36" s="396"/>
      <c r="S36" s="396"/>
      <c r="T36" s="396"/>
      <c r="U36" s="396"/>
      <c r="V36" s="396"/>
      <c r="W36" s="427">
        <v>760</v>
      </c>
      <c r="X36" s="396">
        <v>2642</v>
      </c>
      <c r="Y36" s="427">
        <v>1854</v>
      </c>
      <c r="Z36" s="396">
        <v>19</v>
      </c>
      <c r="AA36" s="396">
        <v>1835</v>
      </c>
      <c r="AB36" s="396"/>
      <c r="AC36" s="396"/>
      <c r="AD36" s="396"/>
      <c r="AE36" s="396"/>
      <c r="AF36" s="396"/>
      <c r="AG36" s="396"/>
      <c r="AH36" s="396"/>
      <c r="AI36" s="396"/>
      <c r="AJ36" s="396"/>
      <c r="AK36" s="396"/>
      <c r="AL36" s="396"/>
      <c r="AM36" s="427">
        <v>788</v>
      </c>
      <c r="AN36" s="393"/>
      <c r="AO36" s="394" t="s">
        <v>518</v>
      </c>
      <c r="AP36" s="340">
        <f>ROUND(IF(($BF36-$BV36)*10%&gt;0,($BF36-$BV36)*10%),0)</f>
        <v>0</v>
      </c>
      <c r="AQ36" s="396">
        <v>1582</v>
      </c>
      <c r="AR36" s="427">
        <v>891</v>
      </c>
      <c r="AS36" s="396">
        <v>56</v>
      </c>
      <c r="AT36" s="396">
        <v>835</v>
      </c>
      <c r="AU36" s="396"/>
      <c r="AV36" s="396"/>
      <c r="AW36" s="396"/>
      <c r="AX36" s="396"/>
      <c r="AY36" s="396"/>
      <c r="AZ36" s="396"/>
      <c r="BA36" s="396"/>
      <c r="BB36" s="396"/>
      <c r="BC36" s="396"/>
      <c r="BD36" s="396"/>
      <c r="BE36" s="396"/>
      <c r="BF36" s="427">
        <v>691</v>
      </c>
      <c r="BG36" s="396">
        <v>1752</v>
      </c>
      <c r="BH36" s="427">
        <v>403</v>
      </c>
      <c r="BI36" s="396">
        <v>19</v>
      </c>
      <c r="BJ36" s="396">
        <v>384</v>
      </c>
      <c r="BK36" s="396"/>
      <c r="BL36" s="396"/>
      <c r="BM36" s="396"/>
      <c r="BN36" s="396"/>
      <c r="BO36" s="396"/>
      <c r="BP36" s="396"/>
      <c r="BQ36" s="396"/>
      <c r="BR36" s="396"/>
      <c r="BS36" s="396"/>
      <c r="BT36" s="396"/>
      <c r="BU36" s="396"/>
      <c r="BV36" s="427">
        <v>1349</v>
      </c>
    </row>
    <row r="37" spans="1:74" s="445" customFormat="1" ht="39" customHeight="1">
      <c r="A37" s="389">
        <v>8</v>
      </c>
      <c r="B37" s="390" t="s">
        <v>17</v>
      </c>
      <c r="C37" s="391"/>
      <c r="D37" s="391"/>
      <c r="E37" s="391"/>
      <c r="F37" s="458">
        <f>+SUM(F38:F40)</f>
        <v>2</v>
      </c>
      <c r="G37" s="458">
        <f t="shared" ref="G37:BR37" si="69">+SUM(G38:G40)</f>
        <v>2</v>
      </c>
      <c r="H37" s="458">
        <f t="shared" si="69"/>
        <v>10316</v>
      </c>
      <c r="I37" s="458">
        <f t="shared" si="69"/>
        <v>10194</v>
      </c>
      <c r="J37" s="458">
        <f t="shared" si="69"/>
        <v>506</v>
      </c>
      <c r="K37" s="458">
        <f t="shared" si="69"/>
        <v>4622</v>
      </c>
      <c r="L37" s="458">
        <f t="shared" si="69"/>
        <v>320</v>
      </c>
      <c r="M37" s="458">
        <f t="shared" si="69"/>
        <v>0</v>
      </c>
      <c r="N37" s="458">
        <f t="shared" si="69"/>
        <v>4746</v>
      </c>
      <c r="O37" s="458">
        <f t="shared" si="69"/>
        <v>0</v>
      </c>
      <c r="P37" s="458">
        <f t="shared" si="69"/>
        <v>0</v>
      </c>
      <c r="Q37" s="458">
        <f t="shared" si="69"/>
        <v>0</v>
      </c>
      <c r="R37" s="458">
        <f t="shared" si="69"/>
        <v>0</v>
      </c>
      <c r="S37" s="458">
        <f t="shared" si="69"/>
        <v>0</v>
      </c>
      <c r="T37" s="458">
        <f t="shared" si="69"/>
        <v>0</v>
      </c>
      <c r="U37" s="458">
        <f t="shared" si="69"/>
        <v>0</v>
      </c>
      <c r="V37" s="458">
        <f t="shared" si="69"/>
        <v>0</v>
      </c>
      <c r="W37" s="458">
        <f t="shared" si="69"/>
        <v>122</v>
      </c>
      <c r="X37" s="458">
        <f t="shared" si="69"/>
        <v>9787</v>
      </c>
      <c r="Y37" s="458">
        <f t="shared" si="69"/>
        <v>9165</v>
      </c>
      <c r="Z37" s="458">
        <f t="shared" si="69"/>
        <v>586</v>
      </c>
      <c r="AA37" s="458">
        <f t="shared" si="69"/>
        <v>3727.51</v>
      </c>
      <c r="AB37" s="458">
        <f t="shared" si="69"/>
        <v>0</v>
      </c>
      <c r="AC37" s="458">
        <f t="shared" si="69"/>
        <v>0</v>
      </c>
      <c r="AD37" s="458">
        <f t="shared" si="69"/>
        <v>4851.49</v>
      </c>
      <c r="AE37" s="458">
        <f t="shared" si="69"/>
        <v>0</v>
      </c>
      <c r="AF37" s="458">
        <f t="shared" si="69"/>
        <v>0</v>
      </c>
      <c r="AG37" s="458">
        <f t="shared" si="69"/>
        <v>0</v>
      </c>
      <c r="AH37" s="458">
        <f t="shared" si="69"/>
        <v>0</v>
      </c>
      <c r="AI37" s="458">
        <f t="shared" si="69"/>
        <v>0</v>
      </c>
      <c r="AJ37" s="458">
        <f t="shared" si="69"/>
        <v>0</v>
      </c>
      <c r="AK37" s="458">
        <f t="shared" si="69"/>
        <v>0</v>
      </c>
      <c r="AL37" s="458">
        <f t="shared" si="69"/>
        <v>0</v>
      </c>
      <c r="AM37" s="458">
        <f t="shared" si="69"/>
        <v>622</v>
      </c>
      <c r="AN37" s="389">
        <v>8</v>
      </c>
      <c r="AO37" s="390" t="s">
        <v>17</v>
      </c>
      <c r="AP37" s="458">
        <f t="shared" si="69"/>
        <v>0</v>
      </c>
      <c r="AQ37" s="458">
        <f t="shared" si="69"/>
        <v>17963</v>
      </c>
      <c r="AR37" s="458">
        <f t="shared" si="69"/>
        <v>17963</v>
      </c>
      <c r="AS37" s="458">
        <f t="shared" si="69"/>
        <v>1529</v>
      </c>
      <c r="AT37" s="458">
        <f t="shared" si="69"/>
        <v>248</v>
      </c>
      <c r="AU37" s="458">
        <f t="shared" si="69"/>
        <v>0</v>
      </c>
      <c r="AV37" s="458">
        <f t="shared" si="69"/>
        <v>0</v>
      </c>
      <c r="AW37" s="458">
        <f t="shared" si="69"/>
        <v>16186</v>
      </c>
      <c r="AX37" s="458">
        <f t="shared" si="69"/>
        <v>0</v>
      </c>
      <c r="AY37" s="458">
        <f t="shared" si="69"/>
        <v>0</v>
      </c>
      <c r="AZ37" s="458">
        <f t="shared" si="69"/>
        <v>0</v>
      </c>
      <c r="BA37" s="458">
        <f t="shared" si="69"/>
        <v>0</v>
      </c>
      <c r="BB37" s="458">
        <f t="shared" si="69"/>
        <v>0</v>
      </c>
      <c r="BC37" s="458">
        <f t="shared" si="69"/>
        <v>0</v>
      </c>
      <c r="BD37" s="458">
        <f t="shared" si="69"/>
        <v>0</v>
      </c>
      <c r="BE37" s="458">
        <f t="shared" si="69"/>
        <v>0</v>
      </c>
      <c r="BF37" s="458">
        <f t="shared" si="69"/>
        <v>0</v>
      </c>
      <c r="BG37" s="458">
        <f t="shared" si="69"/>
        <v>21836</v>
      </c>
      <c r="BH37" s="458">
        <f t="shared" si="69"/>
        <v>21830</v>
      </c>
      <c r="BI37" s="458">
        <f t="shared" si="69"/>
        <v>0</v>
      </c>
      <c r="BJ37" s="458">
        <f t="shared" si="69"/>
        <v>0</v>
      </c>
      <c r="BK37" s="458">
        <f t="shared" si="69"/>
        <v>2673</v>
      </c>
      <c r="BL37" s="458">
        <f t="shared" si="69"/>
        <v>0</v>
      </c>
      <c r="BM37" s="458">
        <f t="shared" si="69"/>
        <v>19157</v>
      </c>
      <c r="BN37" s="458">
        <f t="shared" si="69"/>
        <v>0</v>
      </c>
      <c r="BO37" s="458">
        <f t="shared" si="69"/>
        <v>0</v>
      </c>
      <c r="BP37" s="458">
        <f t="shared" si="69"/>
        <v>0</v>
      </c>
      <c r="BQ37" s="458">
        <f t="shared" si="69"/>
        <v>0</v>
      </c>
      <c r="BR37" s="458">
        <f t="shared" si="69"/>
        <v>0</v>
      </c>
      <c r="BS37" s="458">
        <f t="shared" ref="BS37:BV37" si="70">+SUM(BS38:BS40)</f>
        <v>0</v>
      </c>
      <c r="BT37" s="458">
        <f t="shared" si="70"/>
        <v>0</v>
      </c>
      <c r="BU37" s="458">
        <f t="shared" si="70"/>
        <v>0</v>
      </c>
      <c r="BV37" s="458">
        <f t="shared" si="70"/>
        <v>6</v>
      </c>
    </row>
    <row r="38" spans="1:74" s="508" customFormat="1" ht="39" customHeight="1">
      <c r="A38" s="393"/>
      <c r="B38" s="394" t="s">
        <v>537</v>
      </c>
      <c r="C38" s="395"/>
      <c r="D38" s="395"/>
      <c r="E38" s="395"/>
      <c r="F38" s="340">
        <f>+G38+AP38</f>
        <v>0</v>
      </c>
      <c r="G38" s="340">
        <f>ROUND(IF(($W38-$AM38)*10%&gt;0,($W38-$AM38)*10%),0)</f>
        <v>0</v>
      </c>
      <c r="H38" s="396">
        <v>3500</v>
      </c>
      <c r="I38" s="459">
        <v>3500</v>
      </c>
      <c r="J38" s="396">
        <v>350</v>
      </c>
      <c r="K38" s="396">
        <v>0</v>
      </c>
      <c r="L38" s="396">
        <v>0</v>
      </c>
      <c r="M38" s="396"/>
      <c r="N38" s="396">
        <v>3150</v>
      </c>
      <c r="O38" s="396"/>
      <c r="P38" s="396"/>
      <c r="Q38" s="396"/>
      <c r="R38" s="396"/>
      <c r="S38" s="396"/>
      <c r="T38" s="396"/>
      <c r="U38" s="396"/>
      <c r="V38" s="396"/>
      <c r="W38" s="427"/>
      <c r="X38" s="396">
        <v>3500</v>
      </c>
      <c r="Y38" s="427">
        <v>3500</v>
      </c>
      <c r="Z38" s="396">
        <v>350</v>
      </c>
      <c r="AA38" s="396">
        <v>0</v>
      </c>
      <c r="AB38" s="396">
        <v>0</v>
      </c>
      <c r="AC38" s="396"/>
      <c r="AD38" s="396">
        <v>3150</v>
      </c>
      <c r="AE38" s="396"/>
      <c r="AF38" s="396"/>
      <c r="AG38" s="396"/>
      <c r="AH38" s="396"/>
      <c r="AI38" s="396"/>
      <c r="AJ38" s="396"/>
      <c r="AK38" s="396"/>
      <c r="AL38" s="396"/>
      <c r="AM38" s="427"/>
      <c r="AN38" s="393"/>
      <c r="AO38" s="394" t="s">
        <v>537</v>
      </c>
      <c r="AP38" s="507"/>
      <c r="AQ38" s="396"/>
      <c r="AR38" s="427"/>
      <c r="AS38" s="396"/>
      <c r="AT38" s="396"/>
      <c r="AU38" s="396"/>
      <c r="AV38" s="396"/>
      <c r="AW38" s="396"/>
      <c r="AX38" s="396"/>
      <c r="AY38" s="396"/>
      <c r="AZ38" s="396"/>
      <c r="BA38" s="396"/>
      <c r="BB38" s="396"/>
      <c r="BC38" s="396"/>
      <c r="BD38" s="396"/>
      <c r="BE38" s="396"/>
      <c r="BF38" s="427"/>
      <c r="BG38" s="396"/>
      <c r="BH38" s="427"/>
      <c r="BI38" s="396"/>
      <c r="BJ38" s="396"/>
      <c r="BK38" s="396"/>
      <c r="BL38" s="396"/>
      <c r="BM38" s="396"/>
      <c r="BN38" s="396"/>
      <c r="BO38" s="396"/>
      <c r="BP38" s="396"/>
      <c r="BQ38" s="396"/>
      <c r="BR38" s="396"/>
      <c r="BS38" s="396"/>
      <c r="BT38" s="396"/>
      <c r="BU38" s="396"/>
      <c r="BV38" s="427"/>
    </row>
    <row r="39" spans="1:74" s="508" customFormat="1" ht="39" customHeight="1">
      <c r="A39" s="393"/>
      <c r="B39" s="394" t="s">
        <v>538</v>
      </c>
      <c r="C39" s="395"/>
      <c r="D39" s="395"/>
      <c r="E39" s="395"/>
      <c r="F39" s="340">
        <f>+G39+AP39</f>
        <v>2</v>
      </c>
      <c r="G39" s="340">
        <f>ROUND(IF(($W39-$AM39)*10%&gt;0,($W39-$AM39)*10%),0)</f>
        <v>2</v>
      </c>
      <c r="H39" s="396">
        <v>3978</v>
      </c>
      <c r="I39" s="459">
        <v>3960</v>
      </c>
      <c r="J39" s="396">
        <v>156</v>
      </c>
      <c r="K39" s="396">
        <v>2488</v>
      </c>
      <c r="L39" s="396">
        <v>70</v>
      </c>
      <c r="M39" s="396">
        <v>0</v>
      </c>
      <c r="N39" s="396">
        <v>1246</v>
      </c>
      <c r="O39" s="396">
        <v>0</v>
      </c>
      <c r="P39" s="396">
        <v>0</v>
      </c>
      <c r="Q39" s="396">
        <v>0</v>
      </c>
      <c r="R39" s="396">
        <v>0</v>
      </c>
      <c r="S39" s="396">
        <v>0</v>
      </c>
      <c r="T39" s="396">
        <v>0</v>
      </c>
      <c r="U39" s="396">
        <v>0</v>
      </c>
      <c r="V39" s="396">
        <v>0</v>
      </c>
      <c r="W39" s="427">
        <v>18</v>
      </c>
      <c r="X39" s="396">
        <v>3821</v>
      </c>
      <c r="Y39" s="427">
        <v>3820</v>
      </c>
      <c r="Z39" s="396">
        <v>0</v>
      </c>
      <c r="AA39" s="396">
        <v>2118.5100000000002</v>
      </c>
      <c r="AB39" s="396">
        <v>0</v>
      </c>
      <c r="AC39" s="396">
        <v>0</v>
      </c>
      <c r="AD39" s="396">
        <v>1701.4899999999998</v>
      </c>
      <c r="AE39" s="396">
        <v>0</v>
      </c>
      <c r="AF39" s="396">
        <v>0</v>
      </c>
      <c r="AG39" s="396">
        <v>0</v>
      </c>
      <c r="AH39" s="396">
        <v>0</v>
      </c>
      <c r="AI39" s="396">
        <v>0</v>
      </c>
      <c r="AJ39" s="396">
        <v>0</v>
      </c>
      <c r="AK39" s="396">
        <v>0</v>
      </c>
      <c r="AL39" s="396">
        <v>0</v>
      </c>
      <c r="AM39" s="427">
        <v>1</v>
      </c>
      <c r="AN39" s="393"/>
      <c r="AO39" s="394" t="s">
        <v>538</v>
      </c>
      <c r="AP39" s="340">
        <f>ROUND(IF(($BF39-$BV39)*10%&gt;0,($BF39-$BV39)*10%),0)</f>
        <v>0</v>
      </c>
      <c r="AQ39" s="396">
        <v>17963</v>
      </c>
      <c r="AR39" s="427">
        <v>17963</v>
      </c>
      <c r="AS39" s="396">
        <v>1529</v>
      </c>
      <c r="AT39" s="396">
        <v>248</v>
      </c>
      <c r="AU39" s="396">
        <v>0</v>
      </c>
      <c r="AV39" s="396">
        <v>0</v>
      </c>
      <c r="AW39" s="396">
        <v>16186</v>
      </c>
      <c r="AX39" s="396">
        <v>0</v>
      </c>
      <c r="AY39" s="396">
        <v>0</v>
      </c>
      <c r="AZ39" s="396">
        <v>0</v>
      </c>
      <c r="BA39" s="396">
        <v>0</v>
      </c>
      <c r="BB39" s="396">
        <v>0</v>
      </c>
      <c r="BC39" s="396">
        <v>0</v>
      </c>
      <c r="BD39" s="396">
        <v>0</v>
      </c>
      <c r="BE39" s="396">
        <v>0</v>
      </c>
      <c r="BF39" s="427">
        <v>0</v>
      </c>
      <c r="BG39" s="396">
        <v>21836</v>
      </c>
      <c r="BH39" s="427">
        <v>21830</v>
      </c>
      <c r="BI39" s="396">
        <v>0</v>
      </c>
      <c r="BJ39" s="396">
        <v>0</v>
      </c>
      <c r="BK39" s="396">
        <v>2673</v>
      </c>
      <c r="BL39" s="396">
        <v>0</v>
      </c>
      <c r="BM39" s="396">
        <v>19157</v>
      </c>
      <c r="BN39" s="396">
        <v>0</v>
      </c>
      <c r="BO39" s="396">
        <v>0</v>
      </c>
      <c r="BP39" s="396">
        <v>0</v>
      </c>
      <c r="BQ39" s="396">
        <v>0</v>
      </c>
      <c r="BR39" s="396">
        <v>0</v>
      </c>
      <c r="BS39" s="396">
        <v>0</v>
      </c>
      <c r="BT39" s="396">
        <v>0</v>
      </c>
      <c r="BU39" s="396">
        <v>0</v>
      </c>
      <c r="BV39" s="427">
        <v>6</v>
      </c>
    </row>
    <row r="40" spans="1:74" s="508" customFormat="1" ht="39" customHeight="1">
      <c r="A40" s="393"/>
      <c r="B40" s="394" t="s">
        <v>539</v>
      </c>
      <c r="C40" s="395"/>
      <c r="D40" s="395"/>
      <c r="E40" s="395"/>
      <c r="F40" s="340">
        <f>+G40+AP40</f>
        <v>0</v>
      </c>
      <c r="G40" s="340">
        <f>ROUND(IF(($W40-$AM40)*10%&gt;0,($W40-$AM40)*10%),0)</f>
        <v>0</v>
      </c>
      <c r="H40" s="396">
        <v>2838</v>
      </c>
      <c r="I40" s="459">
        <v>2734</v>
      </c>
      <c r="J40" s="396"/>
      <c r="K40" s="396">
        <v>2134</v>
      </c>
      <c r="L40" s="396">
        <v>250</v>
      </c>
      <c r="M40" s="396">
        <v>0</v>
      </c>
      <c r="N40" s="396">
        <v>350</v>
      </c>
      <c r="O40" s="396">
        <v>0</v>
      </c>
      <c r="P40" s="396">
        <v>0</v>
      </c>
      <c r="Q40" s="396">
        <v>0</v>
      </c>
      <c r="R40" s="396">
        <v>0</v>
      </c>
      <c r="S40" s="396">
        <v>0</v>
      </c>
      <c r="T40" s="396">
        <v>0</v>
      </c>
      <c r="U40" s="396">
        <v>0</v>
      </c>
      <c r="V40" s="396">
        <v>0</v>
      </c>
      <c r="W40" s="427">
        <v>104</v>
      </c>
      <c r="X40" s="396">
        <v>2466</v>
      </c>
      <c r="Y40" s="427">
        <v>1845</v>
      </c>
      <c r="Z40" s="396">
        <v>236</v>
      </c>
      <c r="AA40" s="396">
        <v>1609</v>
      </c>
      <c r="AB40" s="396">
        <v>0</v>
      </c>
      <c r="AC40" s="396">
        <v>0</v>
      </c>
      <c r="AD40" s="396">
        <v>0</v>
      </c>
      <c r="AE40" s="396">
        <v>0</v>
      </c>
      <c r="AF40" s="396">
        <v>0</v>
      </c>
      <c r="AG40" s="396">
        <v>0</v>
      </c>
      <c r="AH40" s="396">
        <v>0</v>
      </c>
      <c r="AI40" s="396">
        <v>0</v>
      </c>
      <c r="AJ40" s="396">
        <v>0</v>
      </c>
      <c r="AK40" s="396">
        <v>0</v>
      </c>
      <c r="AL40" s="396">
        <v>0</v>
      </c>
      <c r="AM40" s="427">
        <v>621</v>
      </c>
      <c r="AN40" s="393"/>
      <c r="AO40" s="394" t="s">
        <v>539</v>
      </c>
      <c r="AP40" s="507"/>
      <c r="AQ40" s="396"/>
      <c r="AR40" s="427"/>
      <c r="AS40" s="396"/>
      <c r="AT40" s="396"/>
      <c r="AU40" s="396"/>
      <c r="AV40" s="396"/>
      <c r="AW40" s="396"/>
      <c r="AX40" s="396"/>
      <c r="AY40" s="396"/>
      <c r="AZ40" s="396"/>
      <c r="BA40" s="396"/>
      <c r="BB40" s="396"/>
      <c r="BC40" s="396"/>
      <c r="BD40" s="396"/>
      <c r="BE40" s="396"/>
      <c r="BF40" s="427"/>
      <c r="BG40" s="396"/>
      <c r="BH40" s="427"/>
      <c r="BI40" s="396"/>
      <c r="BJ40" s="396"/>
      <c r="BK40" s="396"/>
      <c r="BL40" s="396"/>
      <c r="BM40" s="396"/>
      <c r="BN40" s="396"/>
      <c r="BO40" s="396"/>
      <c r="BP40" s="396"/>
      <c r="BQ40" s="396"/>
      <c r="BR40" s="396"/>
      <c r="BS40" s="396"/>
      <c r="BT40" s="396"/>
      <c r="BU40" s="396"/>
      <c r="BV40" s="427"/>
    </row>
    <row r="41" spans="1:74" s="445" customFormat="1" ht="39" customHeight="1">
      <c r="A41" s="393"/>
      <c r="B41" s="394"/>
      <c r="C41" s="395"/>
      <c r="D41" s="395"/>
      <c r="E41" s="395"/>
      <c r="F41" s="458"/>
      <c r="G41" s="458"/>
      <c r="H41" s="396"/>
      <c r="I41" s="459"/>
      <c r="J41" s="396"/>
      <c r="K41" s="396"/>
      <c r="L41" s="396"/>
      <c r="M41" s="396"/>
      <c r="N41" s="396"/>
      <c r="O41" s="396"/>
      <c r="P41" s="396"/>
      <c r="Q41" s="396"/>
      <c r="R41" s="396"/>
      <c r="S41" s="396"/>
      <c r="T41" s="396"/>
      <c r="U41" s="396"/>
      <c r="V41" s="396"/>
      <c r="W41" s="427"/>
      <c r="X41" s="396"/>
      <c r="Y41" s="427"/>
      <c r="Z41" s="396"/>
      <c r="AA41" s="396"/>
      <c r="AB41" s="396"/>
      <c r="AC41" s="396"/>
      <c r="AD41" s="396"/>
      <c r="AE41" s="396"/>
      <c r="AF41" s="396"/>
      <c r="AG41" s="396"/>
      <c r="AH41" s="396"/>
      <c r="AI41" s="396"/>
      <c r="AJ41" s="396"/>
      <c r="AK41" s="396"/>
      <c r="AL41" s="396"/>
      <c r="AM41" s="427"/>
      <c r="AN41" s="393"/>
      <c r="AO41" s="394"/>
      <c r="AP41" s="458"/>
      <c r="AQ41" s="396"/>
      <c r="AR41" s="427"/>
      <c r="AS41" s="396"/>
      <c r="AT41" s="396"/>
      <c r="AU41" s="396"/>
      <c r="AV41" s="396"/>
      <c r="AW41" s="396"/>
      <c r="AX41" s="396"/>
      <c r="AY41" s="396"/>
      <c r="AZ41" s="396"/>
      <c r="BA41" s="396"/>
      <c r="BB41" s="396"/>
      <c r="BC41" s="396"/>
      <c r="BD41" s="396"/>
      <c r="BE41" s="396"/>
      <c r="BF41" s="427"/>
      <c r="BG41" s="396"/>
      <c r="BH41" s="427"/>
      <c r="BI41" s="396"/>
      <c r="BJ41" s="396"/>
      <c r="BK41" s="396"/>
      <c r="BL41" s="396"/>
      <c r="BM41" s="396"/>
      <c r="BN41" s="396"/>
      <c r="BO41" s="396"/>
      <c r="BP41" s="396"/>
      <c r="BQ41" s="396"/>
      <c r="BR41" s="396"/>
      <c r="BS41" s="396"/>
      <c r="BT41" s="396"/>
      <c r="BU41" s="396"/>
      <c r="BV41" s="427"/>
    </row>
    <row r="42" spans="1:74" s="321" customFormat="1" ht="23.25" customHeight="1">
      <c r="A42" s="151" t="s">
        <v>229</v>
      </c>
      <c r="B42" s="152" t="s">
        <v>222</v>
      </c>
      <c r="C42" s="152"/>
      <c r="D42" s="152"/>
      <c r="E42" s="152"/>
      <c r="F42" s="460">
        <f>+F43+F45+F46+F48+F49+F50+F51+SUM(F52:F57)</f>
        <v>1259</v>
      </c>
      <c r="G42" s="460">
        <f t="shared" ref="G42:AM42" si="71">+G43+G45+G46+G48+G49+G50+G51+SUM(G52:G57)</f>
        <v>24</v>
      </c>
      <c r="H42" s="460">
        <f t="shared" si="71"/>
        <v>64359</v>
      </c>
      <c r="I42" s="460">
        <f t="shared" si="71"/>
        <v>60613.4</v>
      </c>
      <c r="J42" s="460">
        <f t="shared" si="71"/>
        <v>536</v>
      </c>
      <c r="K42" s="460">
        <f t="shared" si="71"/>
        <v>58376.4</v>
      </c>
      <c r="L42" s="460">
        <f t="shared" si="71"/>
        <v>0</v>
      </c>
      <c r="M42" s="460">
        <f t="shared" si="71"/>
        <v>0</v>
      </c>
      <c r="N42" s="460">
        <f t="shared" si="71"/>
        <v>1701</v>
      </c>
      <c r="O42" s="460">
        <f t="shared" si="71"/>
        <v>0</v>
      </c>
      <c r="P42" s="460">
        <f t="shared" si="71"/>
        <v>0</v>
      </c>
      <c r="Q42" s="460">
        <f t="shared" si="71"/>
        <v>0</v>
      </c>
      <c r="R42" s="460">
        <f t="shared" si="71"/>
        <v>0</v>
      </c>
      <c r="S42" s="460">
        <f t="shared" si="71"/>
        <v>0</v>
      </c>
      <c r="T42" s="460">
        <f t="shared" si="71"/>
        <v>0</v>
      </c>
      <c r="U42" s="460">
        <f t="shared" si="71"/>
        <v>0</v>
      </c>
      <c r="V42" s="460">
        <f t="shared" si="71"/>
        <v>0</v>
      </c>
      <c r="W42" s="460">
        <f t="shared" si="71"/>
        <v>3745.5999999999985</v>
      </c>
      <c r="X42" s="460">
        <f t="shared" si="71"/>
        <v>171698</v>
      </c>
      <c r="Y42" s="460">
        <f t="shared" si="71"/>
        <v>161990</v>
      </c>
      <c r="Z42" s="460">
        <f t="shared" si="71"/>
        <v>704</v>
      </c>
      <c r="AA42" s="460">
        <f t="shared" si="71"/>
        <v>42115</v>
      </c>
      <c r="AB42" s="460">
        <f t="shared" si="71"/>
        <v>100</v>
      </c>
      <c r="AC42" s="460">
        <f t="shared" si="71"/>
        <v>0</v>
      </c>
      <c r="AD42" s="460">
        <f t="shared" si="71"/>
        <v>119071</v>
      </c>
      <c r="AE42" s="460">
        <f t="shared" si="71"/>
        <v>0</v>
      </c>
      <c r="AF42" s="460">
        <f t="shared" si="71"/>
        <v>0</v>
      </c>
      <c r="AG42" s="460">
        <f t="shared" si="71"/>
        <v>0</v>
      </c>
      <c r="AH42" s="460">
        <f t="shared" si="71"/>
        <v>0</v>
      </c>
      <c r="AI42" s="460">
        <f t="shared" si="71"/>
        <v>0</v>
      </c>
      <c r="AJ42" s="460">
        <f t="shared" si="71"/>
        <v>0</v>
      </c>
      <c r="AK42" s="460">
        <f t="shared" si="71"/>
        <v>0</v>
      </c>
      <c r="AL42" s="460">
        <f t="shared" si="71"/>
        <v>0</v>
      </c>
      <c r="AM42" s="460">
        <f t="shared" si="71"/>
        <v>9705</v>
      </c>
      <c r="AN42" s="151" t="s">
        <v>229</v>
      </c>
      <c r="AO42" s="152" t="s">
        <v>222</v>
      </c>
      <c r="AP42" s="460">
        <f t="shared" ref="AP42" si="72">+AP43+AP45+AP46+AP48+AP49+AP50+AP51+SUM(AP52:AP57)</f>
        <v>1235</v>
      </c>
      <c r="AQ42" s="460">
        <f t="shared" ref="AQ42" si="73">+AQ43+AQ45+AQ46+AQ48+AQ49+AQ50+AQ51+SUM(AQ52:AQ57)</f>
        <v>417053</v>
      </c>
      <c r="AR42" s="460">
        <f t="shared" ref="AR42" si="74">+AR43+AR45+AR46+AR48+AR49+AR50+AR51+SUM(AR52:AR57)</f>
        <v>382754.2</v>
      </c>
      <c r="AS42" s="460">
        <f t="shared" ref="AS42" si="75">+AS43+AS45+AS46+AS48+AS49+AS50+AS51+SUM(AS52:AS57)</f>
        <v>24</v>
      </c>
      <c r="AT42" s="460">
        <f t="shared" ref="AT42" si="76">+AT43+AT45+AT46+AT48+AT49+AT50+AT51+SUM(AT52:AT57)</f>
        <v>40846</v>
      </c>
      <c r="AU42" s="460">
        <f t="shared" ref="AU42" si="77">+AU43+AU45+AU46+AU48+AU49+AU50+AU51+SUM(AU52:AU57)</f>
        <v>140662.20000000001</v>
      </c>
      <c r="AV42" s="460">
        <f t="shared" ref="AV42" si="78">+AV43+AV45+AV46+AV48+AV49+AV50+AV51+SUM(AV52:AV57)</f>
        <v>0</v>
      </c>
      <c r="AW42" s="460">
        <f t="shared" ref="AW42" si="79">+AW43+AW45+AW46+AW48+AW49+AW50+AW51+SUM(AW52:AW57)</f>
        <v>201222</v>
      </c>
      <c r="AX42" s="460">
        <f t="shared" ref="AX42" si="80">+AX43+AX45+AX46+AX48+AX49+AX50+AX51+SUM(AX52:AX57)</f>
        <v>0</v>
      </c>
      <c r="AY42" s="460">
        <f t="shared" ref="AY42" si="81">+AY43+AY45+AY46+AY48+AY49+AY50+AY51+SUM(AY52:AY57)</f>
        <v>0</v>
      </c>
      <c r="AZ42" s="460">
        <f t="shared" ref="AZ42" si="82">+AZ43+AZ45+AZ46+AZ48+AZ49+AZ50+AZ51+SUM(AZ52:AZ57)</f>
        <v>0</v>
      </c>
      <c r="BA42" s="460">
        <f t="shared" ref="BA42" si="83">+BA43+BA45+BA46+BA48+BA49+BA50+BA51+SUM(BA52:BA57)</f>
        <v>0</v>
      </c>
      <c r="BB42" s="460">
        <f t="shared" ref="BB42" si="84">+BB43+BB45+BB46+BB48+BB49+BB50+BB51+SUM(BB52:BB57)</f>
        <v>0</v>
      </c>
      <c r="BC42" s="460">
        <f t="shared" ref="BC42" si="85">+BC43+BC45+BC46+BC48+BC49+BC50+BC51+SUM(BC52:BC57)</f>
        <v>0</v>
      </c>
      <c r="BD42" s="460">
        <f t="shared" ref="BD42" si="86">+BD43+BD45+BD46+BD48+BD49+BD50+BD51+SUM(BD52:BD57)</f>
        <v>0</v>
      </c>
      <c r="BE42" s="460">
        <f t="shared" ref="BE42" si="87">+BE43+BE45+BE46+BE48+BE49+BE50+BE51+SUM(BE52:BE57)</f>
        <v>0</v>
      </c>
      <c r="BF42" s="460">
        <f t="shared" ref="BF42" si="88">+BF43+BF45+BF46+BF48+BF49+BF50+BF51+SUM(BF52:BF57)</f>
        <v>34298.800000000003</v>
      </c>
      <c r="BG42" s="460">
        <f t="shared" ref="BG42" si="89">+BG43+BG45+BG46+BG48+BG49+BG50+BG51+SUM(BG52:BG57)</f>
        <v>278398</v>
      </c>
      <c r="BH42" s="460">
        <f t="shared" ref="BH42" si="90">+BH43+BH45+BH46+BH48+BH49+BH50+BH51+SUM(BH52:BH57)</f>
        <v>232885</v>
      </c>
      <c r="BI42" s="460">
        <f t="shared" ref="BI42" si="91">+BI43+BI45+BI46+BI48+BI49+BI50+BI51+SUM(BI52:BI57)</f>
        <v>24</v>
      </c>
      <c r="BJ42" s="460">
        <f t="shared" ref="BJ42" si="92">+BJ43+BJ45+BJ46+BJ48+BJ49+BJ50+BJ51+SUM(BJ52:BJ57)</f>
        <v>540</v>
      </c>
      <c r="BK42" s="460">
        <f t="shared" ref="BK42" si="93">+BK43+BK45+BK46+BK48+BK49+BK50+BK51+SUM(BK52:BK57)</f>
        <v>187719</v>
      </c>
      <c r="BL42" s="460">
        <f t="shared" ref="BL42" si="94">+BL43+BL45+BL46+BL48+BL49+BL50+BL51+SUM(BL52:BL57)</f>
        <v>0</v>
      </c>
      <c r="BM42" s="460">
        <f t="shared" ref="BM42" si="95">+BM43+BM45+BM46+BM48+BM49+BM50+BM51+SUM(BM52:BM57)</f>
        <v>44602</v>
      </c>
      <c r="BN42" s="460">
        <f t="shared" ref="BN42" si="96">+BN43+BN45+BN46+BN48+BN49+BN50+BN51+SUM(BN52:BN57)</f>
        <v>0</v>
      </c>
      <c r="BO42" s="460">
        <f t="shared" ref="BO42" si="97">+BO43+BO45+BO46+BO48+BO49+BO50+BO51+SUM(BO52:BO57)</f>
        <v>0</v>
      </c>
      <c r="BP42" s="460">
        <f t="shared" ref="BP42" si="98">+BP43+BP45+BP46+BP48+BP49+BP50+BP51+SUM(BP52:BP57)</f>
        <v>0</v>
      </c>
      <c r="BQ42" s="460">
        <f t="shared" ref="BQ42" si="99">+BQ43+BQ45+BQ46+BQ48+BQ49+BQ50+BQ51+SUM(BQ52:BQ57)</f>
        <v>0</v>
      </c>
      <c r="BR42" s="460">
        <f t="shared" ref="BR42" si="100">+BR43+BR45+BR46+BR48+BR49+BR50+BR51+SUM(BR52:BR57)</f>
        <v>0</v>
      </c>
      <c r="BS42" s="460">
        <f t="shared" ref="BS42" si="101">+BS43+BS45+BS46+BS48+BS49+BS50+BS51+SUM(BS52:BS57)</f>
        <v>0</v>
      </c>
      <c r="BT42" s="460">
        <f t="shared" ref="BT42" si="102">+BT43+BT45+BT46+BT48+BT49+BT50+BT51+SUM(BT52:BT57)</f>
        <v>0</v>
      </c>
      <c r="BU42" s="460">
        <f t="shared" ref="BU42" si="103">+BU43+BU45+BU46+BU48+BU49+BU50+BU51+SUM(BU52:BU57)</f>
        <v>0</v>
      </c>
      <c r="BV42" s="460">
        <f t="shared" ref="BV42" si="104">+BV43+BV45+BV46+BV48+BV49+BV50+BV51+SUM(BV52:BV57)</f>
        <v>45513</v>
      </c>
    </row>
    <row r="43" spans="1:74" ht="25.5" customHeight="1">
      <c r="A43" s="50">
        <v>1</v>
      </c>
      <c r="B43" s="51" t="s">
        <v>216</v>
      </c>
      <c r="C43" s="51"/>
      <c r="D43" s="51"/>
      <c r="E43" s="51"/>
      <c r="F43" s="461">
        <f>+F44</f>
        <v>27</v>
      </c>
      <c r="G43" s="461">
        <f t="shared" ref="G43:BR43" si="105">+G44</f>
        <v>0</v>
      </c>
      <c r="H43" s="462">
        <f t="shared" si="105"/>
        <v>0</v>
      </c>
      <c r="I43" s="462">
        <f t="shared" si="105"/>
        <v>0</v>
      </c>
      <c r="J43" s="462">
        <f t="shared" si="105"/>
        <v>0</v>
      </c>
      <c r="K43" s="462">
        <f t="shared" si="105"/>
        <v>0</v>
      </c>
      <c r="L43" s="462">
        <f t="shared" si="105"/>
        <v>0</v>
      </c>
      <c r="M43" s="462">
        <f t="shared" si="105"/>
        <v>0</v>
      </c>
      <c r="N43" s="462">
        <f t="shared" si="105"/>
        <v>0</v>
      </c>
      <c r="O43" s="462">
        <f t="shared" si="105"/>
        <v>0</v>
      </c>
      <c r="P43" s="462">
        <f t="shared" si="105"/>
        <v>0</v>
      </c>
      <c r="Q43" s="462">
        <f t="shared" si="105"/>
        <v>0</v>
      </c>
      <c r="R43" s="462">
        <f t="shared" si="105"/>
        <v>0</v>
      </c>
      <c r="S43" s="462">
        <f t="shared" si="105"/>
        <v>0</v>
      </c>
      <c r="T43" s="462">
        <f t="shared" si="105"/>
        <v>0</v>
      </c>
      <c r="U43" s="462">
        <f t="shared" si="105"/>
        <v>0</v>
      </c>
      <c r="V43" s="462">
        <f t="shared" si="105"/>
        <v>0</v>
      </c>
      <c r="W43" s="462">
        <f t="shared" si="105"/>
        <v>0</v>
      </c>
      <c r="X43" s="462">
        <f t="shared" si="105"/>
        <v>0</v>
      </c>
      <c r="Y43" s="462">
        <f t="shared" si="105"/>
        <v>0</v>
      </c>
      <c r="Z43" s="462">
        <f t="shared" si="105"/>
        <v>0</v>
      </c>
      <c r="AA43" s="462">
        <f t="shared" si="105"/>
        <v>0</v>
      </c>
      <c r="AB43" s="462">
        <f t="shared" si="105"/>
        <v>0</v>
      </c>
      <c r="AC43" s="462">
        <f t="shared" si="105"/>
        <v>0</v>
      </c>
      <c r="AD43" s="462">
        <f t="shared" si="105"/>
        <v>0</v>
      </c>
      <c r="AE43" s="462">
        <f t="shared" si="105"/>
        <v>0</v>
      </c>
      <c r="AF43" s="462">
        <f t="shared" si="105"/>
        <v>0</v>
      </c>
      <c r="AG43" s="462">
        <f t="shared" si="105"/>
        <v>0</v>
      </c>
      <c r="AH43" s="462">
        <f t="shared" si="105"/>
        <v>0</v>
      </c>
      <c r="AI43" s="462">
        <f t="shared" si="105"/>
        <v>0</v>
      </c>
      <c r="AJ43" s="462">
        <f t="shared" si="105"/>
        <v>0</v>
      </c>
      <c r="AK43" s="462">
        <f t="shared" si="105"/>
        <v>0</v>
      </c>
      <c r="AL43" s="462">
        <f t="shared" si="105"/>
        <v>0</v>
      </c>
      <c r="AM43" s="462">
        <f t="shared" si="105"/>
        <v>0</v>
      </c>
      <c r="AN43" s="50">
        <v>1</v>
      </c>
      <c r="AO43" s="51" t="s">
        <v>216</v>
      </c>
      <c r="AP43" s="461">
        <f t="shared" si="105"/>
        <v>27</v>
      </c>
      <c r="AQ43" s="462">
        <f t="shared" si="105"/>
        <v>273</v>
      </c>
      <c r="AR43" s="462">
        <f t="shared" si="105"/>
        <v>0</v>
      </c>
      <c r="AS43" s="462">
        <f t="shared" si="105"/>
        <v>0</v>
      </c>
      <c r="AT43" s="462">
        <f t="shared" si="105"/>
        <v>0</v>
      </c>
      <c r="AU43" s="462">
        <f t="shared" si="105"/>
        <v>0</v>
      </c>
      <c r="AV43" s="462">
        <f t="shared" si="105"/>
        <v>0</v>
      </c>
      <c r="AW43" s="462">
        <f t="shared" si="105"/>
        <v>0</v>
      </c>
      <c r="AX43" s="462">
        <f t="shared" si="105"/>
        <v>0</v>
      </c>
      <c r="AY43" s="462">
        <f t="shared" si="105"/>
        <v>0</v>
      </c>
      <c r="AZ43" s="462">
        <f t="shared" si="105"/>
        <v>0</v>
      </c>
      <c r="BA43" s="462">
        <f t="shared" si="105"/>
        <v>0</v>
      </c>
      <c r="BB43" s="462">
        <f t="shared" si="105"/>
        <v>0</v>
      </c>
      <c r="BC43" s="462">
        <f t="shared" si="105"/>
        <v>0</v>
      </c>
      <c r="BD43" s="462">
        <f t="shared" si="105"/>
        <v>0</v>
      </c>
      <c r="BE43" s="462">
        <f t="shared" si="105"/>
        <v>0</v>
      </c>
      <c r="BF43" s="462">
        <f t="shared" si="105"/>
        <v>273</v>
      </c>
      <c r="BG43" s="462">
        <f t="shared" si="105"/>
        <v>0</v>
      </c>
      <c r="BH43" s="462">
        <f t="shared" si="105"/>
        <v>0</v>
      </c>
      <c r="BI43" s="462">
        <f t="shared" si="105"/>
        <v>0</v>
      </c>
      <c r="BJ43" s="462">
        <f t="shared" si="105"/>
        <v>0</v>
      </c>
      <c r="BK43" s="462">
        <f t="shared" si="105"/>
        <v>0</v>
      </c>
      <c r="BL43" s="462">
        <f t="shared" si="105"/>
        <v>0</v>
      </c>
      <c r="BM43" s="462">
        <f t="shared" si="105"/>
        <v>0</v>
      </c>
      <c r="BN43" s="462">
        <f t="shared" si="105"/>
        <v>0</v>
      </c>
      <c r="BO43" s="462">
        <f t="shared" si="105"/>
        <v>0</v>
      </c>
      <c r="BP43" s="462">
        <f t="shared" si="105"/>
        <v>0</v>
      </c>
      <c r="BQ43" s="462">
        <f t="shared" si="105"/>
        <v>0</v>
      </c>
      <c r="BR43" s="462">
        <f t="shared" si="105"/>
        <v>0</v>
      </c>
      <c r="BS43" s="462">
        <f t="shared" ref="BS43:BV43" si="106">+BS44</f>
        <v>0</v>
      </c>
      <c r="BT43" s="462">
        <f t="shared" si="106"/>
        <v>0</v>
      </c>
      <c r="BU43" s="462">
        <f t="shared" si="106"/>
        <v>0</v>
      </c>
      <c r="BV43" s="462">
        <f t="shared" si="106"/>
        <v>0</v>
      </c>
    </row>
    <row r="44" spans="1:74" ht="31.5" customHeight="1">
      <c r="A44" s="52"/>
      <c r="B44" s="53" t="s">
        <v>223</v>
      </c>
      <c r="C44" s="53">
        <v>405</v>
      </c>
      <c r="D44" s="150" t="s">
        <v>300</v>
      </c>
      <c r="E44" s="150" t="s">
        <v>301</v>
      </c>
      <c r="F44" s="461">
        <f t="shared" si="4"/>
        <v>27</v>
      </c>
      <c r="G44" s="461">
        <f t="shared" ref="G44:G124" si="107">IF(($W44-$AM44)*10%&gt;0,($W44-$AM44)*10%,0)</f>
        <v>0</v>
      </c>
      <c r="H44" s="158">
        <v>0</v>
      </c>
      <c r="I44" s="463">
        <f>+SUM(J44:V44)</f>
        <v>0</v>
      </c>
      <c r="J44" s="158"/>
      <c r="K44" s="158">
        <v>0</v>
      </c>
      <c r="L44" s="158"/>
      <c r="M44" s="158"/>
      <c r="N44" s="158"/>
      <c r="O44" s="158"/>
      <c r="P44" s="158"/>
      <c r="Q44" s="158"/>
      <c r="R44" s="158"/>
      <c r="S44" s="158"/>
      <c r="T44" s="158"/>
      <c r="U44" s="158"/>
      <c r="V44" s="158"/>
      <c r="W44" s="463">
        <f t="shared" si="5"/>
        <v>0</v>
      </c>
      <c r="X44" s="158">
        <v>0</v>
      </c>
      <c r="Y44" s="463">
        <f t="shared" si="6"/>
        <v>0</v>
      </c>
      <c r="Z44" s="158"/>
      <c r="AA44" s="158">
        <v>0</v>
      </c>
      <c r="AB44" s="158">
        <v>0</v>
      </c>
      <c r="AC44" s="158"/>
      <c r="AD44" s="158"/>
      <c r="AE44" s="158"/>
      <c r="AF44" s="158"/>
      <c r="AG44" s="158"/>
      <c r="AH44" s="158"/>
      <c r="AI44" s="158"/>
      <c r="AJ44" s="158"/>
      <c r="AK44" s="158"/>
      <c r="AL44" s="158"/>
      <c r="AM44" s="463">
        <f t="shared" si="7"/>
        <v>0</v>
      </c>
      <c r="AN44" s="52"/>
      <c r="AO44" s="53" t="s">
        <v>223</v>
      </c>
      <c r="AP44" s="461">
        <f>ROUND(IF(($BF44-$BV44)*10%&gt;0,($BF44-$BV44)*10%),0)</f>
        <v>27</v>
      </c>
      <c r="AQ44" s="158">
        <v>273</v>
      </c>
      <c r="AR44" s="463">
        <f t="shared" si="8"/>
        <v>0</v>
      </c>
      <c r="AS44" s="158"/>
      <c r="AT44" s="158">
        <v>0</v>
      </c>
      <c r="AU44" s="158">
        <v>0</v>
      </c>
      <c r="AV44" s="158"/>
      <c r="AW44" s="158"/>
      <c r="AX44" s="158"/>
      <c r="AY44" s="158"/>
      <c r="AZ44" s="158"/>
      <c r="BA44" s="158"/>
      <c r="BB44" s="158"/>
      <c r="BC44" s="158"/>
      <c r="BD44" s="158"/>
      <c r="BE44" s="158"/>
      <c r="BF44" s="463">
        <f t="shared" si="9"/>
        <v>273</v>
      </c>
      <c r="BG44" s="158">
        <v>0</v>
      </c>
      <c r="BH44" s="463">
        <f t="shared" si="10"/>
        <v>0</v>
      </c>
      <c r="BI44" s="158"/>
      <c r="BJ44" s="158">
        <v>0</v>
      </c>
      <c r="BK44" s="158">
        <v>0</v>
      </c>
      <c r="BL44" s="158"/>
      <c r="BM44" s="158"/>
      <c r="BN44" s="158"/>
      <c r="BO44" s="158"/>
      <c r="BP44" s="158"/>
      <c r="BQ44" s="158"/>
      <c r="BR44" s="158"/>
      <c r="BS44" s="158"/>
      <c r="BT44" s="158"/>
      <c r="BU44" s="158"/>
      <c r="BV44" s="463">
        <f t="shared" si="11"/>
        <v>0</v>
      </c>
    </row>
    <row r="45" spans="1:74" ht="31.5" customHeight="1">
      <c r="A45" s="50">
        <v>2</v>
      </c>
      <c r="B45" s="51" t="s">
        <v>351</v>
      </c>
      <c r="C45" s="53">
        <v>599</v>
      </c>
      <c r="D45" s="150" t="s">
        <v>300</v>
      </c>
      <c r="E45" s="150" t="s">
        <v>352</v>
      </c>
      <c r="F45" s="461">
        <f>+G45+AP45</f>
        <v>0</v>
      </c>
      <c r="G45" s="461">
        <f>ROUND(IF(($W45-$AM45)*10%&gt;0,($W45-$AM45)*10%),0)</f>
        <v>0</v>
      </c>
      <c r="H45" s="158">
        <v>21576</v>
      </c>
      <c r="I45" s="463">
        <v>21313.4</v>
      </c>
      <c r="J45" s="158">
        <v>0</v>
      </c>
      <c r="K45" s="158">
        <v>19862.400000000001</v>
      </c>
      <c r="L45" s="158"/>
      <c r="M45" s="158">
        <v>0</v>
      </c>
      <c r="N45" s="158">
        <v>1451</v>
      </c>
      <c r="O45" s="158">
        <v>0</v>
      </c>
      <c r="P45" s="158">
        <v>0</v>
      </c>
      <c r="Q45" s="158">
        <v>0</v>
      </c>
      <c r="R45" s="158">
        <v>0</v>
      </c>
      <c r="S45" s="158">
        <v>0</v>
      </c>
      <c r="T45" s="158">
        <v>0</v>
      </c>
      <c r="U45" s="158">
        <v>0</v>
      </c>
      <c r="V45" s="158">
        <v>0</v>
      </c>
      <c r="W45" s="463">
        <f>+H45-I45</f>
        <v>262.59999999999854</v>
      </c>
      <c r="X45" s="158">
        <v>25060</v>
      </c>
      <c r="Y45" s="463">
        <f>+SUM(Z45:AL45)</f>
        <v>22013</v>
      </c>
      <c r="Z45" s="158">
        <v>0</v>
      </c>
      <c r="AA45" s="158">
        <v>17781</v>
      </c>
      <c r="AB45" s="158">
        <v>100</v>
      </c>
      <c r="AC45" s="158">
        <v>0</v>
      </c>
      <c r="AD45" s="158">
        <v>4132</v>
      </c>
      <c r="AE45" s="158">
        <v>0</v>
      </c>
      <c r="AF45" s="158">
        <v>0</v>
      </c>
      <c r="AG45" s="158">
        <v>0</v>
      </c>
      <c r="AH45" s="158">
        <v>0</v>
      </c>
      <c r="AI45" s="158">
        <v>0</v>
      </c>
      <c r="AJ45" s="158">
        <v>0</v>
      </c>
      <c r="AK45" s="158">
        <v>0</v>
      </c>
      <c r="AL45" s="158">
        <v>0</v>
      </c>
      <c r="AM45" s="463">
        <f>+X45-Y45</f>
        <v>3047</v>
      </c>
      <c r="AN45" s="50">
        <v>2</v>
      </c>
      <c r="AO45" s="51" t="s">
        <v>351</v>
      </c>
      <c r="AP45" s="461">
        <f>ROUND(IF(($BF45-$BV45)*10%&gt;0,($BF45-$BV45)*10%),0)</f>
        <v>0</v>
      </c>
      <c r="AQ45" s="158">
        <v>26860</v>
      </c>
      <c r="AR45" s="463">
        <v>26860.2</v>
      </c>
      <c r="AS45" s="158"/>
      <c r="AT45" s="158">
        <v>8169</v>
      </c>
      <c r="AU45" s="158">
        <v>18691.2</v>
      </c>
      <c r="AV45" s="158"/>
      <c r="AW45" s="158"/>
      <c r="AX45" s="158"/>
      <c r="AY45" s="158"/>
      <c r="AZ45" s="158"/>
      <c r="BA45" s="158"/>
      <c r="BB45" s="158"/>
      <c r="BC45" s="158"/>
      <c r="BD45" s="158"/>
      <c r="BE45" s="158"/>
      <c r="BF45" s="463">
        <f>+AQ45-AR45</f>
        <v>-0.2000000000007276</v>
      </c>
      <c r="BG45" s="158">
        <v>12542</v>
      </c>
      <c r="BH45" s="463">
        <f>+SUM(BI45:BU45)</f>
        <v>12542</v>
      </c>
      <c r="BI45" s="158"/>
      <c r="BJ45" s="158">
        <v>0</v>
      </c>
      <c r="BK45" s="158">
        <v>12542</v>
      </c>
      <c r="BL45" s="158"/>
      <c r="BM45" s="158"/>
      <c r="BN45" s="158"/>
      <c r="BO45" s="158"/>
      <c r="BP45" s="158"/>
      <c r="BQ45" s="158"/>
      <c r="BR45" s="158"/>
      <c r="BS45" s="158"/>
      <c r="BT45" s="158"/>
      <c r="BU45" s="158"/>
      <c r="BV45" s="463">
        <f>+BG45-BH45</f>
        <v>0</v>
      </c>
    </row>
    <row r="46" spans="1:74" ht="31.5" customHeight="1">
      <c r="A46" s="50">
        <v>3</v>
      </c>
      <c r="B46" s="51" t="s">
        <v>359</v>
      </c>
      <c r="C46" s="53"/>
      <c r="D46" s="150"/>
      <c r="E46" s="150"/>
      <c r="F46" s="461">
        <f>+F47</f>
        <v>29</v>
      </c>
      <c r="G46" s="461">
        <f t="shared" ref="G46:BT46" si="108">+G47</f>
        <v>0</v>
      </c>
      <c r="H46" s="462">
        <f t="shared" si="108"/>
        <v>6090</v>
      </c>
      <c r="I46" s="462">
        <f t="shared" si="108"/>
        <v>5506</v>
      </c>
      <c r="J46" s="462">
        <f t="shared" si="108"/>
        <v>0</v>
      </c>
      <c r="K46" s="462">
        <f t="shared" si="108"/>
        <v>5256</v>
      </c>
      <c r="L46" s="462">
        <f t="shared" si="108"/>
        <v>0</v>
      </c>
      <c r="M46" s="462">
        <f t="shared" si="108"/>
        <v>0</v>
      </c>
      <c r="N46" s="462">
        <f t="shared" si="108"/>
        <v>250</v>
      </c>
      <c r="O46" s="462">
        <f t="shared" si="108"/>
        <v>0</v>
      </c>
      <c r="P46" s="462">
        <f t="shared" si="108"/>
        <v>0</v>
      </c>
      <c r="Q46" s="462">
        <f t="shared" si="108"/>
        <v>0</v>
      </c>
      <c r="R46" s="462">
        <f t="shared" si="108"/>
        <v>0</v>
      </c>
      <c r="S46" s="462">
        <f t="shared" si="108"/>
        <v>0</v>
      </c>
      <c r="T46" s="462">
        <f t="shared" si="108"/>
        <v>0</v>
      </c>
      <c r="U46" s="462">
        <f t="shared" si="108"/>
        <v>0</v>
      </c>
      <c r="V46" s="462">
        <f t="shared" si="108"/>
        <v>0</v>
      </c>
      <c r="W46" s="462">
        <f t="shared" si="108"/>
        <v>584</v>
      </c>
      <c r="X46" s="462">
        <f t="shared" si="108"/>
        <v>4103</v>
      </c>
      <c r="Y46" s="462">
        <f t="shared" si="108"/>
        <v>3510</v>
      </c>
      <c r="Z46" s="462">
        <f t="shared" si="108"/>
        <v>0</v>
      </c>
      <c r="AA46" s="462">
        <f t="shared" si="108"/>
        <v>3510</v>
      </c>
      <c r="AB46" s="462">
        <f t="shared" si="108"/>
        <v>0</v>
      </c>
      <c r="AC46" s="462">
        <f t="shared" si="108"/>
        <v>0</v>
      </c>
      <c r="AD46" s="462">
        <f t="shared" si="108"/>
        <v>0</v>
      </c>
      <c r="AE46" s="462">
        <f t="shared" si="108"/>
        <v>0</v>
      </c>
      <c r="AF46" s="462">
        <f t="shared" si="108"/>
        <v>0</v>
      </c>
      <c r="AG46" s="462">
        <f t="shared" si="108"/>
        <v>0</v>
      </c>
      <c r="AH46" s="462">
        <f t="shared" si="108"/>
        <v>0</v>
      </c>
      <c r="AI46" s="462">
        <f t="shared" si="108"/>
        <v>0</v>
      </c>
      <c r="AJ46" s="462">
        <f t="shared" si="108"/>
        <v>0</v>
      </c>
      <c r="AK46" s="462">
        <f t="shared" si="108"/>
        <v>0</v>
      </c>
      <c r="AL46" s="462">
        <f t="shared" si="108"/>
        <v>0</v>
      </c>
      <c r="AM46" s="462">
        <f t="shared" si="108"/>
        <v>593</v>
      </c>
      <c r="AN46" s="50">
        <v>3</v>
      </c>
      <c r="AO46" s="51" t="s">
        <v>359</v>
      </c>
      <c r="AP46" s="461">
        <f t="shared" si="108"/>
        <v>29</v>
      </c>
      <c r="AQ46" s="462">
        <f t="shared" si="108"/>
        <v>5584</v>
      </c>
      <c r="AR46" s="462">
        <f t="shared" si="108"/>
        <v>4658</v>
      </c>
      <c r="AS46" s="462">
        <f t="shared" si="108"/>
        <v>0</v>
      </c>
      <c r="AT46" s="462">
        <f t="shared" si="108"/>
        <v>3459</v>
      </c>
      <c r="AU46" s="462">
        <f t="shared" si="108"/>
        <v>0</v>
      </c>
      <c r="AV46" s="462">
        <f t="shared" si="108"/>
        <v>0</v>
      </c>
      <c r="AW46" s="462">
        <f t="shared" si="108"/>
        <v>1199</v>
      </c>
      <c r="AX46" s="462">
        <f t="shared" si="108"/>
        <v>0</v>
      </c>
      <c r="AY46" s="462">
        <f t="shared" si="108"/>
        <v>0</v>
      </c>
      <c r="AZ46" s="462">
        <f t="shared" si="108"/>
        <v>0</v>
      </c>
      <c r="BA46" s="462">
        <f t="shared" si="108"/>
        <v>0</v>
      </c>
      <c r="BB46" s="462">
        <f t="shared" si="108"/>
        <v>0</v>
      </c>
      <c r="BC46" s="462">
        <f t="shared" si="108"/>
        <v>0</v>
      </c>
      <c r="BD46" s="462">
        <f t="shared" si="108"/>
        <v>0</v>
      </c>
      <c r="BE46" s="462">
        <f t="shared" si="108"/>
        <v>0</v>
      </c>
      <c r="BF46" s="462">
        <f t="shared" si="108"/>
        <v>926</v>
      </c>
      <c r="BG46" s="462">
        <f t="shared" si="108"/>
        <v>2593</v>
      </c>
      <c r="BH46" s="462">
        <f t="shared" si="108"/>
        <v>1960</v>
      </c>
      <c r="BI46" s="462">
        <f t="shared" si="108"/>
        <v>0</v>
      </c>
      <c r="BJ46" s="462">
        <f t="shared" si="108"/>
        <v>540</v>
      </c>
      <c r="BK46" s="462">
        <f t="shared" si="108"/>
        <v>0</v>
      </c>
      <c r="BL46" s="462">
        <f t="shared" si="108"/>
        <v>0</v>
      </c>
      <c r="BM46" s="462">
        <f t="shared" si="108"/>
        <v>1420</v>
      </c>
      <c r="BN46" s="462">
        <f t="shared" si="108"/>
        <v>0</v>
      </c>
      <c r="BO46" s="462">
        <f t="shared" si="108"/>
        <v>0</v>
      </c>
      <c r="BP46" s="462">
        <f t="shared" si="108"/>
        <v>0</v>
      </c>
      <c r="BQ46" s="462">
        <f t="shared" si="108"/>
        <v>0</v>
      </c>
      <c r="BR46" s="462">
        <f t="shared" si="108"/>
        <v>0</v>
      </c>
      <c r="BS46" s="462">
        <f t="shared" si="108"/>
        <v>0</v>
      </c>
      <c r="BT46" s="462">
        <f t="shared" si="108"/>
        <v>0</v>
      </c>
      <c r="BU46" s="462">
        <f t="shared" ref="BU46:BV46" si="109">+BU47</f>
        <v>0</v>
      </c>
      <c r="BV46" s="462">
        <f t="shared" si="109"/>
        <v>633</v>
      </c>
    </row>
    <row r="47" spans="1:74" ht="31.5" customHeight="1">
      <c r="A47" s="52" t="s">
        <v>366</v>
      </c>
      <c r="B47" s="53" t="s">
        <v>365</v>
      </c>
      <c r="C47" s="53"/>
      <c r="D47" s="150"/>
      <c r="E47" s="150"/>
      <c r="F47" s="461">
        <f t="shared" ref="F47:F57" si="110">+G47+AP47</f>
        <v>29</v>
      </c>
      <c r="G47" s="461">
        <f>ROUND(IF(($W47-$AM47)*10%&gt;0,($W47-$AM47)*10%),0)</f>
        <v>0</v>
      </c>
      <c r="H47" s="158">
        <v>6090</v>
      </c>
      <c r="I47" s="463">
        <f>+SUM(J47:V47)</f>
        <v>5506</v>
      </c>
      <c r="J47" s="158"/>
      <c r="K47" s="158">
        <v>5256</v>
      </c>
      <c r="L47" s="158"/>
      <c r="M47" s="158"/>
      <c r="N47" s="158">
        <v>250</v>
      </c>
      <c r="O47" s="158"/>
      <c r="P47" s="158"/>
      <c r="Q47" s="158"/>
      <c r="R47" s="158"/>
      <c r="S47" s="158"/>
      <c r="T47" s="158"/>
      <c r="U47" s="158"/>
      <c r="V47" s="158"/>
      <c r="W47" s="463">
        <f>+H47-I47</f>
        <v>584</v>
      </c>
      <c r="X47" s="158">
        <v>4103</v>
      </c>
      <c r="Y47" s="463">
        <f>+SUM(Z47:AL47)</f>
        <v>3510</v>
      </c>
      <c r="Z47" s="158"/>
      <c r="AA47" s="158">
        <v>3510</v>
      </c>
      <c r="AB47" s="158"/>
      <c r="AC47" s="158"/>
      <c r="AD47" s="158"/>
      <c r="AE47" s="158"/>
      <c r="AF47" s="158"/>
      <c r="AG47" s="158"/>
      <c r="AH47" s="158"/>
      <c r="AI47" s="158"/>
      <c r="AJ47" s="158"/>
      <c r="AK47" s="158"/>
      <c r="AL47" s="158"/>
      <c r="AM47" s="463">
        <f>+X47-Y47</f>
        <v>593</v>
      </c>
      <c r="AN47" s="52" t="s">
        <v>366</v>
      </c>
      <c r="AO47" s="53" t="s">
        <v>365</v>
      </c>
      <c r="AP47" s="461">
        <f t="shared" ref="AP47:AP57" si="111">ROUND(IF(($BF47-$BV47)*10%&gt;0,($BF47-$BV47)*10%),0)</f>
        <v>29</v>
      </c>
      <c r="AQ47" s="158">
        <v>5584</v>
      </c>
      <c r="AR47" s="463">
        <f>+SUM(AS47:BE47)</f>
        <v>4658</v>
      </c>
      <c r="AS47" s="158"/>
      <c r="AT47" s="158">
        <v>3459</v>
      </c>
      <c r="AU47" s="158"/>
      <c r="AV47" s="158"/>
      <c r="AW47" s="158">
        <v>1199</v>
      </c>
      <c r="AX47" s="158"/>
      <c r="AY47" s="158"/>
      <c r="AZ47" s="158"/>
      <c r="BA47" s="158"/>
      <c r="BB47" s="158"/>
      <c r="BC47" s="158"/>
      <c r="BD47" s="158"/>
      <c r="BE47" s="158"/>
      <c r="BF47" s="463">
        <f>+AQ47-AR47</f>
        <v>926</v>
      </c>
      <c r="BG47" s="158">
        <v>2593</v>
      </c>
      <c r="BH47" s="463">
        <f>+SUM(BI47:BU47)</f>
        <v>1960</v>
      </c>
      <c r="BI47" s="158"/>
      <c r="BJ47" s="158">
        <v>540</v>
      </c>
      <c r="BK47" s="158"/>
      <c r="BL47" s="158"/>
      <c r="BM47" s="158">
        <v>1420</v>
      </c>
      <c r="BN47" s="158"/>
      <c r="BO47" s="158"/>
      <c r="BP47" s="158"/>
      <c r="BQ47" s="158"/>
      <c r="BR47" s="158"/>
      <c r="BS47" s="158"/>
      <c r="BT47" s="158"/>
      <c r="BU47" s="158"/>
      <c r="BV47" s="463">
        <f>+BG47-BH47</f>
        <v>633</v>
      </c>
    </row>
    <row r="48" spans="1:74" ht="31.5" customHeight="1">
      <c r="A48" s="50">
        <v>4</v>
      </c>
      <c r="B48" s="51" t="s">
        <v>424</v>
      </c>
      <c r="C48" s="53"/>
      <c r="D48" s="150"/>
      <c r="E48" s="150"/>
      <c r="F48" s="461">
        <f t="shared" si="110"/>
        <v>21</v>
      </c>
      <c r="G48" s="461"/>
      <c r="H48" s="158"/>
      <c r="I48" s="463"/>
      <c r="J48" s="158"/>
      <c r="K48" s="158"/>
      <c r="L48" s="158"/>
      <c r="M48" s="158"/>
      <c r="N48" s="158"/>
      <c r="O48" s="158"/>
      <c r="P48" s="158"/>
      <c r="Q48" s="158"/>
      <c r="R48" s="158"/>
      <c r="S48" s="158"/>
      <c r="T48" s="158"/>
      <c r="U48" s="158"/>
      <c r="V48" s="158"/>
      <c r="W48" s="463"/>
      <c r="X48" s="158"/>
      <c r="Y48" s="463"/>
      <c r="Z48" s="158"/>
      <c r="AA48" s="158"/>
      <c r="AB48" s="158"/>
      <c r="AC48" s="158"/>
      <c r="AD48" s="158"/>
      <c r="AE48" s="158"/>
      <c r="AF48" s="158"/>
      <c r="AG48" s="158"/>
      <c r="AH48" s="158"/>
      <c r="AI48" s="158"/>
      <c r="AJ48" s="158"/>
      <c r="AK48" s="158"/>
      <c r="AL48" s="158"/>
      <c r="AM48" s="463"/>
      <c r="AN48" s="50">
        <v>4</v>
      </c>
      <c r="AO48" s="51" t="s">
        <v>424</v>
      </c>
      <c r="AP48" s="461">
        <f t="shared" si="111"/>
        <v>21</v>
      </c>
      <c r="AQ48" s="158">
        <v>295</v>
      </c>
      <c r="AR48" s="463">
        <f>+SUM(AS48:BE48)</f>
        <v>14</v>
      </c>
      <c r="AS48" s="158">
        <v>0</v>
      </c>
      <c r="AT48" s="158">
        <v>0</v>
      </c>
      <c r="AU48" s="158">
        <v>0</v>
      </c>
      <c r="AV48" s="158">
        <v>0</v>
      </c>
      <c r="AW48" s="158">
        <v>14</v>
      </c>
      <c r="AX48" s="158">
        <v>0</v>
      </c>
      <c r="AY48" s="158">
        <v>0</v>
      </c>
      <c r="AZ48" s="158">
        <v>0</v>
      </c>
      <c r="BA48" s="158">
        <v>0</v>
      </c>
      <c r="BB48" s="158">
        <v>0</v>
      </c>
      <c r="BC48" s="158">
        <v>0</v>
      </c>
      <c r="BD48" s="158">
        <v>0</v>
      </c>
      <c r="BE48" s="158">
        <v>0</v>
      </c>
      <c r="BF48" s="463">
        <f>+AQ48-AR48</f>
        <v>281</v>
      </c>
      <c r="BG48" s="158">
        <v>168</v>
      </c>
      <c r="BH48" s="463">
        <f>+SUM(BI48:BU48)</f>
        <v>96</v>
      </c>
      <c r="BI48" s="158">
        <v>0</v>
      </c>
      <c r="BJ48" s="158">
        <v>0</v>
      </c>
      <c r="BK48" s="158">
        <v>0</v>
      </c>
      <c r="BL48" s="158">
        <v>0</v>
      </c>
      <c r="BM48" s="158">
        <v>96</v>
      </c>
      <c r="BN48" s="158">
        <v>0</v>
      </c>
      <c r="BO48" s="158">
        <v>0</v>
      </c>
      <c r="BP48" s="158">
        <v>0</v>
      </c>
      <c r="BQ48" s="158">
        <v>0</v>
      </c>
      <c r="BR48" s="158">
        <v>0</v>
      </c>
      <c r="BS48" s="158">
        <v>0</v>
      </c>
      <c r="BT48" s="158">
        <v>0</v>
      </c>
      <c r="BU48" s="158">
        <v>0</v>
      </c>
      <c r="BV48" s="463">
        <f>+BG48-BH48</f>
        <v>72</v>
      </c>
    </row>
    <row r="49" spans="1:74" ht="31.5" customHeight="1">
      <c r="A49" s="50">
        <v>5</v>
      </c>
      <c r="B49" s="51" t="s">
        <v>425</v>
      </c>
      <c r="C49" s="53">
        <v>599</v>
      </c>
      <c r="D49" s="150" t="s">
        <v>300</v>
      </c>
      <c r="E49" s="150" t="s">
        <v>352</v>
      </c>
      <c r="F49" s="461">
        <f t="shared" si="110"/>
        <v>161</v>
      </c>
      <c r="G49" s="461">
        <f>ROUND(IF(($W49-$AM49)*10%&gt;0,($W49-$AM49)*10%),0)</f>
        <v>24</v>
      </c>
      <c r="H49" s="158">
        <v>23535</v>
      </c>
      <c r="I49" s="463">
        <f>+SUM(J49:V49)</f>
        <v>21263</v>
      </c>
      <c r="J49" s="158">
        <v>536</v>
      </c>
      <c r="K49" s="158">
        <v>20727</v>
      </c>
      <c r="L49" s="158"/>
      <c r="M49" s="158"/>
      <c r="N49" s="158"/>
      <c r="O49" s="158"/>
      <c r="P49" s="158"/>
      <c r="Q49" s="158"/>
      <c r="R49" s="158"/>
      <c r="S49" s="158"/>
      <c r="T49" s="158"/>
      <c r="U49" s="158"/>
      <c r="V49" s="158"/>
      <c r="W49" s="463">
        <f>+H49-I49</f>
        <v>2272</v>
      </c>
      <c r="X49" s="158">
        <v>17061</v>
      </c>
      <c r="Y49" s="463">
        <f>+SUM(Z49:AL49)</f>
        <v>15024</v>
      </c>
      <c r="Z49" s="158">
        <v>704</v>
      </c>
      <c r="AA49" s="158">
        <v>14320</v>
      </c>
      <c r="AB49" s="158"/>
      <c r="AC49" s="158"/>
      <c r="AD49" s="158"/>
      <c r="AE49" s="158"/>
      <c r="AF49" s="158"/>
      <c r="AG49" s="158"/>
      <c r="AH49" s="158"/>
      <c r="AI49" s="158"/>
      <c r="AJ49" s="158"/>
      <c r="AK49" s="158"/>
      <c r="AL49" s="158"/>
      <c r="AM49" s="463">
        <f>+X49-Y49</f>
        <v>2037</v>
      </c>
      <c r="AN49" s="50">
        <v>5</v>
      </c>
      <c r="AO49" s="51" t="s">
        <v>425</v>
      </c>
      <c r="AP49" s="461">
        <f t="shared" si="111"/>
        <v>137</v>
      </c>
      <c r="AQ49" s="158">
        <v>27202</v>
      </c>
      <c r="AR49" s="463">
        <f>+SUM(AS49:BE49)</f>
        <v>25830</v>
      </c>
      <c r="AS49" s="158"/>
      <c r="AT49" s="158">
        <v>1527</v>
      </c>
      <c r="AU49" s="158">
        <v>12355</v>
      </c>
      <c r="AV49" s="158"/>
      <c r="AW49" s="158">
        <v>11948</v>
      </c>
      <c r="AX49" s="158"/>
      <c r="AY49" s="158"/>
      <c r="AZ49" s="158"/>
      <c r="BA49" s="158"/>
      <c r="BB49" s="158"/>
      <c r="BC49" s="158"/>
      <c r="BD49" s="158"/>
      <c r="BE49" s="158"/>
      <c r="BF49" s="463">
        <f>+AQ49-AR49</f>
        <v>1372</v>
      </c>
      <c r="BG49" s="158">
        <v>13665</v>
      </c>
      <c r="BH49" s="463">
        <f>+SUM(BI49:BU49)</f>
        <v>13665</v>
      </c>
      <c r="BI49" s="158"/>
      <c r="BJ49" s="158"/>
      <c r="BK49" s="158">
        <v>13267</v>
      </c>
      <c r="BL49" s="158"/>
      <c r="BM49" s="158">
        <v>398</v>
      </c>
      <c r="BN49" s="158"/>
      <c r="BO49" s="158"/>
      <c r="BP49" s="158"/>
      <c r="BQ49" s="158"/>
      <c r="BR49" s="158"/>
      <c r="BS49" s="158"/>
      <c r="BT49" s="158"/>
      <c r="BU49" s="158"/>
      <c r="BV49" s="463">
        <f>+BG49-BH49</f>
        <v>0</v>
      </c>
    </row>
    <row r="50" spans="1:74" ht="44.25" customHeight="1">
      <c r="A50" s="50">
        <v>6</v>
      </c>
      <c r="B50" s="51" t="s">
        <v>430</v>
      </c>
      <c r="C50" s="53"/>
      <c r="D50" s="150"/>
      <c r="E50" s="150"/>
      <c r="F50" s="461">
        <f t="shared" si="110"/>
        <v>0</v>
      </c>
      <c r="G50" s="461">
        <f>ROUND(IF(($W50-$AM50)*10%&gt;0,($W50-$AM50)*10%),0)</f>
        <v>0</v>
      </c>
      <c r="H50" s="158"/>
      <c r="I50" s="463">
        <f>+SUM(J50:V50)</f>
        <v>0</v>
      </c>
      <c r="J50" s="158"/>
      <c r="K50" s="158"/>
      <c r="L50" s="158"/>
      <c r="M50" s="158"/>
      <c r="N50" s="158"/>
      <c r="O50" s="158"/>
      <c r="P50" s="158"/>
      <c r="Q50" s="158"/>
      <c r="R50" s="158"/>
      <c r="S50" s="158"/>
      <c r="T50" s="158"/>
      <c r="U50" s="158"/>
      <c r="V50" s="158"/>
      <c r="W50" s="463">
        <f>+H50-I50</f>
        <v>0</v>
      </c>
      <c r="X50" s="158"/>
      <c r="Y50" s="463">
        <f>+SUM(Z50:AL50)</f>
        <v>0</v>
      </c>
      <c r="Z50" s="158"/>
      <c r="AA50" s="158"/>
      <c r="AB50" s="158"/>
      <c r="AC50" s="158"/>
      <c r="AD50" s="158"/>
      <c r="AE50" s="158"/>
      <c r="AF50" s="158"/>
      <c r="AG50" s="158"/>
      <c r="AH50" s="158"/>
      <c r="AI50" s="158"/>
      <c r="AJ50" s="158"/>
      <c r="AK50" s="158"/>
      <c r="AL50" s="158"/>
      <c r="AM50" s="463">
        <f>+X50-Y50</f>
        <v>0</v>
      </c>
      <c r="AN50" s="50">
        <v>6</v>
      </c>
      <c r="AO50" s="51" t="s">
        <v>430</v>
      </c>
      <c r="AP50" s="461">
        <f t="shared" si="111"/>
        <v>0</v>
      </c>
      <c r="AQ50" s="158">
        <v>29488</v>
      </c>
      <c r="AR50" s="463">
        <v>29488</v>
      </c>
      <c r="AS50" s="158"/>
      <c r="AT50" s="158"/>
      <c r="AU50" s="158">
        <v>29488</v>
      </c>
      <c r="AV50" s="158"/>
      <c r="AW50" s="158"/>
      <c r="AX50" s="158"/>
      <c r="AY50" s="158"/>
      <c r="AZ50" s="158"/>
      <c r="BA50" s="158"/>
      <c r="BB50" s="158"/>
      <c r="BC50" s="158"/>
      <c r="BD50" s="158"/>
      <c r="BE50" s="158"/>
      <c r="BF50" s="463">
        <f>+AQ50-AR50</f>
        <v>0</v>
      </c>
      <c r="BG50" s="158">
        <v>31918</v>
      </c>
      <c r="BH50" s="463">
        <f>+SUM(BI50:BU50)</f>
        <v>18037</v>
      </c>
      <c r="BI50" s="158"/>
      <c r="BJ50" s="158"/>
      <c r="BK50" s="158">
        <v>18037</v>
      </c>
      <c r="BL50" s="158"/>
      <c r="BM50" s="158"/>
      <c r="BN50" s="158"/>
      <c r="BO50" s="158"/>
      <c r="BP50" s="158"/>
      <c r="BQ50" s="158"/>
      <c r="BR50" s="158"/>
      <c r="BS50" s="158"/>
      <c r="BT50" s="158"/>
      <c r="BU50" s="158"/>
      <c r="BV50" s="463">
        <f>+BG50-BH50</f>
        <v>13881</v>
      </c>
    </row>
    <row r="51" spans="1:74" s="328" customFormat="1" ht="44.25" customHeight="1">
      <c r="A51" s="389">
        <v>7</v>
      </c>
      <c r="B51" s="390" t="s">
        <v>507</v>
      </c>
      <c r="C51" s="394"/>
      <c r="D51" s="464"/>
      <c r="E51" s="464"/>
      <c r="F51" s="458">
        <f t="shared" si="110"/>
        <v>922</v>
      </c>
      <c r="G51" s="458">
        <f>ROUND(IF(($W51-$AM51)*10%&gt;0,($W51-$AM51)*10%),0)</f>
        <v>0</v>
      </c>
      <c r="H51" s="396">
        <v>6651</v>
      </c>
      <c r="I51" s="427">
        <v>6024</v>
      </c>
      <c r="J51" s="396"/>
      <c r="K51" s="396">
        <v>6024</v>
      </c>
      <c r="L51" s="396"/>
      <c r="M51" s="396"/>
      <c r="N51" s="396"/>
      <c r="O51" s="396"/>
      <c r="P51" s="396"/>
      <c r="Q51" s="396"/>
      <c r="R51" s="396"/>
      <c r="S51" s="396"/>
      <c r="T51" s="396"/>
      <c r="U51" s="396"/>
      <c r="V51" s="396"/>
      <c r="W51" s="427">
        <v>627</v>
      </c>
      <c r="X51" s="396">
        <v>4028</v>
      </c>
      <c r="Y51" s="427">
        <v>0</v>
      </c>
      <c r="Z51" s="396"/>
      <c r="AA51" s="396"/>
      <c r="AB51" s="396"/>
      <c r="AC51" s="396"/>
      <c r="AD51" s="396"/>
      <c r="AE51" s="396"/>
      <c r="AF51" s="396"/>
      <c r="AG51" s="396"/>
      <c r="AH51" s="396"/>
      <c r="AI51" s="396"/>
      <c r="AJ51" s="396"/>
      <c r="AK51" s="396"/>
      <c r="AL51" s="396"/>
      <c r="AM51" s="427">
        <v>4028</v>
      </c>
      <c r="AN51" s="389">
        <v>7</v>
      </c>
      <c r="AO51" s="390" t="s">
        <v>507</v>
      </c>
      <c r="AP51" s="458">
        <f t="shared" si="111"/>
        <v>922</v>
      </c>
      <c r="AQ51" s="396">
        <v>17055</v>
      </c>
      <c r="AR51" s="427">
        <v>3588</v>
      </c>
      <c r="AS51" s="396"/>
      <c r="AT51" s="396"/>
      <c r="AU51" s="396">
        <v>1150</v>
      </c>
      <c r="AV51" s="396"/>
      <c r="AW51" s="396">
        <v>2438</v>
      </c>
      <c r="AX51" s="396"/>
      <c r="AY51" s="396"/>
      <c r="AZ51" s="396"/>
      <c r="BA51" s="396"/>
      <c r="BB51" s="396"/>
      <c r="BC51" s="396"/>
      <c r="BD51" s="396"/>
      <c r="BE51" s="396"/>
      <c r="BF51" s="427">
        <v>13467</v>
      </c>
      <c r="BG51" s="396">
        <v>4245</v>
      </c>
      <c r="BH51" s="427">
        <v>0</v>
      </c>
      <c r="BI51" s="396"/>
      <c r="BJ51" s="396"/>
      <c r="BK51" s="396"/>
      <c r="BL51" s="396"/>
      <c r="BM51" s="396"/>
      <c r="BN51" s="396"/>
      <c r="BO51" s="396"/>
      <c r="BP51" s="396"/>
      <c r="BQ51" s="396"/>
      <c r="BR51" s="396"/>
      <c r="BS51" s="396"/>
      <c r="BT51" s="396"/>
      <c r="BU51" s="396"/>
      <c r="BV51" s="427">
        <v>4245</v>
      </c>
    </row>
    <row r="52" spans="1:74" s="328" customFormat="1" ht="44.25" customHeight="1">
      <c r="A52" s="389">
        <v>8</v>
      </c>
      <c r="B52" s="390" t="s">
        <v>508</v>
      </c>
      <c r="C52" s="394"/>
      <c r="D52" s="464"/>
      <c r="E52" s="464"/>
      <c r="F52" s="458">
        <f t="shared" si="110"/>
        <v>99</v>
      </c>
      <c r="G52" s="458">
        <f>ROUND(IF(($W52-$AM52)*10%&gt;0,($W52-$AM52)*10%),0)</f>
        <v>0</v>
      </c>
      <c r="H52" s="396">
        <v>6507</v>
      </c>
      <c r="I52" s="427">
        <v>6507</v>
      </c>
      <c r="J52" s="396"/>
      <c r="K52" s="396">
        <v>6507</v>
      </c>
      <c r="L52" s="396"/>
      <c r="M52" s="396"/>
      <c r="N52" s="396"/>
      <c r="O52" s="396"/>
      <c r="P52" s="396"/>
      <c r="Q52" s="396"/>
      <c r="R52" s="396"/>
      <c r="S52" s="396"/>
      <c r="T52" s="396"/>
      <c r="U52" s="396"/>
      <c r="V52" s="396"/>
      <c r="W52" s="427">
        <v>0</v>
      </c>
      <c r="X52" s="396">
        <v>6507</v>
      </c>
      <c r="Y52" s="427">
        <v>6504</v>
      </c>
      <c r="Z52" s="396"/>
      <c r="AA52" s="396">
        <v>6504</v>
      </c>
      <c r="AB52" s="396"/>
      <c r="AC52" s="396"/>
      <c r="AD52" s="396"/>
      <c r="AE52" s="396"/>
      <c r="AF52" s="396"/>
      <c r="AG52" s="396"/>
      <c r="AH52" s="396"/>
      <c r="AI52" s="396"/>
      <c r="AJ52" s="396"/>
      <c r="AK52" s="396"/>
      <c r="AL52" s="396"/>
      <c r="AM52" s="427"/>
      <c r="AN52" s="389">
        <v>8</v>
      </c>
      <c r="AO52" s="390" t="s">
        <v>508</v>
      </c>
      <c r="AP52" s="458">
        <f t="shared" si="111"/>
        <v>99</v>
      </c>
      <c r="AQ52" s="396">
        <v>21065</v>
      </c>
      <c r="AR52" s="427">
        <v>21065</v>
      </c>
      <c r="AS52" s="396">
        <v>24</v>
      </c>
      <c r="AT52" s="396">
        <v>846</v>
      </c>
      <c r="AU52" s="396">
        <v>19976</v>
      </c>
      <c r="AV52" s="396"/>
      <c r="AW52" s="396">
        <v>219</v>
      </c>
      <c r="AX52" s="396"/>
      <c r="AY52" s="396"/>
      <c r="AZ52" s="396"/>
      <c r="BA52" s="396"/>
      <c r="BB52" s="396"/>
      <c r="BC52" s="396"/>
      <c r="BD52" s="396"/>
      <c r="BE52" s="396"/>
      <c r="BF52" s="427">
        <v>0</v>
      </c>
      <c r="BG52" s="396">
        <v>21065</v>
      </c>
      <c r="BH52" s="427">
        <v>22051</v>
      </c>
      <c r="BI52" s="396">
        <v>24</v>
      </c>
      <c r="BJ52" s="396"/>
      <c r="BK52" s="396">
        <v>21815</v>
      </c>
      <c r="BL52" s="396"/>
      <c r="BM52" s="396">
        <v>212</v>
      </c>
      <c r="BN52" s="396"/>
      <c r="BO52" s="396"/>
      <c r="BP52" s="396"/>
      <c r="BQ52" s="396"/>
      <c r="BR52" s="396"/>
      <c r="BS52" s="396"/>
      <c r="BT52" s="396"/>
      <c r="BU52" s="396"/>
      <c r="BV52" s="427">
        <v>-986</v>
      </c>
    </row>
    <row r="53" spans="1:74" s="328" customFormat="1" ht="44.25" customHeight="1">
      <c r="A53" s="389">
        <v>9</v>
      </c>
      <c r="B53" s="439" t="s">
        <v>509</v>
      </c>
      <c r="C53" s="394"/>
      <c r="D53" s="464"/>
      <c r="E53" s="464"/>
      <c r="F53" s="458">
        <f t="shared" si="110"/>
        <v>0</v>
      </c>
      <c r="G53" s="458"/>
      <c r="H53" s="396"/>
      <c r="I53" s="427"/>
      <c r="J53" s="396"/>
      <c r="K53" s="396"/>
      <c r="L53" s="396"/>
      <c r="M53" s="396"/>
      <c r="N53" s="396"/>
      <c r="O53" s="396"/>
      <c r="P53" s="396"/>
      <c r="Q53" s="396"/>
      <c r="R53" s="396"/>
      <c r="S53" s="396"/>
      <c r="T53" s="396"/>
      <c r="U53" s="396"/>
      <c r="V53" s="396"/>
      <c r="W53" s="427"/>
      <c r="X53" s="396"/>
      <c r="Y53" s="427"/>
      <c r="Z53" s="396"/>
      <c r="AA53" s="396"/>
      <c r="AB53" s="396"/>
      <c r="AC53" s="396"/>
      <c r="AD53" s="396"/>
      <c r="AE53" s="396"/>
      <c r="AF53" s="396"/>
      <c r="AG53" s="396"/>
      <c r="AH53" s="396"/>
      <c r="AI53" s="396"/>
      <c r="AJ53" s="396"/>
      <c r="AK53" s="396"/>
      <c r="AL53" s="396"/>
      <c r="AM53" s="427"/>
      <c r="AN53" s="389">
        <v>9</v>
      </c>
      <c r="AO53" s="439" t="s">
        <v>509</v>
      </c>
      <c r="AP53" s="458">
        <f t="shared" si="111"/>
        <v>0</v>
      </c>
      <c r="AQ53" s="396">
        <v>38000</v>
      </c>
      <c r="AR53" s="427">
        <v>38000</v>
      </c>
      <c r="AS53" s="396"/>
      <c r="AT53" s="396"/>
      <c r="AU53" s="396">
        <v>38000</v>
      </c>
      <c r="AV53" s="396"/>
      <c r="AW53" s="396"/>
      <c r="AX53" s="396"/>
      <c r="AY53" s="396"/>
      <c r="AZ53" s="396"/>
      <c r="BA53" s="396"/>
      <c r="BB53" s="396"/>
      <c r="BC53" s="396"/>
      <c r="BD53" s="396"/>
      <c r="BE53" s="396"/>
      <c r="BF53" s="427">
        <v>0</v>
      </c>
      <c r="BG53" s="396">
        <v>39346</v>
      </c>
      <c r="BH53" s="427">
        <v>39346</v>
      </c>
      <c r="BI53" s="396"/>
      <c r="BJ53" s="396"/>
      <c r="BK53" s="396">
        <v>39346</v>
      </c>
      <c r="BL53" s="396"/>
      <c r="BM53" s="396"/>
      <c r="BN53" s="396"/>
      <c r="BO53" s="396"/>
      <c r="BP53" s="396"/>
      <c r="BQ53" s="396"/>
      <c r="BR53" s="396"/>
      <c r="BS53" s="396"/>
      <c r="BT53" s="396"/>
      <c r="BU53" s="396"/>
      <c r="BV53" s="427"/>
    </row>
    <row r="54" spans="1:74" s="328" customFormat="1" ht="44.25" customHeight="1">
      <c r="A54" s="389">
        <v>10</v>
      </c>
      <c r="B54" s="390" t="s">
        <v>93</v>
      </c>
      <c r="C54" s="394"/>
      <c r="D54" s="464"/>
      <c r="E54" s="464"/>
      <c r="F54" s="466">
        <f t="shared" si="110"/>
        <v>0</v>
      </c>
      <c r="G54" s="466">
        <v>0</v>
      </c>
      <c r="H54" s="396"/>
      <c r="I54" s="427">
        <v>0</v>
      </c>
      <c r="J54" s="396"/>
      <c r="K54" s="396"/>
      <c r="L54" s="396"/>
      <c r="M54" s="396"/>
      <c r="N54" s="396"/>
      <c r="O54" s="396"/>
      <c r="P54" s="396"/>
      <c r="Q54" s="396"/>
      <c r="R54" s="396"/>
      <c r="S54" s="396"/>
      <c r="T54" s="396"/>
      <c r="U54" s="396"/>
      <c r="V54" s="396"/>
      <c r="W54" s="427">
        <v>0</v>
      </c>
      <c r="X54" s="396">
        <v>114939</v>
      </c>
      <c r="Y54" s="427">
        <v>114939</v>
      </c>
      <c r="Z54" s="396"/>
      <c r="AA54" s="396"/>
      <c r="AB54" s="396"/>
      <c r="AC54" s="396"/>
      <c r="AD54" s="396">
        <v>114939</v>
      </c>
      <c r="AE54" s="396"/>
      <c r="AF54" s="396"/>
      <c r="AG54" s="396"/>
      <c r="AH54" s="396"/>
      <c r="AI54" s="396"/>
      <c r="AJ54" s="396"/>
      <c r="AK54" s="396"/>
      <c r="AL54" s="396"/>
      <c r="AM54" s="427">
        <v>0</v>
      </c>
      <c r="AN54" s="389">
        <v>10</v>
      </c>
      <c r="AO54" s="390" t="s">
        <v>93</v>
      </c>
      <c r="AP54" s="466">
        <f t="shared" si="111"/>
        <v>0</v>
      </c>
      <c r="AQ54" s="396">
        <v>234774</v>
      </c>
      <c r="AR54" s="427">
        <v>216794</v>
      </c>
      <c r="AS54" s="396"/>
      <c r="AT54" s="396">
        <v>26845</v>
      </c>
      <c r="AU54" s="396">
        <v>5704</v>
      </c>
      <c r="AV54" s="396"/>
      <c r="AW54" s="396">
        <v>184245</v>
      </c>
      <c r="AX54" s="396"/>
      <c r="AY54" s="396"/>
      <c r="AZ54" s="396"/>
      <c r="BA54" s="396"/>
      <c r="BB54" s="396"/>
      <c r="BC54" s="396"/>
      <c r="BD54" s="396"/>
      <c r="BE54" s="396"/>
      <c r="BF54" s="427">
        <v>17980</v>
      </c>
      <c r="BG54" s="396">
        <v>72597</v>
      </c>
      <c r="BH54" s="427">
        <v>45363</v>
      </c>
      <c r="BI54" s="396"/>
      <c r="BJ54" s="396"/>
      <c r="BK54" s="396">
        <v>3869</v>
      </c>
      <c r="BL54" s="396"/>
      <c r="BM54" s="396">
        <v>41494</v>
      </c>
      <c r="BN54" s="396"/>
      <c r="BO54" s="396"/>
      <c r="BP54" s="396"/>
      <c r="BQ54" s="396"/>
      <c r="BR54" s="396"/>
      <c r="BS54" s="396"/>
      <c r="BT54" s="396"/>
      <c r="BU54" s="396"/>
      <c r="BV54" s="427">
        <v>27234</v>
      </c>
    </row>
    <row r="55" spans="1:74" s="328" customFormat="1" ht="44.25" customHeight="1">
      <c r="A55" s="389">
        <v>11</v>
      </c>
      <c r="B55" s="390" t="s">
        <v>510</v>
      </c>
      <c r="C55" s="394"/>
      <c r="D55" s="464"/>
      <c r="E55" s="464"/>
      <c r="F55" s="466">
        <f t="shared" si="110"/>
        <v>0</v>
      </c>
      <c r="G55" s="466"/>
      <c r="H55" s="396"/>
      <c r="I55" s="427"/>
      <c r="J55" s="396"/>
      <c r="K55" s="396"/>
      <c r="L55" s="396"/>
      <c r="M55" s="396"/>
      <c r="N55" s="396"/>
      <c r="O55" s="396"/>
      <c r="P55" s="396"/>
      <c r="Q55" s="396"/>
      <c r="R55" s="396"/>
      <c r="S55" s="396"/>
      <c r="T55" s="396"/>
      <c r="U55" s="396"/>
      <c r="V55" s="396"/>
      <c r="W55" s="427"/>
      <c r="X55" s="396"/>
      <c r="Y55" s="427"/>
      <c r="Z55" s="396"/>
      <c r="AA55" s="396"/>
      <c r="AB55" s="396"/>
      <c r="AC55" s="396"/>
      <c r="AD55" s="396"/>
      <c r="AE55" s="396"/>
      <c r="AF55" s="396"/>
      <c r="AG55" s="396"/>
      <c r="AH55" s="396"/>
      <c r="AI55" s="396"/>
      <c r="AJ55" s="396"/>
      <c r="AK55" s="396"/>
      <c r="AL55" s="396"/>
      <c r="AM55" s="427"/>
      <c r="AN55" s="389">
        <v>11</v>
      </c>
      <c r="AO55" s="390" t="s">
        <v>510</v>
      </c>
      <c r="AP55" s="466">
        <f t="shared" si="111"/>
        <v>0</v>
      </c>
      <c r="AQ55" s="396">
        <v>6598</v>
      </c>
      <c r="AR55" s="427">
        <v>6598</v>
      </c>
      <c r="AS55" s="396">
        <v>0</v>
      </c>
      <c r="AT55" s="396">
        <v>0</v>
      </c>
      <c r="AU55" s="396">
        <v>5439</v>
      </c>
      <c r="AV55" s="396"/>
      <c r="AW55" s="396">
        <v>1159</v>
      </c>
      <c r="AX55" s="396"/>
      <c r="AY55" s="396"/>
      <c r="AZ55" s="396"/>
      <c r="BA55" s="396"/>
      <c r="BB55" s="396"/>
      <c r="BC55" s="396"/>
      <c r="BD55" s="396"/>
      <c r="BE55" s="396"/>
      <c r="BF55" s="427">
        <v>0</v>
      </c>
      <c r="BG55" s="396">
        <v>70858</v>
      </c>
      <c r="BH55" s="427">
        <v>70428</v>
      </c>
      <c r="BI55" s="396"/>
      <c r="BJ55" s="396"/>
      <c r="BK55" s="396">
        <v>69446</v>
      </c>
      <c r="BL55" s="396"/>
      <c r="BM55" s="396">
        <v>982</v>
      </c>
      <c r="BN55" s="396"/>
      <c r="BO55" s="396"/>
      <c r="BP55" s="396"/>
      <c r="BQ55" s="396"/>
      <c r="BR55" s="396"/>
      <c r="BS55" s="396"/>
      <c r="BT55" s="396"/>
      <c r="BU55" s="396"/>
      <c r="BV55" s="427">
        <v>430</v>
      </c>
    </row>
    <row r="56" spans="1:74" s="328" customFormat="1" ht="44.25" customHeight="1">
      <c r="A56" s="389">
        <v>12</v>
      </c>
      <c r="B56" s="390" t="s">
        <v>511</v>
      </c>
      <c r="C56" s="394"/>
      <c r="D56" s="464"/>
      <c r="E56" s="464"/>
      <c r="F56" s="466">
        <f t="shared" si="110"/>
        <v>0</v>
      </c>
      <c r="G56" s="466"/>
      <c r="H56" s="396"/>
      <c r="I56" s="427"/>
      <c r="J56" s="396"/>
      <c r="K56" s="396"/>
      <c r="L56" s="396"/>
      <c r="M56" s="396"/>
      <c r="N56" s="396"/>
      <c r="O56" s="396"/>
      <c r="P56" s="396"/>
      <c r="Q56" s="396"/>
      <c r="R56" s="396"/>
      <c r="S56" s="396"/>
      <c r="T56" s="396"/>
      <c r="U56" s="396"/>
      <c r="V56" s="396"/>
      <c r="W56" s="427"/>
      <c r="X56" s="396"/>
      <c r="Y56" s="427"/>
      <c r="Z56" s="396"/>
      <c r="AA56" s="396"/>
      <c r="AB56" s="396"/>
      <c r="AC56" s="396"/>
      <c r="AD56" s="396"/>
      <c r="AE56" s="396"/>
      <c r="AF56" s="396"/>
      <c r="AG56" s="396"/>
      <c r="AH56" s="396"/>
      <c r="AI56" s="396"/>
      <c r="AJ56" s="396"/>
      <c r="AK56" s="396"/>
      <c r="AL56" s="396"/>
      <c r="AM56" s="427"/>
      <c r="AN56" s="389">
        <v>12</v>
      </c>
      <c r="AO56" s="390" t="s">
        <v>511</v>
      </c>
      <c r="AP56" s="466">
        <f t="shared" si="111"/>
        <v>0</v>
      </c>
      <c r="AQ56" s="396">
        <v>2391</v>
      </c>
      <c r="AR56" s="427">
        <v>2391</v>
      </c>
      <c r="AS56" s="396"/>
      <c r="AT56" s="396"/>
      <c r="AU56" s="396">
        <v>2391</v>
      </c>
      <c r="AV56" s="396"/>
      <c r="AW56" s="396"/>
      <c r="AX56" s="396"/>
      <c r="AY56" s="396"/>
      <c r="AZ56" s="396"/>
      <c r="BA56" s="396"/>
      <c r="BB56" s="396"/>
      <c r="BC56" s="396"/>
      <c r="BD56" s="396"/>
      <c r="BE56" s="396"/>
      <c r="BF56" s="427">
        <v>0</v>
      </c>
      <c r="BG56" s="396">
        <v>1933</v>
      </c>
      <c r="BH56" s="427">
        <v>1933</v>
      </c>
      <c r="BI56" s="396"/>
      <c r="BJ56" s="396"/>
      <c r="BK56" s="396">
        <v>1933</v>
      </c>
      <c r="BL56" s="396"/>
      <c r="BM56" s="396"/>
      <c r="BN56" s="396"/>
      <c r="BO56" s="396"/>
      <c r="BP56" s="396"/>
      <c r="BQ56" s="396"/>
      <c r="BR56" s="396"/>
      <c r="BS56" s="396"/>
      <c r="BT56" s="396"/>
      <c r="BU56" s="396"/>
      <c r="BV56" s="427">
        <v>0</v>
      </c>
    </row>
    <row r="57" spans="1:74" s="328" customFormat="1" ht="44.25" customHeight="1">
      <c r="A57" s="389">
        <v>13</v>
      </c>
      <c r="B57" s="390" t="s">
        <v>512</v>
      </c>
      <c r="C57" s="394"/>
      <c r="D57" s="464"/>
      <c r="E57" s="464"/>
      <c r="F57" s="466">
        <f t="shared" si="110"/>
        <v>0</v>
      </c>
      <c r="G57" s="466"/>
      <c r="H57" s="396"/>
      <c r="I57" s="427"/>
      <c r="J57" s="396"/>
      <c r="K57" s="396"/>
      <c r="L57" s="396"/>
      <c r="M57" s="396"/>
      <c r="N57" s="396"/>
      <c r="O57" s="396"/>
      <c r="P57" s="396"/>
      <c r="Q57" s="396"/>
      <c r="R57" s="396"/>
      <c r="S57" s="396"/>
      <c r="T57" s="396"/>
      <c r="U57" s="396"/>
      <c r="V57" s="396"/>
      <c r="W57" s="427"/>
      <c r="X57" s="396"/>
      <c r="Y57" s="427"/>
      <c r="Z57" s="396"/>
      <c r="AA57" s="396"/>
      <c r="AB57" s="396"/>
      <c r="AC57" s="396"/>
      <c r="AD57" s="396"/>
      <c r="AE57" s="396"/>
      <c r="AF57" s="396"/>
      <c r="AG57" s="396"/>
      <c r="AH57" s="396"/>
      <c r="AI57" s="396"/>
      <c r="AJ57" s="396"/>
      <c r="AK57" s="396"/>
      <c r="AL57" s="396"/>
      <c r="AM57" s="427"/>
      <c r="AN57" s="389">
        <v>13</v>
      </c>
      <c r="AO57" s="390" t="s">
        <v>512</v>
      </c>
      <c r="AP57" s="466">
        <f t="shared" si="111"/>
        <v>0</v>
      </c>
      <c r="AQ57" s="396">
        <v>7468</v>
      </c>
      <c r="AR57" s="427">
        <f>+SUM(AS57:BE57)</f>
        <v>7468</v>
      </c>
      <c r="AS57" s="396"/>
      <c r="AT57" s="396"/>
      <c r="AU57" s="396">
        <v>7468</v>
      </c>
      <c r="AV57" s="396"/>
      <c r="AW57" s="396"/>
      <c r="AX57" s="396"/>
      <c r="AY57" s="396"/>
      <c r="AZ57" s="396"/>
      <c r="BA57" s="396"/>
      <c r="BB57" s="396"/>
      <c r="BC57" s="396"/>
      <c r="BD57" s="396"/>
      <c r="BE57" s="396"/>
      <c r="BF57" s="427">
        <f>+AQ57-AR57</f>
        <v>0</v>
      </c>
      <c r="BG57" s="396">
        <v>7468</v>
      </c>
      <c r="BH57" s="427">
        <f>+SUM(BI57:BU57)</f>
        <v>7464</v>
      </c>
      <c r="BI57" s="396"/>
      <c r="BJ57" s="396"/>
      <c r="BK57" s="396">
        <v>7464</v>
      </c>
      <c r="BL57" s="396"/>
      <c r="BM57" s="396"/>
      <c r="BN57" s="396"/>
      <c r="BO57" s="396"/>
      <c r="BP57" s="396"/>
      <c r="BQ57" s="396"/>
      <c r="BR57" s="396"/>
      <c r="BS57" s="396"/>
      <c r="BT57" s="396"/>
      <c r="BU57" s="396"/>
      <c r="BV57" s="427">
        <f>+BG57-BH57</f>
        <v>4</v>
      </c>
    </row>
    <row r="58" spans="1:74" s="328" customFormat="1" ht="44.25" customHeight="1">
      <c r="A58" s="389">
        <v>14</v>
      </c>
      <c r="B58" s="390" t="s">
        <v>513</v>
      </c>
      <c r="C58" s="394"/>
      <c r="D58" s="464"/>
      <c r="E58" s="464"/>
      <c r="F58" s="466">
        <f>+G58+AP58</f>
        <v>0</v>
      </c>
      <c r="G58" s="466">
        <f>ROUND(IF(($W58-$AM58)*10%&gt;0,($W58-$AM58)*10%),0)</f>
        <v>0</v>
      </c>
      <c r="H58" s="396"/>
      <c r="I58" s="427"/>
      <c r="J58" s="396"/>
      <c r="K58" s="396"/>
      <c r="L58" s="396"/>
      <c r="M58" s="396"/>
      <c r="N58" s="396"/>
      <c r="O58" s="396"/>
      <c r="P58" s="396"/>
      <c r="Q58" s="396"/>
      <c r="R58" s="396"/>
      <c r="S58" s="396"/>
      <c r="T58" s="396"/>
      <c r="U58" s="396"/>
      <c r="V58" s="396"/>
      <c r="W58" s="427"/>
      <c r="X58" s="396"/>
      <c r="Y58" s="427"/>
      <c r="Z58" s="396"/>
      <c r="AA58" s="396"/>
      <c r="AB58" s="396"/>
      <c r="AC58" s="396"/>
      <c r="AD58" s="396"/>
      <c r="AE58" s="396"/>
      <c r="AF58" s="396"/>
      <c r="AG58" s="396"/>
      <c r="AH58" s="396"/>
      <c r="AI58" s="396"/>
      <c r="AJ58" s="396"/>
      <c r="AK58" s="396"/>
      <c r="AL58" s="396"/>
      <c r="AM58" s="427"/>
      <c r="AN58" s="389">
        <v>14</v>
      </c>
      <c r="AO58" s="390" t="s">
        <v>513</v>
      </c>
      <c r="AP58" s="466">
        <f>ROUND(IF(($BF58-$BV58)*10%&gt;0,($BF58-$BV58)*10%),0)</f>
        <v>0</v>
      </c>
      <c r="AQ58" s="396">
        <v>5038</v>
      </c>
      <c r="AR58" s="427">
        <f>+SUM(AS58:BE58)</f>
        <v>504</v>
      </c>
      <c r="AS58" s="396">
        <v>504</v>
      </c>
      <c r="AT58" s="396"/>
      <c r="AU58" s="396"/>
      <c r="AV58" s="396"/>
      <c r="AW58" s="396"/>
      <c r="AX58" s="396"/>
      <c r="AY58" s="396"/>
      <c r="AZ58" s="396"/>
      <c r="BA58" s="396"/>
      <c r="BB58" s="396"/>
      <c r="BC58" s="396"/>
      <c r="BD58" s="396"/>
      <c r="BE58" s="396"/>
      <c r="BF58" s="427">
        <f>+AQ58-AR58</f>
        <v>4534</v>
      </c>
      <c r="BG58" s="396">
        <v>12240</v>
      </c>
      <c r="BH58" s="427">
        <f>+SUM(BI58:BU58)</f>
        <v>612</v>
      </c>
      <c r="BI58" s="396">
        <v>612</v>
      </c>
      <c r="BJ58" s="396"/>
      <c r="BK58" s="396"/>
      <c r="BL58" s="396"/>
      <c r="BM58" s="396"/>
      <c r="BN58" s="396"/>
      <c r="BO58" s="396"/>
      <c r="BP58" s="396"/>
      <c r="BQ58" s="396"/>
      <c r="BR58" s="396"/>
      <c r="BS58" s="396"/>
      <c r="BT58" s="396"/>
      <c r="BU58" s="396"/>
      <c r="BV58" s="427">
        <f>+BG58-BH58</f>
        <v>11628</v>
      </c>
    </row>
    <row r="59" spans="1:74" s="328" customFormat="1" ht="44.25" customHeight="1">
      <c r="A59" s="389">
        <v>15</v>
      </c>
      <c r="B59" s="390" t="s">
        <v>17</v>
      </c>
      <c r="C59" s="394"/>
      <c r="D59" s="464"/>
      <c r="E59" s="464"/>
      <c r="F59" s="466">
        <f ca="1">+SUM(F60:F61)</f>
        <v>0</v>
      </c>
      <c r="G59" s="466">
        <f t="shared" ref="G59:AM59" ca="1" si="112">+SUM(G60:G61)</f>
        <v>0</v>
      </c>
      <c r="H59" s="466">
        <f t="shared" ca="1" si="112"/>
        <v>0</v>
      </c>
      <c r="I59" s="466">
        <f t="shared" ca="1" si="112"/>
        <v>0</v>
      </c>
      <c r="J59" s="466">
        <f t="shared" ca="1" si="112"/>
        <v>0</v>
      </c>
      <c r="K59" s="466">
        <f t="shared" ca="1" si="112"/>
        <v>0</v>
      </c>
      <c r="L59" s="466">
        <f t="shared" ca="1" si="112"/>
        <v>0</v>
      </c>
      <c r="M59" s="466">
        <f t="shared" ca="1" si="112"/>
        <v>0</v>
      </c>
      <c r="N59" s="466">
        <f t="shared" ca="1" si="112"/>
        <v>0</v>
      </c>
      <c r="O59" s="466">
        <f t="shared" ca="1" si="112"/>
        <v>0</v>
      </c>
      <c r="P59" s="466">
        <f t="shared" ca="1" si="112"/>
        <v>0</v>
      </c>
      <c r="Q59" s="466">
        <f t="shared" ca="1" si="112"/>
        <v>0</v>
      </c>
      <c r="R59" s="466">
        <f t="shared" ca="1" si="112"/>
        <v>0</v>
      </c>
      <c r="S59" s="466">
        <f t="shared" ca="1" si="112"/>
        <v>0</v>
      </c>
      <c r="T59" s="466">
        <f t="shared" ca="1" si="112"/>
        <v>0</v>
      </c>
      <c r="U59" s="466">
        <f t="shared" ca="1" si="112"/>
        <v>0</v>
      </c>
      <c r="V59" s="466">
        <f t="shared" ca="1" si="112"/>
        <v>0</v>
      </c>
      <c r="W59" s="466">
        <f t="shared" ca="1" si="112"/>
        <v>0</v>
      </c>
      <c r="X59" s="466">
        <f t="shared" ca="1" si="112"/>
        <v>0</v>
      </c>
      <c r="Y59" s="466">
        <f t="shared" ca="1" si="112"/>
        <v>0</v>
      </c>
      <c r="Z59" s="466">
        <f t="shared" ca="1" si="112"/>
        <v>0</v>
      </c>
      <c r="AA59" s="466">
        <f t="shared" ca="1" si="112"/>
        <v>0</v>
      </c>
      <c r="AB59" s="466">
        <f t="shared" ca="1" si="112"/>
        <v>0</v>
      </c>
      <c r="AC59" s="466">
        <f t="shared" ca="1" si="112"/>
        <v>0</v>
      </c>
      <c r="AD59" s="466">
        <f t="shared" ca="1" si="112"/>
        <v>0</v>
      </c>
      <c r="AE59" s="466">
        <f t="shared" ca="1" si="112"/>
        <v>0</v>
      </c>
      <c r="AF59" s="466">
        <f t="shared" ca="1" si="112"/>
        <v>0</v>
      </c>
      <c r="AG59" s="466">
        <f t="shared" ca="1" si="112"/>
        <v>0</v>
      </c>
      <c r="AH59" s="466">
        <f t="shared" ca="1" si="112"/>
        <v>0</v>
      </c>
      <c r="AI59" s="466">
        <f t="shared" ca="1" si="112"/>
        <v>0</v>
      </c>
      <c r="AJ59" s="466">
        <f t="shared" si="112"/>
        <v>0</v>
      </c>
      <c r="AK59" s="466">
        <f t="shared" si="112"/>
        <v>0</v>
      </c>
      <c r="AL59" s="466">
        <f t="shared" si="112"/>
        <v>0</v>
      </c>
      <c r="AM59" s="466">
        <f t="shared" si="112"/>
        <v>1989</v>
      </c>
      <c r="AN59" s="389">
        <v>15</v>
      </c>
      <c r="AO59" s="390" t="s">
        <v>17</v>
      </c>
      <c r="AP59" s="466">
        <f t="shared" ref="AP59" si="113">+SUM(AP60:AP61)</f>
        <v>5</v>
      </c>
      <c r="AQ59" s="466">
        <f t="shared" ref="AQ59" si="114">+SUM(AQ60:AQ61)</f>
        <v>20826</v>
      </c>
      <c r="AR59" s="466">
        <f t="shared" ref="AR59" si="115">+SUM(AR60:AR61)</f>
        <v>19579.100000000002</v>
      </c>
      <c r="AS59" s="466">
        <f t="shared" ref="AS59" si="116">+SUM(AS60:AS61)</f>
        <v>3620</v>
      </c>
      <c r="AT59" s="466">
        <f t="shared" ref="AT59" si="117">+SUM(AT60:AT61)</f>
        <v>223</v>
      </c>
      <c r="AU59" s="466">
        <f t="shared" ref="AU59" si="118">+SUM(AU60:AU61)</f>
        <v>3764</v>
      </c>
      <c r="AV59" s="466">
        <f t="shared" ref="AV59" si="119">+SUM(AV60:AV61)</f>
        <v>0</v>
      </c>
      <c r="AW59" s="466">
        <f t="shared" ref="AW59" si="120">+SUM(AW60:AW61)</f>
        <v>11972.100000000002</v>
      </c>
      <c r="AX59" s="466">
        <f t="shared" ref="AX59" si="121">+SUM(AX60:AX61)</f>
        <v>0</v>
      </c>
      <c r="AY59" s="466">
        <f t="shared" ref="AY59" si="122">+SUM(AY60:AY61)</f>
        <v>0</v>
      </c>
      <c r="AZ59" s="466">
        <f t="shared" ref="AZ59" si="123">+SUM(AZ60:AZ61)</f>
        <v>0</v>
      </c>
      <c r="BA59" s="466">
        <f t="shared" ref="BA59" si="124">+SUM(BA60:BA61)</f>
        <v>0</v>
      </c>
      <c r="BB59" s="466">
        <f t="shared" ref="BB59" si="125">+SUM(BB60:BB61)</f>
        <v>0</v>
      </c>
      <c r="BC59" s="466">
        <f t="shared" ref="BC59" si="126">+SUM(BC60:BC61)</f>
        <v>0</v>
      </c>
      <c r="BD59" s="466">
        <f t="shared" ref="BD59" si="127">+SUM(BD60:BD61)</f>
        <v>0</v>
      </c>
      <c r="BE59" s="466">
        <f t="shared" ref="BE59" si="128">+SUM(BE60:BE61)</f>
        <v>0</v>
      </c>
      <c r="BF59" s="466">
        <f t="shared" ref="BF59" si="129">+SUM(BF60:BF61)</f>
        <v>1246.8999999999978</v>
      </c>
      <c r="BG59" s="466">
        <f t="shared" ref="BG59" si="130">+SUM(BG60:BG61)</f>
        <v>15050</v>
      </c>
      <c r="BH59" s="466">
        <f t="shared" ref="BH59" si="131">+SUM(BH60:BH61)</f>
        <v>12135.852000000001</v>
      </c>
      <c r="BI59" s="466">
        <f t="shared" ref="BI59" si="132">+SUM(BI60:BI61)</f>
        <v>1097</v>
      </c>
      <c r="BJ59" s="466">
        <f t="shared" ref="BJ59" si="133">+SUM(BJ60:BJ61)</f>
        <v>0</v>
      </c>
      <c r="BK59" s="466">
        <f t="shared" ref="BK59" si="134">+SUM(BK60:BK61)</f>
        <v>2848</v>
      </c>
      <c r="BL59" s="466">
        <f t="shared" ref="BL59" si="135">+SUM(BL60:BL61)</f>
        <v>0</v>
      </c>
      <c r="BM59" s="466">
        <f t="shared" ref="BM59" si="136">+SUM(BM60:BM61)</f>
        <v>8190.8520000000008</v>
      </c>
      <c r="BN59" s="466">
        <f t="shared" ref="BN59" si="137">+SUM(BN60:BN61)</f>
        <v>0</v>
      </c>
      <c r="BO59" s="466">
        <f t="shared" ref="BO59" si="138">+SUM(BO60:BO61)</f>
        <v>0</v>
      </c>
      <c r="BP59" s="466">
        <f t="shared" ref="BP59" si="139">+SUM(BP60:BP61)</f>
        <v>0</v>
      </c>
      <c r="BQ59" s="466">
        <f t="shared" ref="BQ59" si="140">+SUM(BQ60:BQ61)</f>
        <v>0</v>
      </c>
      <c r="BR59" s="466">
        <f t="shared" ref="BR59" si="141">+SUM(BR60:BR61)</f>
        <v>0</v>
      </c>
      <c r="BS59" s="466">
        <f t="shared" ref="BS59" si="142">+SUM(BS60:BS61)</f>
        <v>0</v>
      </c>
      <c r="BT59" s="466">
        <f t="shared" ref="BT59" si="143">+SUM(BT60:BT61)</f>
        <v>0</v>
      </c>
      <c r="BU59" s="466">
        <f t="shared" ref="BU59" si="144">+SUM(BU60:BU61)</f>
        <v>0</v>
      </c>
      <c r="BV59" s="466">
        <f t="shared" ref="BV59" si="145">+SUM(BV60:BV61)</f>
        <v>2914.1479999999992</v>
      </c>
    </row>
    <row r="60" spans="1:74" s="328" customFormat="1" ht="44.25" customHeight="1">
      <c r="A60" s="393"/>
      <c r="B60" s="394" t="s">
        <v>540</v>
      </c>
      <c r="C60" s="394"/>
      <c r="D60" s="464"/>
      <c r="E60" s="464"/>
      <c r="F60" s="340">
        <f ca="1">+G60+AP60</f>
        <v>6</v>
      </c>
      <c r="G60" s="340">
        <f ca="1">ROUND(IF(($W60-$AM60)*10%&gt;0,($W60-$AM60)*10%),0)</f>
        <v>1</v>
      </c>
      <c r="H60" s="340">
        <f t="shared" ref="H60" ca="1" si="146">+I60+AR60</f>
        <v>6</v>
      </c>
      <c r="I60" s="340">
        <f t="shared" ref="I60" ca="1" si="147">ROUND(IF(($W60-$AM60)*10%&gt;0,($W60-$AM60)*10%),0)</f>
        <v>1</v>
      </c>
      <c r="J60" s="340">
        <f t="shared" ref="J60" ca="1" si="148">+K60+AT60</f>
        <v>6</v>
      </c>
      <c r="K60" s="340">
        <f t="shared" ref="K60" ca="1" si="149">ROUND(IF(($W60-$AM60)*10%&gt;0,($W60-$AM60)*10%),0)</f>
        <v>1</v>
      </c>
      <c r="L60" s="340">
        <f t="shared" ref="L60" ca="1" si="150">+M60+AV60</f>
        <v>6</v>
      </c>
      <c r="M60" s="340">
        <f t="shared" ref="M60" ca="1" si="151">ROUND(IF(($W60-$AM60)*10%&gt;0,($W60-$AM60)*10%),0)</f>
        <v>1</v>
      </c>
      <c r="N60" s="340">
        <f t="shared" ref="N60" ca="1" si="152">+O60+AX60</f>
        <v>6</v>
      </c>
      <c r="O60" s="340">
        <f t="shared" ref="O60" ca="1" si="153">ROUND(IF(($W60-$AM60)*10%&gt;0,($W60-$AM60)*10%),0)</f>
        <v>1</v>
      </c>
      <c r="P60" s="340">
        <f t="shared" ref="P60" ca="1" si="154">+Q60+AZ60</f>
        <v>6</v>
      </c>
      <c r="Q60" s="340">
        <f t="shared" ref="Q60" ca="1" si="155">ROUND(IF(($W60-$AM60)*10%&gt;0,($W60-$AM60)*10%),0)</f>
        <v>1</v>
      </c>
      <c r="R60" s="340">
        <f t="shared" ref="R60" ca="1" si="156">+S60+BB60</f>
        <v>6</v>
      </c>
      <c r="S60" s="340">
        <f t="shared" ref="S60" ca="1" si="157">ROUND(IF(($W60-$AM60)*10%&gt;0,($W60-$AM60)*10%),0)</f>
        <v>1</v>
      </c>
      <c r="T60" s="340">
        <f t="shared" ref="T60" ca="1" si="158">+U60+BD60</f>
        <v>6</v>
      </c>
      <c r="U60" s="340">
        <f t="shared" ref="U60" ca="1" si="159">ROUND(IF(($W60-$AM60)*10%&gt;0,($W60-$AM60)*10%),0)</f>
        <v>1</v>
      </c>
      <c r="V60" s="340">
        <f t="shared" ref="V60" ca="1" si="160">+W60+BF60</f>
        <v>6</v>
      </c>
      <c r="W60" s="340">
        <f t="shared" ref="W60" ca="1" si="161">ROUND(IF(($W60-$AM60)*10%&gt;0,($W60-$AM60)*10%),0)</f>
        <v>1</v>
      </c>
      <c r="X60" s="340">
        <f t="shared" ref="X60" ca="1" si="162">+Y60+BH60</f>
        <v>6</v>
      </c>
      <c r="Y60" s="340">
        <f t="shared" ref="Y60" ca="1" si="163">ROUND(IF(($W60-$AM60)*10%&gt;0,($W60-$AM60)*10%),0)</f>
        <v>1</v>
      </c>
      <c r="Z60" s="340">
        <f t="shared" ref="Z60" ca="1" si="164">+AA60+BJ60</f>
        <v>6</v>
      </c>
      <c r="AA60" s="340">
        <f t="shared" ref="AA60" ca="1" si="165">ROUND(IF(($W60-$AM60)*10%&gt;0,($W60-$AM60)*10%),0)</f>
        <v>1</v>
      </c>
      <c r="AB60" s="340">
        <f t="shared" ref="AB60" ca="1" si="166">+AC60+BL60</f>
        <v>6</v>
      </c>
      <c r="AC60" s="340">
        <f t="shared" ref="AC60" ca="1" si="167">ROUND(IF(($W60-$AM60)*10%&gt;0,($W60-$AM60)*10%),0)</f>
        <v>1</v>
      </c>
      <c r="AD60" s="340">
        <f t="shared" ref="AD60" ca="1" si="168">+AE60+BN60</f>
        <v>6</v>
      </c>
      <c r="AE60" s="340">
        <f t="shared" ref="AE60" ca="1" si="169">ROUND(IF(($W60-$AM60)*10%&gt;0,($W60-$AM60)*10%),0)</f>
        <v>1</v>
      </c>
      <c r="AF60" s="340">
        <f t="shared" ref="AF60" ca="1" si="170">+AG60+BP60</f>
        <v>6</v>
      </c>
      <c r="AG60" s="340">
        <f t="shared" ref="AG60" ca="1" si="171">ROUND(IF(($W60-$AM60)*10%&gt;0,($W60-$AM60)*10%),0)</f>
        <v>1</v>
      </c>
      <c r="AH60" s="340">
        <f t="shared" ref="AH60" ca="1" si="172">+AI60+BR60</f>
        <v>6</v>
      </c>
      <c r="AI60" s="340">
        <f t="shared" ref="AI60" ca="1" si="173">ROUND(IF(($W60-$AM60)*10%&gt;0,($W60-$AM60)*10%),0)</f>
        <v>1</v>
      </c>
      <c r="AJ60" s="396"/>
      <c r="AK60" s="396"/>
      <c r="AL60" s="396"/>
      <c r="AM60" s="427">
        <v>48</v>
      </c>
      <c r="AN60" s="393"/>
      <c r="AO60" s="394" t="s">
        <v>540</v>
      </c>
      <c r="AP60" s="340">
        <f>ROUND(IF(($BF60-$BV60)*10%&gt;0,($BF60-$BV60)*10%),0)</f>
        <v>5</v>
      </c>
      <c r="AQ60" s="396">
        <v>20219</v>
      </c>
      <c r="AR60" s="427">
        <v>19579.100000000002</v>
      </c>
      <c r="AS60" s="396">
        <v>3620</v>
      </c>
      <c r="AT60" s="396">
        <v>223</v>
      </c>
      <c r="AU60" s="396">
        <v>3764</v>
      </c>
      <c r="AV60" s="396"/>
      <c r="AW60" s="396">
        <v>11972.100000000002</v>
      </c>
      <c r="AX60" s="396"/>
      <c r="AY60" s="396"/>
      <c r="AZ60" s="396"/>
      <c r="BA60" s="396"/>
      <c r="BB60" s="396"/>
      <c r="BC60" s="396"/>
      <c r="BD60" s="396"/>
      <c r="BE60" s="396"/>
      <c r="BF60" s="427">
        <v>639.89999999999782</v>
      </c>
      <c r="BG60" s="396">
        <v>12722</v>
      </c>
      <c r="BH60" s="427">
        <v>12135.852000000001</v>
      </c>
      <c r="BI60" s="396">
        <v>1097</v>
      </c>
      <c r="BJ60" s="396"/>
      <c r="BK60" s="396">
        <v>2848</v>
      </c>
      <c r="BL60" s="396"/>
      <c r="BM60" s="396">
        <v>8190.8520000000008</v>
      </c>
      <c r="BN60" s="396"/>
      <c r="BO60" s="396"/>
      <c r="BP60" s="396"/>
      <c r="BQ60" s="396"/>
      <c r="BR60" s="396"/>
      <c r="BS60" s="396"/>
      <c r="BT60" s="396"/>
      <c r="BU60" s="396"/>
      <c r="BV60" s="427">
        <v>586.14799999999923</v>
      </c>
    </row>
    <row r="61" spans="1:74" s="328" customFormat="1" ht="44.25" customHeight="1">
      <c r="A61" s="393"/>
      <c r="B61" s="394" t="s">
        <v>541</v>
      </c>
      <c r="C61" s="394"/>
      <c r="D61" s="464"/>
      <c r="E61" s="464"/>
      <c r="F61" s="340">
        <f>+G61+AP61</f>
        <v>9</v>
      </c>
      <c r="G61" s="340">
        <f>ROUND(IF(($W61-$AM61)*10%&gt;0,($W61-$AM61)*10%),0)</f>
        <v>9</v>
      </c>
      <c r="H61" s="396">
        <v>7620</v>
      </c>
      <c r="I61" s="427">
        <v>5591</v>
      </c>
      <c r="J61" s="396"/>
      <c r="K61" s="396">
        <v>5591</v>
      </c>
      <c r="L61" s="396"/>
      <c r="M61" s="396"/>
      <c r="N61" s="396"/>
      <c r="O61" s="396"/>
      <c r="P61" s="396"/>
      <c r="Q61" s="396"/>
      <c r="R61" s="396"/>
      <c r="S61" s="396"/>
      <c r="T61" s="396"/>
      <c r="U61" s="396"/>
      <c r="V61" s="396"/>
      <c r="W61" s="427">
        <v>2029</v>
      </c>
      <c r="X61" s="396">
        <v>6595</v>
      </c>
      <c r="Y61" s="427">
        <v>4654</v>
      </c>
      <c r="Z61" s="396"/>
      <c r="AA61" s="396">
        <v>4654</v>
      </c>
      <c r="AB61" s="396"/>
      <c r="AC61" s="396"/>
      <c r="AD61" s="396"/>
      <c r="AE61" s="396"/>
      <c r="AF61" s="396"/>
      <c r="AG61" s="396"/>
      <c r="AH61" s="396"/>
      <c r="AI61" s="396"/>
      <c r="AJ61" s="396"/>
      <c r="AK61" s="396"/>
      <c r="AL61" s="396"/>
      <c r="AM61" s="427">
        <v>1941</v>
      </c>
      <c r="AN61" s="393"/>
      <c r="AO61" s="394" t="s">
        <v>541</v>
      </c>
      <c r="AP61" s="340">
        <f>ROUND(IF(($BF61-$BV61)*10%&gt;0,($BF61-$BV61)*10%),0)</f>
        <v>0</v>
      </c>
      <c r="AQ61" s="396">
        <v>607</v>
      </c>
      <c r="AR61" s="427">
        <v>0</v>
      </c>
      <c r="AS61" s="396"/>
      <c r="AT61" s="396">
        <v>0</v>
      </c>
      <c r="AU61" s="396"/>
      <c r="AV61" s="396"/>
      <c r="AW61" s="396"/>
      <c r="AX61" s="396"/>
      <c r="AY61" s="396"/>
      <c r="AZ61" s="396"/>
      <c r="BA61" s="396"/>
      <c r="BB61" s="396"/>
      <c r="BC61" s="396"/>
      <c r="BD61" s="396"/>
      <c r="BE61" s="396"/>
      <c r="BF61" s="427">
        <v>607</v>
      </c>
      <c r="BG61" s="396">
        <v>2328</v>
      </c>
      <c r="BH61" s="427">
        <v>0</v>
      </c>
      <c r="BI61" s="396"/>
      <c r="BJ61" s="396">
        <v>0</v>
      </c>
      <c r="BK61" s="396"/>
      <c r="BL61" s="396"/>
      <c r="BM61" s="396"/>
      <c r="BN61" s="396"/>
      <c r="BO61" s="396"/>
      <c r="BP61" s="396"/>
      <c r="BQ61" s="396"/>
      <c r="BR61" s="396"/>
      <c r="BS61" s="396"/>
      <c r="BT61" s="396"/>
      <c r="BU61" s="396"/>
      <c r="BV61" s="427">
        <v>2328</v>
      </c>
    </row>
    <row r="62" spans="1:74" s="328" customFormat="1" ht="44.25" customHeight="1">
      <c r="A62" s="389"/>
      <c r="B62" s="390"/>
      <c r="C62" s="394"/>
      <c r="D62" s="464"/>
      <c r="E62" s="464"/>
      <c r="F62" s="466"/>
      <c r="G62" s="466"/>
      <c r="H62" s="396"/>
      <c r="I62" s="427"/>
      <c r="J62" s="396"/>
      <c r="K62" s="396"/>
      <c r="L62" s="396"/>
      <c r="M62" s="396"/>
      <c r="N62" s="396"/>
      <c r="O62" s="396"/>
      <c r="P62" s="396"/>
      <c r="Q62" s="396"/>
      <c r="R62" s="396"/>
      <c r="S62" s="396"/>
      <c r="T62" s="396"/>
      <c r="U62" s="396"/>
      <c r="V62" s="396"/>
      <c r="W62" s="427"/>
      <c r="X62" s="396"/>
      <c r="Y62" s="427"/>
      <c r="Z62" s="396"/>
      <c r="AA62" s="396"/>
      <c r="AB62" s="396"/>
      <c r="AC62" s="396"/>
      <c r="AD62" s="396"/>
      <c r="AE62" s="396"/>
      <c r="AF62" s="396"/>
      <c r="AG62" s="396"/>
      <c r="AH62" s="396"/>
      <c r="AI62" s="396"/>
      <c r="AJ62" s="396"/>
      <c r="AK62" s="396"/>
      <c r="AL62" s="396"/>
      <c r="AM62" s="427"/>
      <c r="AN62" s="389"/>
      <c r="AO62" s="390"/>
      <c r="AP62" s="466"/>
      <c r="AQ62" s="396"/>
      <c r="AR62" s="427"/>
      <c r="AS62" s="396"/>
      <c r="AT62" s="396"/>
      <c r="AU62" s="396"/>
      <c r="AV62" s="396"/>
      <c r="AW62" s="396"/>
      <c r="AX62" s="396"/>
      <c r="AY62" s="396"/>
      <c r="AZ62" s="396"/>
      <c r="BA62" s="396"/>
      <c r="BB62" s="396"/>
      <c r="BC62" s="396"/>
      <c r="BD62" s="396"/>
      <c r="BE62" s="396"/>
      <c r="BF62" s="427"/>
      <c r="BG62" s="396"/>
      <c r="BH62" s="427"/>
      <c r="BI62" s="396"/>
      <c r="BJ62" s="396"/>
      <c r="BK62" s="396"/>
      <c r="BL62" s="396"/>
      <c r="BM62" s="396"/>
      <c r="BN62" s="396"/>
      <c r="BO62" s="396"/>
      <c r="BP62" s="396"/>
      <c r="BQ62" s="396"/>
      <c r="BR62" s="396"/>
      <c r="BS62" s="396"/>
      <c r="BT62" s="396"/>
      <c r="BU62" s="396"/>
      <c r="BV62" s="427"/>
    </row>
    <row r="63" spans="1:74" s="328" customFormat="1" ht="44.25" customHeight="1">
      <c r="A63" s="389"/>
      <c r="B63" s="390"/>
      <c r="C63" s="394"/>
      <c r="D63" s="464"/>
      <c r="E63" s="464"/>
      <c r="F63" s="466"/>
      <c r="G63" s="466"/>
      <c r="H63" s="396"/>
      <c r="I63" s="427"/>
      <c r="J63" s="396"/>
      <c r="K63" s="396"/>
      <c r="L63" s="396"/>
      <c r="M63" s="396"/>
      <c r="N63" s="396"/>
      <c r="O63" s="396"/>
      <c r="P63" s="396"/>
      <c r="Q63" s="396"/>
      <c r="R63" s="396"/>
      <c r="S63" s="396"/>
      <c r="T63" s="396"/>
      <c r="U63" s="396"/>
      <c r="V63" s="396"/>
      <c r="W63" s="427"/>
      <c r="X63" s="396"/>
      <c r="Y63" s="427"/>
      <c r="Z63" s="396"/>
      <c r="AA63" s="396"/>
      <c r="AB63" s="396"/>
      <c r="AC63" s="396"/>
      <c r="AD63" s="396"/>
      <c r="AE63" s="396"/>
      <c r="AF63" s="396"/>
      <c r="AG63" s="396"/>
      <c r="AH63" s="396"/>
      <c r="AI63" s="396"/>
      <c r="AJ63" s="396"/>
      <c r="AK63" s="396"/>
      <c r="AL63" s="396"/>
      <c r="AM63" s="427"/>
      <c r="AN63" s="389"/>
      <c r="AO63" s="390"/>
      <c r="AP63" s="466"/>
      <c r="AQ63" s="396"/>
      <c r="AR63" s="427"/>
      <c r="AS63" s="396"/>
      <c r="AT63" s="396"/>
      <c r="AU63" s="396"/>
      <c r="AV63" s="396"/>
      <c r="AW63" s="396"/>
      <c r="AX63" s="396"/>
      <c r="AY63" s="396"/>
      <c r="AZ63" s="396"/>
      <c r="BA63" s="396"/>
      <c r="BB63" s="396"/>
      <c r="BC63" s="396"/>
      <c r="BD63" s="396"/>
      <c r="BE63" s="396"/>
      <c r="BF63" s="427"/>
      <c r="BG63" s="396"/>
      <c r="BH63" s="427"/>
      <c r="BI63" s="396"/>
      <c r="BJ63" s="396"/>
      <c r="BK63" s="396"/>
      <c r="BL63" s="396"/>
      <c r="BM63" s="396"/>
      <c r="BN63" s="396"/>
      <c r="BO63" s="396"/>
      <c r="BP63" s="396"/>
      <c r="BQ63" s="396"/>
      <c r="BR63" s="396"/>
      <c r="BS63" s="396"/>
      <c r="BT63" s="396"/>
      <c r="BU63" s="396"/>
      <c r="BV63" s="427"/>
    </row>
    <row r="64" spans="1:74" s="358" customFormat="1" ht="31.5" customHeight="1">
      <c r="A64" s="151" t="s">
        <v>325</v>
      </c>
      <c r="B64" s="152" t="s">
        <v>277</v>
      </c>
      <c r="C64" s="152"/>
      <c r="D64" s="152"/>
      <c r="E64" s="152"/>
      <c r="F64" s="465">
        <f>F65</f>
        <v>0</v>
      </c>
      <c r="G64" s="465">
        <f t="shared" ref="G64:AM64" si="174">G65</f>
        <v>0</v>
      </c>
      <c r="H64" s="465">
        <f t="shared" si="174"/>
        <v>0</v>
      </c>
      <c r="I64" s="465">
        <f t="shared" si="174"/>
        <v>0</v>
      </c>
      <c r="J64" s="465">
        <f t="shared" si="174"/>
        <v>0</v>
      </c>
      <c r="K64" s="465">
        <f t="shared" si="174"/>
        <v>0</v>
      </c>
      <c r="L64" s="465">
        <f t="shared" si="174"/>
        <v>0</v>
      </c>
      <c r="M64" s="465">
        <f t="shared" si="174"/>
        <v>0</v>
      </c>
      <c r="N64" s="465">
        <f t="shared" si="174"/>
        <v>0</v>
      </c>
      <c r="O64" s="465">
        <f t="shared" si="174"/>
        <v>0</v>
      </c>
      <c r="P64" s="465">
        <f t="shared" si="174"/>
        <v>0</v>
      </c>
      <c r="Q64" s="465">
        <f t="shared" si="174"/>
        <v>0</v>
      </c>
      <c r="R64" s="465">
        <f t="shared" si="174"/>
        <v>0</v>
      </c>
      <c r="S64" s="465">
        <f t="shared" si="174"/>
        <v>0</v>
      </c>
      <c r="T64" s="465">
        <f t="shared" si="174"/>
        <v>0</v>
      </c>
      <c r="U64" s="465">
        <f t="shared" si="174"/>
        <v>0</v>
      </c>
      <c r="V64" s="465">
        <f t="shared" si="174"/>
        <v>0</v>
      </c>
      <c r="W64" s="465">
        <f t="shared" si="174"/>
        <v>0</v>
      </c>
      <c r="X64" s="465">
        <f t="shared" si="174"/>
        <v>0</v>
      </c>
      <c r="Y64" s="465">
        <f t="shared" si="174"/>
        <v>0</v>
      </c>
      <c r="Z64" s="465">
        <f t="shared" si="174"/>
        <v>0</v>
      </c>
      <c r="AA64" s="465">
        <f t="shared" si="174"/>
        <v>0</v>
      </c>
      <c r="AB64" s="465">
        <f t="shared" si="174"/>
        <v>0</v>
      </c>
      <c r="AC64" s="465">
        <f t="shared" si="174"/>
        <v>0</v>
      </c>
      <c r="AD64" s="465">
        <f t="shared" si="174"/>
        <v>0</v>
      </c>
      <c r="AE64" s="465">
        <f t="shared" si="174"/>
        <v>0</v>
      </c>
      <c r="AF64" s="465">
        <f t="shared" si="174"/>
        <v>0</v>
      </c>
      <c r="AG64" s="465">
        <f t="shared" si="174"/>
        <v>0</v>
      </c>
      <c r="AH64" s="465">
        <f t="shared" si="174"/>
        <v>0</v>
      </c>
      <c r="AI64" s="465">
        <f t="shared" si="174"/>
        <v>0</v>
      </c>
      <c r="AJ64" s="465">
        <f t="shared" si="174"/>
        <v>0</v>
      </c>
      <c r="AK64" s="465">
        <f t="shared" si="174"/>
        <v>0</v>
      </c>
      <c r="AL64" s="465">
        <f t="shared" si="174"/>
        <v>0</v>
      </c>
      <c r="AM64" s="465">
        <f t="shared" si="174"/>
        <v>0</v>
      </c>
      <c r="AN64" s="151" t="s">
        <v>325</v>
      </c>
      <c r="AO64" s="152" t="s">
        <v>277</v>
      </c>
      <c r="AP64" s="465">
        <f>AP65</f>
        <v>0</v>
      </c>
      <c r="AQ64" s="465">
        <f t="shared" ref="AQ64:BV64" si="175">AQ65</f>
        <v>5151</v>
      </c>
      <c r="AR64" s="465">
        <f t="shared" si="175"/>
        <v>536</v>
      </c>
      <c r="AS64" s="465">
        <f t="shared" si="175"/>
        <v>536</v>
      </c>
      <c r="AT64" s="465">
        <f t="shared" si="175"/>
        <v>0</v>
      </c>
      <c r="AU64" s="465">
        <f t="shared" si="175"/>
        <v>0</v>
      </c>
      <c r="AV64" s="465">
        <f t="shared" si="175"/>
        <v>0</v>
      </c>
      <c r="AW64" s="465">
        <f t="shared" si="175"/>
        <v>0</v>
      </c>
      <c r="AX64" s="465">
        <f t="shared" si="175"/>
        <v>0</v>
      </c>
      <c r="AY64" s="465">
        <f t="shared" si="175"/>
        <v>0</v>
      </c>
      <c r="AZ64" s="465">
        <f t="shared" si="175"/>
        <v>0</v>
      </c>
      <c r="BA64" s="465">
        <f t="shared" si="175"/>
        <v>0</v>
      </c>
      <c r="BB64" s="465">
        <f t="shared" si="175"/>
        <v>0</v>
      </c>
      <c r="BC64" s="465">
        <f t="shared" si="175"/>
        <v>0</v>
      </c>
      <c r="BD64" s="465">
        <f t="shared" si="175"/>
        <v>0</v>
      </c>
      <c r="BE64" s="465">
        <f t="shared" si="175"/>
        <v>0</v>
      </c>
      <c r="BF64" s="465">
        <f t="shared" si="175"/>
        <v>4615</v>
      </c>
      <c r="BG64" s="465">
        <f t="shared" si="175"/>
        <v>5142</v>
      </c>
      <c r="BH64" s="465">
        <f t="shared" si="175"/>
        <v>514</v>
      </c>
      <c r="BI64" s="465">
        <f t="shared" si="175"/>
        <v>514</v>
      </c>
      <c r="BJ64" s="465">
        <f t="shared" si="175"/>
        <v>0</v>
      </c>
      <c r="BK64" s="465">
        <f t="shared" si="175"/>
        <v>0</v>
      </c>
      <c r="BL64" s="465">
        <f t="shared" si="175"/>
        <v>0</v>
      </c>
      <c r="BM64" s="465">
        <f t="shared" si="175"/>
        <v>0</v>
      </c>
      <c r="BN64" s="465">
        <f t="shared" si="175"/>
        <v>0</v>
      </c>
      <c r="BO64" s="465">
        <f t="shared" si="175"/>
        <v>0</v>
      </c>
      <c r="BP64" s="465">
        <f t="shared" si="175"/>
        <v>0</v>
      </c>
      <c r="BQ64" s="465">
        <f t="shared" si="175"/>
        <v>0</v>
      </c>
      <c r="BR64" s="465">
        <f t="shared" si="175"/>
        <v>0</v>
      </c>
      <c r="BS64" s="465">
        <f t="shared" si="175"/>
        <v>0</v>
      </c>
      <c r="BT64" s="465">
        <f t="shared" si="175"/>
        <v>0</v>
      </c>
      <c r="BU64" s="465">
        <f t="shared" si="175"/>
        <v>0</v>
      </c>
      <c r="BV64" s="465">
        <f t="shared" si="175"/>
        <v>4628</v>
      </c>
    </row>
    <row r="65" spans="1:74" s="327" customFormat="1" ht="31.5" customHeight="1">
      <c r="A65" s="389">
        <v>1</v>
      </c>
      <c r="B65" s="439" t="s">
        <v>510</v>
      </c>
      <c r="C65" s="390"/>
      <c r="D65" s="390"/>
      <c r="E65" s="390"/>
      <c r="F65" s="466"/>
      <c r="G65" s="466"/>
      <c r="H65" s="392"/>
      <c r="I65" s="467"/>
      <c r="J65" s="392"/>
      <c r="K65" s="392"/>
      <c r="L65" s="392"/>
      <c r="M65" s="392"/>
      <c r="N65" s="392"/>
      <c r="O65" s="392"/>
      <c r="P65" s="392"/>
      <c r="Q65" s="392"/>
      <c r="R65" s="392"/>
      <c r="S65" s="392"/>
      <c r="T65" s="392"/>
      <c r="U65" s="392"/>
      <c r="V65" s="392"/>
      <c r="W65" s="427"/>
      <c r="X65" s="392"/>
      <c r="Y65" s="427"/>
      <c r="Z65" s="392"/>
      <c r="AA65" s="392"/>
      <c r="AB65" s="392"/>
      <c r="AC65" s="392"/>
      <c r="AD65" s="392"/>
      <c r="AE65" s="392"/>
      <c r="AF65" s="392"/>
      <c r="AG65" s="392"/>
      <c r="AH65" s="392"/>
      <c r="AI65" s="392"/>
      <c r="AJ65" s="392"/>
      <c r="AK65" s="392"/>
      <c r="AL65" s="392"/>
      <c r="AM65" s="427"/>
      <c r="AN65" s="389">
        <v>1</v>
      </c>
      <c r="AO65" s="439" t="s">
        <v>510</v>
      </c>
      <c r="AP65" s="458">
        <f>ROUND(IF(($BF65-$BV65)*10%&gt;0,($BF65-$BV65)*10%),0)</f>
        <v>0</v>
      </c>
      <c r="AQ65" s="392">
        <v>5151</v>
      </c>
      <c r="AR65" s="427">
        <v>536</v>
      </c>
      <c r="AS65" s="392">
        <v>536</v>
      </c>
      <c r="AT65" s="392">
        <v>0</v>
      </c>
      <c r="AU65" s="392"/>
      <c r="AV65" s="392"/>
      <c r="AW65" s="392"/>
      <c r="AX65" s="392"/>
      <c r="AY65" s="392"/>
      <c r="AZ65" s="392"/>
      <c r="BA65" s="392"/>
      <c r="BB65" s="392"/>
      <c r="BC65" s="392"/>
      <c r="BD65" s="392"/>
      <c r="BE65" s="392"/>
      <c r="BF65" s="427">
        <v>4615</v>
      </c>
      <c r="BG65" s="392">
        <v>5142</v>
      </c>
      <c r="BH65" s="427">
        <v>514</v>
      </c>
      <c r="BI65" s="392">
        <v>514</v>
      </c>
      <c r="BJ65" s="392"/>
      <c r="BK65" s="392"/>
      <c r="BL65" s="392"/>
      <c r="BM65" s="392"/>
      <c r="BN65" s="392"/>
      <c r="BO65" s="392"/>
      <c r="BP65" s="392"/>
      <c r="BQ65" s="392"/>
      <c r="BR65" s="392"/>
      <c r="BS65" s="392"/>
      <c r="BT65" s="392"/>
      <c r="BU65" s="392"/>
      <c r="BV65" s="427">
        <v>4628</v>
      </c>
    </row>
    <row r="66" spans="1:74" s="327" customFormat="1" ht="31.5" customHeight="1">
      <c r="A66" s="389">
        <v>2</v>
      </c>
      <c r="B66" s="390" t="s">
        <v>17</v>
      </c>
      <c r="C66" s="390"/>
      <c r="D66" s="390"/>
      <c r="E66" s="390"/>
      <c r="F66" s="466"/>
      <c r="G66" s="466"/>
      <c r="H66" s="392"/>
      <c r="I66" s="467"/>
      <c r="J66" s="392"/>
      <c r="K66" s="392"/>
      <c r="L66" s="392"/>
      <c r="M66" s="392"/>
      <c r="N66" s="392"/>
      <c r="O66" s="392"/>
      <c r="P66" s="392"/>
      <c r="Q66" s="392"/>
      <c r="R66" s="392"/>
      <c r="S66" s="392"/>
      <c r="T66" s="392"/>
      <c r="U66" s="392"/>
      <c r="V66" s="392"/>
      <c r="W66" s="427"/>
      <c r="X66" s="392"/>
      <c r="Y66" s="427"/>
      <c r="Z66" s="392"/>
      <c r="AA66" s="392"/>
      <c r="AB66" s="392"/>
      <c r="AC66" s="392"/>
      <c r="AD66" s="392"/>
      <c r="AE66" s="392"/>
      <c r="AF66" s="392"/>
      <c r="AG66" s="392"/>
      <c r="AH66" s="392"/>
      <c r="AI66" s="392"/>
      <c r="AJ66" s="392"/>
      <c r="AK66" s="392"/>
      <c r="AL66" s="392"/>
      <c r="AM66" s="427"/>
      <c r="AN66" s="389"/>
      <c r="AO66" s="439"/>
      <c r="AP66" s="458"/>
      <c r="AQ66" s="392"/>
      <c r="AR66" s="427"/>
      <c r="AS66" s="392"/>
      <c r="AT66" s="392"/>
      <c r="AU66" s="392"/>
      <c r="AV66" s="392"/>
      <c r="AW66" s="392"/>
      <c r="AX66" s="392"/>
      <c r="AY66" s="392"/>
      <c r="AZ66" s="392"/>
      <c r="BA66" s="392"/>
      <c r="BB66" s="392"/>
      <c r="BC66" s="392"/>
      <c r="BD66" s="392"/>
      <c r="BE66" s="392"/>
      <c r="BF66" s="427"/>
      <c r="BG66" s="392"/>
      <c r="BH66" s="427"/>
      <c r="BI66" s="392"/>
      <c r="BJ66" s="392"/>
      <c r="BK66" s="392"/>
      <c r="BL66" s="392"/>
      <c r="BM66" s="392"/>
      <c r="BN66" s="392"/>
      <c r="BO66" s="392"/>
      <c r="BP66" s="392"/>
      <c r="BQ66" s="392"/>
      <c r="BR66" s="392"/>
      <c r="BS66" s="392"/>
      <c r="BT66" s="392"/>
      <c r="BU66" s="392"/>
      <c r="BV66" s="427"/>
    </row>
    <row r="67" spans="1:74" s="328" customFormat="1" ht="31.5" customHeight="1">
      <c r="A67" s="393"/>
      <c r="B67" s="510" t="s">
        <v>542</v>
      </c>
      <c r="C67" s="394"/>
      <c r="D67" s="394"/>
      <c r="E67" s="394"/>
      <c r="F67" s="509"/>
      <c r="G67" s="509"/>
      <c r="H67" s="396"/>
      <c r="I67" s="511"/>
      <c r="J67" s="396"/>
      <c r="K67" s="396"/>
      <c r="L67" s="396"/>
      <c r="M67" s="396"/>
      <c r="N67" s="396"/>
      <c r="O67" s="396"/>
      <c r="P67" s="396"/>
      <c r="Q67" s="396"/>
      <c r="R67" s="396"/>
      <c r="S67" s="396"/>
      <c r="T67" s="396"/>
      <c r="U67" s="396"/>
      <c r="V67" s="396"/>
      <c r="W67" s="427"/>
      <c r="X67" s="396"/>
      <c r="Y67" s="427"/>
      <c r="Z67" s="396"/>
      <c r="AA67" s="396"/>
      <c r="AB67" s="396"/>
      <c r="AC67" s="396"/>
      <c r="AD67" s="396"/>
      <c r="AE67" s="396"/>
      <c r="AF67" s="396"/>
      <c r="AG67" s="396"/>
      <c r="AH67" s="396"/>
      <c r="AI67" s="396"/>
      <c r="AJ67" s="396"/>
      <c r="AK67" s="396"/>
      <c r="AL67" s="396"/>
      <c r="AM67" s="427"/>
      <c r="AN67" s="393"/>
      <c r="AO67" s="510"/>
      <c r="AP67" s="507"/>
      <c r="AQ67" s="396"/>
      <c r="AR67" s="427"/>
      <c r="AS67" s="396"/>
      <c r="AT67" s="396"/>
      <c r="AU67" s="396"/>
      <c r="AV67" s="396"/>
      <c r="AW67" s="396"/>
      <c r="AX67" s="396"/>
      <c r="AY67" s="396"/>
      <c r="AZ67" s="396"/>
      <c r="BA67" s="396"/>
      <c r="BB67" s="396"/>
      <c r="BC67" s="396"/>
      <c r="BD67" s="396"/>
      <c r="BE67" s="396"/>
      <c r="BF67" s="427"/>
      <c r="BG67" s="396"/>
      <c r="BH67" s="427"/>
      <c r="BI67" s="396"/>
      <c r="BJ67" s="396"/>
      <c r="BK67" s="396"/>
      <c r="BL67" s="396"/>
      <c r="BM67" s="396"/>
      <c r="BN67" s="396"/>
      <c r="BO67" s="396"/>
      <c r="BP67" s="396"/>
      <c r="BQ67" s="396"/>
      <c r="BR67" s="396"/>
      <c r="BS67" s="396"/>
      <c r="BT67" s="396"/>
      <c r="BU67" s="396"/>
      <c r="BV67" s="427"/>
    </row>
    <row r="68" spans="1:74" s="328" customFormat="1" ht="31.5" customHeight="1">
      <c r="A68" s="393"/>
      <c r="B68" s="510" t="s">
        <v>543</v>
      </c>
      <c r="C68" s="394"/>
      <c r="D68" s="394"/>
      <c r="E68" s="394"/>
      <c r="F68" s="509"/>
      <c r="G68" s="509"/>
      <c r="H68" s="396"/>
      <c r="I68" s="511"/>
      <c r="J68" s="396"/>
      <c r="K68" s="396"/>
      <c r="L68" s="396"/>
      <c r="M68" s="396"/>
      <c r="N68" s="396"/>
      <c r="O68" s="396"/>
      <c r="P68" s="396"/>
      <c r="Q68" s="396"/>
      <c r="R68" s="396"/>
      <c r="S68" s="396"/>
      <c r="T68" s="396"/>
      <c r="U68" s="396"/>
      <c r="V68" s="396"/>
      <c r="W68" s="427"/>
      <c r="X68" s="396"/>
      <c r="Y68" s="427"/>
      <c r="Z68" s="396"/>
      <c r="AA68" s="396"/>
      <c r="AB68" s="396"/>
      <c r="AC68" s="396"/>
      <c r="AD68" s="396"/>
      <c r="AE68" s="396"/>
      <c r="AF68" s="396"/>
      <c r="AG68" s="396"/>
      <c r="AH68" s="396"/>
      <c r="AI68" s="396"/>
      <c r="AJ68" s="396"/>
      <c r="AK68" s="396"/>
      <c r="AL68" s="396"/>
      <c r="AM68" s="427"/>
      <c r="AN68" s="393"/>
      <c r="AO68" s="510"/>
      <c r="AP68" s="507"/>
      <c r="AQ68" s="396"/>
      <c r="AR68" s="427"/>
      <c r="AS68" s="396"/>
      <c r="AT68" s="396"/>
      <c r="AU68" s="396"/>
      <c r="AV68" s="396"/>
      <c r="AW68" s="396"/>
      <c r="AX68" s="396"/>
      <c r="AY68" s="396"/>
      <c r="AZ68" s="396"/>
      <c r="BA68" s="396"/>
      <c r="BB68" s="396"/>
      <c r="BC68" s="396"/>
      <c r="BD68" s="396"/>
      <c r="BE68" s="396"/>
      <c r="BF68" s="427"/>
      <c r="BG68" s="396"/>
      <c r="BH68" s="427"/>
      <c r="BI68" s="396"/>
      <c r="BJ68" s="396"/>
      <c r="BK68" s="396"/>
      <c r="BL68" s="396"/>
      <c r="BM68" s="396"/>
      <c r="BN68" s="396"/>
      <c r="BO68" s="396"/>
      <c r="BP68" s="396"/>
      <c r="BQ68" s="396"/>
      <c r="BR68" s="396"/>
      <c r="BS68" s="396"/>
      <c r="BT68" s="396"/>
      <c r="BU68" s="396"/>
      <c r="BV68" s="427"/>
    </row>
    <row r="69" spans="1:74" s="328" customFormat="1" ht="31.5" customHeight="1">
      <c r="A69" s="393"/>
      <c r="B69" s="510" t="s">
        <v>544</v>
      </c>
      <c r="C69" s="394"/>
      <c r="D69" s="394"/>
      <c r="E69" s="394"/>
      <c r="F69" s="509"/>
      <c r="G69" s="509"/>
      <c r="H69" s="396"/>
      <c r="I69" s="511"/>
      <c r="J69" s="396"/>
      <c r="K69" s="396"/>
      <c r="L69" s="396"/>
      <c r="M69" s="396"/>
      <c r="N69" s="396"/>
      <c r="O69" s="396"/>
      <c r="P69" s="396"/>
      <c r="Q69" s="396"/>
      <c r="R69" s="396"/>
      <c r="S69" s="396"/>
      <c r="T69" s="396"/>
      <c r="U69" s="396"/>
      <c r="V69" s="396"/>
      <c r="W69" s="427"/>
      <c r="X69" s="396"/>
      <c r="Y69" s="427"/>
      <c r="Z69" s="396"/>
      <c r="AA69" s="396"/>
      <c r="AB69" s="396"/>
      <c r="AC69" s="396"/>
      <c r="AD69" s="396"/>
      <c r="AE69" s="396"/>
      <c r="AF69" s="396"/>
      <c r="AG69" s="396"/>
      <c r="AH69" s="396"/>
      <c r="AI69" s="396"/>
      <c r="AJ69" s="396"/>
      <c r="AK69" s="396"/>
      <c r="AL69" s="396"/>
      <c r="AM69" s="427"/>
      <c r="AN69" s="393"/>
      <c r="AO69" s="510"/>
      <c r="AP69" s="507"/>
      <c r="AQ69" s="396"/>
      <c r="AR69" s="427"/>
      <c r="AS69" s="396"/>
      <c r="AT69" s="396"/>
      <c r="AU69" s="396"/>
      <c r="AV69" s="396"/>
      <c r="AW69" s="396"/>
      <c r="AX69" s="396"/>
      <c r="AY69" s="396"/>
      <c r="AZ69" s="396"/>
      <c r="BA69" s="396"/>
      <c r="BB69" s="396"/>
      <c r="BC69" s="396"/>
      <c r="BD69" s="396"/>
      <c r="BE69" s="396"/>
      <c r="BF69" s="427"/>
      <c r="BG69" s="396"/>
      <c r="BH69" s="427"/>
      <c r="BI69" s="396"/>
      <c r="BJ69" s="396"/>
      <c r="BK69" s="396"/>
      <c r="BL69" s="396"/>
      <c r="BM69" s="396"/>
      <c r="BN69" s="396"/>
      <c r="BO69" s="396"/>
      <c r="BP69" s="396"/>
      <c r="BQ69" s="396"/>
      <c r="BR69" s="396"/>
      <c r="BS69" s="396"/>
      <c r="BT69" s="396"/>
      <c r="BU69" s="396"/>
      <c r="BV69" s="427"/>
    </row>
    <row r="70" spans="1:74" s="327" customFormat="1" ht="31.5" customHeight="1">
      <c r="A70" s="389"/>
      <c r="B70" s="439"/>
      <c r="C70" s="390"/>
      <c r="D70" s="390"/>
      <c r="E70" s="390"/>
      <c r="F70" s="466"/>
      <c r="G70" s="466"/>
      <c r="H70" s="392"/>
      <c r="I70" s="467"/>
      <c r="J70" s="392"/>
      <c r="K70" s="392"/>
      <c r="L70" s="392"/>
      <c r="M70" s="392"/>
      <c r="N70" s="392"/>
      <c r="O70" s="392"/>
      <c r="P70" s="392"/>
      <c r="Q70" s="392"/>
      <c r="R70" s="392"/>
      <c r="S70" s="392"/>
      <c r="T70" s="392"/>
      <c r="U70" s="392"/>
      <c r="V70" s="392"/>
      <c r="W70" s="427"/>
      <c r="X70" s="392"/>
      <c r="Y70" s="427"/>
      <c r="Z70" s="392"/>
      <c r="AA70" s="392"/>
      <c r="AB70" s="392"/>
      <c r="AC70" s="392"/>
      <c r="AD70" s="392"/>
      <c r="AE70" s="392"/>
      <c r="AF70" s="392"/>
      <c r="AG70" s="392"/>
      <c r="AH70" s="392"/>
      <c r="AI70" s="392"/>
      <c r="AJ70" s="392"/>
      <c r="AK70" s="392"/>
      <c r="AL70" s="392"/>
      <c r="AM70" s="427"/>
      <c r="AN70" s="389"/>
      <c r="AO70" s="439"/>
      <c r="AP70" s="458"/>
      <c r="AQ70" s="392"/>
      <c r="AR70" s="427"/>
      <c r="AS70" s="392"/>
      <c r="AT70" s="392"/>
      <c r="AU70" s="392"/>
      <c r="AV70" s="392"/>
      <c r="AW70" s="392"/>
      <c r="AX70" s="392"/>
      <c r="AY70" s="392"/>
      <c r="AZ70" s="392"/>
      <c r="BA70" s="392"/>
      <c r="BB70" s="392"/>
      <c r="BC70" s="392"/>
      <c r="BD70" s="392"/>
      <c r="BE70" s="392"/>
      <c r="BF70" s="427"/>
      <c r="BG70" s="392"/>
      <c r="BH70" s="427"/>
      <c r="BI70" s="392"/>
      <c r="BJ70" s="392"/>
      <c r="BK70" s="392"/>
      <c r="BL70" s="392"/>
      <c r="BM70" s="392"/>
      <c r="BN70" s="392"/>
      <c r="BO70" s="392"/>
      <c r="BP70" s="392"/>
      <c r="BQ70" s="392"/>
      <c r="BR70" s="392"/>
      <c r="BS70" s="392"/>
      <c r="BT70" s="392"/>
      <c r="BU70" s="392"/>
      <c r="BV70" s="427"/>
    </row>
    <row r="71" spans="1:74" s="327" customFormat="1" ht="31.5" customHeight="1">
      <c r="A71" s="389"/>
      <c r="B71" s="439"/>
      <c r="C71" s="390"/>
      <c r="D71" s="390"/>
      <c r="E71" s="390"/>
      <c r="F71" s="466"/>
      <c r="G71" s="466"/>
      <c r="H71" s="392"/>
      <c r="I71" s="467"/>
      <c r="J71" s="392"/>
      <c r="K71" s="392"/>
      <c r="L71" s="392"/>
      <c r="M71" s="392"/>
      <c r="N71" s="392"/>
      <c r="O71" s="392"/>
      <c r="P71" s="392"/>
      <c r="Q71" s="392"/>
      <c r="R71" s="392"/>
      <c r="S71" s="392"/>
      <c r="T71" s="392"/>
      <c r="U71" s="392"/>
      <c r="V71" s="392"/>
      <c r="W71" s="427"/>
      <c r="X71" s="392"/>
      <c r="Y71" s="427"/>
      <c r="Z71" s="392"/>
      <c r="AA71" s="392"/>
      <c r="AB71" s="392"/>
      <c r="AC71" s="392"/>
      <c r="AD71" s="392"/>
      <c r="AE71" s="392"/>
      <c r="AF71" s="392"/>
      <c r="AG71" s="392"/>
      <c r="AH71" s="392"/>
      <c r="AI71" s="392"/>
      <c r="AJ71" s="392"/>
      <c r="AK71" s="392"/>
      <c r="AL71" s="392"/>
      <c r="AM71" s="427"/>
      <c r="AN71" s="389"/>
      <c r="AO71" s="439"/>
      <c r="AP71" s="458"/>
      <c r="AQ71" s="392"/>
      <c r="AR71" s="427"/>
      <c r="AS71" s="392"/>
      <c r="AT71" s="392"/>
      <c r="AU71" s="392"/>
      <c r="AV71" s="392"/>
      <c r="AW71" s="392"/>
      <c r="AX71" s="392"/>
      <c r="AY71" s="392"/>
      <c r="AZ71" s="392"/>
      <c r="BA71" s="392"/>
      <c r="BB71" s="392"/>
      <c r="BC71" s="392"/>
      <c r="BD71" s="392"/>
      <c r="BE71" s="392"/>
      <c r="BF71" s="427"/>
      <c r="BG71" s="392"/>
      <c r="BH71" s="427"/>
      <c r="BI71" s="392"/>
      <c r="BJ71" s="392"/>
      <c r="BK71" s="392"/>
      <c r="BL71" s="392"/>
      <c r="BM71" s="392"/>
      <c r="BN71" s="392"/>
      <c r="BO71" s="392"/>
      <c r="BP71" s="392"/>
      <c r="BQ71" s="392"/>
      <c r="BR71" s="392"/>
      <c r="BS71" s="392"/>
      <c r="BT71" s="392"/>
      <c r="BU71" s="392"/>
      <c r="BV71" s="427"/>
    </row>
    <row r="72" spans="1:74" s="321" customFormat="1">
      <c r="A72" s="151" t="s">
        <v>326</v>
      </c>
      <c r="B72" s="152" t="s">
        <v>224</v>
      </c>
      <c r="C72" s="152"/>
      <c r="D72" s="152"/>
      <c r="E72" s="152"/>
      <c r="F72" s="460">
        <f>F73</f>
        <v>1412.7</v>
      </c>
      <c r="G72" s="460">
        <f t="shared" ref="G72:BR72" si="176">G73</f>
        <v>100</v>
      </c>
      <c r="H72" s="460">
        <f t="shared" si="176"/>
        <v>11451</v>
      </c>
      <c r="I72" s="460">
        <f t="shared" si="176"/>
        <v>10451</v>
      </c>
      <c r="J72" s="460">
        <f t="shared" si="176"/>
        <v>0</v>
      </c>
      <c r="K72" s="460">
        <f t="shared" si="176"/>
        <v>9451</v>
      </c>
      <c r="L72" s="460">
        <f t="shared" si="176"/>
        <v>0</v>
      </c>
      <c r="M72" s="460">
        <f t="shared" si="176"/>
        <v>0</v>
      </c>
      <c r="N72" s="460">
        <f t="shared" si="176"/>
        <v>1000</v>
      </c>
      <c r="O72" s="460">
        <f t="shared" si="176"/>
        <v>0</v>
      </c>
      <c r="P72" s="460">
        <f t="shared" si="176"/>
        <v>0</v>
      </c>
      <c r="Q72" s="460">
        <f t="shared" si="176"/>
        <v>0</v>
      </c>
      <c r="R72" s="460">
        <f t="shared" si="176"/>
        <v>0</v>
      </c>
      <c r="S72" s="460">
        <f t="shared" si="176"/>
        <v>0</v>
      </c>
      <c r="T72" s="460">
        <f t="shared" si="176"/>
        <v>0</v>
      </c>
      <c r="U72" s="460">
        <f t="shared" si="176"/>
        <v>0</v>
      </c>
      <c r="V72" s="460">
        <f t="shared" si="176"/>
        <v>0</v>
      </c>
      <c r="W72" s="460">
        <f t="shared" si="176"/>
        <v>1000</v>
      </c>
      <c r="X72" s="460">
        <f t="shared" si="176"/>
        <v>9612</v>
      </c>
      <c r="Y72" s="460">
        <f t="shared" si="176"/>
        <v>9612</v>
      </c>
      <c r="Z72" s="460">
        <f t="shared" si="176"/>
        <v>0</v>
      </c>
      <c r="AA72" s="460">
        <f t="shared" si="176"/>
        <v>6881</v>
      </c>
      <c r="AB72" s="460">
        <f t="shared" si="176"/>
        <v>0</v>
      </c>
      <c r="AC72" s="460">
        <f t="shared" si="176"/>
        <v>0</v>
      </c>
      <c r="AD72" s="460">
        <f t="shared" si="176"/>
        <v>2731</v>
      </c>
      <c r="AE72" s="460">
        <f t="shared" si="176"/>
        <v>0</v>
      </c>
      <c r="AF72" s="460">
        <f t="shared" si="176"/>
        <v>0</v>
      </c>
      <c r="AG72" s="460">
        <f t="shared" si="176"/>
        <v>0</v>
      </c>
      <c r="AH72" s="460">
        <f t="shared" si="176"/>
        <v>0</v>
      </c>
      <c r="AI72" s="460">
        <f t="shared" si="176"/>
        <v>0</v>
      </c>
      <c r="AJ72" s="460">
        <f t="shared" si="176"/>
        <v>0</v>
      </c>
      <c r="AK72" s="460">
        <f t="shared" si="176"/>
        <v>0</v>
      </c>
      <c r="AL72" s="460">
        <f t="shared" si="176"/>
        <v>0</v>
      </c>
      <c r="AM72" s="460">
        <f t="shared" si="176"/>
        <v>0</v>
      </c>
      <c r="AN72" s="151" t="s">
        <v>326</v>
      </c>
      <c r="AO72" s="152" t="s">
        <v>224</v>
      </c>
      <c r="AP72" s="460">
        <f t="shared" si="176"/>
        <v>1312.7</v>
      </c>
      <c r="AQ72" s="460">
        <f t="shared" si="176"/>
        <v>23793</v>
      </c>
      <c r="AR72" s="460">
        <f t="shared" si="176"/>
        <v>10666</v>
      </c>
      <c r="AS72" s="460">
        <f t="shared" si="176"/>
        <v>0</v>
      </c>
      <c r="AT72" s="460">
        <f t="shared" si="176"/>
        <v>6783</v>
      </c>
      <c r="AU72" s="460">
        <f t="shared" si="176"/>
        <v>0</v>
      </c>
      <c r="AV72" s="460">
        <f t="shared" si="176"/>
        <v>0</v>
      </c>
      <c r="AW72" s="460">
        <f t="shared" si="176"/>
        <v>2217</v>
      </c>
      <c r="AX72" s="460">
        <f t="shared" si="176"/>
        <v>0</v>
      </c>
      <c r="AY72" s="460">
        <f t="shared" si="176"/>
        <v>0</v>
      </c>
      <c r="AZ72" s="460">
        <f t="shared" si="176"/>
        <v>0</v>
      </c>
      <c r="BA72" s="460">
        <f t="shared" si="176"/>
        <v>0</v>
      </c>
      <c r="BB72" s="460">
        <f t="shared" si="176"/>
        <v>0</v>
      </c>
      <c r="BC72" s="460">
        <f t="shared" si="176"/>
        <v>0</v>
      </c>
      <c r="BD72" s="460">
        <f t="shared" si="176"/>
        <v>0</v>
      </c>
      <c r="BE72" s="460">
        <f t="shared" si="176"/>
        <v>0</v>
      </c>
      <c r="BF72" s="460">
        <f t="shared" si="176"/>
        <v>13127</v>
      </c>
      <c r="BG72" s="460">
        <f t="shared" si="176"/>
        <v>22818</v>
      </c>
      <c r="BH72" s="460">
        <f t="shared" si="176"/>
        <v>22818</v>
      </c>
      <c r="BI72" s="460">
        <f t="shared" si="176"/>
        <v>966</v>
      </c>
      <c r="BJ72" s="460">
        <f t="shared" si="176"/>
        <v>7629</v>
      </c>
      <c r="BK72" s="460">
        <f t="shared" si="176"/>
        <v>0</v>
      </c>
      <c r="BL72" s="460">
        <f t="shared" si="176"/>
        <v>0</v>
      </c>
      <c r="BM72" s="460">
        <f t="shared" si="176"/>
        <v>14223</v>
      </c>
      <c r="BN72" s="460">
        <f t="shared" si="176"/>
        <v>0</v>
      </c>
      <c r="BO72" s="460">
        <f t="shared" si="176"/>
        <v>0</v>
      </c>
      <c r="BP72" s="460">
        <f t="shared" si="176"/>
        <v>0</v>
      </c>
      <c r="BQ72" s="460">
        <f t="shared" si="176"/>
        <v>0</v>
      </c>
      <c r="BR72" s="460">
        <f t="shared" si="176"/>
        <v>0</v>
      </c>
      <c r="BS72" s="460">
        <f t="shared" ref="BS72:BV72" si="177">BS73</f>
        <v>0</v>
      </c>
      <c r="BT72" s="460">
        <f t="shared" si="177"/>
        <v>0</v>
      </c>
      <c r="BU72" s="460">
        <f t="shared" si="177"/>
        <v>0</v>
      </c>
      <c r="BV72" s="460">
        <f t="shared" si="177"/>
        <v>0</v>
      </c>
    </row>
    <row r="73" spans="1:74" s="333" customFormat="1" ht="30" customHeight="1">
      <c r="A73" s="329">
        <v>1</v>
      </c>
      <c r="B73" s="330" t="s">
        <v>67</v>
      </c>
      <c r="C73" s="331">
        <v>599</v>
      </c>
      <c r="D73" s="331"/>
      <c r="E73" s="331"/>
      <c r="F73" s="332">
        <f>+F74</f>
        <v>1412.7</v>
      </c>
      <c r="G73" s="332">
        <f t="shared" ref="G73:BR73" si="178">+G74</f>
        <v>100</v>
      </c>
      <c r="H73" s="332">
        <f t="shared" si="178"/>
        <v>11451</v>
      </c>
      <c r="I73" s="332">
        <f t="shared" si="178"/>
        <v>10451</v>
      </c>
      <c r="J73" s="332">
        <f t="shared" si="178"/>
        <v>0</v>
      </c>
      <c r="K73" s="332">
        <f t="shared" si="178"/>
        <v>9451</v>
      </c>
      <c r="L73" s="332">
        <f t="shared" si="178"/>
        <v>0</v>
      </c>
      <c r="M73" s="332">
        <f t="shared" si="178"/>
        <v>0</v>
      </c>
      <c r="N73" s="332">
        <f t="shared" si="178"/>
        <v>1000</v>
      </c>
      <c r="O73" s="332">
        <f t="shared" si="178"/>
        <v>0</v>
      </c>
      <c r="P73" s="332">
        <f t="shared" si="178"/>
        <v>0</v>
      </c>
      <c r="Q73" s="332">
        <f t="shared" si="178"/>
        <v>0</v>
      </c>
      <c r="R73" s="332">
        <f t="shared" si="178"/>
        <v>0</v>
      </c>
      <c r="S73" s="332">
        <f t="shared" si="178"/>
        <v>0</v>
      </c>
      <c r="T73" s="332">
        <f t="shared" si="178"/>
        <v>0</v>
      </c>
      <c r="U73" s="332">
        <f t="shared" si="178"/>
        <v>0</v>
      </c>
      <c r="V73" s="332">
        <f t="shared" si="178"/>
        <v>0</v>
      </c>
      <c r="W73" s="332">
        <f t="shared" si="178"/>
        <v>1000</v>
      </c>
      <c r="X73" s="332">
        <f t="shared" si="178"/>
        <v>9612</v>
      </c>
      <c r="Y73" s="332">
        <f t="shared" si="178"/>
        <v>9612</v>
      </c>
      <c r="Z73" s="332">
        <f t="shared" si="178"/>
        <v>0</v>
      </c>
      <c r="AA73" s="332">
        <f t="shared" si="178"/>
        <v>6881</v>
      </c>
      <c r="AB73" s="332">
        <f t="shared" si="178"/>
        <v>0</v>
      </c>
      <c r="AC73" s="332">
        <f t="shared" si="178"/>
        <v>0</v>
      </c>
      <c r="AD73" s="332">
        <f t="shared" si="178"/>
        <v>2731</v>
      </c>
      <c r="AE73" s="332">
        <f t="shared" si="178"/>
        <v>0</v>
      </c>
      <c r="AF73" s="332">
        <f t="shared" si="178"/>
        <v>0</v>
      </c>
      <c r="AG73" s="332">
        <f t="shared" si="178"/>
        <v>0</v>
      </c>
      <c r="AH73" s="332">
        <f t="shared" si="178"/>
        <v>0</v>
      </c>
      <c r="AI73" s="332">
        <f t="shared" si="178"/>
        <v>0</v>
      </c>
      <c r="AJ73" s="332">
        <f t="shared" si="178"/>
        <v>0</v>
      </c>
      <c r="AK73" s="332">
        <f t="shared" si="178"/>
        <v>0</v>
      </c>
      <c r="AL73" s="332">
        <f t="shared" si="178"/>
        <v>0</v>
      </c>
      <c r="AM73" s="332">
        <f t="shared" si="178"/>
        <v>0</v>
      </c>
      <c r="AN73" s="329">
        <v>1</v>
      </c>
      <c r="AO73" s="330" t="s">
        <v>67</v>
      </c>
      <c r="AP73" s="332">
        <f t="shared" si="178"/>
        <v>1312.7</v>
      </c>
      <c r="AQ73" s="332">
        <f t="shared" si="178"/>
        <v>23793</v>
      </c>
      <c r="AR73" s="332">
        <f t="shared" si="178"/>
        <v>10666</v>
      </c>
      <c r="AS73" s="332">
        <f t="shared" si="178"/>
        <v>0</v>
      </c>
      <c r="AT73" s="332">
        <f t="shared" si="178"/>
        <v>6783</v>
      </c>
      <c r="AU73" s="332">
        <f t="shared" si="178"/>
        <v>0</v>
      </c>
      <c r="AV73" s="332">
        <f t="shared" si="178"/>
        <v>0</v>
      </c>
      <c r="AW73" s="332">
        <f t="shared" si="178"/>
        <v>2217</v>
      </c>
      <c r="AX73" s="332">
        <f t="shared" si="178"/>
        <v>0</v>
      </c>
      <c r="AY73" s="332">
        <f t="shared" si="178"/>
        <v>0</v>
      </c>
      <c r="AZ73" s="332">
        <f t="shared" si="178"/>
        <v>0</v>
      </c>
      <c r="BA73" s="332">
        <f t="shared" si="178"/>
        <v>0</v>
      </c>
      <c r="BB73" s="332">
        <f t="shared" si="178"/>
        <v>0</v>
      </c>
      <c r="BC73" s="332">
        <f t="shared" si="178"/>
        <v>0</v>
      </c>
      <c r="BD73" s="332">
        <f t="shared" si="178"/>
        <v>0</v>
      </c>
      <c r="BE73" s="332">
        <f t="shared" si="178"/>
        <v>0</v>
      </c>
      <c r="BF73" s="332">
        <f t="shared" si="178"/>
        <v>13127</v>
      </c>
      <c r="BG73" s="332">
        <f t="shared" si="178"/>
        <v>22818</v>
      </c>
      <c r="BH73" s="332">
        <f t="shared" si="178"/>
        <v>22818</v>
      </c>
      <c r="BI73" s="332">
        <f t="shared" si="178"/>
        <v>966</v>
      </c>
      <c r="BJ73" s="332">
        <f t="shared" si="178"/>
        <v>7629</v>
      </c>
      <c r="BK73" s="332">
        <f t="shared" si="178"/>
        <v>0</v>
      </c>
      <c r="BL73" s="332">
        <f t="shared" si="178"/>
        <v>0</v>
      </c>
      <c r="BM73" s="332">
        <f t="shared" si="178"/>
        <v>14223</v>
      </c>
      <c r="BN73" s="332">
        <f t="shared" si="178"/>
        <v>0</v>
      </c>
      <c r="BO73" s="332">
        <f t="shared" si="178"/>
        <v>0</v>
      </c>
      <c r="BP73" s="332">
        <f t="shared" si="178"/>
        <v>0</v>
      </c>
      <c r="BQ73" s="332">
        <f t="shared" si="178"/>
        <v>0</v>
      </c>
      <c r="BR73" s="332">
        <f t="shared" si="178"/>
        <v>0</v>
      </c>
      <c r="BS73" s="332">
        <f t="shared" ref="BS73:BV73" si="179">+BS74</f>
        <v>0</v>
      </c>
      <c r="BT73" s="332">
        <f t="shared" si="179"/>
        <v>0</v>
      </c>
      <c r="BU73" s="332">
        <f t="shared" si="179"/>
        <v>0</v>
      </c>
      <c r="BV73" s="332">
        <f t="shared" si="179"/>
        <v>0</v>
      </c>
    </row>
    <row r="74" spans="1:74" s="316" customFormat="1" ht="30" customHeight="1">
      <c r="A74" s="334"/>
      <c r="B74" s="335" t="s">
        <v>225</v>
      </c>
      <c r="C74" s="336">
        <v>599</v>
      </c>
      <c r="D74" s="336">
        <v>130</v>
      </c>
      <c r="E74" s="336">
        <v>139</v>
      </c>
      <c r="F74" s="458">
        <f>+G74+AP74</f>
        <v>1412.7</v>
      </c>
      <c r="G74" s="458">
        <f>ROUND(IF(($W74-$AM74)*10%&gt;0,($W74-$AM74)*10%),0)</f>
        <v>100</v>
      </c>
      <c r="H74" s="337">
        <v>11451</v>
      </c>
      <c r="I74" s="459">
        <f>+SUM(J74:V74)</f>
        <v>10451</v>
      </c>
      <c r="J74" s="337"/>
      <c r="K74" s="337">
        <v>9451</v>
      </c>
      <c r="L74" s="337"/>
      <c r="M74" s="337"/>
      <c r="N74" s="337">
        <v>1000</v>
      </c>
      <c r="O74" s="337"/>
      <c r="P74" s="337"/>
      <c r="Q74" s="337"/>
      <c r="R74" s="337"/>
      <c r="S74" s="337"/>
      <c r="T74" s="337"/>
      <c r="U74" s="337"/>
      <c r="V74" s="337"/>
      <c r="W74" s="459">
        <f>+H74-I74</f>
        <v>1000</v>
      </c>
      <c r="X74" s="337">
        <v>9612</v>
      </c>
      <c r="Y74" s="459">
        <f>+SUM(Z74:AL74)</f>
        <v>9612</v>
      </c>
      <c r="Z74" s="337"/>
      <c r="AA74" s="337">
        <v>6881</v>
      </c>
      <c r="AB74" s="337"/>
      <c r="AC74" s="337"/>
      <c r="AD74" s="337">
        <v>2731</v>
      </c>
      <c r="AE74" s="337"/>
      <c r="AF74" s="337"/>
      <c r="AG74" s="337"/>
      <c r="AH74" s="337"/>
      <c r="AI74" s="337"/>
      <c r="AJ74" s="337"/>
      <c r="AK74" s="337"/>
      <c r="AL74" s="337"/>
      <c r="AM74" s="459">
        <f>+X74-Y74</f>
        <v>0</v>
      </c>
      <c r="AN74" s="334"/>
      <c r="AO74" s="335" t="s">
        <v>225</v>
      </c>
      <c r="AP74" s="458">
        <v>1312.7</v>
      </c>
      <c r="AQ74" s="337">
        <v>23793</v>
      </c>
      <c r="AR74" s="459">
        <v>10666</v>
      </c>
      <c r="AS74" s="337"/>
      <c r="AT74" s="337">
        <v>6783</v>
      </c>
      <c r="AU74" s="337"/>
      <c r="AV74" s="337"/>
      <c r="AW74" s="337">
        <v>2217</v>
      </c>
      <c r="AX74" s="337"/>
      <c r="AY74" s="337"/>
      <c r="AZ74" s="337"/>
      <c r="BA74" s="337"/>
      <c r="BB74" s="337"/>
      <c r="BC74" s="337"/>
      <c r="BD74" s="337"/>
      <c r="BE74" s="337"/>
      <c r="BF74" s="459">
        <v>13127</v>
      </c>
      <c r="BG74" s="337">
        <v>22818</v>
      </c>
      <c r="BH74" s="459">
        <v>22818</v>
      </c>
      <c r="BI74" s="337">
        <v>966</v>
      </c>
      <c r="BJ74" s="337">
        <v>7629</v>
      </c>
      <c r="BK74" s="337"/>
      <c r="BL74" s="337"/>
      <c r="BM74" s="337">
        <v>14223</v>
      </c>
      <c r="BN74" s="337"/>
      <c r="BO74" s="337"/>
      <c r="BP74" s="337"/>
      <c r="BQ74" s="337"/>
      <c r="BR74" s="337"/>
      <c r="BS74" s="337"/>
      <c r="BT74" s="337"/>
      <c r="BU74" s="337"/>
      <c r="BV74" s="459"/>
    </row>
    <row r="75" spans="1:74" s="321" customFormat="1" ht="24" customHeight="1">
      <c r="A75" s="151" t="s">
        <v>327</v>
      </c>
      <c r="B75" s="152" t="s">
        <v>226</v>
      </c>
      <c r="C75" s="152"/>
      <c r="D75" s="152"/>
      <c r="E75" s="152"/>
      <c r="F75" s="465">
        <f>+F76+F78</f>
        <v>0</v>
      </c>
      <c r="G75" s="465">
        <f t="shared" ref="G75:BT75" si="180">+G76+G78</f>
        <v>0</v>
      </c>
      <c r="H75" s="460">
        <f t="shared" si="180"/>
        <v>19481</v>
      </c>
      <c r="I75" s="460">
        <f t="shared" si="180"/>
        <v>19090</v>
      </c>
      <c r="J75" s="460">
        <f t="shared" si="180"/>
        <v>91</v>
      </c>
      <c r="K75" s="460">
        <f t="shared" si="180"/>
        <v>18196</v>
      </c>
      <c r="L75" s="460">
        <f t="shared" si="180"/>
        <v>0</v>
      </c>
      <c r="M75" s="460">
        <f t="shared" si="180"/>
        <v>0</v>
      </c>
      <c r="N75" s="460">
        <f t="shared" si="180"/>
        <v>803</v>
      </c>
      <c r="O75" s="460">
        <f t="shared" si="180"/>
        <v>0</v>
      </c>
      <c r="P75" s="460">
        <f t="shared" si="180"/>
        <v>0</v>
      </c>
      <c r="Q75" s="460">
        <f t="shared" si="180"/>
        <v>0</v>
      </c>
      <c r="R75" s="460">
        <f t="shared" si="180"/>
        <v>0</v>
      </c>
      <c r="S75" s="460">
        <f t="shared" si="180"/>
        <v>0</v>
      </c>
      <c r="T75" s="460">
        <f t="shared" si="180"/>
        <v>0</v>
      </c>
      <c r="U75" s="460">
        <f t="shared" si="180"/>
        <v>0</v>
      </c>
      <c r="V75" s="460">
        <f t="shared" si="180"/>
        <v>0</v>
      </c>
      <c r="W75" s="460">
        <f t="shared" si="180"/>
        <v>391</v>
      </c>
      <c r="X75" s="460">
        <f t="shared" si="180"/>
        <v>14098</v>
      </c>
      <c r="Y75" s="460">
        <f t="shared" si="180"/>
        <v>13457</v>
      </c>
      <c r="Z75" s="460">
        <f t="shared" si="180"/>
        <v>238</v>
      </c>
      <c r="AA75" s="460">
        <f t="shared" si="180"/>
        <v>12819</v>
      </c>
      <c r="AB75" s="460">
        <f t="shared" si="180"/>
        <v>0</v>
      </c>
      <c r="AC75" s="460">
        <f t="shared" si="180"/>
        <v>0</v>
      </c>
      <c r="AD75" s="460">
        <f t="shared" si="180"/>
        <v>400</v>
      </c>
      <c r="AE75" s="460">
        <f t="shared" si="180"/>
        <v>0</v>
      </c>
      <c r="AF75" s="460">
        <f t="shared" si="180"/>
        <v>0</v>
      </c>
      <c r="AG75" s="460">
        <f t="shared" si="180"/>
        <v>0</v>
      </c>
      <c r="AH75" s="460">
        <f t="shared" si="180"/>
        <v>0</v>
      </c>
      <c r="AI75" s="460">
        <f t="shared" si="180"/>
        <v>0</v>
      </c>
      <c r="AJ75" s="460">
        <f t="shared" si="180"/>
        <v>0</v>
      </c>
      <c r="AK75" s="460">
        <f t="shared" si="180"/>
        <v>0</v>
      </c>
      <c r="AL75" s="460">
        <f t="shared" si="180"/>
        <v>0</v>
      </c>
      <c r="AM75" s="460">
        <f t="shared" si="180"/>
        <v>641</v>
      </c>
      <c r="AN75" s="151" t="s">
        <v>327</v>
      </c>
      <c r="AO75" s="152" t="s">
        <v>226</v>
      </c>
      <c r="AP75" s="465">
        <f t="shared" si="180"/>
        <v>0</v>
      </c>
      <c r="AQ75" s="460">
        <f t="shared" si="180"/>
        <v>36738</v>
      </c>
      <c r="AR75" s="460">
        <f t="shared" si="180"/>
        <v>30350</v>
      </c>
      <c r="AS75" s="460">
        <f t="shared" si="180"/>
        <v>66</v>
      </c>
      <c r="AT75" s="460">
        <f t="shared" si="180"/>
        <v>591</v>
      </c>
      <c r="AU75" s="460">
        <f t="shared" si="180"/>
        <v>4857</v>
      </c>
      <c r="AV75" s="460">
        <f t="shared" si="180"/>
        <v>0</v>
      </c>
      <c r="AW75" s="460">
        <f t="shared" si="180"/>
        <v>23431</v>
      </c>
      <c r="AX75" s="460">
        <f t="shared" si="180"/>
        <v>0</v>
      </c>
      <c r="AY75" s="460">
        <f t="shared" si="180"/>
        <v>0</v>
      </c>
      <c r="AZ75" s="460">
        <f t="shared" si="180"/>
        <v>0</v>
      </c>
      <c r="BA75" s="460">
        <f t="shared" si="180"/>
        <v>1405</v>
      </c>
      <c r="BB75" s="460">
        <f t="shared" si="180"/>
        <v>0</v>
      </c>
      <c r="BC75" s="460">
        <f t="shared" si="180"/>
        <v>0</v>
      </c>
      <c r="BD75" s="460">
        <f t="shared" si="180"/>
        <v>0</v>
      </c>
      <c r="BE75" s="460">
        <f t="shared" si="180"/>
        <v>0</v>
      </c>
      <c r="BF75" s="460">
        <f t="shared" si="180"/>
        <v>6388</v>
      </c>
      <c r="BG75" s="460">
        <f t="shared" si="180"/>
        <v>21485</v>
      </c>
      <c r="BH75" s="460">
        <f t="shared" si="180"/>
        <v>14800</v>
      </c>
      <c r="BI75" s="460">
        <f t="shared" si="180"/>
        <v>0</v>
      </c>
      <c r="BJ75" s="460">
        <f t="shared" si="180"/>
        <v>0</v>
      </c>
      <c r="BK75" s="460">
        <f t="shared" si="180"/>
        <v>1890</v>
      </c>
      <c r="BL75" s="460">
        <f t="shared" si="180"/>
        <v>0</v>
      </c>
      <c r="BM75" s="460">
        <f t="shared" si="180"/>
        <v>12910</v>
      </c>
      <c r="BN75" s="460">
        <f t="shared" si="180"/>
        <v>0</v>
      </c>
      <c r="BO75" s="460">
        <f t="shared" si="180"/>
        <v>0</v>
      </c>
      <c r="BP75" s="460">
        <f t="shared" si="180"/>
        <v>0</v>
      </c>
      <c r="BQ75" s="460">
        <f t="shared" si="180"/>
        <v>0</v>
      </c>
      <c r="BR75" s="460">
        <f t="shared" si="180"/>
        <v>0</v>
      </c>
      <c r="BS75" s="460">
        <f t="shared" si="180"/>
        <v>0</v>
      </c>
      <c r="BT75" s="460">
        <f t="shared" si="180"/>
        <v>0</v>
      </c>
      <c r="BU75" s="460">
        <f t="shared" ref="BU75:BV75" si="181">+BU76+BU78</f>
        <v>0</v>
      </c>
      <c r="BV75" s="460">
        <f t="shared" si="181"/>
        <v>6685</v>
      </c>
    </row>
    <row r="76" spans="1:74" ht="32.25" customHeight="1">
      <c r="A76" s="50">
        <v>1</v>
      </c>
      <c r="B76" s="51" t="s">
        <v>216</v>
      </c>
      <c r="C76" s="51"/>
      <c r="D76" s="51"/>
      <c r="E76" s="51"/>
      <c r="F76" s="461">
        <f t="shared" si="4"/>
        <v>0</v>
      </c>
      <c r="G76" s="461">
        <f t="shared" si="107"/>
        <v>0</v>
      </c>
      <c r="H76" s="468">
        <f t="shared" ref="H76:BT76" si="182">+H77</f>
        <v>10552</v>
      </c>
      <c r="I76" s="468">
        <f t="shared" si="182"/>
        <v>10643</v>
      </c>
      <c r="J76" s="468">
        <f t="shared" si="182"/>
        <v>91</v>
      </c>
      <c r="K76" s="468">
        <f t="shared" si="182"/>
        <v>10552</v>
      </c>
      <c r="L76" s="468">
        <f t="shared" si="182"/>
        <v>0</v>
      </c>
      <c r="M76" s="468">
        <f t="shared" si="182"/>
        <v>0</v>
      </c>
      <c r="N76" s="468">
        <f t="shared" si="182"/>
        <v>0</v>
      </c>
      <c r="O76" s="468">
        <f t="shared" si="182"/>
        <v>0</v>
      </c>
      <c r="P76" s="468">
        <f t="shared" si="182"/>
        <v>0</v>
      </c>
      <c r="Q76" s="468">
        <f t="shared" si="182"/>
        <v>0</v>
      </c>
      <c r="R76" s="468">
        <f t="shared" si="182"/>
        <v>0</v>
      </c>
      <c r="S76" s="468">
        <f t="shared" si="182"/>
        <v>0</v>
      </c>
      <c r="T76" s="468">
        <f t="shared" si="182"/>
        <v>0</v>
      </c>
      <c r="U76" s="468">
        <f t="shared" si="182"/>
        <v>0</v>
      </c>
      <c r="V76" s="468">
        <f t="shared" si="182"/>
        <v>0</v>
      </c>
      <c r="W76" s="463">
        <f t="shared" si="5"/>
        <v>-91</v>
      </c>
      <c r="X76" s="468">
        <f t="shared" si="182"/>
        <v>7255</v>
      </c>
      <c r="Y76" s="463">
        <f t="shared" si="6"/>
        <v>7229</v>
      </c>
      <c r="Z76" s="468">
        <f t="shared" si="182"/>
        <v>238</v>
      </c>
      <c r="AA76" s="468">
        <f t="shared" si="182"/>
        <v>6991</v>
      </c>
      <c r="AB76" s="468">
        <f t="shared" si="182"/>
        <v>0</v>
      </c>
      <c r="AC76" s="468">
        <f t="shared" si="182"/>
        <v>0</v>
      </c>
      <c r="AD76" s="468">
        <f t="shared" si="182"/>
        <v>0</v>
      </c>
      <c r="AE76" s="468">
        <f t="shared" si="182"/>
        <v>0</v>
      </c>
      <c r="AF76" s="468">
        <f t="shared" si="182"/>
        <v>0</v>
      </c>
      <c r="AG76" s="468">
        <f t="shared" si="182"/>
        <v>0</v>
      </c>
      <c r="AH76" s="468">
        <f t="shared" si="182"/>
        <v>0</v>
      </c>
      <c r="AI76" s="468">
        <f t="shared" si="182"/>
        <v>0</v>
      </c>
      <c r="AJ76" s="468">
        <f t="shared" si="182"/>
        <v>0</v>
      </c>
      <c r="AK76" s="468">
        <f t="shared" si="182"/>
        <v>0</v>
      </c>
      <c r="AL76" s="468">
        <f t="shared" si="182"/>
        <v>0</v>
      </c>
      <c r="AM76" s="463">
        <f t="shared" si="7"/>
        <v>26</v>
      </c>
      <c r="AN76" s="50">
        <v>1</v>
      </c>
      <c r="AO76" s="51" t="s">
        <v>216</v>
      </c>
      <c r="AP76" s="461">
        <f t="shared" ref="AP76:AP124" si="183">IF(($BF76-$BV76)*10%&gt;0,($BF76-$BV76)*10%,0)</f>
        <v>0</v>
      </c>
      <c r="AQ76" s="468">
        <f t="shared" si="182"/>
        <v>12868</v>
      </c>
      <c r="AR76" s="463">
        <f t="shared" si="8"/>
        <v>12750</v>
      </c>
      <c r="AS76" s="468">
        <f t="shared" si="182"/>
        <v>66</v>
      </c>
      <c r="AT76" s="468">
        <f t="shared" si="182"/>
        <v>515</v>
      </c>
      <c r="AU76" s="468">
        <f t="shared" si="182"/>
        <v>4857</v>
      </c>
      <c r="AV76" s="468">
        <f t="shared" si="182"/>
        <v>0</v>
      </c>
      <c r="AW76" s="468">
        <f t="shared" si="182"/>
        <v>5907</v>
      </c>
      <c r="AX76" s="468">
        <f t="shared" si="182"/>
        <v>0</v>
      </c>
      <c r="AY76" s="468">
        <f t="shared" si="182"/>
        <v>0</v>
      </c>
      <c r="AZ76" s="468">
        <f t="shared" si="182"/>
        <v>0</v>
      </c>
      <c r="BA76" s="468">
        <f t="shared" si="182"/>
        <v>1405</v>
      </c>
      <c r="BB76" s="468">
        <f t="shared" si="182"/>
        <v>0</v>
      </c>
      <c r="BC76" s="468">
        <f t="shared" si="182"/>
        <v>0</v>
      </c>
      <c r="BD76" s="468">
        <f t="shared" si="182"/>
        <v>0</v>
      </c>
      <c r="BE76" s="468">
        <f t="shared" si="182"/>
        <v>0</v>
      </c>
      <c r="BF76" s="463">
        <f t="shared" si="9"/>
        <v>118</v>
      </c>
      <c r="BG76" s="468">
        <f t="shared" si="182"/>
        <v>8824</v>
      </c>
      <c r="BH76" s="463">
        <f t="shared" si="10"/>
        <v>8647</v>
      </c>
      <c r="BI76" s="468">
        <f t="shared" si="182"/>
        <v>0</v>
      </c>
      <c r="BJ76" s="468">
        <f t="shared" si="182"/>
        <v>0</v>
      </c>
      <c r="BK76" s="468">
        <f t="shared" si="182"/>
        <v>1890</v>
      </c>
      <c r="BL76" s="468">
        <f t="shared" si="182"/>
        <v>0</v>
      </c>
      <c r="BM76" s="468">
        <f t="shared" si="182"/>
        <v>6757</v>
      </c>
      <c r="BN76" s="468">
        <f t="shared" si="182"/>
        <v>0</v>
      </c>
      <c r="BO76" s="468">
        <f t="shared" si="182"/>
        <v>0</v>
      </c>
      <c r="BP76" s="468">
        <f t="shared" si="182"/>
        <v>0</v>
      </c>
      <c r="BQ76" s="468">
        <f t="shared" si="182"/>
        <v>0</v>
      </c>
      <c r="BR76" s="468">
        <f t="shared" si="182"/>
        <v>0</v>
      </c>
      <c r="BS76" s="468">
        <f t="shared" si="182"/>
        <v>0</v>
      </c>
      <c r="BT76" s="468">
        <f t="shared" si="182"/>
        <v>0</v>
      </c>
      <c r="BU76" s="468">
        <f t="shared" ref="BU76" si="184">+BU77</f>
        <v>0</v>
      </c>
      <c r="BV76" s="463">
        <f t="shared" si="11"/>
        <v>177</v>
      </c>
    </row>
    <row r="77" spans="1:74" ht="31.5" customHeight="1">
      <c r="A77" s="52"/>
      <c r="B77" s="53" t="s">
        <v>302</v>
      </c>
      <c r="C77" s="53">
        <v>405</v>
      </c>
      <c r="D77" s="53">
        <v>160</v>
      </c>
      <c r="E77" s="53">
        <v>171</v>
      </c>
      <c r="F77" s="461">
        <f t="shared" si="4"/>
        <v>0</v>
      </c>
      <c r="G77" s="461">
        <f t="shared" si="107"/>
        <v>0</v>
      </c>
      <c r="H77" s="158">
        <v>10552</v>
      </c>
      <c r="I77" s="463">
        <f>+SUM(J77:V77)</f>
        <v>10643</v>
      </c>
      <c r="J77" s="158">
        <v>91</v>
      </c>
      <c r="K77" s="158">
        <v>10552</v>
      </c>
      <c r="L77" s="158">
        <v>0</v>
      </c>
      <c r="M77" s="158">
        <v>0</v>
      </c>
      <c r="N77" s="158">
        <v>0</v>
      </c>
      <c r="O77" s="158">
        <v>0</v>
      </c>
      <c r="P77" s="158">
        <v>0</v>
      </c>
      <c r="Q77" s="158">
        <v>0</v>
      </c>
      <c r="R77" s="158">
        <v>0</v>
      </c>
      <c r="S77" s="158">
        <v>0</v>
      </c>
      <c r="T77" s="158">
        <v>0</v>
      </c>
      <c r="U77" s="158">
        <v>0</v>
      </c>
      <c r="V77" s="158">
        <v>0</v>
      </c>
      <c r="W77" s="463">
        <f>+H77-I77</f>
        <v>-91</v>
      </c>
      <c r="X77" s="158">
        <v>7255</v>
      </c>
      <c r="Y77" s="463">
        <f>+SUM(Z77:AL77)</f>
        <v>7229</v>
      </c>
      <c r="Z77" s="158">
        <v>238</v>
      </c>
      <c r="AA77" s="158">
        <v>6991</v>
      </c>
      <c r="AB77" s="158">
        <v>0</v>
      </c>
      <c r="AC77" s="158">
        <v>0</v>
      </c>
      <c r="AD77" s="158">
        <v>0</v>
      </c>
      <c r="AE77" s="158">
        <v>0</v>
      </c>
      <c r="AF77" s="158">
        <v>0</v>
      </c>
      <c r="AG77" s="158">
        <v>0</v>
      </c>
      <c r="AH77" s="158">
        <v>0</v>
      </c>
      <c r="AI77" s="158">
        <v>0</v>
      </c>
      <c r="AJ77" s="158">
        <v>0</v>
      </c>
      <c r="AK77" s="158">
        <v>0</v>
      </c>
      <c r="AL77" s="158">
        <v>0</v>
      </c>
      <c r="AM77" s="463">
        <f>+X77-Y77</f>
        <v>26</v>
      </c>
      <c r="AN77" s="52"/>
      <c r="AO77" s="53" t="s">
        <v>302</v>
      </c>
      <c r="AP77" s="461">
        <f>ROUND(IF(($BF77-$BV77)*10%&gt;0,($BF77-$BV77)*10%),0)</f>
        <v>0</v>
      </c>
      <c r="AQ77" s="158">
        <v>12868</v>
      </c>
      <c r="AR77" s="463">
        <f>+SUM(AS77:BE77)</f>
        <v>12750</v>
      </c>
      <c r="AS77" s="158">
        <v>66</v>
      </c>
      <c r="AT77" s="158">
        <v>515</v>
      </c>
      <c r="AU77" s="158">
        <v>4857</v>
      </c>
      <c r="AV77" s="158">
        <v>0</v>
      </c>
      <c r="AW77" s="158">
        <v>5907</v>
      </c>
      <c r="AX77" s="158">
        <v>0</v>
      </c>
      <c r="AY77" s="158">
        <v>0</v>
      </c>
      <c r="AZ77" s="158">
        <v>0</v>
      </c>
      <c r="BA77" s="158">
        <v>1405</v>
      </c>
      <c r="BB77" s="158">
        <v>0</v>
      </c>
      <c r="BC77" s="158">
        <v>0</v>
      </c>
      <c r="BD77" s="158">
        <v>0</v>
      </c>
      <c r="BE77" s="158">
        <v>0</v>
      </c>
      <c r="BF77" s="463">
        <f>+AQ77-AR77</f>
        <v>118</v>
      </c>
      <c r="BG77" s="158">
        <v>8824</v>
      </c>
      <c r="BH77" s="463">
        <f>+SUM(BI77:BU77)</f>
        <v>8647</v>
      </c>
      <c r="BI77" s="158">
        <v>0</v>
      </c>
      <c r="BJ77" s="158">
        <v>0</v>
      </c>
      <c r="BK77" s="158">
        <v>1890</v>
      </c>
      <c r="BL77" s="158">
        <v>0</v>
      </c>
      <c r="BM77" s="158">
        <v>6757</v>
      </c>
      <c r="BN77" s="158">
        <v>0</v>
      </c>
      <c r="BO77" s="158">
        <v>0</v>
      </c>
      <c r="BP77" s="158">
        <v>0</v>
      </c>
      <c r="BQ77" s="158">
        <v>0</v>
      </c>
      <c r="BR77" s="158">
        <v>0</v>
      </c>
      <c r="BS77" s="158">
        <v>0</v>
      </c>
      <c r="BT77" s="158">
        <v>0</v>
      </c>
      <c r="BU77" s="158">
        <v>0</v>
      </c>
      <c r="BV77" s="463">
        <f>+BG77-BH77</f>
        <v>177</v>
      </c>
    </row>
    <row r="78" spans="1:74" s="34" customFormat="1" ht="25.5">
      <c r="A78" s="50">
        <v>2</v>
      </c>
      <c r="B78" s="51" t="s">
        <v>359</v>
      </c>
      <c r="C78" s="51"/>
      <c r="D78" s="51"/>
      <c r="E78" s="51"/>
      <c r="F78" s="461">
        <f>+SUM(F79:F82)</f>
        <v>0</v>
      </c>
      <c r="G78" s="461">
        <f t="shared" ref="G78:BT78" si="185">+SUM(G79:G82)</f>
        <v>0</v>
      </c>
      <c r="H78" s="462">
        <f t="shared" si="185"/>
        <v>8929</v>
      </c>
      <c r="I78" s="462">
        <f t="shared" si="185"/>
        <v>8447</v>
      </c>
      <c r="J78" s="462">
        <f t="shared" si="185"/>
        <v>0</v>
      </c>
      <c r="K78" s="462">
        <f t="shared" si="185"/>
        <v>7644</v>
      </c>
      <c r="L78" s="462">
        <f t="shared" si="185"/>
        <v>0</v>
      </c>
      <c r="M78" s="462">
        <f t="shared" si="185"/>
        <v>0</v>
      </c>
      <c r="N78" s="462">
        <f t="shared" si="185"/>
        <v>803</v>
      </c>
      <c r="O78" s="462">
        <f t="shared" si="185"/>
        <v>0</v>
      </c>
      <c r="P78" s="462">
        <f t="shared" si="185"/>
        <v>0</v>
      </c>
      <c r="Q78" s="462">
        <f t="shared" si="185"/>
        <v>0</v>
      </c>
      <c r="R78" s="462">
        <f t="shared" si="185"/>
        <v>0</v>
      </c>
      <c r="S78" s="462">
        <f t="shared" si="185"/>
        <v>0</v>
      </c>
      <c r="T78" s="462">
        <f t="shared" si="185"/>
        <v>0</v>
      </c>
      <c r="U78" s="462">
        <f t="shared" si="185"/>
        <v>0</v>
      </c>
      <c r="V78" s="462">
        <f t="shared" si="185"/>
        <v>0</v>
      </c>
      <c r="W78" s="462">
        <f t="shared" si="185"/>
        <v>482</v>
      </c>
      <c r="X78" s="462">
        <f t="shared" si="185"/>
        <v>6843</v>
      </c>
      <c r="Y78" s="462">
        <f t="shared" si="185"/>
        <v>6228</v>
      </c>
      <c r="Z78" s="462">
        <f t="shared" si="185"/>
        <v>0</v>
      </c>
      <c r="AA78" s="462">
        <f t="shared" si="185"/>
        <v>5828</v>
      </c>
      <c r="AB78" s="462">
        <f t="shared" si="185"/>
        <v>0</v>
      </c>
      <c r="AC78" s="462">
        <f t="shared" si="185"/>
        <v>0</v>
      </c>
      <c r="AD78" s="462">
        <f t="shared" si="185"/>
        <v>400</v>
      </c>
      <c r="AE78" s="462">
        <f t="shared" si="185"/>
        <v>0</v>
      </c>
      <c r="AF78" s="462">
        <f t="shared" si="185"/>
        <v>0</v>
      </c>
      <c r="AG78" s="462">
        <f t="shared" si="185"/>
        <v>0</v>
      </c>
      <c r="AH78" s="462">
        <f t="shared" si="185"/>
        <v>0</v>
      </c>
      <c r="AI78" s="462">
        <f t="shared" si="185"/>
        <v>0</v>
      </c>
      <c r="AJ78" s="462">
        <f t="shared" si="185"/>
        <v>0</v>
      </c>
      <c r="AK78" s="462">
        <f t="shared" si="185"/>
        <v>0</v>
      </c>
      <c r="AL78" s="462">
        <f t="shared" si="185"/>
        <v>0</v>
      </c>
      <c r="AM78" s="462">
        <f t="shared" si="185"/>
        <v>615</v>
      </c>
      <c r="AN78" s="50">
        <v>2</v>
      </c>
      <c r="AO78" s="51" t="s">
        <v>359</v>
      </c>
      <c r="AP78" s="461">
        <f t="shared" si="185"/>
        <v>0</v>
      </c>
      <c r="AQ78" s="462">
        <f t="shared" si="185"/>
        <v>23870</v>
      </c>
      <c r="AR78" s="462">
        <f t="shared" si="185"/>
        <v>17600</v>
      </c>
      <c r="AS78" s="462">
        <f t="shared" si="185"/>
        <v>0</v>
      </c>
      <c r="AT78" s="462">
        <f t="shared" si="185"/>
        <v>76</v>
      </c>
      <c r="AU78" s="462">
        <f t="shared" si="185"/>
        <v>0</v>
      </c>
      <c r="AV78" s="462">
        <f t="shared" si="185"/>
        <v>0</v>
      </c>
      <c r="AW78" s="462">
        <f t="shared" si="185"/>
        <v>17524</v>
      </c>
      <c r="AX78" s="462">
        <f t="shared" si="185"/>
        <v>0</v>
      </c>
      <c r="AY78" s="462">
        <f t="shared" si="185"/>
        <v>0</v>
      </c>
      <c r="AZ78" s="462">
        <f t="shared" si="185"/>
        <v>0</v>
      </c>
      <c r="BA78" s="462">
        <f t="shared" si="185"/>
        <v>0</v>
      </c>
      <c r="BB78" s="462">
        <f t="shared" si="185"/>
        <v>0</v>
      </c>
      <c r="BC78" s="462">
        <f t="shared" si="185"/>
        <v>0</v>
      </c>
      <c r="BD78" s="462">
        <f t="shared" si="185"/>
        <v>0</v>
      </c>
      <c r="BE78" s="462">
        <f t="shared" si="185"/>
        <v>0</v>
      </c>
      <c r="BF78" s="462">
        <f t="shared" si="185"/>
        <v>6270</v>
      </c>
      <c r="BG78" s="462">
        <f t="shared" si="185"/>
        <v>12661</v>
      </c>
      <c r="BH78" s="462">
        <f t="shared" si="185"/>
        <v>6153</v>
      </c>
      <c r="BI78" s="462">
        <f t="shared" si="185"/>
        <v>0</v>
      </c>
      <c r="BJ78" s="462">
        <f t="shared" si="185"/>
        <v>0</v>
      </c>
      <c r="BK78" s="462">
        <f t="shared" si="185"/>
        <v>0</v>
      </c>
      <c r="BL78" s="462">
        <f t="shared" si="185"/>
        <v>0</v>
      </c>
      <c r="BM78" s="462">
        <f t="shared" si="185"/>
        <v>6153</v>
      </c>
      <c r="BN78" s="462">
        <f t="shared" si="185"/>
        <v>0</v>
      </c>
      <c r="BO78" s="462">
        <f t="shared" si="185"/>
        <v>0</v>
      </c>
      <c r="BP78" s="462">
        <f t="shared" si="185"/>
        <v>0</v>
      </c>
      <c r="BQ78" s="462">
        <f t="shared" si="185"/>
        <v>0</v>
      </c>
      <c r="BR78" s="462">
        <f t="shared" si="185"/>
        <v>0</v>
      </c>
      <c r="BS78" s="462">
        <f t="shared" si="185"/>
        <v>0</v>
      </c>
      <c r="BT78" s="462">
        <f t="shared" si="185"/>
        <v>0</v>
      </c>
      <c r="BU78" s="462">
        <f t="shared" ref="BU78:BV78" si="186">+SUM(BU79:BU82)</f>
        <v>0</v>
      </c>
      <c r="BV78" s="462">
        <f t="shared" si="186"/>
        <v>6508</v>
      </c>
    </row>
    <row r="79" spans="1:74" ht="25.5">
      <c r="A79" s="52"/>
      <c r="B79" s="53" t="s">
        <v>367</v>
      </c>
      <c r="C79" s="53"/>
      <c r="D79" s="53"/>
      <c r="E79" s="53"/>
      <c r="F79" s="461">
        <f>+G79+AP79</f>
        <v>0</v>
      </c>
      <c r="G79" s="461">
        <f>ROUND(IF(($W79-$AM79)*10%&gt;0,($W79-$AM79)*10%),0)</f>
        <v>0</v>
      </c>
      <c r="H79" s="158"/>
      <c r="I79" s="463">
        <f>+SUM(J79:V79)</f>
        <v>0</v>
      </c>
      <c r="J79" s="158"/>
      <c r="K79" s="158"/>
      <c r="L79" s="158"/>
      <c r="M79" s="158"/>
      <c r="N79" s="158"/>
      <c r="O79" s="158"/>
      <c r="P79" s="158"/>
      <c r="Q79" s="158"/>
      <c r="R79" s="158"/>
      <c r="S79" s="158"/>
      <c r="T79" s="158"/>
      <c r="U79" s="158"/>
      <c r="V79" s="158"/>
      <c r="W79" s="463">
        <f>+H79-I79</f>
        <v>0</v>
      </c>
      <c r="X79" s="158"/>
      <c r="Y79" s="463">
        <f>+SUM(Z79:AL79)</f>
        <v>0</v>
      </c>
      <c r="Z79" s="158"/>
      <c r="AA79" s="158"/>
      <c r="AB79" s="158"/>
      <c r="AC79" s="158"/>
      <c r="AD79" s="158"/>
      <c r="AE79" s="158"/>
      <c r="AF79" s="158"/>
      <c r="AG79" s="158"/>
      <c r="AH79" s="158"/>
      <c r="AI79" s="158"/>
      <c r="AJ79" s="158"/>
      <c r="AK79" s="158"/>
      <c r="AL79" s="158"/>
      <c r="AM79" s="463">
        <f>+X79-Y79</f>
        <v>0</v>
      </c>
      <c r="AN79" s="52"/>
      <c r="AO79" s="53" t="s">
        <v>367</v>
      </c>
      <c r="AP79" s="461">
        <f>ROUND(IF(($BF79-$BV79)*10%&gt;0,($BF79-$BV79)*10%),0)</f>
        <v>0</v>
      </c>
      <c r="AQ79" s="158">
        <v>8209</v>
      </c>
      <c r="AR79" s="463">
        <f>+SUM(AS79:BE79)</f>
        <v>8209</v>
      </c>
      <c r="AS79" s="158"/>
      <c r="AT79" s="158"/>
      <c r="AU79" s="158"/>
      <c r="AV79" s="158"/>
      <c r="AW79" s="158">
        <v>8209</v>
      </c>
      <c r="AX79" s="158"/>
      <c r="AY79" s="158"/>
      <c r="AZ79" s="158"/>
      <c r="BA79" s="158"/>
      <c r="BB79" s="158"/>
      <c r="BC79" s="158"/>
      <c r="BD79" s="158"/>
      <c r="BE79" s="158"/>
      <c r="BF79" s="463">
        <f>+AQ79-AR79</f>
        <v>0</v>
      </c>
      <c r="BG79" s="158">
        <v>0</v>
      </c>
      <c r="BH79" s="463">
        <f>+SUM(BI79:BU79)</f>
        <v>0</v>
      </c>
      <c r="BI79" s="158"/>
      <c r="BJ79" s="158"/>
      <c r="BK79" s="158"/>
      <c r="BL79" s="158"/>
      <c r="BM79" s="158"/>
      <c r="BN79" s="158"/>
      <c r="BO79" s="158"/>
      <c r="BP79" s="158"/>
      <c r="BQ79" s="158"/>
      <c r="BR79" s="158"/>
      <c r="BS79" s="158"/>
      <c r="BT79" s="158"/>
      <c r="BU79" s="158"/>
      <c r="BV79" s="463">
        <f>+BG79-BH79</f>
        <v>0</v>
      </c>
    </row>
    <row r="80" spans="1:74" ht="25.5">
      <c r="A80" s="52"/>
      <c r="B80" s="53" t="s">
        <v>368</v>
      </c>
      <c r="C80" s="53"/>
      <c r="D80" s="53"/>
      <c r="E80" s="53"/>
      <c r="F80" s="461">
        <f t="shared" ref="F80:F82" si="187">+G80+AP80</f>
        <v>0</v>
      </c>
      <c r="G80" s="461">
        <f t="shared" ref="G80:G82" si="188">ROUND(IF(($W80-$AM80)*10%&gt;0,($W80-$AM80)*10%),0)</f>
        <v>0</v>
      </c>
      <c r="H80" s="158">
        <v>1534</v>
      </c>
      <c r="I80" s="463">
        <f t="shared" ref="I80:I82" si="189">+SUM(J80:V80)</f>
        <v>1471</v>
      </c>
      <c r="J80" s="158"/>
      <c r="K80" s="158">
        <v>1221</v>
      </c>
      <c r="L80" s="158"/>
      <c r="M80" s="158"/>
      <c r="N80" s="158">
        <v>250</v>
      </c>
      <c r="O80" s="158"/>
      <c r="P80" s="158"/>
      <c r="Q80" s="158"/>
      <c r="R80" s="158"/>
      <c r="S80" s="158"/>
      <c r="T80" s="158"/>
      <c r="U80" s="158"/>
      <c r="V80" s="158"/>
      <c r="W80" s="463">
        <f t="shared" ref="W80:W82" si="190">+H80-I80</f>
        <v>63</v>
      </c>
      <c r="X80" s="158">
        <v>1378</v>
      </c>
      <c r="Y80" s="463">
        <f t="shared" ref="Y80:Y82" si="191">+SUM(Z80:AL80)</f>
        <v>1208</v>
      </c>
      <c r="Z80" s="158"/>
      <c r="AA80" s="158">
        <v>1158</v>
      </c>
      <c r="AB80" s="158"/>
      <c r="AC80" s="158"/>
      <c r="AD80" s="158">
        <v>50</v>
      </c>
      <c r="AE80" s="158"/>
      <c r="AF80" s="158"/>
      <c r="AG80" s="158"/>
      <c r="AH80" s="158"/>
      <c r="AI80" s="158"/>
      <c r="AJ80" s="158"/>
      <c r="AK80" s="158"/>
      <c r="AL80" s="158"/>
      <c r="AM80" s="463">
        <f t="shared" ref="AM80:AM82" si="192">+X80-Y80</f>
        <v>170</v>
      </c>
      <c r="AN80" s="52"/>
      <c r="AO80" s="53" t="s">
        <v>368</v>
      </c>
      <c r="AP80" s="461">
        <f t="shared" ref="AP80:AP82" si="193">ROUND(IF(($BF80-$BV80)*10%&gt;0,($BF80-$BV80)*10%),0)</f>
        <v>0</v>
      </c>
      <c r="AQ80" s="158">
        <v>4523</v>
      </c>
      <c r="AR80" s="463">
        <f t="shared" ref="AR80:AR82" si="194">+SUM(AS80:BE80)</f>
        <v>2798</v>
      </c>
      <c r="AS80" s="158"/>
      <c r="AT80" s="158"/>
      <c r="AU80" s="158"/>
      <c r="AV80" s="158"/>
      <c r="AW80" s="158">
        <v>2798</v>
      </c>
      <c r="AX80" s="158"/>
      <c r="AY80" s="158"/>
      <c r="AZ80" s="158"/>
      <c r="BA80" s="158"/>
      <c r="BB80" s="158"/>
      <c r="BC80" s="158"/>
      <c r="BD80" s="158"/>
      <c r="BE80" s="158"/>
      <c r="BF80" s="463">
        <f t="shared" ref="BF80:BF82" si="195">+AQ80-AR80</f>
        <v>1725</v>
      </c>
      <c r="BG80" s="158">
        <v>4761</v>
      </c>
      <c r="BH80" s="463">
        <f t="shared" ref="BH80:BH82" si="196">+SUM(BI80:BU80)</f>
        <v>3031</v>
      </c>
      <c r="BI80" s="158"/>
      <c r="BJ80" s="158"/>
      <c r="BK80" s="158"/>
      <c r="BL80" s="158"/>
      <c r="BM80" s="158">
        <v>3031</v>
      </c>
      <c r="BN80" s="158"/>
      <c r="BO80" s="158"/>
      <c r="BP80" s="158"/>
      <c r="BQ80" s="158"/>
      <c r="BR80" s="158"/>
      <c r="BS80" s="158"/>
      <c r="BT80" s="158"/>
      <c r="BU80" s="158"/>
      <c r="BV80" s="463">
        <f t="shared" ref="BV80:BV82" si="197">+BG80-BH80</f>
        <v>1730</v>
      </c>
    </row>
    <row r="81" spans="1:74">
      <c r="A81" s="453"/>
      <c r="B81" s="454" t="s">
        <v>369</v>
      </c>
      <c r="C81" s="454"/>
      <c r="D81" s="454"/>
      <c r="E81" s="454"/>
      <c r="F81" s="455">
        <f t="shared" si="187"/>
        <v>0</v>
      </c>
      <c r="G81" s="455">
        <f t="shared" si="188"/>
        <v>0</v>
      </c>
      <c r="H81" s="456">
        <v>5250</v>
      </c>
      <c r="I81" s="457">
        <f t="shared" si="189"/>
        <v>5250</v>
      </c>
      <c r="J81" s="456"/>
      <c r="K81" s="456">
        <v>5227</v>
      </c>
      <c r="L81" s="456"/>
      <c r="M81" s="456"/>
      <c r="N81" s="456">
        <v>23</v>
      </c>
      <c r="O81" s="456"/>
      <c r="P81" s="456"/>
      <c r="Q81" s="456"/>
      <c r="R81" s="456"/>
      <c r="S81" s="456"/>
      <c r="T81" s="456"/>
      <c r="U81" s="456"/>
      <c r="V81" s="456"/>
      <c r="W81" s="457">
        <f t="shared" si="190"/>
        <v>0</v>
      </c>
      <c r="X81" s="456">
        <v>4000</v>
      </c>
      <c r="Y81" s="457">
        <f t="shared" si="191"/>
        <v>3970</v>
      </c>
      <c r="Z81" s="456"/>
      <c r="AA81" s="456">
        <v>3620</v>
      </c>
      <c r="AB81" s="456"/>
      <c r="AC81" s="456"/>
      <c r="AD81" s="456">
        <v>350</v>
      </c>
      <c r="AE81" s="456"/>
      <c r="AF81" s="456"/>
      <c r="AG81" s="456"/>
      <c r="AH81" s="456"/>
      <c r="AI81" s="456"/>
      <c r="AJ81" s="456"/>
      <c r="AK81" s="456"/>
      <c r="AL81" s="456"/>
      <c r="AM81" s="457">
        <f t="shared" si="192"/>
        <v>30</v>
      </c>
      <c r="AN81" s="453"/>
      <c r="AO81" s="454" t="s">
        <v>369</v>
      </c>
      <c r="AP81" s="455">
        <f t="shared" si="193"/>
        <v>0</v>
      </c>
      <c r="AQ81" s="456">
        <v>8589</v>
      </c>
      <c r="AR81" s="457">
        <f t="shared" si="194"/>
        <v>4693</v>
      </c>
      <c r="AS81" s="456"/>
      <c r="AT81" s="456">
        <v>76</v>
      </c>
      <c r="AU81" s="456"/>
      <c r="AV81" s="456"/>
      <c r="AW81" s="456">
        <v>4617</v>
      </c>
      <c r="AX81" s="456"/>
      <c r="AY81" s="456"/>
      <c r="AZ81" s="456"/>
      <c r="BA81" s="456"/>
      <c r="BB81" s="456"/>
      <c r="BC81" s="456"/>
      <c r="BD81" s="456"/>
      <c r="BE81" s="456"/>
      <c r="BF81" s="457">
        <f t="shared" si="195"/>
        <v>3896</v>
      </c>
      <c r="BG81" s="456">
        <v>6293</v>
      </c>
      <c r="BH81" s="457">
        <f t="shared" si="196"/>
        <v>2400</v>
      </c>
      <c r="BI81" s="456"/>
      <c r="BJ81" s="456">
        <v>0</v>
      </c>
      <c r="BK81" s="456"/>
      <c r="BL81" s="456"/>
      <c r="BM81" s="456">
        <v>2400</v>
      </c>
      <c r="BN81" s="456"/>
      <c r="BO81" s="456"/>
      <c r="BP81" s="456"/>
      <c r="BQ81" s="456"/>
      <c r="BR81" s="456"/>
      <c r="BS81" s="456"/>
      <c r="BT81" s="456"/>
      <c r="BU81" s="456"/>
      <c r="BV81" s="457">
        <f t="shared" si="197"/>
        <v>3893</v>
      </c>
    </row>
    <row r="82" spans="1:74" ht="25.5">
      <c r="A82" s="195"/>
      <c r="B82" s="15" t="s">
        <v>370</v>
      </c>
      <c r="C82" s="15"/>
      <c r="D82" s="15"/>
      <c r="E82" s="15"/>
      <c r="F82" s="129">
        <f t="shared" si="187"/>
        <v>0</v>
      </c>
      <c r="G82" s="129">
        <f t="shared" si="188"/>
        <v>0</v>
      </c>
      <c r="H82" s="17">
        <v>2145</v>
      </c>
      <c r="I82" s="16">
        <f t="shared" si="189"/>
        <v>1726</v>
      </c>
      <c r="J82" s="17"/>
      <c r="K82" s="17">
        <v>1196</v>
      </c>
      <c r="L82" s="17"/>
      <c r="M82" s="17"/>
      <c r="N82" s="17">
        <v>530</v>
      </c>
      <c r="O82" s="17"/>
      <c r="P82" s="17"/>
      <c r="Q82" s="17"/>
      <c r="R82" s="17"/>
      <c r="S82" s="17"/>
      <c r="T82" s="17"/>
      <c r="U82" s="17"/>
      <c r="V82" s="17"/>
      <c r="W82" s="16">
        <f t="shared" si="190"/>
        <v>419</v>
      </c>
      <c r="X82" s="17">
        <v>1465</v>
      </c>
      <c r="Y82" s="16">
        <f t="shared" si="191"/>
        <v>1050</v>
      </c>
      <c r="Z82" s="17"/>
      <c r="AA82" s="17">
        <v>1050</v>
      </c>
      <c r="AB82" s="17"/>
      <c r="AC82" s="17"/>
      <c r="AD82" s="17">
        <v>0</v>
      </c>
      <c r="AE82" s="17"/>
      <c r="AF82" s="17"/>
      <c r="AG82" s="17"/>
      <c r="AH82" s="17"/>
      <c r="AI82" s="17"/>
      <c r="AJ82" s="17"/>
      <c r="AK82" s="17"/>
      <c r="AL82" s="17"/>
      <c r="AM82" s="16">
        <f t="shared" si="192"/>
        <v>415</v>
      </c>
      <c r="AN82" s="195"/>
      <c r="AO82" s="15" t="s">
        <v>370</v>
      </c>
      <c r="AP82" s="129">
        <f t="shared" si="193"/>
        <v>0</v>
      </c>
      <c r="AQ82" s="17">
        <v>2549</v>
      </c>
      <c r="AR82" s="16">
        <f t="shared" si="194"/>
        <v>1900</v>
      </c>
      <c r="AS82" s="17"/>
      <c r="AT82" s="17">
        <v>0</v>
      </c>
      <c r="AU82" s="17"/>
      <c r="AV82" s="17"/>
      <c r="AW82" s="17">
        <v>1900</v>
      </c>
      <c r="AX82" s="17"/>
      <c r="AY82" s="17"/>
      <c r="AZ82" s="17"/>
      <c r="BA82" s="17"/>
      <c r="BB82" s="17"/>
      <c r="BC82" s="17"/>
      <c r="BD82" s="17"/>
      <c r="BE82" s="17"/>
      <c r="BF82" s="16">
        <f t="shared" si="195"/>
        <v>649</v>
      </c>
      <c r="BG82" s="17">
        <v>1607</v>
      </c>
      <c r="BH82" s="16">
        <f t="shared" si="196"/>
        <v>722</v>
      </c>
      <c r="BI82" s="17"/>
      <c r="BJ82" s="17">
        <v>0</v>
      </c>
      <c r="BK82" s="17"/>
      <c r="BL82" s="17"/>
      <c r="BM82" s="17">
        <v>722</v>
      </c>
      <c r="BN82" s="17"/>
      <c r="BO82" s="17"/>
      <c r="BP82" s="17"/>
      <c r="BQ82" s="17"/>
      <c r="BR82" s="17"/>
      <c r="BS82" s="17"/>
      <c r="BT82" s="17"/>
      <c r="BU82" s="17"/>
      <c r="BV82" s="16">
        <f t="shared" si="197"/>
        <v>885</v>
      </c>
    </row>
    <row r="83" spans="1:74" s="321" customFormat="1" ht="25.5">
      <c r="A83" s="317" t="s">
        <v>328</v>
      </c>
      <c r="B83" s="318" t="s">
        <v>358</v>
      </c>
      <c r="C83" s="318"/>
      <c r="D83" s="318"/>
      <c r="E83" s="318"/>
      <c r="F83" s="319">
        <f>+F84</f>
        <v>0</v>
      </c>
      <c r="G83" s="319">
        <f t="shared" ref="G83:BT83" si="198">+G84</f>
        <v>0</v>
      </c>
      <c r="H83" s="320">
        <f t="shared" si="198"/>
        <v>19897</v>
      </c>
      <c r="I83" s="320">
        <f t="shared" si="198"/>
        <v>18662</v>
      </c>
      <c r="J83" s="320">
        <f t="shared" si="198"/>
        <v>0</v>
      </c>
      <c r="K83" s="320">
        <f t="shared" si="198"/>
        <v>18341</v>
      </c>
      <c r="L83" s="320">
        <f t="shared" si="198"/>
        <v>321</v>
      </c>
      <c r="M83" s="320">
        <f t="shared" si="198"/>
        <v>0</v>
      </c>
      <c r="N83" s="320">
        <f t="shared" si="198"/>
        <v>0</v>
      </c>
      <c r="O83" s="320">
        <f t="shared" si="198"/>
        <v>0</v>
      </c>
      <c r="P83" s="320">
        <f t="shared" si="198"/>
        <v>0</v>
      </c>
      <c r="Q83" s="320">
        <f t="shared" si="198"/>
        <v>0</v>
      </c>
      <c r="R83" s="320">
        <f t="shared" si="198"/>
        <v>0</v>
      </c>
      <c r="S83" s="320">
        <f t="shared" si="198"/>
        <v>0</v>
      </c>
      <c r="T83" s="320">
        <f t="shared" si="198"/>
        <v>0</v>
      </c>
      <c r="U83" s="320">
        <f t="shared" si="198"/>
        <v>0</v>
      </c>
      <c r="V83" s="320">
        <f t="shared" si="198"/>
        <v>0</v>
      </c>
      <c r="W83" s="320">
        <f t="shared" si="198"/>
        <v>1235</v>
      </c>
      <c r="X83" s="320">
        <f t="shared" si="198"/>
        <v>19897</v>
      </c>
      <c r="Y83" s="320">
        <f t="shared" si="198"/>
        <v>17704</v>
      </c>
      <c r="Z83" s="320">
        <f t="shared" si="198"/>
        <v>0</v>
      </c>
      <c r="AA83" s="320">
        <f t="shared" si="198"/>
        <v>17416</v>
      </c>
      <c r="AB83" s="320">
        <f t="shared" si="198"/>
        <v>288</v>
      </c>
      <c r="AC83" s="320">
        <f t="shared" si="198"/>
        <v>0</v>
      </c>
      <c r="AD83" s="320">
        <f t="shared" si="198"/>
        <v>0</v>
      </c>
      <c r="AE83" s="320">
        <f t="shared" si="198"/>
        <v>0</v>
      </c>
      <c r="AF83" s="320">
        <f t="shared" si="198"/>
        <v>0</v>
      </c>
      <c r="AG83" s="320">
        <f t="shared" si="198"/>
        <v>0</v>
      </c>
      <c r="AH83" s="320">
        <f t="shared" si="198"/>
        <v>0</v>
      </c>
      <c r="AI83" s="320">
        <f t="shared" si="198"/>
        <v>0</v>
      </c>
      <c r="AJ83" s="320">
        <f t="shared" si="198"/>
        <v>0</v>
      </c>
      <c r="AK83" s="320">
        <f t="shared" si="198"/>
        <v>0</v>
      </c>
      <c r="AL83" s="320">
        <f t="shared" si="198"/>
        <v>0</v>
      </c>
      <c r="AM83" s="320">
        <f t="shared" si="198"/>
        <v>2193</v>
      </c>
      <c r="AN83" s="317" t="s">
        <v>328</v>
      </c>
      <c r="AO83" s="318" t="s">
        <v>358</v>
      </c>
      <c r="AP83" s="319">
        <f t="shared" si="198"/>
        <v>0</v>
      </c>
      <c r="AQ83" s="320">
        <f t="shared" si="198"/>
        <v>18343</v>
      </c>
      <c r="AR83" s="320">
        <f t="shared" si="198"/>
        <v>17782</v>
      </c>
      <c r="AS83" s="320">
        <f t="shared" si="198"/>
        <v>0</v>
      </c>
      <c r="AT83" s="320">
        <f t="shared" si="198"/>
        <v>1938</v>
      </c>
      <c r="AU83" s="320">
        <f t="shared" si="198"/>
        <v>15440</v>
      </c>
      <c r="AV83" s="320">
        <f t="shared" si="198"/>
        <v>0</v>
      </c>
      <c r="AW83" s="320">
        <f t="shared" si="198"/>
        <v>404</v>
      </c>
      <c r="AX83" s="320">
        <f t="shared" si="198"/>
        <v>0</v>
      </c>
      <c r="AY83" s="320">
        <f t="shared" si="198"/>
        <v>0</v>
      </c>
      <c r="AZ83" s="320">
        <f t="shared" si="198"/>
        <v>0</v>
      </c>
      <c r="BA83" s="320">
        <f t="shared" si="198"/>
        <v>0</v>
      </c>
      <c r="BB83" s="320">
        <f t="shared" si="198"/>
        <v>0</v>
      </c>
      <c r="BC83" s="320">
        <f t="shared" si="198"/>
        <v>0</v>
      </c>
      <c r="BD83" s="320">
        <f t="shared" si="198"/>
        <v>0</v>
      </c>
      <c r="BE83" s="320">
        <f t="shared" si="198"/>
        <v>0</v>
      </c>
      <c r="BF83" s="320">
        <f t="shared" si="198"/>
        <v>561</v>
      </c>
      <c r="BG83" s="320">
        <f t="shared" si="198"/>
        <v>20734</v>
      </c>
      <c r="BH83" s="320">
        <f t="shared" si="198"/>
        <v>19314</v>
      </c>
      <c r="BI83" s="320">
        <f t="shared" si="198"/>
        <v>0</v>
      </c>
      <c r="BJ83" s="320">
        <f t="shared" si="198"/>
        <v>0</v>
      </c>
      <c r="BK83" s="320">
        <f t="shared" si="198"/>
        <v>16874</v>
      </c>
      <c r="BL83" s="320">
        <f t="shared" si="198"/>
        <v>0</v>
      </c>
      <c r="BM83" s="320">
        <f t="shared" si="198"/>
        <v>2440</v>
      </c>
      <c r="BN83" s="320">
        <f t="shared" si="198"/>
        <v>0</v>
      </c>
      <c r="BO83" s="320">
        <f t="shared" si="198"/>
        <v>0</v>
      </c>
      <c r="BP83" s="320">
        <f t="shared" si="198"/>
        <v>0</v>
      </c>
      <c r="BQ83" s="320">
        <f t="shared" si="198"/>
        <v>0</v>
      </c>
      <c r="BR83" s="320">
        <f t="shared" si="198"/>
        <v>0</v>
      </c>
      <c r="BS83" s="320">
        <f t="shared" si="198"/>
        <v>0</v>
      </c>
      <c r="BT83" s="320">
        <f t="shared" si="198"/>
        <v>0</v>
      </c>
      <c r="BU83" s="320">
        <f t="shared" ref="BU83:BV83" si="199">+BU84</f>
        <v>0</v>
      </c>
      <c r="BV83" s="320">
        <f t="shared" si="199"/>
        <v>1420</v>
      </c>
    </row>
    <row r="84" spans="1:74" ht="25.5">
      <c r="A84" s="195">
        <v>1</v>
      </c>
      <c r="B84" s="15" t="s">
        <v>29</v>
      </c>
      <c r="C84" s="15">
        <v>440</v>
      </c>
      <c r="D84" s="15">
        <v>190</v>
      </c>
      <c r="E84" s="15">
        <v>191</v>
      </c>
      <c r="F84" s="129">
        <f>+G84+AP84</f>
        <v>0</v>
      </c>
      <c r="G84" s="129">
        <f>ROUND(IF(($W84-$AM84)*10%&gt;0,($W84-$AM84)*10%),0)</f>
        <v>0</v>
      </c>
      <c r="H84" s="17">
        <v>19897</v>
      </c>
      <c r="I84" s="16">
        <f>+SUM(J84:V84)</f>
        <v>18662</v>
      </c>
      <c r="J84" s="17"/>
      <c r="K84" s="17">
        <v>18341</v>
      </c>
      <c r="L84" s="17">
        <v>321</v>
      </c>
      <c r="M84" s="17">
        <v>0</v>
      </c>
      <c r="N84" s="17">
        <v>0</v>
      </c>
      <c r="O84" s="17">
        <v>0</v>
      </c>
      <c r="P84" s="17">
        <v>0</v>
      </c>
      <c r="Q84" s="17">
        <v>0</v>
      </c>
      <c r="R84" s="17">
        <v>0</v>
      </c>
      <c r="S84" s="17">
        <v>0</v>
      </c>
      <c r="T84" s="17">
        <v>0</v>
      </c>
      <c r="U84" s="17">
        <v>0</v>
      </c>
      <c r="V84" s="17">
        <v>0</v>
      </c>
      <c r="W84" s="16">
        <f>+H84-I84</f>
        <v>1235</v>
      </c>
      <c r="X84" s="17">
        <v>19897</v>
      </c>
      <c r="Y84" s="16">
        <f>+SUM(Z84:AL84)</f>
        <v>17704</v>
      </c>
      <c r="Z84" s="17">
        <v>0</v>
      </c>
      <c r="AA84" s="17">
        <v>17416</v>
      </c>
      <c r="AB84" s="17">
        <v>288</v>
      </c>
      <c r="AC84" s="17">
        <v>0</v>
      </c>
      <c r="AD84" s="17">
        <v>0</v>
      </c>
      <c r="AE84" s="17">
        <v>0</v>
      </c>
      <c r="AF84" s="17">
        <v>0</v>
      </c>
      <c r="AG84" s="17">
        <v>0</v>
      </c>
      <c r="AH84" s="17">
        <v>0</v>
      </c>
      <c r="AI84" s="17">
        <v>0</v>
      </c>
      <c r="AJ84" s="17">
        <v>0</v>
      </c>
      <c r="AK84" s="17">
        <v>0</v>
      </c>
      <c r="AL84" s="17">
        <v>0</v>
      </c>
      <c r="AM84" s="16">
        <f>+X84-Y84</f>
        <v>2193</v>
      </c>
      <c r="AN84" s="195">
        <v>1</v>
      </c>
      <c r="AO84" s="15" t="s">
        <v>29</v>
      </c>
      <c r="AP84" s="129">
        <f>ROUND(IF(($BF84-$BV84)*10%&gt;0,($BF84-$BV84)*10%),0)</f>
        <v>0</v>
      </c>
      <c r="AQ84" s="17">
        <v>18343</v>
      </c>
      <c r="AR84" s="16">
        <f>+SUM(AS84:BE84)</f>
        <v>17782</v>
      </c>
      <c r="AS84" s="17"/>
      <c r="AT84" s="17">
        <v>1938</v>
      </c>
      <c r="AU84" s="17">
        <v>15440</v>
      </c>
      <c r="AV84" s="17">
        <v>0</v>
      </c>
      <c r="AW84" s="17">
        <v>404</v>
      </c>
      <c r="AX84" s="17">
        <v>0</v>
      </c>
      <c r="AY84" s="17">
        <v>0</v>
      </c>
      <c r="AZ84" s="17">
        <v>0</v>
      </c>
      <c r="BA84" s="17">
        <v>0</v>
      </c>
      <c r="BB84" s="17">
        <v>0</v>
      </c>
      <c r="BC84" s="17">
        <v>0</v>
      </c>
      <c r="BD84" s="17">
        <v>0</v>
      </c>
      <c r="BE84" s="17">
        <v>0</v>
      </c>
      <c r="BF84" s="16">
        <f>+AQ84-AR84</f>
        <v>561</v>
      </c>
      <c r="BG84" s="17">
        <v>20734</v>
      </c>
      <c r="BH84" s="16">
        <f>+SUM(BI84:BU84)</f>
        <v>19314</v>
      </c>
      <c r="BI84" s="17">
        <v>0</v>
      </c>
      <c r="BJ84" s="17">
        <v>0</v>
      </c>
      <c r="BK84" s="17">
        <v>16874</v>
      </c>
      <c r="BL84" s="17"/>
      <c r="BM84" s="17">
        <v>2440</v>
      </c>
      <c r="BN84" s="17">
        <v>0</v>
      </c>
      <c r="BO84" s="17">
        <v>0</v>
      </c>
      <c r="BP84" s="17">
        <v>0</v>
      </c>
      <c r="BQ84" s="17">
        <v>0</v>
      </c>
      <c r="BR84" s="17">
        <v>0</v>
      </c>
      <c r="BS84" s="17">
        <v>0</v>
      </c>
      <c r="BT84" s="17">
        <v>0</v>
      </c>
      <c r="BU84" s="17">
        <v>0</v>
      </c>
      <c r="BV84" s="16">
        <f>+BG84-BH84</f>
        <v>1420</v>
      </c>
    </row>
    <row r="85" spans="1:74" s="358" customFormat="1" ht="28.5">
      <c r="A85" s="317" t="s">
        <v>329</v>
      </c>
      <c r="B85" s="359" t="s">
        <v>323</v>
      </c>
      <c r="C85" s="318"/>
      <c r="D85" s="318"/>
      <c r="E85" s="318"/>
      <c r="F85" s="319"/>
      <c r="G85" s="319"/>
      <c r="H85" s="356"/>
      <c r="I85" s="320"/>
      <c r="J85" s="356"/>
      <c r="K85" s="356"/>
      <c r="L85" s="356"/>
      <c r="M85" s="356"/>
      <c r="N85" s="356"/>
      <c r="O85" s="356"/>
      <c r="P85" s="356"/>
      <c r="Q85" s="356"/>
      <c r="R85" s="356"/>
      <c r="S85" s="356"/>
      <c r="T85" s="356"/>
      <c r="U85" s="356"/>
      <c r="V85" s="356"/>
      <c r="W85" s="320"/>
      <c r="X85" s="356"/>
      <c r="Y85" s="320"/>
      <c r="Z85" s="356"/>
      <c r="AA85" s="356"/>
      <c r="AB85" s="356"/>
      <c r="AC85" s="356"/>
      <c r="AD85" s="356"/>
      <c r="AE85" s="356"/>
      <c r="AF85" s="356"/>
      <c r="AG85" s="356"/>
      <c r="AH85" s="356"/>
      <c r="AI85" s="356"/>
      <c r="AJ85" s="356"/>
      <c r="AK85" s="356"/>
      <c r="AL85" s="356"/>
      <c r="AM85" s="320"/>
      <c r="AN85" s="317" t="s">
        <v>329</v>
      </c>
      <c r="AO85" s="359" t="s">
        <v>323</v>
      </c>
      <c r="AP85" s="319"/>
      <c r="AQ85" s="356"/>
      <c r="AR85" s="320"/>
      <c r="AS85" s="356"/>
      <c r="AT85" s="356"/>
      <c r="AU85" s="356"/>
      <c r="AV85" s="356"/>
      <c r="AW85" s="356"/>
      <c r="AX85" s="356"/>
      <c r="AY85" s="356"/>
      <c r="AZ85" s="356"/>
      <c r="BA85" s="356"/>
      <c r="BB85" s="356"/>
      <c r="BC85" s="356"/>
      <c r="BD85" s="356"/>
      <c r="BE85" s="356"/>
      <c r="BF85" s="320"/>
      <c r="BG85" s="356"/>
      <c r="BH85" s="320"/>
      <c r="BI85" s="356"/>
      <c r="BJ85" s="356"/>
      <c r="BK85" s="356"/>
      <c r="BL85" s="356"/>
      <c r="BM85" s="356"/>
      <c r="BN85" s="356"/>
      <c r="BO85" s="356"/>
      <c r="BP85" s="356"/>
      <c r="BQ85" s="356"/>
      <c r="BR85" s="356"/>
      <c r="BS85" s="356"/>
      <c r="BT85" s="356"/>
      <c r="BU85" s="356"/>
      <c r="BV85" s="320"/>
    </row>
    <row r="86" spans="1:74" s="358" customFormat="1" ht="28.5">
      <c r="A86" s="317" t="s">
        <v>330</v>
      </c>
      <c r="B86" s="359" t="s">
        <v>324</v>
      </c>
      <c r="C86" s="318"/>
      <c r="D86" s="318"/>
      <c r="E86" s="318"/>
      <c r="F86" s="320">
        <f>F87</f>
        <v>1625</v>
      </c>
      <c r="G86" s="320">
        <f t="shared" ref="G86:AM86" si="200">G87</f>
        <v>589</v>
      </c>
      <c r="H86" s="320">
        <f t="shared" si="200"/>
        <v>21842</v>
      </c>
      <c r="I86" s="320">
        <f t="shared" si="200"/>
        <v>16415</v>
      </c>
      <c r="J86" s="320">
        <f t="shared" si="200"/>
        <v>451</v>
      </c>
      <c r="K86" s="320">
        <f t="shared" si="200"/>
        <v>14996</v>
      </c>
      <c r="L86" s="320">
        <f t="shared" si="200"/>
        <v>0</v>
      </c>
      <c r="M86" s="320">
        <f t="shared" si="200"/>
        <v>0</v>
      </c>
      <c r="N86" s="320">
        <f t="shared" si="200"/>
        <v>968</v>
      </c>
      <c r="O86" s="320">
        <f t="shared" si="200"/>
        <v>0</v>
      </c>
      <c r="P86" s="320">
        <f t="shared" si="200"/>
        <v>0</v>
      </c>
      <c r="Q86" s="320">
        <f t="shared" si="200"/>
        <v>0</v>
      </c>
      <c r="R86" s="320">
        <f t="shared" si="200"/>
        <v>0</v>
      </c>
      <c r="S86" s="320">
        <f t="shared" si="200"/>
        <v>0</v>
      </c>
      <c r="T86" s="320">
        <f t="shared" si="200"/>
        <v>0</v>
      </c>
      <c r="U86" s="320">
        <f t="shared" si="200"/>
        <v>0</v>
      </c>
      <c r="V86" s="320">
        <f t="shared" si="200"/>
        <v>0</v>
      </c>
      <c r="W86" s="320">
        <f t="shared" si="200"/>
        <v>5427</v>
      </c>
      <c r="X86" s="320">
        <f t="shared" si="200"/>
        <v>20020</v>
      </c>
      <c r="Y86" s="320">
        <f t="shared" si="200"/>
        <v>20484</v>
      </c>
      <c r="Z86" s="320">
        <f t="shared" si="200"/>
        <v>686</v>
      </c>
      <c r="AA86" s="320">
        <f t="shared" si="200"/>
        <v>15029</v>
      </c>
      <c r="AB86" s="320">
        <f t="shared" si="200"/>
        <v>302</v>
      </c>
      <c r="AC86" s="320">
        <f t="shared" si="200"/>
        <v>0</v>
      </c>
      <c r="AD86" s="320">
        <f t="shared" si="200"/>
        <v>4467</v>
      </c>
      <c r="AE86" s="320">
        <f t="shared" si="200"/>
        <v>0</v>
      </c>
      <c r="AF86" s="320">
        <f t="shared" si="200"/>
        <v>0</v>
      </c>
      <c r="AG86" s="320">
        <f t="shared" si="200"/>
        <v>0</v>
      </c>
      <c r="AH86" s="320">
        <f t="shared" si="200"/>
        <v>0</v>
      </c>
      <c r="AI86" s="320">
        <f t="shared" si="200"/>
        <v>0</v>
      </c>
      <c r="AJ86" s="320">
        <f t="shared" si="200"/>
        <v>0</v>
      </c>
      <c r="AK86" s="320">
        <f t="shared" si="200"/>
        <v>0</v>
      </c>
      <c r="AL86" s="320">
        <f t="shared" si="200"/>
        <v>0</v>
      </c>
      <c r="AM86" s="320">
        <f t="shared" si="200"/>
        <v>-464</v>
      </c>
      <c r="AN86" s="317" t="s">
        <v>330</v>
      </c>
      <c r="AO86" s="359" t="s">
        <v>324</v>
      </c>
      <c r="AP86" s="320">
        <f t="shared" ref="AP86" si="201">AP87</f>
        <v>1036</v>
      </c>
      <c r="AQ86" s="320">
        <f t="shared" ref="AQ86" si="202">AQ87</f>
        <v>27799</v>
      </c>
      <c r="AR86" s="320">
        <f t="shared" ref="AR86" si="203">AR87</f>
        <v>15728</v>
      </c>
      <c r="AS86" s="320">
        <f t="shared" ref="AS86" si="204">AS87</f>
        <v>2502</v>
      </c>
      <c r="AT86" s="320">
        <f t="shared" ref="AT86" si="205">AT87</f>
        <v>5254</v>
      </c>
      <c r="AU86" s="320">
        <f t="shared" ref="AU86" si="206">AU87</f>
        <v>2548</v>
      </c>
      <c r="AV86" s="320">
        <f t="shared" ref="AV86" si="207">AV87</f>
        <v>0</v>
      </c>
      <c r="AW86" s="320">
        <f t="shared" ref="AW86" si="208">AW87</f>
        <v>5424</v>
      </c>
      <c r="AX86" s="320">
        <f t="shared" ref="AX86" si="209">AX87</f>
        <v>0</v>
      </c>
      <c r="AY86" s="320">
        <f t="shared" ref="AY86" si="210">AY87</f>
        <v>0</v>
      </c>
      <c r="AZ86" s="320">
        <f t="shared" ref="AZ86" si="211">AZ87</f>
        <v>0</v>
      </c>
      <c r="BA86" s="320">
        <f t="shared" ref="BA86" si="212">BA87</f>
        <v>0</v>
      </c>
      <c r="BB86" s="320">
        <f t="shared" ref="BB86" si="213">BB87</f>
        <v>0</v>
      </c>
      <c r="BC86" s="320">
        <f t="shared" ref="BC86" si="214">BC87</f>
        <v>0</v>
      </c>
      <c r="BD86" s="320">
        <f t="shared" ref="BD86" si="215">BD87</f>
        <v>0</v>
      </c>
      <c r="BE86" s="320">
        <f t="shared" ref="BE86" si="216">BE87</f>
        <v>0</v>
      </c>
      <c r="BF86" s="320">
        <f t="shared" ref="BF86" si="217">BF87</f>
        <v>12071</v>
      </c>
      <c r="BG86" s="320">
        <f t="shared" ref="BG86" si="218">BG87</f>
        <v>17489</v>
      </c>
      <c r="BH86" s="320">
        <f t="shared" ref="BH86" si="219">BH87</f>
        <v>15778</v>
      </c>
      <c r="BI86" s="320">
        <f t="shared" ref="BI86" si="220">BI87</f>
        <v>1302</v>
      </c>
      <c r="BJ86" s="320">
        <f t="shared" ref="BJ86" si="221">BJ87</f>
        <v>854</v>
      </c>
      <c r="BK86" s="320">
        <f t="shared" ref="BK86" si="222">BK87</f>
        <v>2224</v>
      </c>
      <c r="BL86" s="320">
        <f t="shared" ref="BL86" si="223">BL87</f>
        <v>0</v>
      </c>
      <c r="BM86" s="320">
        <f t="shared" ref="BM86" si="224">BM87</f>
        <v>11398</v>
      </c>
      <c r="BN86" s="320">
        <f t="shared" ref="BN86" si="225">BN87</f>
        <v>0</v>
      </c>
      <c r="BO86" s="320">
        <f t="shared" ref="BO86" si="226">BO87</f>
        <v>0</v>
      </c>
      <c r="BP86" s="320">
        <f t="shared" ref="BP86" si="227">BP87</f>
        <v>0</v>
      </c>
      <c r="BQ86" s="320">
        <f t="shared" ref="BQ86" si="228">BQ87</f>
        <v>0</v>
      </c>
      <c r="BR86" s="320">
        <f t="shared" ref="BR86" si="229">BR87</f>
        <v>0</v>
      </c>
      <c r="BS86" s="320">
        <f t="shared" ref="BS86" si="230">BS87</f>
        <v>0</v>
      </c>
      <c r="BT86" s="320">
        <f t="shared" ref="BT86" si="231">BT87</f>
        <v>0</v>
      </c>
      <c r="BU86" s="320">
        <f t="shared" ref="BU86" si="232">BU87</f>
        <v>0</v>
      </c>
      <c r="BV86" s="320">
        <f t="shared" ref="BV86" si="233">BV87</f>
        <v>1711</v>
      </c>
    </row>
    <row r="87" spans="1:74" s="327" customFormat="1" ht="14.25">
      <c r="A87" s="373">
        <v>1</v>
      </c>
      <c r="B87" s="390" t="s">
        <v>423</v>
      </c>
      <c r="C87" s="374"/>
      <c r="D87" s="374"/>
      <c r="E87" s="374"/>
      <c r="F87" s="347">
        <f>+G87+AP87</f>
        <v>1625</v>
      </c>
      <c r="G87" s="347">
        <f>ROUND(IF(($W87-$AM87)*10%&gt;0,($W87-$AM87)*10%),0)</f>
        <v>589</v>
      </c>
      <c r="H87" s="437">
        <v>21842</v>
      </c>
      <c r="I87" s="347">
        <v>16415</v>
      </c>
      <c r="J87" s="437">
        <v>451</v>
      </c>
      <c r="K87" s="437">
        <v>14996</v>
      </c>
      <c r="L87" s="437">
        <v>0</v>
      </c>
      <c r="M87" s="437">
        <v>0</v>
      </c>
      <c r="N87" s="437">
        <v>968</v>
      </c>
      <c r="O87" s="437">
        <v>0</v>
      </c>
      <c r="P87" s="437">
        <v>0</v>
      </c>
      <c r="Q87" s="437">
        <v>0</v>
      </c>
      <c r="R87" s="437">
        <v>0</v>
      </c>
      <c r="S87" s="437">
        <v>0</v>
      </c>
      <c r="T87" s="437">
        <v>0</v>
      </c>
      <c r="U87" s="437">
        <v>0</v>
      </c>
      <c r="V87" s="437">
        <v>0</v>
      </c>
      <c r="W87" s="347">
        <v>5427</v>
      </c>
      <c r="X87" s="437">
        <v>20020</v>
      </c>
      <c r="Y87" s="347">
        <v>20484</v>
      </c>
      <c r="Z87" s="437">
        <v>686</v>
      </c>
      <c r="AA87" s="437">
        <v>15029</v>
      </c>
      <c r="AB87" s="437">
        <v>302</v>
      </c>
      <c r="AC87" s="437">
        <v>0</v>
      </c>
      <c r="AD87" s="437">
        <v>4467</v>
      </c>
      <c r="AE87" s="437">
        <v>0</v>
      </c>
      <c r="AF87" s="437">
        <v>0</v>
      </c>
      <c r="AG87" s="437">
        <v>0</v>
      </c>
      <c r="AH87" s="437">
        <v>0</v>
      </c>
      <c r="AI87" s="437">
        <v>0</v>
      </c>
      <c r="AJ87" s="437">
        <v>0</v>
      </c>
      <c r="AK87" s="437">
        <v>0</v>
      </c>
      <c r="AL87" s="437">
        <v>0</v>
      </c>
      <c r="AM87" s="347">
        <v>-464</v>
      </c>
      <c r="AN87" s="373">
        <v>1</v>
      </c>
      <c r="AO87" s="390" t="s">
        <v>423</v>
      </c>
      <c r="AP87" s="347">
        <f>ROUND(IF(($BF87-$BV87)*10%&gt;0,($BF87-$BV87)*10%),0)</f>
        <v>1036</v>
      </c>
      <c r="AQ87" s="437">
        <v>27799</v>
      </c>
      <c r="AR87" s="347">
        <v>15728</v>
      </c>
      <c r="AS87" s="437">
        <v>2502</v>
      </c>
      <c r="AT87" s="437">
        <v>5254</v>
      </c>
      <c r="AU87" s="437">
        <v>2548</v>
      </c>
      <c r="AV87" s="437">
        <v>0</v>
      </c>
      <c r="AW87" s="437">
        <v>5424</v>
      </c>
      <c r="AX87" s="437">
        <v>0</v>
      </c>
      <c r="AY87" s="437">
        <v>0</v>
      </c>
      <c r="AZ87" s="437">
        <v>0</v>
      </c>
      <c r="BA87" s="437">
        <v>0</v>
      </c>
      <c r="BB87" s="437">
        <v>0</v>
      </c>
      <c r="BC87" s="437">
        <v>0</v>
      </c>
      <c r="BD87" s="437">
        <v>0</v>
      </c>
      <c r="BE87" s="437">
        <v>0</v>
      </c>
      <c r="BF87" s="347">
        <v>12071</v>
      </c>
      <c r="BG87" s="437">
        <v>17489</v>
      </c>
      <c r="BH87" s="347">
        <v>15778</v>
      </c>
      <c r="BI87" s="437">
        <v>1302</v>
      </c>
      <c r="BJ87" s="437">
        <v>854</v>
      </c>
      <c r="BK87" s="437">
        <v>2224</v>
      </c>
      <c r="BL87" s="437">
        <v>0</v>
      </c>
      <c r="BM87" s="437">
        <v>11398</v>
      </c>
      <c r="BN87" s="437">
        <v>0</v>
      </c>
      <c r="BO87" s="437">
        <v>0</v>
      </c>
      <c r="BP87" s="437">
        <v>0</v>
      </c>
      <c r="BQ87" s="437">
        <v>0</v>
      </c>
      <c r="BR87" s="437">
        <v>0</v>
      </c>
      <c r="BS87" s="437">
        <v>0</v>
      </c>
      <c r="BT87" s="437">
        <v>0</v>
      </c>
      <c r="BU87" s="437">
        <v>0</v>
      </c>
      <c r="BV87" s="347">
        <v>1711</v>
      </c>
    </row>
    <row r="88" spans="1:74" s="321" customFormat="1" ht="27" customHeight="1">
      <c r="A88" s="317" t="s">
        <v>331</v>
      </c>
      <c r="B88" s="318" t="s">
        <v>228</v>
      </c>
      <c r="C88" s="318"/>
      <c r="D88" s="318"/>
      <c r="E88" s="318"/>
      <c r="F88" s="319">
        <f t="shared" ref="F88:AM88" si="234">+F89+F90+F106</f>
        <v>14181.1</v>
      </c>
      <c r="G88" s="319">
        <f t="shared" si="234"/>
        <v>1215</v>
      </c>
      <c r="H88" s="320">
        <f t="shared" si="234"/>
        <v>471462</v>
      </c>
      <c r="I88" s="320">
        <f t="shared" si="234"/>
        <v>436407</v>
      </c>
      <c r="J88" s="320">
        <f t="shared" si="234"/>
        <v>18200</v>
      </c>
      <c r="K88" s="320">
        <f t="shared" si="234"/>
        <v>373032</v>
      </c>
      <c r="L88" s="320">
        <f t="shared" si="234"/>
        <v>835</v>
      </c>
      <c r="M88" s="320">
        <f t="shared" si="234"/>
        <v>0</v>
      </c>
      <c r="N88" s="320">
        <f t="shared" si="234"/>
        <v>31807</v>
      </c>
      <c r="O88" s="320">
        <f t="shared" si="234"/>
        <v>0</v>
      </c>
      <c r="P88" s="320">
        <f t="shared" si="234"/>
        <v>0</v>
      </c>
      <c r="Q88" s="320">
        <f t="shared" si="234"/>
        <v>0</v>
      </c>
      <c r="R88" s="320">
        <f t="shared" si="234"/>
        <v>0</v>
      </c>
      <c r="S88" s="320">
        <f t="shared" si="234"/>
        <v>0</v>
      </c>
      <c r="T88" s="320">
        <f t="shared" si="234"/>
        <v>12533</v>
      </c>
      <c r="U88" s="320">
        <f t="shared" si="234"/>
        <v>0</v>
      </c>
      <c r="V88" s="320">
        <f t="shared" si="234"/>
        <v>0</v>
      </c>
      <c r="W88" s="320">
        <f t="shared" si="234"/>
        <v>35055</v>
      </c>
      <c r="X88" s="320">
        <f t="shared" si="234"/>
        <v>512961</v>
      </c>
      <c r="Y88" s="320">
        <f t="shared" si="234"/>
        <v>486568</v>
      </c>
      <c r="Z88" s="320">
        <f t="shared" si="234"/>
        <v>11455</v>
      </c>
      <c r="AA88" s="320">
        <f t="shared" si="234"/>
        <v>332683</v>
      </c>
      <c r="AB88" s="320">
        <f t="shared" si="234"/>
        <v>1431</v>
      </c>
      <c r="AC88" s="320">
        <f t="shared" si="234"/>
        <v>0</v>
      </c>
      <c r="AD88" s="320">
        <f t="shared" si="234"/>
        <v>110999</v>
      </c>
      <c r="AE88" s="320">
        <f t="shared" si="234"/>
        <v>0</v>
      </c>
      <c r="AF88" s="320">
        <f t="shared" si="234"/>
        <v>0</v>
      </c>
      <c r="AG88" s="320">
        <f t="shared" si="234"/>
        <v>0</v>
      </c>
      <c r="AH88" s="320">
        <f t="shared" si="234"/>
        <v>0</v>
      </c>
      <c r="AI88" s="320">
        <f t="shared" si="234"/>
        <v>0</v>
      </c>
      <c r="AJ88" s="320">
        <f t="shared" si="234"/>
        <v>30000</v>
      </c>
      <c r="AK88" s="320">
        <f t="shared" si="234"/>
        <v>0</v>
      </c>
      <c r="AL88" s="320">
        <f t="shared" si="234"/>
        <v>0</v>
      </c>
      <c r="AM88" s="320">
        <f t="shared" si="234"/>
        <v>26393</v>
      </c>
      <c r="AN88" s="317" t="s">
        <v>331</v>
      </c>
      <c r="AO88" s="318" t="s">
        <v>228</v>
      </c>
      <c r="AP88" s="319">
        <f t="shared" ref="AP88:BV88" si="235">+AP89+AP90+AP106</f>
        <v>12966.1</v>
      </c>
      <c r="AQ88" s="320">
        <f t="shared" si="235"/>
        <v>871910.25</v>
      </c>
      <c r="AR88" s="320">
        <f t="shared" si="235"/>
        <v>652115.99974100001</v>
      </c>
      <c r="AS88" s="320">
        <f t="shared" si="235"/>
        <v>31181</v>
      </c>
      <c r="AT88" s="320">
        <f t="shared" si="235"/>
        <v>458325.678732</v>
      </c>
      <c r="AU88" s="320">
        <f t="shared" si="235"/>
        <v>18458</v>
      </c>
      <c r="AV88" s="320">
        <f t="shared" si="235"/>
        <v>0</v>
      </c>
      <c r="AW88" s="320">
        <f t="shared" si="235"/>
        <v>141658.32100900001</v>
      </c>
      <c r="AX88" s="320">
        <f t="shared" si="235"/>
        <v>0</v>
      </c>
      <c r="AY88" s="320">
        <f t="shared" si="235"/>
        <v>0</v>
      </c>
      <c r="AZ88" s="320">
        <f t="shared" si="235"/>
        <v>136</v>
      </c>
      <c r="BA88" s="320">
        <f t="shared" si="235"/>
        <v>3227</v>
      </c>
      <c r="BB88" s="320">
        <f t="shared" si="235"/>
        <v>0</v>
      </c>
      <c r="BC88" s="320">
        <f t="shared" si="235"/>
        <v>0</v>
      </c>
      <c r="BD88" s="320">
        <f t="shared" si="235"/>
        <v>0</v>
      </c>
      <c r="BE88" s="320">
        <f t="shared" si="235"/>
        <v>0</v>
      </c>
      <c r="BF88" s="320">
        <f t="shared" si="235"/>
        <v>218924.25025899999</v>
      </c>
      <c r="BG88" s="320">
        <f t="shared" si="235"/>
        <v>448969</v>
      </c>
      <c r="BH88" s="320">
        <f t="shared" si="235"/>
        <v>344642.3</v>
      </c>
      <c r="BI88" s="320">
        <f t="shared" si="235"/>
        <v>43326</v>
      </c>
      <c r="BJ88" s="320">
        <f t="shared" si="235"/>
        <v>138284</v>
      </c>
      <c r="BK88" s="320">
        <f t="shared" si="235"/>
        <v>5798.1</v>
      </c>
      <c r="BL88" s="320">
        <f t="shared" si="235"/>
        <v>3500</v>
      </c>
      <c r="BM88" s="320">
        <f t="shared" si="235"/>
        <v>151947.20000000001</v>
      </c>
      <c r="BN88" s="320">
        <f t="shared" si="235"/>
        <v>0</v>
      </c>
      <c r="BO88" s="320">
        <f t="shared" si="235"/>
        <v>0</v>
      </c>
      <c r="BP88" s="320">
        <f t="shared" si="235"/>
        <v>1578</v>
      </c>
      <c r="BQ88" s="320">
        <f t="shared" si="235"/>
        <v>209</v>
      </c>
      <c r="BR88" s="320">
        <f t="shared" si="235"/>
        <v>0</v>
      </c>
      <c r="BS88" s="320">
        <f t="shared" si="235"/>
        <v>0</v>
      </c>
      <c r="BT88" s="320">
        <f t="shared" si="235"/>
        <v>0</v>
      </c>
      <c r="BU88" s="320">
        <f t="shared" si="235"/>
        <v>0</v>
      </c>
      <c r="BV88" s="320">
        <f t="shared" si="235"/>
        <v>104326.7</v>
      </c>
    </row>
    <row r="89" spans="1:74" ht="27" customHeight="1">
      <c r="A89" s="193" t="s">
        <v>333</v>
      </c>
      <c r="B89" s="19" t="s">
        <v>287</v>
      </c>
      <c r="C89" s="19"/>
      <c r="D89" s="19"/>
      <c r="E89" s="19"/>
      <c r="F89" s="129">
        <f t="shared" si="4"/>
        <v>0</v>
      </c>
      <c r="G89" s="129">
        <f t="shared" si="107"/>
        <v>0</v>
      </c>
      <c r="H89" s="17"/>
      <c r="I89" s="17"/>
      <c r="J89" s="17"/>
      <c r="K89" s="17"/>
      <c r="L89" s="17"/>
      <c r="M89" s="17"/>
      <c r="N89" s="17"/>
      <c r="O89" s="17"/>
      <c r="P89" s="17"/>
      <c r="Q89" s="17"/>
      <c r="R89" s="17"/>
      <c r="S89" s="17"/>
      <c r="T89" s="17"/>
      <c r="U89" s="17"/>
      <c r="V89" s="17"/>
      <c r="W89" s="16">
        <f t="shared" si="5"/>
        <v>0</v>
      </c>
      <c r="X89" s="17"/>
      <c r="Y89" s="16">
        <f t="shared" si="6"/>
        <v>0</v>
      </c>
      <c r="Z89" s="17"/>
      <c r="AA89" s="17"/>
      <c r="AB89" s="17"/>
      <c r="AC89" s="17"/>
      <c r="AD89" s="17"/>
      <c r="AE89" s="17"/>
      <c r="AF89" s="17"/>
      <c r="AG89" s="17"/>
      <c r="AH89" s="17"/>
      <c r="AI89" s="17"/>
      <c r="AJ89" s="17"/>
      <c r="AK89" s="17"/>
      <c r="AL89" s="17"/>
      <c r="AM89" s="16">
        <f t="shared" si="7"/>
        <v>0</v>
      </c>
      <c r="AN89" s="193" t="s">
        <v>333</v>
      </c>
      <c r="AO89" s="19" t="s">
        <v>287</v>
      </c>
      <c r="AP89" s="129">
        <f t="shared" si="183"/>
        <v>0</v>
      </c>
      <c r="AQ89" s="17"/>
      <c r="AR89" s="16">
        <f t="shared" si="8"/>
        <v>0</v>
      </c>
      <c r="AS89" s="17"/>
      <c r="AT89" s="17"/>
      <c r="AU89" s="17"/>
      <c r="AV89" s="17"/>
      <c r="AW89" s="17"/>
      <c r="AX89" s="17"/>
      <c r="AY89" s="17"/>
      <c r="AZ89" s="17"/>
      <c r="BA89" s="17"/>
      <c r="BB89" s="17"/>
      <c r="BC89" s="17"/>
      <c r="BD89" s="17"/>
      <c r="BE89" s="17"/>
      <c r="BF89" s="16">
        <f t="shared" si="9"/>
        <v>0</v>
      </c>
      <c r="BG89" s="17"/>
      <c r="BH89" s="16">
        <f t="shared" si="10"/>
        <v>0</v>
      </c>
      <c r="BI89" s="17"/>
      <c r="BJ89" s="17"/>
      <c r="BK89" s="17"/>
      <c r="BL89" s="17"/>
      <c r="BM89" s="17"/>
      <c r="BN89" s="17"/>
      <c r="BO89" s="17"/>
      <c r="BP89" s="17"/>
      <c r="BQ89" s="17"/>
      <c r="BR89" s="17"/>
      <c r="BS89" s="17"/>
      <c r="BT89" s="17"/>
      <c r="BU89" s="17"/>
      <c r="BV89" s="16">
        <f t="shared" si="11"/>
        <v>0</v>
      </c>
    </row>
    <row r="90" spans="1:74" ht="27" customHeight="1">
      <c r="A90" s="193" t="s">
        <v>334</v>
      </c>
      <c r="B90" s="19" t="s">
        <v>286</v>
      </c>
      <c r="C90" s="19"/>
      <c r="D90" s="19"/>
      <c r="E90" s="19"/>
      <c r="F90" s="20">
        <f>+F91+F94+F98+F99+F101</f>
        <v>12082.1</v>
      </c>
      <c r="G90" s="20">
        <f t="shared" ref="G90:AM90" si="236">+G91+G94+G98+G99+G101</f>
        <v>776</v>
      </c>
      <c r="H90" s="20">
        <f t="shared" si="236"/>
        <v>395231</v>
      </c>
      <c r="I90" s="20">
        <f t="shared" si="236"/>
        <v>375112</v>
      </c>
      <c r="J90" s="20">
        <f t="shared" si="236"/>
        <v>17629</v>
      </c>
      <c r="K90" s="20">
        <f t="shared" si="236"/>
        <v>319778</v>
      </c>
      <c r="L90" s="20">
        <f t="shared" si="236"/>
        <v>835</v>
      </c>
      <c r="M90" s="20">
        <f t="shared" si="236"/>
        <v>0</v>
      </c>
      <c r="N90" s="20">
        <f t="shared" si="236"/>
        <v>24337</v>
      </c>
      <c r="O90" s="20">
        <f t="shared" si="236"/>
        <v>0</v>
      </c>
      <c r="P90" s="20">
        <f t="shared" si="236"/>
        <v>0</v>
      </c>
      <c r="Q90" s="20">
        <f t="shared" si="236"/>
        <v>0</v>
      </c>
      <c r="R90" s="20">
        <f t="shared" si="236"/>
        <v>0</v>
      </c>
      <c r="S90" s="20">
        <f t="shared" si="236"/>
        <v>0</v>
      </c>
      <c r="T90" s="20">
        <f t="shared" si="236"/>
        <v>12533</v>
      </c>
      <c r="U90" s="20">
        <f t="shared" si="236"/>
        <v>0</v>
      </c>
      <c r="V90" s="20">
        <f t="shared" si="236"/>
        <v>0</v>
      </c>
      <c r="W90" s="20">
        <f t="shared" si="236"/>
        <v>20119</v>
      </c>
      <c r="X90" s="20">
        <f t="shared" si="236"/>
        <v>453978</v>
      </c>
      <c r="Y90" s="20">
        <f t="shared" si="236"/>
        <v>440916</v>
      </c>
      <c r="Z90" s="20">
        <f t="shared" si="236"/>
        <v>10502</v>
      </c>
      <c r="AA90" s="20">
        <f t="shared" si="236"/>
        <v>292612</v>
      </c>
      <c r="AB90" s="20">
        <f t="shared" si="236"/>
        <v>1431</v>
      </c>
      <c r="AC90" s="20">
        <f t="shared" si="236"/>
        <v>0</v>
      </c>
      <c r="AD90" s="20">
        <f t="shared" si="236"/>
        <v>106371</v>
      </c>
      <c r="AE90" s="20">
        <f t="shared" si="236"/>
        <v>0</v>
      </c>
      <c r="AF90" s="20">
        <f t="shared" si="236"/>
        <v>0</v>
      </c>
      <c r="AG90" s="20">
        <f t="shared" si="236"/>
        <v>0</v>
      </c>
      <c r="AH90" s="20">
        <f t="shared" si="236"/>
        <v>0</v>
      </c>
      <c r="AI90" s="20">
        <f t="shared" si="236"/>
        <v>0</v>
      </c>
      <c r="AJ90" s="20">
        <f t="shared" si="236"/>
        <v>30000</v>
      </c>
      <c r="AK90" s="20">
        <f t="shared" si="236"/>
        <v>0</v>
      </c>
      <c r="AL90" s="20">
        <f t="shared" si="236"/>
        <v>0</v>
      </c>
      <c r="AM90" s="20">
        <f t="shared" si="236"/>
        <v>13062</v>
      </c>
      <c r="AN90" s="193" t="s">
        <v>334</v>
      </c>
      <c r="AO90" s="19" t="s">
        <v>286</v>
      </c>
      <c r="AP90" s="20">
        <f t="shared" ref="AP90" si="237">+AP91+AP94+AP98+AP99+AP101</f>
        <v>11306.1</v>
      </c>
      <c r="AQ90" s="20">
        <f t="shared" ref="AQ90" si="238">+AQ91+AQ94+AQ98+AQ99+AQ101</f>
        <v>648185</v>
      </c>
      <c r="AR90" s="20">
        <f t="shared" ref="AR90" si="239">+AR91+AR94+AR98+AR99+AR101</f>
        <v>515283.678732</v>
      </c>
      <c r="AS90" s="20">
        <f t="shared" ref="AS90" si="240">+AS91+AS94+AS98+AS99+AS101</f>
        <v>29732</v>
      </c>
      <c r="AT90" s="20">
        <f t="shared" ref="AT90" si="241">+AT91+AT94+AT98+AT99+AT101</f>
        <v>414611.678732</v>
      </c>
      <c r="AU90" s="20">
        <f t="shared" ref="AU90" si="242">+AU91+AU94+AU98+AU99+AU101</f>
        <v>6584</v>
      </c>
      <c r="AV90" s="20">
        <f t="shared" ref="AV90" si="243">+AV91+AV94+AV98+AV99+AV101</f>
        <v>0</v>
      </c>
      <c r="AW90" s="20">
        <f t="shared" ref="AW90" si="244">+AW91+AW94+AW98+AW99+AW101</f>
        <v>61863</v>
      </c>
      <c r="AX90" s="20">
        <f t="shared" ref="AX90" si="245">+AX91+AX94+AX98+AX99+AX101</f>
        <v>0</v>
      </c>
      <c r="AY90" s="20">
        <f t="shared" ref="AY90" si="246">+AY91+AY94+AY98+AY99+AY101</f>
        <v>0</v>
      </c>
      <c r="AZ90" s="20">
        <f t="shared" ref="AZ90" si="247">+AZ91+AZ94+AZ98+AZ99+AZ101</f>
        <v>136</v>
      </c>
      <c r="BA90" s="20">
        <f t="shared" ref="BA90" si="248">+BA91+BA94+BA98+BA99+BA101</f>
        <v>3227</v>
      </c>
      <c r="BB90" s="20">
        <f t="shared" ref="BB90" si="249">+BB91+BB94+BB98+BB99+BB101</f>
        <v>0</v>
      </c>
      <c r="BC90" s="20">
        <f t="shared" ref="BC90" si="250">+BC91+BC94+BC98+BC99+BC101</f>
        <v>0</v>
      </c>
      <c r="BD90" s="20">
        <f t="shared" ref="BD90" si="251">+BD91+BD94+BD98+BD99+BD101</f>
        <v>0</v>
      </c>
      <c r="BE90" s="20">
        <f t="shared" ref="BE90" si="252">+BE91+BE94+BE98+BE99+BE101</f>
        <v>0</v>
      </c>
      <c r="BF90" s="20">
        <f t="shared" ref="BF90" si="253">+BF91+BF94+BF98+BF99+BF101</f>
        <v>132031.321268</v>
      </c>
      <c r="BG90" s="20">
        <f t="shared" ref="BG90" si="254">+BG91+BG94+BG98+BG99+BG101</f>
        <v>267914</v>
      </c>
      <c r="BH90" s="20">
        <f t="shared" ref="BH90" si="255">+BH91+BH94+BH98+BH99+BH101</f>
        <v>246804</v>
      </c>
      <c r="BI90" s="20">
        <f t="shared" ref="BI90" si="256">+BI91+BI94+BI98+BI99+BI101</f>
        <v>38519</v>
      </c>
      <c r="BJ90" s="20">
        <f t="shared" ref="BJ90" si="257">+BJ91+BJ94+BJ98+BJ99+BJ101</f>
        <v>112695</v>
      </c>
      <c r="BK90" s="20">
        <f t="shared" ref="BK90" si="258">+BK91+BK94+BK98+BK99+BK101</f>
        <v>1021</v>
      </c>
      <c r="BL90" s="20">
        <f t="shared" ref="BL90" si="259">+BL91+BL94+BL98+BL99+BL101</f>
        <v>0</v>
      </c>
      <c r="BM90" s="20">
        <f t="shared" ref="BM90" si="260">+BM91+BM94+BM98+BM99+BM101</f>
        <v>93887</v>
      </c>
      <c r="BN90" s="20">
        <f t="shared" ref="BN90" si="261">+BN91+BN94+BN98+BN99+BN101</f>
        <v>0</v>
      </c>
      <c r="BO90" s="20">
        <f t="shared" ref="BO90" si="262">+BO91+BO94+BO98+BO99+BO101</f>
        <v>0</v>
      </c>
      <c r="BP90" s="20">
        <f t="shared" ref="BP90" si="263">+BP91+BP94+BP98+BP99+BP101</f>
        <v>473</v>
      </c>
      <c r="BQ90" s="20">
        <f t="shared" ref="BQ90" si="264">+BQ91+BQ94+BQ98+BQ99+BQ101</f>
        <v>209</v>
      </c>
      <c r="BR90" s="20">
        <f t="shared" ref="BR90" si="265">+BR91+BR94+BR98+BR99+BR101</f>
        <v>0</v>
      </c>
      <c r="BS90" s="20">
        <f t="shared" ref="BS90" si="266">+BS91+BS94+BS98+BS99+BS101</f>
        <v>0</v>
      </c>
      <c r="BT90" s="20">
        <f t="shared" ref="BT90" si="267">+BT91+BT94+BT98+BT99+BT101</f>
        <v>0</v>
      </c>
      <c r="BU90" s="20">
        <f t="shared" ref="BU90" si="268">+BU91+BU94+BU98+BU99+BU101</f>
        <v>0</v>
      </c>
      <c r="BV90" s="20">
        <f t="shared" ref="BV90" si="269">+BV91+BV94+BV98+BV99+BV101</f>
        <v>21110</v>
      </c>
    </row>
    <row r="91" spans="1:74" s="34" customFormat="1" ht="14.25">
      <c r="A91" s="193">
        <v>1</v>
      </c>
      <c r="B91" s="200" t="s">
        <v>297</v>
      </c>
      <c r="C91" s="38"/>
      <c r="D91" s="38"/>
      <c r="E91" s="38"/>
      <c r="F91" s="129">
        <f>+SUM(F92:F93)</f>
        <v>365</v>
      </c>
      <c r="G91" s="129">
        <f t="shared" ref="G91:BT91" si="270">+SUM(G92:G93)</f>
        <v>50</v>
      </c>
      <c r="H91" s="20">
        <f t="shared" si="270"/>
        <v>155776</v>
      </c>
      <c r="I91" s="20">
        <f t="shared" si="270"/>
        <v>155273</v>
      </c>
      <c r="J91" s="20">
        <f t="shared" si="270"/>
        <v>4529</v>
      </c>
      <c r="K91" s="20">
        <f t="shared" si="270"/>
        <v>150744</v>
      </c>
      <c r="L91" s="20">
        <f t="shared" si="270"/>
        <v>0</v>
      </c>
      <c r="M91" s="20">
        <f t="shared" si="270"/>
        <v>0</v>
      </c>
      <c r="N91" s="20">
        <f t="shared" si="270"/>
        <v>0</v>
      </c>
      <c r="O91" s="20">
        <f t="shared" si="270"/>
        <v>0</v>
      </c>
      <c r="P91" s="20">
        <f t="shared" si="270"/>
        <v>0</v>
      </c>
      <c r="Q91" s="20">
        <f t="shared" si="270"/>
        <v>0</v>
      </c>
      <c r="R91" s="20">
        <f t="shared" si="270"/>
        <v>0</v>
      </c>
      <c r="S91" s="20">
        <f t="shared" si="270"/>
        <v>0</v>
      </c>
      <c r="T91" s="20">
        <f t="shared" si="270"/>
        <v>0</v>
      </c>
      <c r="U91" s="20">
        <f t="shared" si="270"/>
        <v>0</v>
      </c>
      <c r="V91" s="20">
        <f t="shared" si="270"/>
        <v>0</v>
      </c>
      <c r="W91" s="20">
        <f t="shared" si="270"/>
        <v>503</v>
      </c>
      <c r="X91" s="20">
        <f t="shared" si="270"/>
        <v>124681</v>
      </c>
      <c r="Y91" s="20">
        <f t="shared" si="270"/>
        <v>124596</v>
      </c>
      <c r="Z91" s="20">
        <f t="shared" si="270"/>
        <v>3678</v>
      </c>
      <c r="AA91" s="20">
        <f t="shared" si="270"/>
        <v>120918</v>
      </c>
      <c r="AB91" s="20">
        <f t="shared" si="270"/>
        <v>0</v>
      </c>
      <c r="AC91" s="20">
        <f t="shared" si="270"/>
        <v>0</v>
      </c>
      <c r="AD91" s="20">
        <f t="shared" si="270"/>
        <v>0</v>
      </c>
      <c r="AE91" s="20">
        <f t="shared" si="270"/>
        <v>0</v>
      </c>
      <c r="AF91" s="20">
        <f t="shared" si="270"/>
        <v>0</v>
      </c>
      <c r="AG91" s="20">
        <f t="shared" si="270"/>
        <v>0</v>
      </c>
      <c r="AH91" s="20">
        <f t="shared" si="270"/>
        <v>0</v>
      </c>
      <c r="AI91" s="20">
        <f t="shared" si="270"/>
        <v>0</v>
      </c>
      <c r="AJ91" s="20">
        <f t="shared" si="270"/>
        <v>0</v>
      </c>
      <c r="AK91" s="20">
        <f t="shared" si="270"/>
        <v>0</v>
      </c>
      <c r="AL91" s="20">
        <f t="shared" si="270"/>
        <v>0</v>
      </c>
      <c r="AM91" s="20">
        <f t="shared" si="270"/>
        <v>85</v>
      </c>
      <c r="AN91" s="193">
        <v>1</v>
      </c>
      <c r="AO91" s="200" t="s">
        <v>297</v>
      </c>
      <c r="AP91" s="129">
        <f t="shared" si="270"/>
        <v>315</v>
      </c>
      <c r="AQ91" s="20">
        <f t="shared" si="270"/>
        <v>321137</v>
      </c>
      <c r="AR91" s="20">
        <f t="shared" si="270"/>
        <v>317429</v>
      </c>
      <c r="AS91" s="20">
        <f t="shared" si="270"/>
        <v>3273</v>
      </c>
      <c r="AT91" s="20">
        <f t="shared" si="270"/>
        <v>314156</v>
      </c>
      <c r="AU91" s="20">
        <f t="shared" si="270"/>
        <v>0</v>
      </c>
      <c r="AV91" s="20">
        <f t="shared" si="270"/>
        <v>0</v>
      </c>
      <c r="AW91" s="20">
        <f t="shared" si="270"/>
        <v>0</v>
      </c>
      <c r="AX91" s="20">
        <f t="shared" si="270"/>
        <v>0</v>
      </c>
      <c r="AY91" s="20">
        <f t="shared" si="270"/>
        <v>0</v>
      </c>
      <c r="AZ91" s="20">
        <f t="shared" si="270"/>
        <v>0</v>
      </c>
      <c r="BA91" s="20">
        <f t="shared" si="270"/>
        <v>0</v>
      </c>
      <c r="BB91" s="20">
        <f t="shared" si="270"/>
        <v>0</v>
      </c>
      <c r="BC91" s="20">
        <f t="shared" si="270"/>
        <v>0</v>
      </c>
      <c r="BD91" s="20">
        <f t="shared" si="270"/>
        <v>0</v>
      </c>
      <c r="BE91" s="20">
        <f t="shared" si="270"/>
        <v>0</v>
      </c>
      <c r="BF91" s="20">
        <f t="shared" si="270"/>
        <v>3708</v>
      </c>
      <c r="BG91" s="20">
        <f t="shared" si="270"/>
        <v>90872</v>
      </c>
      <c r="BH91" s="20">
        <f t="shared" si="270"/>
        <v>89984</v>
      </c>
      <c r="BI91" s="20">
        <f t="shared" si="270"/>
        <v>2968</v>
      </c>
      <c r="BJ91" s="20">
        <f t="shared" si="270"/>
        <v>87016</v>
      </c>
      <c r="BK91" s="20">
        <f t="shared" si="270"/>
        <v>0</v>
      </c>
      <c r="BL91" s="20">
        <f t="shared" si="270"/>
        <v>0</v>
      </c>
      <c r="BM91" s="20">
        <f t="shared" si="270"/>
        <v>0</v>
      </c>
      <c r="BN91" s="20">
        <f t="shared" si="270"/>
        <v>0</v>
      </c>
      <c r="BO91" s="20">
        <f t="shared" si="270"/>
        <v>0</v>
      </c>
      <c r="BP91" s="20">
        <f t="shared" si="270"/>
        <v>0</v>
      </c>
      <c r="BQ91" s="20">
        <f t="shared" si="270"/>
        <v>0</v>
      </c>
      <c r="BR91" s="20">
        <f t="shared" si="270"/>
        <v>0</v>
      </c>
      <c r="BS91" s="20">
        <f t="shared" si="270"/>
        <v>0</v>
      </c>
      <c r="BT91" s="20">
        <f t="shared" si="270"/>
        <v>0</v>
      </c>
      <c r="BU91" s="20">
        <f t="shared" ref="BU91:BV91" si="271">+SUM(BU92:BU93)</f>
        <v>0</v>
      </c>
      <c r="BV91" s="20">
        <f t="shared" si="271"/>
        <v>888</v>
      </c>
    </row>
    <row r="92" spans="1:74" ht="30.75" customHeight="1">
      <c r="A92" s="195" t="s">
        <v>282</v>
      </c>
      <c r="B92" s="15" t="s">
        <v>220</v>
      </c>
      <c r="C92" s="15">
        <v>418</v>
      </c>
      <c r="D92" s="15">
        <v>460</v>
      </c>
      <c r="E92" s="15">
        <v>341</v>
      </c>
      <c r="F92" s="94">
        <f>+G92+AP92</f>
        <v>0</v>
      </c>
      <c r="G92" s="94">
        <f>IF(($W92-$AM92)*10%&gt;0,($W92-$AM92)*10%,0)</f>
        <v>0</v>
      </c>
      <c r="H92" s="17">
        <v>9921</v>
      </c>
      <c r="I92" s="16">
        <v>9918</v>
      </c>
      <c r="J92" s="17">
        <v>348</v>
      </c>
      <c r="K92" s="17">
        <v>9570</v>
      </c>
      <c r="L92" s="17"/>
      <c r="M92" s="17"/>
      <c r="N92" s="17"/>
      <c r="O92" s="17"/>
      <c r="P92" s="17"/>
      <c r="Q92" s="17"/>
      <c r="R92" s="17"/>
      <c r="S92" s="17"/>
      <c r="T92" s="17"/>
      <c r="U92" s="17"/>
      <c r="V92" s="17"/>
      <c r="W92" s="16">
        <f>+H92-I92</f>
        <v>3</v>
      </c>
      <c r="X92" s="17">
        <v>6676</v>
      </c>
      <c r="Y92" s="16">
        <f>+SUM(Z92:AL92)</f>
        <v>6591</v>
      </c>
      <c r="Z92" s="17">
        <v>262</v>
      </c>
      <c r="AA92" s="17">
        <v>6329</v>
      </c>
      <c r="AB92" s="17"/>
      <c r="AC92" s="17"/>
      <c r="AD92" s="17"/>
      <c r="AE92" s="17"/>
      <c r="AF92" s="17"/>
      <c r="AG92" s="17"/>
      <c r="AH92" s="17"/>
      <c r="AI92" s="17"/>
      <c r="AJ92" s="17"/>
      <c r="AK92" s="17"/>
      <c r="AL92" s="17"/>
      <c r="AM92" s="16">
        <f>+X92-Y92</f>
        <v>85</v>
      </c>
      <c r="AN92" s="195" t="s">
        <v>282</v>
      </c>
      <c r="AO92" s="15" t="s">
        <v>220</v>
      </c>
      <c r="AP92" s="94">
        <f>IF(($BF92-$BV92)*10%&gt;0,($BF92-$BV92)*10%,0)</f>
        <v>0</v>
      </c>
      <c r="AQ92" s="17">
        <v>10182</v>
      </c>
      <c r="AR92" s="16">
        <f>+SUM(AS92:BE92)</f>
        <v>9625</v>
      </c>
      <c r="AS92" s="17">
        <v>125</v>
      </c>
      <c r="AT92" s="17">
        <v>9500</v>
      </c>
      <c r="AU92" s="17"/>
      <c r="AV92" s="17"/>
      <c r="AW92" s="17"/>
      <c r="AX92" s="17"/>
      <c r="AY92" s="17"/>
      <c r="AZ92" s="17"/>
      <c r="BA92" s="17"/>
      <c r="BB92" s="17"/>
      <c r="BC92" s="17"/>
      <c r="BD92" s="17"/>
      <c r="BE92" s="17"/>
      <c r="BF92" s="16">
        <f>+AQ92-AR92</f>
        <v>557</v>
      </c>
      <c r="BG92" s="17">
        <v>5286</v>
      </c>
      <c r="BH92" s="16">
        <f>+SUM(BI92:BU92)</f>
        <v>4398</v>
      </c>
      <c r="BI92" s="17">
        <v>98</v>
      </c>
      <c r="BJ92" s="17">
        <v>4300</v>
      </c>
      <c r="BK92" s="17"/>
      <c r="BL92" s="17"/>
      <c r="BM92" s="17"/>
      <c r="BN92" s="17"/>
      <c r="BO92" s="17"/>
      <c r="BP92" s="17"/>
      <c r="BQ92" s="17"/>
      <c r="BR92" s="17"/>
      <c r="BS92" s="17"/>
      <c r="BT92" s="17"/>
      <c r="BU92" s="17"/>
      <c r="BV92" s="16">
        <f>+BG92-BH92</f>
        <v>888</v>
      </c>
    </row>
    <row r="93" spans="1:74">
      <c r="A93" s="41" t="s">
        <v>283</v>
      </c>
      <c r="B93" s="42" t="s">
        <v>305</v>
      </c>
      <c r="C93" s="37">
        <v>418</v>
      </c>
      <c r="D93" s="37">
        <v>340</v>
      </c>
      <c r="E93" s="37">
        <v>341</v>
      </c>
      <c r="F93" s="94">
        <f>+G93+AP93</f>
        <v>365</v>
      </c>
      <c r="G93" s="94">
        <f>IF(($W93-$AM93)*10%&gt;0,($W93-$AM93)*10%,0)</f>
        <v>50</v>
      </c>
      <c r="H93" s="18">
        <v>145855</v>
      </c>
      <c r="I93" s="16">
        <v>145355</v>
      </c>
      <c r="J93" s="18">
        <v>4181</v>
      </c>
      <c r="K93" s="18">
        <v>141174</v>
      </c>
      <c r="L93" s="18" t="s">
        <v>230</v>
      </c>
      <c r="M93" s="18" t="s">
        <v>230</v>
      </c>
      <c r="N93" s="18" t="s">
        <v>230</v>
      </c>
      <c r="O93" s="18" t="s">
        <v>230</v>
      </c>
      <c r="P93" s="18" t="s">
        <v>230</v>
      </c>
      <c r="Q93" s="18" t="s">
        <v>230</v>
      </c>
      <c r="R93" s="18" t="s">
        <v>230</v>
      </c>
      <c r="S93" s="18" t="s">
        <v>230</v>
      </c>
      <c r="T93" s="18" t="s">
        <v>230</v>
      </c>
      <c r="U93" s="18" t="s">
        <v>230</v>
      </c>
      <c r="V93" s="18" t="s">
        <v>230</v>
      </c>
      <c r="W93" s="16">
        <f>+H93-I93</f>
        <v>500</v>
      </c>
      <c r="X93" s="18">
        <v>118005</v>
      </c>
      <c r="Y93" s="16">
        <f>+SUM(Z93:AL93)</f>
        <v>118005</v>
      </c>
      <c r="Z93" s="18">
        <v>3416</v>
      </c>
      <c r="AA93" s="18">
        <v>114589</v>
      </c>
      <c r="AB93" s="18"/>
      <c r="AC93" s="18"/>
      <c r="AD93" s="18"/>
      <c r="AE93" s="18"/>
      <c r="AF93" s="18"/>
      <c r="AG93" s="18"/>
      <c r="AH93" s="18"/>
      <c r="AI93" s="18"/>
      <c r="AJ93" s="18"/>
      <c r="AK93" s="18"/>
      <c r="AL93" s="18"/>
      <c r="AM93" s="16">
        <f>+X93-Y93</f>
        <v>0</v>
      </c>
      <c r="AN93" s="41" t="s">
        <v>283</v>
      </c>
      <c r="AO93" s="42" t="s">
        <v>305</v>
      </c>
      <c r="AP93" s="129">
        <f>ROUND(IF(($BF93-$BV93)*10%&gt;0,($BF93-$BV93)*10%),0)</f>
        <v>315</v>
      </c>
      <c r="AQ93" s="18">
        <v>310955</v>
      </c>
      <c r="AR93" s="16">
        <f>+SUM(AS93:BE93)</f>
        <v>307804</v>
      </c>
      <c r="AS93" s="18">
        <v>3148</v>
      </c>
      <c r="AT93" s="18">
        <v>304656</v>
      </c>
      <c r="AU93" s="18" t="s">
        <v>230</v>
      </c>
      <c r="AV93" s="18" t="s">
        <v>230</v>
      </c>
      <c r="AW93" s="18" t="s">
        <v>230</v>
      </c>
      <c r="AX93" s="18" t="s">
        <v>230</v>
      </c>
      <c r="AY93" s="18" t="s">
        <v>230</v>
      </c>
      <c r="AZ93" s="18" t="s">
        <v>230</v>
      </c>
      <c r="BA93" s="18" t="s">
        <v>230</v>
      </c>
      <c r="BB93" s="18" t="s">
        <v>230</v>
      </c>
      <c r="BC93" s="18" t="s">
        <v>230</v>
      </c>
      <c r="BD93" s="18" t="s">
        <v>230</v>
      </c>
      <c r="BE93" s="18" t="s">
        <v>230</v>
      </c>
      <c r="BF93" s="16">
        <f>+AQ93-AR93</f>
        <v>3151</v>
      </c>
      <c r="BG93" s="18">
        <v>85586</v>
      </c>
      <c r="BH93" s="16">
        <f>+SUM(BI93:BU93)</f>
        <v>85586</v>
      </c>
      <c r="BI93" s="18">
        <v>2870</v>
      </c>
      <c r="BJ93" s="18">
        <v>82716</v>
      </c>
      <c r="BK93" s="18"/>
      <c r="BL93" s="18"/>
      <c r="BM93" s="18"/>
      <c r="BN93" s="18"/>
      <c r="BO93" s="18"/>
      <c r="BP93" s="18"/>
      <c r="BQ93" s="18"/>
      <c r="BR93" s="18"/>
      <c r="BS93" s="18"/>
      <c r="BT93" s="18"/>
      <c r="BU93" s="18"/>
      <c r="BV93" s="16">
        <f>+BG93-BH93</f>
        <v>0</v>
      </c>
    </row>
    <row r="94" spans="1:74" ht="28.5">
      <c r="A94" s="46">
        <v>2</v>
      </c>
      <c r="B94" s="200" t="s">
        <v>98</v>
      </c>
      <c r="C94" s="37"/>
      <c r="D94" s="37"/>
      <c r="E94" s="37"/>
      <c r="F94" s="129">
        <f>+SUM(F95:F97)</f>
        <v>7439</v>
      </c>
      <c r="G94" s="129">
        <f t="shared" ref="G94:BT94" si="272">+SUM(G95:G97)</f>
        <v>445</v>
      </c>
      <c r="H94" s="20">
        <f t="shared" si="272"/>
        <v>81752</v>
      </c>
      <c r="I94" s="20">
        <f t="shared" si="272"/>
        <v>77079</v>
      </c>
      <c r="J94" s="20">
        <f t="shared" si="272"/>
        <v>0</v>
      </c>
      <c r="K94" s="20">
        <f t="shared" si="272"/>
        <v>51907</v>
      </c>
      <c r="L94" s="20">
        <f t="shared" si="272"/>
        <v>835</v>
      </c>
      <c r="M94" s="20">
        <f t="shared" si="272"/>
        <v>0</v>
      </c>
      <c r="N94" s="20">
        <f t="shared" si="272"/>
        <v>24337</v>
      </c>
      <c r="O94" s="20">
        <f t="shared" si="272"/>
        <v>0</v>
      </c>
      <c r="P94" s="20">
        <f t="shared" si="272"/>
        <v>0</v>
      </c>
      <c r="Q94" s="20">
        <f t="shared" si="272"/>
        <v>0</v>
      </c>
      <c r="R94" s="20">
        <f t="shared" si="272"/>
        <v>0</v>
      </c>
      <c r="S94" s="20">
        <f t="shared" si="272"/>
        <v>0</v>
      </c>
      <c r="T94" s="20">
        <f t="shared" si="272"/>
        <v>0</v>
      </c>
      <c r="U94" s="20">
        <f t="shared" si="272"/>
        <v>0</v>
      </c>
      <c r="V94" s="20">
        <f t="shared" si="272"/>
        <v>0</v>
      </c>
      <c r="W94" s="20">
        <f t="shared" si="272"/>
        <v>4673</v>
      </c>
      <c r="X94" s="20">
        <f t="shared" si="272"/>
        <v>89582</v>
      </c>
      <c r="Y94" s="20">
        <f t="shared" si="272"/>
        <v>89341</v>
      </c>
      <c r="Z94" s="20">
        <f t="shared" si="272"/>
        <v>0</v>
      </c>
      <c r="AA94" s="20">
        <f t="shared" si="272"/>
        <v>52192</v>
      </c>
      <c r="AB94" s="20">
        <f t="shared" si="272"/>
        <v>1431</v>
      </c>
      <c r="AC94" s="20">
        <f t="shared" si="272"/>
        <v>0</v>
      </c>
      <c r="AD94" s="20">
        <f t="shared" si="272"/>
        <v>35718</v>
      </c>
      <c r="AE94" s="20">
        <f t="shared" si="272"/>
        <v>0</v>
      </c>
      <c r="AF94" s="20">
        <f t="shared" si="272"/>
        <v>0</v>
      </c>
      <c r="AG94" s="20">
        <f t="shared" si="272"/>
        <v>0</v>
      </c>
      <c r="AH94" s="20">
        <f t="shared" si="272"/>
        <v>0</v>
      </c>
      <c r="AI94" s="20">
        <f t="shared" si="272"/>
        <v>0</v>
      </c>
      <c r="AJ94" s="20">
        <f t="shared" si="272"/>
        <v>0</v>
      </c>
      <c r="AK94" s="20">
        <f t="shared" si="272"/>
        <v>0</v>
      </c>
      <c r="AL94" s="20">
        <f t="shared" si="272"/>
        <v>0</v>
      </c>
      <c r="AM94" s="20">
        <f t="shared" si="272"/>
        <v>241</v>
      </c>
      <c r="AN94" s="46">
        <v>2</v>
      </c>
      <c r="AO94" s="200" t="s">
        <v>98</v>
      </c>
      <c r="AP94" s="129">
        <f t="shared" si="272"/>
        <v>6994</v>
      </c>
      <c r="AQ94" s="20">
        <f t="shared" si="272"/>
        <v>145587</v>
      </c>
      <c r="AR94" s="20">
        <f t="shared" si="272"/>
        <v>67453</v>
      </c>
      <c r="AS94" s="20">
        <f t="shared" si="272"/>
        <v>0</v>
      </c>
      <c r="AT94" s="20">
        <f t="shared" si="272"/>
        <v>384</v>
      </c>
      <c r="AU94" s="20">
        <f t="shared" si="272"/>
        <v>6420</v>
      </c>
      <c r="AV94" s="20">
        <f t="shared" si="272"/>
        <v>0</v>
      </c>
      <c r="AW94" s="20">
        <f t="shared" si="272"/>
        <v>57517</v>
      </c>
      <c r="AX94" s="20">
        <f t="shared" si="272"/>
        <v>0</v>
      </c>
      <c r="AY94" s="20">
        <f t="shared" si="272"/>
        <v>0</v>
      </c>
      <c r="AZ94" s="20">
        <f t="shared" si="272"/>
        <v>0</v>
      </c>
      <c r="BA94" s="20">
        <f t="shared" si="272"/>
        <v>3132</v>
      </c>
      <c r="BB94" s="20">
        <f t="shared" si="272"/>
        <v>0</v>
      </c>
      <c r="BC94" s="20">
        <f t="shared" si="272"/>
        <v>0</v>
      </c>
      <c r="BD94" s="20">
        <f t="shared" si="272"/>
        <v>0</v>
      </c>
      <c r="BE94" s="20">
        <f t="shared" si="272"/>
        <v>0</v>
      </c>
      <c r="BF94" s="20">
        <f t="shared" si="272"/>
        <v>78134</v>
      </c>
      <c r="BG94" s="20">
        <f t="shared" si="272"/>
        <v>96743</v>
      </c>
      <c r="BH94" s="20">
        <f t="shared" si="272"/>
        <v>88550</v>
      </c>
      <c r="BI94" s="20">
        <f t="shared" si="272"/>
        <v>0</v>
      </c>
      <c r="BJ94" s="20">
        <f t="shared" si="272"/>
        <v>637</v>
      </c>
      <c r="BK94" s="20">
        <f t="shared" si="272"/>
        <v>1021</v>
      </c>
      <c r="BL94" s="20">
        <f t="shared" si="272"/>
        <v>0</v>
      </c>
      <c r="BM94" s="20">
        <f t="shared" si="272"/>
        <v>86892</v>
      </c>
      <c r="BN94" s="20">
        <f t="shared" si="272"/>
        <v>0</v>
      </c>
      <c r="BO94" s="20">
        <f t="shared" si="272"/>
        <v>0</v>
      </c>
      <c r="BP94" s="20">
        <f t="shared" si="272"/>
        <v>0</v>
      </c>
      <c r="BQ94" s="20">
        <f t="shared" si="272"/>
        <v>0</v>
      </c>
      <c r="BR94" s="20">
        <f t="shared" si="272"/>
        <v>0</v>
      </c>
      <c r="BS94" s="20">
        <f t="shared" si="272"/>
        <v>0</v>
      </c>
      <c r="BT94" s="20">
        <f t="shared" si="272"/>
        <v>0</v>
      </c>
      <c r="BU94" s="20">
        <f t="shared" ref="BU94:BV94" si="273">+SUM(BU95:BU97)</f>
        <v>0</v>
      </c>
      <c r="BV94" s="20">
        <f t="shared" si="273"/>
        <v>8193</v>
      </c>
    </row>
    <row r="95" spans="1:74">
      <c r="A95" s="41" t="s">
        <v>282</v>
      </c>
      <c r="B95" s="42" t="s">
        <v>227</v>
      </c>
      <c r="C95" s="37">
        <v>405</v>
      </c>
      <c r="D95" s="37">
        <v>340</v>
      </c>
      <c r="E95" s="37">
        <v>341</v>
      </c>
      <c r="F95" s="94">
        <f>+G95+AP95</f>
        <v>6895</v>
      </c>
      <c r="G95" s="94">
        <f>ROUND(IF(($W95-$AM95)*10%&gt;0,($W95-$AM95)*10%),0)</f>
        <v>285</v>
      </c>
      <c r="H95" s="18">
        <v>73235</v>
      </c>
      <c r="I95" s="16">
        <f>+SUM(J95:V95)</f>
        <v>70249</v>
      </c>
      <c r="J95" s="18"/>
      <c r="K95" s="18">
        <v>45912</v>
      </c>
      <c r="L95" s="18"/>
      <c r="M95" s="18"/>
      <c r="N95" s="18">
        <v>24337</v>
      </c>
      <c r="O95" s="18"/>
      <c r="P95" s="18"/>
      <c r="Q95" s="18"/>
      <c r="R95" s="18"/>
      <c r="S95" s="18"/>
      <c r="T95" s="18"/>
      <c r="U95" s="18"/>
      <c r="V95" s="18"/>
      <c r="W95" s="16">
        <f>+H95-I95</f>
        <v>2986</v>
      </c>
      <c r="X95" s="18">
        <v>85093</v>
      </c>
      <c r="Y95" s="16">
        <f>+SUM(Z95:AL95)</f>
        <v>84961</v>
      </c>
      <c r="Z95" s="18"/>
      <c r="AA95" s="18">
        <v>49525</v>
      </c>
      <c r="AB95" s="18">
        <v>0</v>
      </c>
      <c r="AC95" s="18"/>
      <c r="AD95" s="18">
        <v>35436</v>
      </c>
      <c r="AE95" s="18"/>
      <c r="AF95" s="18"/>
      <c r="AG95" s="18"/>
      <c r="AH95" s="18"/>
      <c r="AI95" s="18"/>
      <c r="AJ95" s="18"/>
      <c r="AK95" s="18"/>
      <c r="AL95" s="18"/>
      <c r="AM95" s="16">
        <f>+X95-Y95</f>
        <v>132</v>
      </c>
      <c r="AN95" s="41" t="s">
        <v>282</v>
      </c>
      <c r="AO95" s="42" t="s">
        <v>227</v>
      </c>
      <c r="AP95" s="94">
        <f>ROUND(IF(($BF95-$BV95)*10%&gt;0,($BF95-$BV95)*10%),0)</f>
        <v>6610</v>
      </c>
      <c r="AQ95" s="18">
        <v>133879</v>
      </c>
      <c r="AR95" s="16">
        <f>+SUM(AS95:BE95)</f>
        <v>60265</v>
      </c>
      <c r="AS95" s="18"/>
      <c r="AT95" s="18">
        <v>0</v>
      </c>
      <c r="AU95" s="18">
        <v>0</v>
      </c>
      <c r="AV95" s="18">
        <v>0</v>
      </c>
      <c r="AW95" s="18">
        <v>57133</v>
      </c>
      <c r="AX95" s="18"/>
      <c r="AY95" s="18"/>
      <c r="AZ95" s="18"/>
      <c r="BA95" s="18">
        <v>3132</v>
      </c>
      <c r="BB95" s="18"/>
      <c r="BC95" s="18"/>
      <c r="BD95" s="18"/>
      <c r="BE95" s="18"/>
      <c r="BF95" s="16">
        <f>+AQ95-AR95</f>
        <v>73614</v>
      </c>
      <c r="BG95" s="18">
        <v>94423</v>
      </c>
      <c r="BH95" s="16">
        <f>+SUM(BI95:BU95)</f>
        <v>86908</v>
      </c>
      <c r="BI95" s="18"/>
      <c r="BJ95" s="18">
        <v>637</v>
      </c>
      <c r="BK95" s="18">
        <v>0</v>
      </c>
      <c r="BL95" s="18">
        <v>0</v>
      </c>
      <c r="BM95" s="18">
        <v>86271</v>
      </c>
      <c r="BN95" s="18"/>
      <c r="BO95" s="18"/>
      <c r="BP95" s="18"/>
      <c r="BQ95" s="18"/>
      <c r="BR95" s="18"/>
      <c r="BS95" s="18"/>
      <c r="BT95" s="18"/>
      <c r="BU95" s="18"/>
      <c r="BV95" s="16">
        <f>+BG95-BH95</f>
        <v>7515</v>
      </c>
    </row>
    <row r="96" spans="1:74" ht="30">
      <c r="A96" s="41" t="s">
        <v>283</v>
      </c>
      <c r="B96" s="42" t="s">
        <v>223</v>
      </c>
      <c r="C96" s="37">
        <v>405</v>
      </c>
      <c r="D96" s="37">
        <v>340</v>
      </c>
      <c r="E96" s="37">
        <v>351</v>
      </c>
      <c r="F96" s="94">
        <f t="shared" ref="F96:F97" si="274">+G96+AP96</f>
        <v>540</v>
      </c>
      <c r="G96" s="94">
        <f t="shared" ref="G96:G97" si="275">ROUND(IF(($W96-$AM96)*10%&gt;0,($W96-$AM96)*10%),0)</f>
        <v>160</v>
      </c>
      <c r="H96" s="18">
        <v>4863</v>
      </c>
      <c r="I96" s="16">
        <f t="shared" ref="I96:I97" si="276">+SUM(J96:V96)</f>
        <v>3267</v>
      </c>
      <c r="J96" s="18"/>
      <c r="K96" s="18">
        <v>3267</v>
      </c>
      <c r="L96" s="18"/>
      <c r="M96" s="18"/>
      <c r="N96" s="18"/>
      <c r="O96" s="18"/>
      <c r="P96" s="18"/>
      <c r="Q96" s="18"/>
      <c r="R96" s="18"/>
      <c r="S96" s="18"/>
      <c r="T96" s="18"/>
      <c r="U96" s="18"/>
      <c r="V96" s="18"/>
      <c r="W96" s="16">
        <f t="shared" ref="W96:W97" si="277">+H96-I96</f>
        <v>1596</v>
      </c>
      <c r="X96" s="18">
        <v>0</v>
      </c>
      <c r="Y96" s="16">
        <f t="shared" ref="Y96:Y97" si="278">+SUM(Z96:AL96)</f>
        <v>0</v>
      </c>
      <c r="Z96" s="18"/>
      <c r="AA96" s="18">
        <v>0</v>
      </c>
      <c r="AB96" s="18">
        <v>0</v>
      </c>
      <c r="AC96" s="18"/>
      <c r="AD96" s="18"/>
      <c r="AE96" s="18"/>
      <c r="AF96" s="18"/>
      <c r="AG96" s="18"/>
      <c r="AH96" s="18"/>
      <c r="AI96" s="18"/>
      <c r="AJ96" s="18"/>
      <c r="AK96" s="18"/>
      <c r="AL96" s="18"/>
      <c r="AM96" s="16">
        <f t="shared" ref="AM96:AM97" si="279">+X96-Y96</f>
        <v>0</v>
      </c>
      <c r="AN96" s="41" t="s">
        <v>283</v>
      </c>
      <c r="AO96" s="42" t="s">
        <v>223</v>
      </c>
      <c r="AP96" s="94">
        <f t="shared" ref="AP96:AP97" si="280">ROUND(IF(($BF96-$BV96)*10%&gt;0,($BF96-$BV96)*10%),0)</f>
        <v>380</v>
      </c>
      <c r="AQ96" s="18">
        <v>6553</v>
      </c>
      <c r="AR96" s="16">
        <f t="shared" ref="AR96:AR97" si="281">+SUM(AS96:BE96)</f>
        <v>2752</v>
      </c>
      <c r="AS96" s="18"/>
      <c r="AT96" s="18">
        <v>109</v>
      </c>
      <c r="AU96" s="18">
        <v>2643</v>
      </c>
      <c r="AV96" s="18"/>
      <c r="AW96" s="18"/>
      <c r="AX96" s="18"/>
      <c r="AY96" s="18"/>
      <c r="AZ96" s="18"/>
      <c r="BA96" s="18"/>
      <c r="BB96" s="18"/>
      <c r="BC96" s="18"/>
      <c r="BD96" s="18"/>
      <c r="BE96" s="18"/>
      <c r="BF96" s="16">
        <f t="shared" ref="BF96:BF97" si="282">+AQ96-AR96</f>
        <v>3801</v>
      </c>
      <c r="BG96" s="18">
        <v>0</v>
      </c>
      <c r="BH96" s="16">
        <f t="shared" ref="BH96:BH97" si="283">+SUM(BI96:BU96)</f>
        <v>0</v>
      </c>
      <c r="BI96" s="18"/>
      <c r="BJ96" s="18">
        <v>0</v>
      </c>
      <c r="BK96" s="18">
        <v>0</v>
      </c>
      <c r="BL96" s="18"/>
      <c r="BM96" s="18"/>
      <c r="BN96" s="18"/>
      <c r="BO96" s="18"/>
      <c r="BP96" s="18"/>
      <c r="BQ96" s="18"/>
      <c r="BR96" s="18"/>
      <c r="BS96" s="18"/>
      <c r="BT96" s="18"/>
      <c r="BU96" s="18"/>
      <c r="BV96" s="16">
        <f t="shared" ref="BV96:BV97" si="284">+BG96-BH96</f>
        <v>0</v>
      </c>
    </row>
    <row r="97" spans="1:74">
      <c r="A97" s="41" t="s">
        <v>284</v>
      </c>
      <c r="B97" s="42" t="s">
        <v>303</v>
      </c>
      <c r="C97" s="37">
        <v>405</v>
      </c>
      <c r="D97" s="37">
        <v>340</v>
      </c>
      <c r="E97" s="37">
        <v>341</v>
      </c>
      <c r="F97" s="94">
        <f t="shared" si="274"/>
        <v>4</v>
      </c>
      <c r="G97" s="94">
        <f t="shared" si="275"/>
        <v>0</v>
      </c>
      <c r="H97" s="18">
        <v>3654</v>
      </c>
      <c r="I97" s="16">
        <f t="shared" si="276"/>
        <v>3563</v>
      </c>
      <c r="J97" s="18">
        <v>0</v>
      </c>
      <c r="K97" s="18">
        <v>2728</v>
      </c>
      <c r="L97" s="18">
        <v>835</v>
      </c>
      <c r="M97" s="18"/>
      <c r="N97" s="18">
        <v>0</v>
      </c>
      <c r="O97" s="18"/>
      <c r="P97" s="18"/>
      <c r="Q97" s="18"/>
      <c r="R97" s="18"/>
      <c r="S97" s="18"/>
      <c r="T97" s="18"/>
      <c r="U97" s="18"/>
      <c r="V97" s="18"/>
      <c r="W97" s="16">
        <f t="shared" si="277"/>
        <v>91</v>
      </c>
      <c r="X97" s="18">
        <v>4489</v>
      </c>
      <c r="Y97" s="16">
        <f t="shared" si="278"/>
        <v>4380</v>
      </c>
      <c r="Z97" s="18">
        <v>0</v>
      </c>
      <c r="AA97" s="18">
        <v>2667</v>
      </c>
      <c r="AB97" s="18">
        <v>1431</v>
      </c>
      <c r="AC97" s="18"/>
      <c r="AD97" s="18">
        <v>282</v>
      </c>
      <c r="AE97" s="18"/>
      <c r="AF97" s="18"/>
      <c r="AG97" s="18"/>
      <c r="AH97" s="18"/>
      <c r="AI97" s="18"/>
      <c r="AJ97" s="18"/>
      <c r="AK97" s="18"/>
      <c r="AL97" s="18"/>
      <c r="AM97" s="16">
        <f t="shared" si="279"/>
        <v>109</v>
      </c>
      <c r="AN97" s="41" t="s">
        <v>284</v>
      </c>
      <c r="AO97" s="42" t="s">
        <v>303</v>
      </c>
      <c r="AP97" s="94">
        <f t="shared" si="280"/>
        <v>4</v>
      </c>
      <c r="AQ97" s="18">
        <v>5155</v>
      </c>
      <c r="AR97" s="16">
        <f t="shared" si="281"/>
        <v>4436</v>
      </c>
      <c r="AS97" s="18">
        <v>0</v>
      </c>
      <c r="AT97" s="18">
        <v>275</v>
      </c>
      <c r="AU97" s="18">
        <v>3777</v>
      </c>
      <c r="AV97" s="18">
        <v>0</v>
      </c>
      <c r="AW97" s="18">
        <v>384</v>
      </c>
      <c r="AX97" s="18"/>
      <c r="AY97" s="18"/>
      <c r="AZ97" s="18"/>
      <c r="BA97" s="18">
        <v>0</v>
      </c>
      <c r="BB97" s="18"/>
      <c r="BC97" s="18"/>
      <c r="BD97" s="18"/>
      <c r="BE97" s="18"/>
      <c r="BF97" s="16">
        <f t="shared" si="282"/>
        <v>719</v>
      </c>
      <c r="BG97" s="18">
        <v>2320</v>
      </c>
      <c r="BH97" s="16">
        <f t="shared" si="283"/>
        <v>1642</v>
      </c>
      <c r="BI97" s="18">
        <v>0</v>
      </c>
      <c r="BJ97" s="18">
        <v>0</v>
      </c>
      <c r="BK97" s="18">
        <v>1021</v>
      </c>
      <c r="BL97" s="18">
        <v>0</v>
      </c>
      <c r="BM97" s="18">
        <v>621</v>
      </c>
      <c r="BN97" s="18"/>
      <c r="BO97" s="18"/>
      <c r="BP97" s="18"/>
      <c r="BQ97" s="18"/>
      <c r="BR97" s="18"/>
      <c r="BS97" s="18"/>
      <c r="BT97" s="18"/>
      <c r="BU97" s="18"/>
      <c r="BV97" s="16">
        <f t="shared" si="284"/>
        <v>678</v>
      </c>
    </row>
    <row r="98" spans="1:74" s="34" customFormat="1" ht="26.25" customHeight="1">
      <c r="A98" s="46">
        <v>3</v>
      </c>
      <c r="B98" s="200" t="s">
        <v>86</v>
      </c>
      <c r="C98" s="38"/>
      <c r="D98" s="38"/>
      <c r="E98" s="38"/>
      <c r="F98" s="201">
        <f>+G98+AP98</f>
        <v>445</v>
      </c>
      <c r="G98" s="201">
        <f>ROUND(IF(($W98-$AM98)*10%&gt;0,($W98-$AM98)*10%),0)</f>
        <v>106</v>
      </c>
      <c r="H98" s="199">
        <v>48834</v>
      </c>
      <c r="I98" s="202">
        <f>+SUM(J98:V98)</f>
        <v>41547</v>
      </c>
      <c r="J98" s="199">
        <v>9364</v>
      </c>
      <c r="K98" s="199">
        <v>19650</v>
      </c>
      <c r="L98" s="199"/>
      <c r="M98" s="199"/>
      <c r="N98" s="199"/>
      <c r="O98" s="199"/>
      <c r="P98" s="199"/>
      <c r="Q98" s="199"/>
      <c r="R98" s="199"/>
      <c r="S98" s="199"/>
      <c r="T98" s="199">
        <v>12533</v>
      </c>
      <c r="U98" s="199"/>
      <c r="V98" s="199"/>
      <c r="W98" s="202">
        <f>+H98-I98</f>
        <v>7287</v>
      </c>
      <c r="X98" s="199">
        <v>60977</v>
      </c>
      <c r="Y98" s="202">
        <f>+SUM(Z98:AL98)</f>
        <v>54754</v>
      </c>
      <c r="Z98" s="199">
        <v>2900</v>
      </c>
      <c r="AA98" s="199">
        <v>21854</v>
      </c>
      <c r="AB98" s="199"/>
      <c r="AC98" s="199"/>
      <c r="AD98" s="199">
        <v>0</v>
      </c>
      <c r="AE98" s="199"/>
      <c r="AF98" s="199"/>
      <c r="AG98" s="199"/>
      <c r="AH98" s="199"/>
      <c r="AI98" s="199"/>
      <c r="AJ98" s="199">
        <v>30000</v>
      </c>
      <c r="AK98" s="199"/>
      <c r="AL98" s="199"/>
      <c r="AM98" s="202">
        <f>+X98-Y98</f>
        <v>6223</v>
      </c>
      <c r="AN98" s="46">
        <v>3</v>
      </c>
      <c r="AO98" s="200" t="s">
        <v>86</v>
      </c>
      <c r="AP98" s="201">
        <f>ROUND(IF(($BF98-$BV98)*10%&gt;0,($BF98-$BV98)*10%),0)</f>
        <v>339</v>
      </c>
      <c r="AQ98" s="199">
        <v>44138</v>
      </c>
      <c r="AR98" s="202">
        <f>+SUM(AS98:BE98)</f>
        <v>37412</v>
      </c>
      <c r="AS98" s="199">
        <v>21314</v>
      </c>
      <c r="AT98" s="199">
        <v>13287</v>
      </c>
      <c r="AU98" s="199"/>
      <c r="AV98" s="199"/>
      <c r="AW98" s="199">
        <v>2811</v>
      </c>
      <c r="AX98" s="199"/>
      <c r="AY98" s="199"/>
      <c r="AZ98" s="199"/>
      <c r="BA98" s="199"/>
      <c r="BB98" s="199"/>
      <c r="BC98" s="199"/>
      <c r="BD98" s="199"/>
      <c r="BE98" s="199"/>
      <c r="BF98" s="202">
        <f>+AQ98-AR98</f>
        <v>6726</v>
      </c>
      <c r="BG98" s="199">
        <v>51484</v>
      </c>
      <c r="BH98" s="202">
        <f>+SUM(BI98:BU98)</f>
        <v>48152</v>
      </c>
      <c r="BI98" s="199">
        <v>34348</v>
      </c>
      <c r="BJ98" s="199">
        <v>6809</v>
      </c>
      <c r="BK98" s="199"/>
      <c r="BL98" s="199"/>
      <c r="BM98" s="199">
        <v>6995</v>
      </c>
      <c r="BN98" s="199"/>
      <c r="BO98" s="199"/>
      <c r="BP98" s="199"/>
      <c r="BQ98" s="199"/>
      <c r="BR98" s="199"/>
      <c r="BS98" s="199"/>
      <c r="BT98" s="199"/>
      <c r="BU98" s="199"/>
      <c r="BV98" s="202">
        <f>+BG98-BH98</f>
        <v>3332</v>
      </c>
    </row>
    <row r="99" spans="1:74" s="327" customFormat="1" ht="26.25" customHeight="1">
      <c r="A99" s="344">
        <v>4</v>
      </c>
      <c r="B99" s="345" t="s">
        <v>67</v>
      </c>
      <c r="C99" s="346"/>
      <c r="D99" s="346"/>
      <c r="E99" s="346"/>
      <c r="F99" s="347">
        <f>F100</f>
        <v>3383.1000000000004</v>
      </c>
      <c r="G99" s="347">
        <f t="shared" ref="G99:AM99" si="285">G100</f>
        <v>175</v>
      </c>
      <c r="H99" s="347">
        <f t="shared" si="285"/>
        <v>73433</v>
      </c>
      <c r="I99" s="347">
        <f t="shared" si="285"/>
        <v>71688</v>
      </c>
      <c r="J99" s="347">
        <f t="shared" si="285"/>
        <v>2496</v>
      </c>
      <c r="K99" s="347">
        <f t="shared" si="285"/>
        <v>69192</v>
      </c>
      <c r="L99" s="347">
        <f t="shared" si="285"/>
        <v>0</v>
      </c>
      <c r="M99" s="347">
        <f t="shared" si="285"/>
        <v>0</v>
      </c>
      <c r="N99" s="347">
        <f t="shared" si="285"/>
        <v>0</v>
      </c>
      <c r="O99" s="347">
        <f t="shared" si="285"/>
        <v>0</v>
      </c>
      <c r="P99" s="347">
        <f t="shared" si="285"/>
        <v>0</v>
      </c>
      <c r="Q99" s="347">
        <f t="shared" si="285"/>
        <v>0</v>
      </c>
      <c r="R99" s="347">
        <f t="shared" si="285"/>
        <v>0</v>
      </c>
      <c r="S99" s="347">
        <f t="shared" si="285"/>
        <v>0</v>
      </c>
      <c r="T99" s="347">
        <f t="shared" si="285"/>
        <v>0</v>
      </c>
      <c r="U99" s="347">
        <f t="shared" si="285"/>
        <v>0</v>
      </c>
      <c r="V99" s="347">
        <f t="shared" si="285"/>
        <v>0</v>
      </c>
      <c r="W99" s="347">
        <f t="shared" si="285"/>
        <v>1745</v>
      </c>
      <c r="X99" s="347">
        <f t="shared" si="285"/>
        <v>148812</v>
      </c>
      <c r="Y99" s="347">
        <f t="shared" si="285"/>
        <v>148812</v>
      </c>
      <c r="Z99" s="347">
        <f t="shared" si="285"/>
        <v>2714</v>
      </c>
      <c r="AA99" s="347">
        <f t="shared" si="285"/>
        <v>75445</v>
      </c>
      <c r="AB99" s="347">
        <f t="shared" si="285"/>
        <v>0</v>
      </c>
      <c r="AC99" s="347">
        <f t="shared" si="285"/>
        <v>0</v>
      </c>
      <c r="AD99" s="347">
        <f t="shared" si="285"/>
        <v>70653</v>
      </c>
      <c r="AE99" s="347">
        <f t="shared" si="285"/>
        <v>0</v>
      </c>
      <c r="AF99" s="347">
        <f t="shared" si="285"/>
        <v>0</v>
      </c>
      <c r="AG99" s="347">
        <f t="shared" si="285"/>
        <v>0</v>
      </c>
      <c r="AH99" s="347">
        <f t="shared" si="285"/>
        <v>0</v>
      </c>
      <c r="AI99" s="347">
        <f t="shared" si="285"/>
        <v>0</v>
      </c>
      <c r="AJ99" s="347">
        <f t="shared" si="285"/>
        <v>0</v>
      </c>
      <c r="AK99" s="347">
        <f t="shared" si="285"/>
        <v>0</v>
      </c>
      <c r="AL99" s="347">
        <f t="shared" si="285"/>
        <v>0</v>
      </c>
      <c r="AM99" s="347">
        <f t="shared" si="285"/>
        <v>0</v>
      </c>
      <c r="AN99" s="399">
        <v>4</v>
      </c>
      <c r="AO99" s="400" t="s">
        <v>67</v>
      </c>
      <c r="AP99" s="347">
        <f>AP100</f>
        <v>3208.1000000000004</v>
      </c>
      <c r="AQ99" s="347">
        <f t="shared" ref="AQ99:BV99" si="286">AQ100</f>
        <v>85562</v>
      </c>
      <c r="AR99" s="347">
        <f t="shared" si="286"/>
        <v>53481</v>
      </c>
      <c r="AS99" s="347">
        <f t="shared" si="286"/>
        <v>3809</v>
      </c>
      <c r="AT99" s="347">
        <f t="shared" si="286"/>
        <v>49007</v>
      </c>
      <c r="AU99" s="347">
        <f t="shared" si="286"/>
        <v>0</v>
      </c>
      <c r="AV99" s="347">
        <f t="shared" si="286"/>
        <v>0</v>
      </c>
      <c r="AW99" s="347">
        <f t="shared" si="286"/>
        <v>1535</v>
      </c>
      <c r="AX99" s="347">
        <f t="shared" si="286"/>
        <v>0</v>
      </c>
      <c r="AY99" s="347">
        <f t="shared" si="286"/>
        <v>0</v>
      </c>
      <c r="AZ99" s="347">
        <f t="shared" si="286"/>
        <v>0</v>
      </c>
      <c r="BA99" s="347">
        <f t="shared" si="286"/>
        <v>0</v>
      </c>
      <c r="BB99" s="347">
        <f t="shared" si="286"/>
        <v>0</v>
      </c>
      <c r="BC99" s="347">
        <f t="shared" si="286"/>
        <v>0</v>
      </c>
      <c r="BD99" s="347">
        <f t="shared" si="286"/>
        <v>0</v>
      </c>
      <c r="BE99" s="347">
        <f t="shared" si="286"/>
        <v>0</v>
      </c>
      <c r="BF99" s="347">
        <f t="shared" si="286"/>
        <v>31211</v>
      </c>
      <c r="BG99" s="347">
        <f t="shared" si="286"/>
        <v>0</v>
      </c>
      <c r="BH99" s="347">
        <f t="shared" si="286"/>
        <v>0</v>
      </c>
      <c r="BI99" s="347">
        <f t="shared" si="286"/>
        <v>0</v>
      </c>
      <c r="BJ99" s="347">
        <f t="shared" si="286"/>
        <v>0</v>
      </c>
      <c r="BK99" s="347">
        <f t="shared" si="286"/>
        <v>0</v>
      </c>
      <c r="BL99" s="347">
        <f t="shared" si="286"/>
        <v>0</v>
      </c>
      <c r="BM99" s="347">
        <f t="shared" si="286"/>
        <v>0</v>
      </c>
      <c r="BN99" s="347">
        <f t="shared" si="286"/>
        <v>0</v>
      </c>
      <c r="BO99" s="347">
        <f t="shared" si="286"/>
        <v>0</v>
      </c>
      <c r="BP99" s="347">
        <f t="shared" si="286"/>
        <v>0</v>
      </c>
      <c r="BQ99" s="347">
        <f t="shared" si="286"/>
        <v>0</v>
      </c>
      <c r="BR99" s="347">
        <f t="shared" si="286"/>
        <v>0</v>
      </c>
      <c r="BS99" s="347">
        <f t="shared" si="286"/>
        <v>0</v>
      </c>
      <c r="BT99" s="347">
        <f t="shared" si="286"/>
        <v>0</v>
      </c>
      <c r="BU99" s="347">
        <f t="shared" si="286"/>
        <v>0</v>
      </c>
      <c r="BV99" s="347">
        <f t="shared" si="286"/>
        <v>0</v>
      </c>
    </row>
    <row r="100" spans="1:74" s="328" customFormat="1" ht="33.75" customHeight="1">
      <c r="A100" s="348"/>
      <c r="B100" s="349" t="s">
        <v>495</v>
      </c>
      <c r="C100" s="350">
        <v>599</v>
      </c>
      <c r="D100" s="350">
        <v>340</v>
      </c>
      <c r="E100" s="350">
        <v>341</v>
      </c>
      <c r="F100" s="340">
        <f>+G100+AP100</f>
        <v>3383.1000000000004</v>
      </c>
      <c r="G100" s="340">
        <f>ROUND(IF(($W100-$AM100)*10%&gt;0,($W100-$AM100)*10%),0)</f>
        <v>175</v>
      </c>
      <c r="H100" s="401">
        <v>73433</v>
      </c>
      <c r="I100" s="341">
        <f>+SUM(J100:V100)</f>
        <v>71688</v>
      </c>
      <c r="J100" s="401">
        <v>2496</v>
      </c>
      <c r="K100" s="401">
        <v>69192</v>
      </c>
      <c r="L100" s="401"/>
      <c r="M100" s="401"/>
      <c r="N100" s="401"/>
      <c r="O100" s="401"/>
      <c r="P100" s="401"/>
      <c r="Q100" s="401"/>
      <c r="R100" s="401"/>
      <c r="S100" s="401"/>
      <c r="T100" s="401"/>
      <c r="U100" s="401"/>
      <c r="V100" s="401"/>
      <c r="W100" s="341">
        <f>+H100-I100</f>
        <v>1745</v>
      </c>
      <c r="X100" s="401">
        <v>148812</v>
      </c>
      <c r="Y100" s="341">
        <f>+SUM(Z100:AL100)</f>
        <v>148812</v>
      </c>
      <c r="Z100" s="401">
        <v>2714</v>
      </c>
      <c r="AA100" s="401">
        <v>75445</v>
      </c>
      <c r="AB100" s="401"/>
      <c r="AC100" s="401"/>
      <c r="AD100" s="401">
        <v>70653</v>
      </c>
      <c r="AE100" s="401"/>
      <c r="AF100" s="401"/>
      <c r="AG100" s="401"/>
      <c r="AH100" s="401"/>
      <c r="AI100" s="401"/>
      <c r="AJ100" s="401"/>
      <c r="AK100" s="401"/>
      <c r="AL100" s="401"/>
      <c r="AM100" s="341">
        <f>+X100-Y100</f>
        <v>0</v>
      </c>
      <c r="AN100" s="402"/>
      <c r="AO100" s="403" t="s">
        <v>495</v>
      </c>
      <c r="AP100" s="340">
        <v>3208.1000000000004</v>
      </c>
      <c r="AQ100" s="340">
        <v>85562</v>
      </c>
      <c r="AR100" s="341">
        <v>53481</v>
      </c>
      <c r="AS100" s="401">
        <v>3809</v>
      </c>
      <c r="AT100" s="401">
        <v>49007</v>
      </c>
      <c r="AU100" s="401"/>
      <c r="AV100" s="401"/>
      <c r="AW100" s="401">
        <v>1535</v>
      </c>
      <c r="AX100" s="401"/>
      <c r="AY100" s="401"/>
      <c r="AZ100" s="401"/>
      <c r="BA100" s="401"/>
      <c r="BB100" s="401"/>
      <c r="BC100" s="401"/>
      <c r="BD100" s="401"/>
      <c r="BE100" s="401"/>
      <c r="BF100" s="341">
        <v>31211</v>
      </c>
      <c r="BG100" s="401"/>
      <c r="BH100" s="352"/>
      <c r="BI100" s="401"/>
      <c r="BJ100" s="401"/>
      <c r="BK100" s="401"/>
      <c r="BL100" s="401"/>
      <c r="BM100" s="401"/>
      <c r="BN100" s="401"/>
      <c r="BO100" s="401"/>
      <c r="BP100" s="401"/>
      <c r="BQ100" s="401"/>
      <c r="BR100" s="401"/>
      <c r="BS100" s="401"/>
      <c r="BT100" s="401"/>
      <c r="BU100" s="401"/>
      <c r="BV100" s="352"/>
    </row>
    <row r="101" spans="1:74" s="327" customFormat="1" ht="33.75" customHeight="1">
      <c r="A101" s="344">
        <v>5</v>
      </c>
      <c r="B101" s="345" t="s">
        <v>81</v>
      </c>
      <c r="C101" s="346"/>
      <c r="D101" s="346"/>
      <c r="E101" s="346"/>
      <c r="F101" s="340">
        <f>+SUM(F102:F104)</f>
        <v>450</v>
      </c>
      <c r="G101" s="340">
        <f t="shared" ref="G101:BR101" si="287">+SUM(G102:G104)</f>
        <v>0</v>
      </c>
      <c r="H101" s="340">
        <f t="shared" si="287"/>
        <v>35436</v>
      </c>
      <c r="I101" s="340">
        <f t="shared" si="287"/>
        <v>29525</v>
      </c>
      <c r="J101" s="340">
        <f t="shared" si="287"/>
        <v>1240</v>
      </c>
      <c r="K101" s="340">
        <f t="shared" si="287"/>
        <v>28285</v>
      </c>
      <c r="L101" s="340">
        <f t="shared" si="287"/>
        <v>0</v>
      </c>
      <c r="M101" s="340">
        <f t="shared" si="287"/>
        <v>0</v>
      </c>
      <c r="N101" s="340">
        <f t="shared" si="287"/>
        <v>0</v>
      </c>
      <c r="O101" s="340">
        <f t="shared" si="287"/>
        <v>0</v>
      </c>
      <c r="P101" s="340">
        <f t="shared" si="287"/>
        <v>0</v>
      </c>
      <c r="Q101" s="340">
        <f t="shared" si="287"/>
        <v>0</v>
      </c>
      <c r="R101" s="340">
        <f t="shared" si="287"/>
        <v>0</v>
      </c>
      <c r="S101" s="340">
        <f t="shared" si="287"/>
        <v>0</v>
      </c>
      <c r="T101" s="340">
        <f t="shared" si="287"/>
        <v>0</v>
      </c>
      <c r="U101" s="340">
        <f t="shared" si="287"/>
        <v>0</v>
      </c>
      <c r="V101" s="340">
        <f t="shared" si="287"/>
        <v>0</v>
      </c>
      <c r="W101" s="340">
        <f t="shared" si="287"/>
        <v>5911</v>
      </c>
      <c r="X101" s="340">
        <f t="shared" si="287"/>
        <v>29926</v>
      </c>
      <c r="Y101" s="340">
        <f t="shared" si="287"/>
        <v>23413</v>
      </c>
      <c r="Z101" s="340">
        <f t="shared" si="287"/>
        <v>1210</v>
      </c>
      <c r="AA101" s="340">
        <f t="shared" si="287"/>
        <v>22203</v>
      </c>
      <c r="AB101" s="340">
        <f t="shared" si="287"/>
        <v>0</v>
      </c>
      <c r="AC101" s="340">
        <f t="shared" si="287"/>
        <v>0</v>
      </c>
      <c r="AD101" s="340">
        <f t="shared" si="287"/>
        <v>0</v>
      </c>
      <c r="AE101" s="340">
        <f t="shared" si="287"/>
        <v>0</v>
      </c>
      <c r="AF101" s="340">
        <f t="shared" si="287"/>
        <v>0</v>
      </c>
      <c r="AG101" s="340">
        <f t="shared" si="287"/>
        <v>0</v>
      </c>
      <c r="AH101" s="340">
        <f t="shared" si="287"/>
        <v>0</v>
      </c>
      <c r="AI101" s="340">
        <f t="shared" si="287"/>
        <v>0</v>
      </c>
      <c r="AJ101" s="340">
        <f t="shared" si="287"/>
        <v>0</v>
      </c>
      <c r="AK101" s="340">
        <f t="shared" si="287"/>
        <v>0</v>
      </c>
      <c r="AL101" s="340">
        <f t="shared" si="287"/>
        <v>0</v>
      </c>
      <c r="AM101" s="340">
        <f t="shared" si="287"/>
        <v>6513</v>
      </c>
      <c r="AN101" s="344">
        <v>5</v>
      </c>
      <c r="AO101" s="345" t="s">
        <v>81</v>
      </c>
      <c r="AP101" s="340">
        <f t="shared" si="287"/>
        <v>450</v>
      </c>
      <c r="AQ101" s="340">
        <f t="shared" si="287"/>
        <v>51761</v>
      </c>
      <c r="AR101" s="340">
        <f t="shared" si="287"/>
        <v>39508.678732</v>
      </c>
      <c r="AS101" s="340">
        <f t="shared" si="287"/>
        <v>1336</v>
      </c>
      <c r="AT101" s="340">
        <f t="shared" si="287"/>
        <v>37777.678732</v>
      </c>
      <c r="AU101" s="340">
        <f t="shared" si="287"/>
        <v>164</v>
      </c>
      <c r="AV101" s="340">
        <f t="shared" si="287"/>
        <v>0</v>
      </c>
      <c r="AW101" s="340">
        <f t="shared" si="287"/>
        <v>0</v>
      </c>
      <c r="AX101" s="340">
        <f t="shared" si="287"/>
        <v>0</v>
      </c>
      <c r="AY101" s="340">
        <f t="shared" si="287"/>
        <v>0</v>
      </c>
      <c r="AZ101" s="340">
        <f t="shared" si="287"/>
        <v>136</v>
      </c>
      <c r="BA101" s="340">
        <f t="shared" si="287"/>
        <v>95</v>
      </c>
      <c r="BB101" s="340">
        <f t="shared" si="287"/>
        <v>0</v>
      </c>
      <c r="BC101" s="340">
        <f t="shared" si="287"/>
        <v>0</v>
      </c>
      <c r="BD101" s="340">
        <f t="shared" si="287"/>
        <v>0</v>
      </c>
      <c r="BE101" s="340">
        <f t="shared" si="287"/>
        <v>0</v>
      </c>
      <c r="BF101" s="340">
        <f t="shared" si="287"/>
        <v>12252.321268</v>
      </c>
      <c r="BG101" s="340">
        <f t="shared" si="287"/>
        <v>28815</v>
      </c>
      <c r="BH101" s="340">
        <f t="shared" si="287"/>
        <v>20118</v>
      </c>
      <c r="BI101" s="340">
        <f t="shared" si="287"/>
        <v>1203</v>
      </c>
      <c r="BJ101" s="340">
        <f t="shared" si="287"/>
        <v>18233</v>
      </c>
      <c r="BK101" s="340">
        <f t="shared" si="287"/>
        <v>0</v>
      </c>
      <c r="BL101" s="340">
        <f t="shared" si="287"/>
        <v>0</v>
      </c>
      <c r="BM101" s="340">
        <f t="shared" si="287"/>
        <v>0</v>
      </c>
      <c r="BN101" s="340">
        <f t="shared" si="287"/>
        <v>0</v>
      </c>
      <c r="BO101" s="340">
        <f t="shared" si="287"/>
        <v>0</v>
      </c>
      <c r="BP101" s="340">
        <f t="shared" si="287"/>
        <v>473</v>
      </c>
      <c r="BQ101" s="340">
        <f t="shared" si="287"/>
        <v>209</v>
      </c>
      <c r="BR101" s="340">
        <f t="shared" si="287"/>
        <v>0</v>
      </c>
      <c r="BS101" s="340">
        <f t="shared" ref="BS101:BV101" si="288">+SUM(BS102:BS104)</f>
        <v>0</v>
      </c>
      <c r="BT101" s="340">
        <f t="shared" si="288"/>
        <v>0</v>
      </c>
      <c r="BU101" s="340">
        <f t="shared" si="288"/>
        <v>0</v>
      </c>
      <c r="BV101" s="340">
        <f t="shared" si="288"/>
        <v>8697</v>
      </c>
    </row>
    <row r="102" spans="1:74" s="397" customFormat="1" ht="33.75" customHeight="1">
      <c r="A102" s="377"/>
      <c r="B102" s="470" t="s">
        <v>520</v>
      </c>
      <c r="C102" s="471"/>
      <c r="D102" s="471"/>
      <c r="E102" s="471"/>
      <c r="F102" s="472">
        <f>+G102+AP102</f>
        <v>416</v>
      </c>
      <c r="G102" s="472">
        <f>ROUND(IF(($W102-$AM102)*10%&gt;0,($W102-$AM102)*10%),0)</f>
        <v>0</v>
      </c>
      <c r="H102" s="473">
        <v>21716</v>
      </c>
      <c r="I102" s="474">
        <v>19627</v>
      </c>
      <c r="J102" s="473">
        <v>750</v>
      </c>
      <c r="K102" s="473">
        <v>18877</v>
      </c>
      <c r="L102" s="473"/>
      <c r="M102" s="473"/>
      <c r="N102" s="473"/>
      <c r="O102" s="473"/>
      <c r="P102" s="473"/>
      <c r="Q102" s="473"/>
      <c r="R102" s="473"/>
      <c r="S102" s="473"/>
      <c r="T102" s="473"/>
      <c r="U102" s="473"/>
      <c r="V102" s="473"/>
      <c r="W102" s="474">
        <v>2089</v>
      </c>
      <c r="X102" s="473">
        <v>18229</v>
      </c>
      <c r="Y102" s="474">
        <v>15841</v>
      </c>
      <c r="Z102" s="473">
        <v>720</v>
      </c>
      <c r="AA102" s="473">
        <v>15121</v>
      </c>
      <c r="AB102" s="473"/>
      <c r="AC102" s="473"/>
      <c r="AD102" s="473"/>
      <c r="AE102" s="473"/>
      <c r="AF102" s="473"/>
      <c r="AG102" s="473"/>
      <c r="AH102" s="473"/>
      <c r="AI102" s="473"/>
      <c r="AJ102" s="473"/>
      <c r="AK102" s="473"/>
      <c r="AL102" s="473"/>
      <c r="AM102" s="474">
        <v>2388</v>
      </c>
      <c r="AN102" s="377"/>
      <c r="AO102" s="378" t="s">
        <v>520</v>
      </c>
      <c r="AP102" s="472">
        <f>ROUND(IF(($BF102-$BV102)*10%&gt;0,($BF102-$BV102)*10%),0)</f>
        <v>416</v>
      </c>
      <c r="AQ102" s="472">
        <v>29816</v>
      </c>
      <c r="AR102" s="474">
        <v>21046.678732</v>
      </c>
      <c r="AS102" s="473">
        <v>1234</v>
      </c>
      <c r="AT102" s="473">
        <v>19812.678732</v>
      </c>
      <c r="AU102" s="473"/>
      <c r="AV102" s="473"/>
      <c r="AW102" s="473"/>
      <c r="AX102" s="473"/>
      <c r="AY102" s="473"/>
      <c r="AZ102" s="473"/>
      <c r="BA102" s="473"/>
      <c r="BB102" s="473"/>
      <c r="BC102" s="473"/>
      <c r="BD102" s="473"/>
      <c r="BE102" s="473"/>
      <c r="BF102" s="474">
        <v>8769.3212679999997</v>
      </c>
      <c r="BG102" s="473">
        <v>21468</v>
      </c>
      <c r="BH102" s="438">
        <v>16856</v>
      </c>
      <c r="BI102" s="473">
        <v>679</v>
      </c>
      <c r="BJ102" s="473">
        <v>16177</v>
      </c>
      <c r="BK102" s="473"/>
      <c r="BL102" s="473"/>
      <c r="BM102" s="473"/>
      <c r="BN102" s="473"/>
      <c r="BO102" s="473"/>
      <c r="BP102" s="473"/>
      <c r="BQ102" s="473"/>
      <c r="BR102" s="473"/>
      <c r="BS102" s="473"/>
      <c r="BT102" s="473"/>
      <c r="BU102" s="473"/>
      <c r="BV102" s="438">
        <v>4612</v>
      </c>
    </row>
    <row r="103" spans="1:74" s="397" customFormat="1" ht="33.75" customHeight="1">
      <c r="A103" s="377"/>
      <c r="B103" s="470" t="s">
        <v>521</v>
      </c>
      <c r="C103" s="471"/>
      <c r="D103" s="471"/>
      <c r="E103" s="471"/>
      <c r="F103" s="340">
        <f>+G103+AP103</f>
        <v>0</v>
      </c>
      <c r="G103" s="340">
        <f>ROUND(IF(($W103-$AM103)*10%&gt;0,($W103-$AM103)*10%),0)</f>
        <v>0</v>
      </c>
      <c r="H103" s="473">
        <v>6399</v>
      </c>
      <c r="I103" s="474">
        <v>4623</v>
      </c>
      <c r="J103" s="473">
        <v>205</v>
      </c>
      <c r="K103" s="473">
        <v>4418</v>
      </c>
      <c r="L103" s="473"/>
      <c r="M103" s="473"/>
      <c r="N103" s="473"/>
      <c r="O103" s="473"/>
      <c r="P103" s="473"/>
      <c r="Q103" s="473"/>
      <c r="R103" s="473"/>
      <c r="S103" s="473"/>
      <c r="T103" s="473"/>
      <c r="U103" s="473"/>
      <c r="V103" s="473"/>
      <c r="W103" s="474">
        <v>1776</v>
      </c>
      <c r="X103" s="473">
        <v>5393</v>
      </c>
      <c r="Y103" s="474">
        <v>3548</v>
      </c>
      <c r="Z103" s="473">
        <v>205</v>
      </c>
      <c r="AA103" s="473">
        <v>3343</v>
      </c>
      <c r="AB103" s="473"/>
      <c r="AC103" s="473"/>
      <c r="AD103" s="473"/>
      <c r="AE103" s="473"/>
      <c r="AF103" s="473"/>
      <c r="AG103" s="473"/>
      <c r="AH103" s="473"/>
      <c r="AI103" s="473"/>
      <c r="AJ103" s="473"/>
      <c r="AK103" s="473"/>
      <c r="AL103" s="473"/>
      <c r="AM103" s="474">
        <v>1845</v>
      </c>
      <c r="AN103" s="377"/>
      <c r="AO103" s="378" t="s">
        <v>521</v>
      </c>
      <c r="AP103" s="340">
        <f>ROUND(IF(($BF103-$BV103)*10%&gt;0,($BF103-$BV103)*10%),0)</f>
        <v>0</v>
      </c>
      <c r="AQ103" s="472">
        <v>5563</v>
      </c>
      <c r="AR103" s="474">
        <v>4041</v>
      </c>
      <c r="AS103" s="473">
        <v>102</v>
      </c>
      <c r="AT103" s="473">
        <v>3939</v>
      </c>
      <c r="AU103" s="473"/>
      <c r="AV103" s="473"/>
      <c r="AW103" s="473"/>
      <c r="AX103" s="473"/>
      <c r="AY103" s="473"/>
      <c r="AZ103" s="473"/>
      <c r="BA103" s="473"/>
      <c r="BB103" s="473"/>
      <c r="BC103" s="473"/>
      <c r="BD103" s="473"/>
      <c r="BE103" s="473"/>
      <c r="BF103" s="474">
        <v>1522</v>
      </c>
      <c r="BG103" s="473">
        <v>3899</v>
      </c>
      <c r="BH103" s="438">
        <v>1435</v>
      </c>
      <c r="BI103" s="473">
        <v>106</v>
      </c>
      <c r="BJ103" s="473">
        <v>1329</v>
      </c>
      <c r="BK103" s="473"/>
      <c r="BL103" s="473"/>
      <c r="BM103" s="473"/>
      <c r="BN103" s="473"/>
      <c r="BO103" s="473"/>
      <c r="BP103" s="473"/>
      <c r="BQ103" s="473"/>
      <c r="BR103" s="473"/>
      <c r="BS103" s="473"/>
      <c r="BT103" s="473"/>
      <c r="BU103" s="473"/>
      <c r="BV103" s="438">
        <v>2464</v>
      </c>
    </row>
    <row r="104" spans="1:74" s="397" customFormat="1" ht="33.75" customHeight="1">
      <c r="A104" s="377"/>
      <c r="B104" s="470" t="s">
        <v>522</v>
      </c>
      <c r="C104" s="471"/>
      <c r="D104" s="471"/>
      <c r="E104" s="471"/>
      <c r="F104" s="340">
        <f>+G104+AP104</f>
        <v>34</v>
      </c>
      <c r="G104" s="340">
        <f>ROUND(IF(($W104-$AM104)*10%&gt;0,($W104-$AM104)*10%),0)</f>
        <v>0</v>
      </c>
      <c r="H104" s="473">
        <v>7321</v>
      </c>
      <c r="I104" s="474">
        <v>5275</v>
      </c>
      <c r="J104" s="473">
        <v>285</v>
      </c>
      <c r="K104" s="473">
        <v>4990</v>
      </c>
      <c r="L104" s="473"/>
      <c r="M104" s="473"/>
      <c r="N104" s="473"/>
      <c r="O104" s="473"/>
      <c r="P104" s="473"/>
      <c r="Q104" s="473"/>
      <c r="R104" s="473"/>
      <c r="S104" s="473"/>
      <c r="T104" s="473"/>
      <c r="U104" s="473"/>
      <c r="V104" s="473"/>
      <c r="W104" s="474">
        <v>2046</v>
      </c>
      <c r="X104" s="473">
        <v>6304</v>
      </c>
      <c r="Y104" s="474">
        <v>4024</v>
      </c>
      <c r="Z104" s="473">
        <v>285</v>
      </c>
      <c r="AA104" s="473">
        <v>3739</v>
      </c>
      <c r="AB104" s="473"/>
      <c r="AC104" s="473"/>
      <c r="AD104" s="473"/>
      <c r="AE104" s="473"/>
      <c r="AF104" s="473"/>
      <c r="AG104" s="473"/>
      <c r="AH104" s="473"/>
      <c r="AI104" s="473"/>
      <c r="AJ104" s="473"/>
      <c r="AK104" s="473"/>
      <c r="AL104" s="473"/>
      <c r="AM104" s="474">
        <v>2280</v>
      </c>
      <c r="AN104" s="377"/>
      <c r="AO104" s="378" t="s">
        <v>522</v>
      </c>
      <c r="AP104" s="340">
        <f>ROUND(IF(($BF104-$BV104)*10%&gt;0,($BF104-$BV104)*10%),0)</f>
        <v>34</v>
      </c>
      <c r="AQ104" s="472">
        <v>16382</v>
      </c>
      <c r="AR104" s="474">
        <v>14421</v>
      </c>
      <c r="AS104" s="473">
        <v>0</v>
      </c>
      <c r="AT104" s="473">
        <v>14026</v>
      </c>
      <c r="AU104" s="473">
        <v>164</v>
      </c>
      <c r="AV104" s="473"/>
      <c r="AW104" s="473"/>
      <c r="AX104" s="473"/>
      <c r="AY104" s="473"/>
      <c r="AZ104" s="473">
        <v>136</v>
      </c>
      <c r="BA104" s="473">
        <v>95</v>
      </c>
      <c r="BB104" s="473"/>
      <c r="BC104" s="473"/>
      <c r="BD104" s="473"/>
      <c r="BE104" s="473"/>
      <c r="BF104" s="474">
        <v>1961</v>
      </c>
      <c r="BG104" s="473">
        <v>3448</v>
      </c>
      <c r="BH104" s="438">
        <v>1827</v>
      </c>
      <c r="BI104" s="473">
        <v>418</v>
      </c>
      <c r="BJ104" s="473">
        <v>727</v>
      </c>
      <c r="BK104" s="473"/>
      <c r="BL104" s="473"/>
      <c r="BM104" s="473"/>
      <c r="BN104" s="473"/>
      <c r="BO104" s="473"/>
      <c r="BP104" s="473">
        <v>473</v>
      </c>
      <c r="BQ104" s="473">
        <v>209</v>
      </c>
      <c r="BR104" s="473"/>
      <c r="BS104" s="473"/>
      <c r="BT104" s="473"/>
      <c r="BU104" s="473"/>
      <c r="BV104" s="438">
        <v>1621</v>
      </c>
    </row>
    <row r="105" spans="1:74" s="397" customFormat="1" ht="33.75" customHeight="1">
      <c r="A105" s="377"/>
      <c r="B105" s="378"/>
      <c r="C105" s="471"/>
      <c r="D105" s="471"/>
      <c r="E105" s="471"/>
      <c r="F105" s="398"/>
      <c r="G105" s="340"/>
      <c r="H105" s="473"/>
      <c r="I105" s="438"/>
      <c r="J105" s="473"/>
      <c r="K105" s="473"/>
      <c r="L105" s="473"/>
      <c r="M105" s="473"/>
      <c r="N105" s="473"/>
      <c r="O105" s="473"/>
      <c r="P105" s="473"/>
      <c r="Q105" s="473"/>
      <c r="R105" s="473"/>
      <c r="S105" s="473"/>
      <c r="T105" s="473"/>
      <c r="U105" s="473"/>
      <c r="V105" s="473"/>
      <c r="W105" s="438"/>
      <c r="X105" s="473"/>
      <c r="Y105" s="438"/>
      <c r="Z105" s="473"/>
      <c r="AA105" s="473"/>
      <c r="AB105" s="473"/>
      <c r="AC105" s="473"/>
      <c r="AD105" s="473"/>
      <c r="AE105" s="473"/>
      <c r="AF105" s="473"/>
      <c r="AG105" s="473"/>
      <c r="AH105" s="473"/>
      <c r="AI105" s="473"/>
      <c r="AJ105" s="473"/>
      <c r="AK105" s="473"/>
      <c r="AL105" s="473"/>
      <c r="AM105" s="438"/>
      <c r="AN105" s="377"/>
      <c r="AO105" s="378"/>
      <c r="AP105" s="398"/>
      <c r="AQ105" s="512"/>
      <c r="AR105" s="438"/>
      <c r="AS105" s="473"/>
      <c r="AT105" s="473"/>
      <c r="AU105" s="473"/>
      <c r="AV105" s="473"/>
      <c r="AW105" s="473"/>
      <c r="AX105" s="473"/>
      <c r="AY105" s="473"/>
      <c r="AZ105" s="473"/>
      <c r="BA105" s="473"/>
      <c r="BB105" s="473"/>
      <c r="BC105" s="473"/>
      <c r="BD105" s="473"/>
      <c r="BE105" s="473"/>
      <c r="BF105" s="438"/>
      <c r="BG105" s="473"/>
      <c r="BH105" s="438"/>
      <c r="BI105" s="473"/>
      <c r="BJ105" s="473"/>
      <c r="BK105" s="473"/>
      <c r="BL105" s="473"/>
      <c r="BM105" s="473"/>
      <c r="BN105" s="473"/>
      <c r="BO105" s="473"/>
      <c r="BP105" s="473"/>
      <c r="BQ105" s="473"/>
      <c r="BR105" s="473"/>
      <c r="BS105" s="473"/>
      <c r="BT105" s="473"/>
      <c r="BU105" s="473"/>
      <c r="BV105" s="438"/>
    </row>
    <row r="106" spans="1:74" s="34" customFormat="1" ht="28.5">
      <c r="A106" s="193" t="s">
        <v>335</v>
      </c>
      <c r="B106" s="200" t="s">
        <v>288</v>
      </c>
      <c r="C106" s="38"/>
      <c r="D106" s="38"/>
      <c r="E106" s="38"/>
      <c r="F106" s="129">
        <f>+F107+SUM(F113:F118)</f>
        <v>2099</v>
      </c>
      <c r="G106" s="129">
        <f t="shared" ref="G106:BT106" si="289">+G107+SUM(G113:G118)</f>
        <v>439</v>
      </c>
      <c r="H106" s="20">
        <f t="shared" si="289"/>
        <v>76231</v>
      </c>
      <c r="I106" s="20">
        <f t="shared" si="289"/>
        <v>61295</v>
      </c>
      <c r="J106" s="20">
        <f t="shared" si="289"/>
        <v>571</v>
      </c>
      <c r="K106" s="20">
        <f t="shared" si="289"/>
        <v>53254</v>
      </c>
      <c r="L106" s="20">
        <f t="shared" si="289"/>
        <v>0</v>
      </c>
      <c r="M106" s="20">
        <f t="shared" si="289"/>
        <v>0</v>
      </c>
      <c r="N106" s="20">
        <f t="shared" si="289"/>
        <v>7470</v>
      </c>
      <c r="O106" s="20">
        <f t="shared" si="289"/>
        <v>0</v>
      </c>
      <c r="P106" s="20">
        <f t="shared" si="289"/>
        <v>0</v>
      </c>
      <c r="Q106" s="20">
        <f t="shared" si="289"/>
        <v>0</v>
      </c>
      <c r="R106" s="20">
        <f t="shared" si="289"/>
        <v>0</v>
      </c>
      <c r="S106" s="20">
        <f t="shared" si="289"/>
        <v>0</v>
      </c>
      <c r="T106" s="20">
        <f t="shared" si="289"/>
        <v>0</v>
      </c>
      <c r="U106" s="20">
        <f t="shared" si="289"/>
        <v>0</v>
      </c>
      <c r="V106" s="20">
        <f t="shared" si="289"/>
        <v>0</v>
      </c>
      <c r="W106" s="20">
        <f t="shared" si="289"/>
        <v>14936</v>
      </c>
      <c r="X106" s="20">
        <f t="shared" si="289"/>
        <v>58983</v>
      </c>
      <c r="Y106" s="20">
        <f t="shared" si="289"/>
        <v>45652</v>
      </c>
      <c r="Z106" s="20">
        <f t="shared" si="289"/>
        <v>953</v>
      </c>
      <c r="AA106" s="20">
        <f t="shared" si="289"/>
        <v>40071</v>
      </c>
      <c r="AB106" s="20">
        <f t="shared" si="289"/>
        <v>0</v>
      </c>
      <c r="AC106" s="20">
        <f t="shared" si="289"/>
        <v>0</v>
      </c>
      <c r="AD106" s="20">
        <f t="shared" si="289"/>
        <v>4628</v>
      </c>
      <c r="AE106" s="20">
        <f t="shared" si="289"/>
        <v>0</v>
      </c>
      <c r="AF106" s="20">
        <f t="shared" si="289"/>
        <v>0</v>
      </c>
      <c r="AG106" s="20">
        <f t="shared" si="289"/>
        <v>0</v>
      </c>
      <c r="AH106" s="20">
        <f t="shared" si="289"/>
        <v>0</v>
      </c>
      <c r="AI106" s="20">
        <f t="shared" si="289"/>
        <v>0</v>
      </c>
      <c r="AJ106" s="20">
        <f t="shared" si="289"/>
        <v>0</v>
      </c>
      <c r="AK106" s="20">
        <f t="shared" si="289"/>
        <v>0</v>
      </c>
      <c r="AL106" s="20">
        <f t="shared" si="289"/>
        <v>0</v>
      </c>
      <c r="AM106" s="20">
        <f t="shared" si="289"/>
        <v>13331</v>
      </c>
      <c r="AN106" s="404" t="s">
        <v>335</v>
      </c>
      <c r="AO106" s="405" t="s">
        <v>288</v>
      </c>
      <c r="AP106" s="129">
        <f t="shared" si="289"/>
        <v>1660</v>
      </c>
      <c r="AQ106" s="20">
        <f t="shared" si="289"/>
        <v>223725.25</v>
      </c>
      <c r="AR106" s="20">
        <f t="shared" si="289"/>
        <v>136832.32100900001</v>
      </c>
      <c r="AS106" s="20">
        <f t="shared" si="289"/>
        <v>1449</v>
      </c>
      <c r="AT106" s="20">
        <f t="shared" si="289"/>
        <v>43714</v>
      </c>
      <c r="AU106" s="20">
        <f t="shared" si="289"/>
        <v>11874</v>
      </c>
      <c r="AV106" s="20">
        <f t="shared" si="289"/>
        <v>0</v>
      </c>
      <c r="AW106" s="20">
        <f t="shared" si="289"/>
        <v>79795.321009000007</v>
      </c>
      <c r="AX106" s="20">
        <f t="shared" si="289"/>
        <v>0</v>
      </c>
      <c r="AY106" s="20">
        <f t="shared" si="289"/>
        <v>0</v>
      </c>
      <c r="AZ106" s="20">
        <f t="shared" si="289"/>
        <v>0</v>
      </c>
      <c r="BA106" s="20">
        <f t="shared" si="289"/>
        <v>0</v>
      </c>
      <c r="BB106" s="20">
        <f t="shared" si="289"/>
        <v>0</v>
      </c>
      <c r="BC106" s="20">
        <f t="shared" si="289"/>
        <v>0</v>
      </c>
      <c r="BD106" s="20">
        <f t="shared" si="289"/>
        <v>0</v>
      </c>
      <c r="BE106" s="20">
        <f t="shared" si="289"/>
        <v>0</v>
      </c>
      <c r="BF106" s="20">
        <f t="shared" si="289"/>
        <v>86892.928990999993</v>
      </c>
      <c r="BG106" s="20">
        <f t="shared" si="289"/>
        <v>181055</v>
      </c>
      <c r="BH106" s="20">
        <f t="shared" si="289"/>
        <v>97838.3</v>
      </c>
      <c r="BI106" s="20">
        <f t="shared" si="289"/>
        <v>4807</v>
      </c>
      <c r="BJ106" s="20">
        <f t="shared" si="289"/>
        <v>25589</v>
      </c>
      <c r="BK106" s="20">
        <f t="shared" si="289"/>
        <v>4777.1000000000004</v>
      </c>
      <c r="BL106" s="20">
        <f t="shared" si="289"/>
        <v>3500</v>
      </c>
      <c r="BM106" s="20">
        <f t="shared" si="289"/>
        <v>58060.2</v>
      </c>
      <c r="BN106" s="20">
        <f t="shared" si="289"/>
        <v>0</v>
      </c>
      <c r="BO106" s="20">
        <f t="shared" si="289"/>
        <v>0</v>
      </c>
      <c r="BP106" s="20">
        <f t="shared" si="289"/>
        <v>1105</v>
      </c>
      <c r="BQ106" s="20">
        <f t="shared" si="289"/>
        <v>0</v>
      </c>
      <c r="BR106" s="20">
        <f t="shared" si="289"/>
        <v>0</v>
      </c>
      <c r="BS106" s="20">
        <f t="shared" si="289"/>
        <v>0</v>
      </c>
      <c r="BT106" s="20">
        <f t="shared" si="289"/>
        <v>0</v>
      </c>
      <c r="BU106" s="20">
        <f t="shared" ref="BU106:BV106" si="290">+BU107+SUM(BU113:BU118)</f>
        <v>0</v>
      </c>
      <c r="BV106" s="20">
        <f t="shared" si="290"/>
        <v>83216.7</v>
      </c>
    </row>
    <row r="107" spans="1:74" s="34" customFormat="1" ht="28.5">
      <c r="A107" s="46">
        <v>1</v>
      </c>
      <c r="B107" s="200" t="s">
        <v>359</v>
      </c>
      <c r="C107" s="38"/>
      <c r="D107" s="38"/>
      <c r="E107" s="38"/>
      <c r="F107" s="129">
        <f>+SUM(F108:F112)</f>
        <v>1718</v>
      </c>
      <c r="G107" s="129">
        <f t="shared" ref="G107:BT107" si="291">+SUM(G108:G112)</f>
        <v>439</v>
      </c>
      <c r="H107" s="20">
        <f t="shared" si="291"/>
        <v>69710</v>
      </c>
      <c r="I107" s="20">
        <f t="shared" si="291"/>
        <v>57977</v>
      </c>
      <c r="J107" s="20">
        <f t="shared" si="291"/>
        <v>341</v>
      </c>
      <c r="K107" s="20">
        <f t="shared" si="291"/>
        <v>50166</v>
      </c>
      <c r="L107" s="20">
        <f t="shared" si="291"/>
        <v>0</v>
      </c>
      <c r="M107" s="20">
        <f t="shared" si="291"/>
        <v>0</v>
      </c>
      <c r="N107" s="20">
        <f t="shared" si="291"/>
        <v>7470</v>
      </c>
      <c r="O107" s="20">
        <f t="shared" si="291"/>
        <v>0</v>
      </c>
      <c r="P107" s="20">
        <f t="shared" si="291"/>
        <v>0</v>
      </c>
      <c r="Q107" s="20">
        <f t="shared" si="291"/>
        <v>0</v>
      </c>
      <c r="R107" s="20">
        <f t="shared" si="291"/>
        <v>0</v>
      </c>
      <c r="S107" s="20">
        <f t="shared" si="291"/>
        <v>0</v>
      </c>
      <c r="T107" s="20">
        <f t="shared" si="291"/>
        <v>0</v>
      </c>
      <c r="U107" s="20">
        <f t="shared" si="291"/>
        <v>0</v>
      </c>
      <c r="V107" s="20">
        <f t="shared" si="291"/>
        <v>0</v>
      </c>
      <c r="W107" s="20">
        <f t="shared" si="291"/>
        <v>11733</v>
      </c>
      <c r="X107" s="20">
        <f t="shared" si="291"/>
        <v>53689</v>
      </c>
      <c r="Y107" s="20">
        <f t="shared" si="291"/>
        <v>44940</v>
      </c>
      <c r="Z107" s="20">
        <f t="shared" si="291"/>
        <v>735</v>
      </c>
      <c r="AA107" s="20">
        <f t="shared" si="291"/>
        <v>39577</v>
      </c>
      <c r="AB107" s="20">
        <f t="shared" si="291"/>
        <v>0</v>
      </c>
      <c r="AC107" s="20">
        <f t="shared" si="291"/>
        <v>0</v>
      </c>
      <c r="AD107" s="20">
        <f t="shared" si="291"/>
        <v>4628</v>
      </c>
      <c r="AE107" s="20">
        <f t="shared" si="291"/>
        <v>0</v>
      </c>
      <c r="AF107" s="20">
        <f t="shared" si="291"/>
        <v>0</v>
      </c>
      <c r="AG107" s="20">
        <f t="shared" si="291"/>
        <v>0</v>
      </c>
      <c r="AH107" s="20">
        <f t="shared" si="291"/>
        <v>0</v>
      </c>
      <c r="AI107" s="20">
        <f t="shared" si="291"/>
        <v>0</v>
      </c>
      <c r="AJ107" s="20">
        <f t="shared" si="291"/>
        <v>0</v>
      </c>
      <c r="AK107" s="20">
        <f t="shared" si="291"/>
        <v>0</v>
      </c>
      <c r="AL107" s="20">
        <f t="shared" si="291"/>
        <v>0</v>
      </c>
      <c r="AM107" s="20">
        <f t="shared" si="291"/>
        <v>8749</v>
      </c>
      <c r="AN107" s="46">
        <v>1</v>
      </c>
      <c r="AO107" s="200" t="s">
        <v>359</v>
      </c>
      <c r="AP107" s="129">
        <f t="shared" si="291"/>
        <v>1279</v>
      </c>
      <c r="AQ107" s="20">
        <f t="shared" si="291"/>
        <v>197920.25</v>
      </c>
      <c r="AR107" s="20">
        <f t="shared" si="291"/>
        <v>129007.32100900001</v>
      </c>
      <c r="AS107" s="20">
        <f t="shared" si="291"/>
        <v>981</v>
      </c>
      <c r="AT107" s="20">
        <f t="shared" si="291"/>
        <v>39345</v>
      </c>
      <c r="AU107" s="20">
        <f t="shared" si="291"/>
        <v>9632</v>
      </c>
      <c r="AV107" s="20">
        <f t="shared" si="291"/>
        <v>0</v>
      </c>
      <c r="AW107" s="20">
        <f t="shared" si="291"/>
        <v>79049.321009000007</v>
      </c>
      <c r="AX107" s="20">
        <f t="shared" si="291"/>
        <v>0</v>
      </c>
      <c r="AY107" s="20">
        <f t="shared" si="291"/>
        <v>0</v>
      </c>
      <c r="AZ107" s="20">
        <f t="shared" si="291"/>
        <v>0</v>
      </c>
      <c r="BA107" s="20">
        <f t="shared" si="291"/>
        <v>0</v>
      </c>
      <c r="BB107" s="20">
        <f t="shared" si="291"/>
        <v>0</v>
      </c>
      <c r="BC107" s="20">
        <f t="shared" si="291"/>
        <v>0</v>
      </c>
      <c r="BD107" s="20">
        <f t="shared" si="291"/>
        <v>0</v>
      </c>
      <c r="BE107" s="20">
        <f t="shared" si="291"/>
        <v>0</v>
      </c>
      <c r="BF107" s="20">
        <f t="shared" si="291"/>
        <v>68912.928990999993</v>
      </c>
      <c r="BG107" s="20">
        <f t="shared" si="291"/>
        <v>157900</v>
      </c>
      <c r="BH107" s="20">
        <f t="shared" si="291"/>
        <v>89988.3</v>
      </c>
      <c r="BI107" s="20">
        <f t="shared" si="291"/>
        <v>4371</v>
      </c>
      <c r="BJ107" s="20">
        <f t="shared" si="291"/>
        <v>21236</v>
      </c>
      <c r="BK107" s="20">
        <f t="shared" si="291"/>
        <v>2489.1</v>
      </c>
      <c r="BL107" s="20">
        <f t="shared" si="291"/>
        <v>3500</v>
      </c>
      <c r="BM107" s="20">
        <f t="shared" si="291"/>
        <v>57287.199999999997</v>
      </c>
      <c r="BN107" s="20">
        <f t="shared" si="291"/>
        <v>0</v>
      </c>
      <c r="BO107" s="20">
        <f t="shared" si="291"/>
        <v>0</v>
      </c>
      <c r="BP107" s="20">
        <f t="shared" si="291"/>
        <v>1105</v>
      </c>
      <c r="BQ107" s="20">
        <f t="shared" si="291"/>
        <v>0</v>
      </c>
      <c r="BR107" s="20">
        <f t="shared" si="291"/>
        <v>0</v>
      </c>
      <c r="BS107" s="20">
        <f t="shared" si="291"/>
        <v>0</v>
      </c>
      <c r="BT107" s="20">
        <f t="shared" si="291"/>
        <v>0</v>
      </c>
      <c r="BU107" s="20">
        <f t="shared" ref="BU107:BV107" si="292">+SUM(BU108:BU112)</f>
        <v>0</v>
      </c>
      <c r="BV107" s="20">
        <f t="shared" si="292"/>
        <v>67911.7</v>
      </c>
    </row>
    <row r="108" spans="1:74" ht="30">
      <c r="A108" s="41"/>
      <c r="B108" s="42" t="s">
        <v>373</v>
      </c>
      <c r="C108" s="37"/>
      <c r="D108" s="37"/>
      <c r="E108" s="37"/>
      <c r="F108" s="94">
        <f>+G108+AP108</f>
        <v>0</v>
      </c>
      <c r="G108" s="94">
        <f>ROUND(IF(($W108-$AM108)*10%&gt;0,($W108-$AM108)*10%),0)</f>
        <v>0</v>
      </c>
      <c r="H108" s="203">
        <v>10389</v>
      </c>
      <c r="I108" s="16">
        <f>+SUM(J108:V108)</f>
        <v>10324</v>
      </c>
      <c r="J108" s="203">
        <v>0</v>
      </c>
      <c r="K108" s="203">
        <v>9124</v>
      </c>
      <c r="L108" s="203"/>
      <c r="M108" s="203"/>
      <c r="N108" s="203">
        <v>1200</v>
      </c>
      <c r="O108" s="203"/>
      <c r="P108" s="203"/>
      <c r="Q108" s="203"/>
      <c r="R108" s="203"/>
      <c r="S108" s="203"/>
      <c r="T108" s="203"/>
      <c r="U108" s="203"/>
      <c r="V108" s="203"/>
      <c r="W108" s="16">
        <f>+H108-I108</f>
        <v>65</v>
      </c>
      <c r="X108" s="203">
        <v>8705</v>
      </c>
      <c r="Y108" s="16">
        <f>+SUM(Z108:AL108)</f>
        <v>8383</v>
      </c>
      <c r="Z108" s="203">
        <v>315</v>
      </c>
      <c r="AA108" s="203">
        <v>8068</v>
      </c>
      <c r="AB108" s="203"/>
      <c r="AC108" s="203"/>
      <c r="AD108" s="203"/>
      <c r="AE108" s="203"/>
      <c r="AF108" s="203"/>
      <c r="AG108" s="203"/>
      <c r="AH108" s="203"/>
      <c r="AI108" s="203"/>
      <c r="AJ108" s="203"/>
      <c r="AK108" s="203"/>
      <c r="AL108" s="203"/>
      <c r="AM108" s="16">
        <f>+X108-Y108</f>
        <v>322</v>
      </c>
      <c r="AN108" s="41"/>
      <c r="AO108" s="42" t="s">
        <v>373</v>
      </c>
      <c r="AP108" s="94">
        <f>ROUND(IF(($BF108-$BV108)*10%&gt;0,($BF108-$BV108)*10%),0)</f>
        <v>0</v>
      </c>
      <c r="AQ108" s="203">
        <v>52826</v>
      </c>
      <c r="AR108" s="16">
        <f>+SUM(AS108:BE108)</f>
        <v>32054.6</v>
      </c>
      <c r="AS108" s="203">
        <v>0</v>
      </c>
      <c r="AT108" s="203">
        <v>6720</v>
      </c>
      <c r="AU108" s="203">
        <v>5479</v>
      </c>
      <c r="AV108" s="203"/>
      <c r="AW108" s="203">
        <v>19855.599999999999</v>
      </c>
      <c r="AX108" s="203"/>
      <c r="AY108" s="203"/>
      <c r="AZ108" s="203"/>
      <c r="BA108" s="203"/>
      <c r="BB108" s="203"/>
      <c r="BC108" s="203"/>
      <c r="BD108" s="203"/>
      <c r="BE108" s="203"/>
      <c r="BF108" s="16">
        <f>+AQ108-AR108</f>
        <v>20771.400000000001</v>
      </c>
      <c r="BG108" s="203">
        <v>49674</v>
      </c>
      <c r="BH108" s="16">
        <f>+SUM(BI108:BU108)</f>
        <v>23702</v>
      </c>
      <c r="BI108" s="203">
        <v>4098</v>
      </c>
      <c r="BJ108" s="203">
        <v>4654</v>
      </c>
      <c r="BK108" s="203"/>
      <c r="BL108" s="203">
        <v>3500</v>
      </c>
      <c r="BM108" s="203">
        <v>10345</v>
      </c>
      <c r="BN108" s="203"/>
      <c r="BO108" s="203"/>
      <c r="BP108" s="203">
        <v>1105</v>
      </c>
      <c r="BQ108" s="203"/>
      <c r="BR108" s="203"/>
      <c r="BS108" s="203"/>
      <c r="BT108" s="203"/>
      <c r="BU108" s="203"/>
      <c r="BV108" s="16">
        <f>+BG108-BH108</f>
        <v>25972</v>
      </c>
    </row>
    <row r="109" spans="1:74">
      <c r="A109" s="41"/>
      <c r="B109" s="42" t="s">
        <v>374</v>
      </c>
      <c r="C109" s="37"/>
      <c r="D109" s="37"/>
      <c r="E109" s="37"/>
      <c r="F109" s="94">
        <f t="shared" ref="F109:F112" si="293">+G109+AP109</f>
        <v>0</v>
      </c>
      <c r="G109" s="94">
        <f t="shared" ref="G109:G112" si="294">ROUND(IF(($W109-$AM109)*10%&gt;0,($W109-$AM109)*10%),0)</f>
        <v>0</v>
      </c>
      <c r="H109" s="203">
        <v>14898</v>
      </c>
      <c r="I109" s="16">
        <f t="shared" ref="I109:I112" si="295">+SUM(J109:V109)</f>
        <v>9670</v>
      </c>
      <c r="J109" s="203"/>
      <c r="K109" s="203">
        <v>7520</v>
      </c>
      <c r="L109" s="203"/>
      <c r="M109" s="203"/>
      <c r="N109" s="203">
        <v>2150</v>
      </c>
      <c r="O109" s="203"/>
      <c r="P109" s="203"/>
      <c r="Q109" s="203"/>
      <c r="R109" s="203"/>
      <c r="S109" s="203"/>
      <c r="T109" s="203"/>
      <c r="U109" s="203"/>
      <c r="V109" s="203"/>
      <c r="W109" s="16">
        <f t="shared" ref="W109:W112" si="296">+H109-I109</f>
        <v>5228</v>
      </c>
      <c r="X109" s="203">
        <v>11119</v>
      </c>
      <c r="Y109" s="16">
        <f t="shared" ref="Y109:Y112" si="297">+SUM(Z109:AL109)</f>
        <v>5870</v>
      </c>
      <c r="Z109" s="203"/>
      <c r="AA109" s="203">
        <v>4920</v>
      </c>
      <c r="AB109" s="203"/>
      <c r="AC109" s="203"/>
      <c r="AD109" s="203">
        <v>950</v>
      </c>
      <c r="AE109" s="203"/>
      <c r="AF109" s="203"/>
      <c r="AG109" s="203"/>
      <c r="AH109" s="203"/>
      <c r="AI109" s="203"/>
      <c r="AJ109" s="203"/>
      <c r="AK109" s="203"/>
      <c r="AL109" s="203"/>
      <c r="AM109" s="16">
        <f t="shared" ref="AM109:AM112" si="298">+X109-Y109</f>
        <v>5249</v>
      </c>
      <c r="AN109" s="41"/>
      <c r="AO109" s="42" t="s">
        <v>374</v>
      </c>
      <c r="AP109" s="94">
        <f t="shared" ref="AP109:AP112" si="299">ROUND(IF(($BF109-$BV109)*10%&gt;0,($BF109-$BV109)*10%),0)</f>
        <v>0</v>
      </c>
      <c r="AQ109" s="203">
        <v>67473</v>
      </c>
      <c r="AR109" s="16">
        <f t="shared" ref="AR109:AR112" si="300">+SUM(AS109:BE109)</f>
        <v>48053</v>
      </c>
      <c r="AS109" s="203"/>
      <c r="AT109" s="203">
        <v>5277</v>
      </c>
      <c r="AU109" s="203"/>
      <c r="AV109" s="203"/>
      <c r="AW109" s="203">
        <v>42776</v>
      </c>
      <c r="AX109" s="203"/>
      <c r="AY109" s="203"/>
      <c r="AZ109" s="203"/>
      <c r="BA109" s="203"/>
      <c r="BB109" s="203"/>
      <c r="BC109" s="203"/>
      <c r="BD109" s="203"/>
      <c r="BE109" s="203"/>
      <c r="BF109" s="16">
        <f t="shared" ref="BF109:BF112" si="301">+AQ109-AR109</f>
        <v>19420</v>
      </c>
      <c r="BG109" s="203">
        <v>54853</v>
      </c>
      <c r="BH109" s="16">
        <f t="shared" ref="BH109:BH112" si="302">+SUM(BI109:BU109)</f>
        <v>29775</v>
      </c>
      <c r="BI109" s="203"/>
      <c r="BJ109" s="203">
        <v>2658</v>
      </c>
      <c r="BK109" s="203"/>
      <c r="BL109" s="203"/>
      <c r="BM109" s="203">
        <v>27117</v>
      </c>
      <c r="BN109" s="203"/>
      <c r="BO109" s="203"/>
      <c r="BP109" s="203"/>
      <c r="BQ109" s="203"/>
      <c r="BR109" s="203"/>
      <c r="BS109" s="203"/>
      <c r="BT109" s="203"/>
      <c r="BU109" s="203"/>
      <c r="BV109" s="16">
        <f t="shared" ref="BV109:BV112" si="303">+BG109-BH109</f>
        <v>25078</v>
      </c>
    </row>
    <row r="110" spans="1:74">
      <c r="A110" s="41"/>
      <c r="B110" s="42" t="s">
        <v>375</v>
      </c>
      <c r="C110" s="37"/>
      <c r="D110" s="37"/>
      <c r="E110" s="37"/>
      <c r="F110" s="94">
        <f t="shared" si="293"/>
        <v>1474</v>
      </c>
      <c r="G110" s="94">
        <f t="shared" si="294"/>
        <v>439</v>
      </c>
      <c r="H110" s="203">
        <v>20407</v>
      </c>
      <c r="I110" s="16">
        <f t="shared" si="295"/>
        <v>15545</v>
      </c>
      <c r="J110" s="203">
        <v>0</v>
      </c>
      <c r="K110" s="203">
        <v>13625</v>
      </c>
      <c r="L110" s="203">
        <v>0</v>
      </c>
      <c r="M110" s="203">
        <v>0</v>
      </c>
      <c r="N110" s="203">
        <v>1920</v>
      </c>
      <c r="O110" s="203">
        <v>0</v>
      </c>
      <c r="P110" s="203">
        <v>0</v>
      </c>
      <c r="Q110" s="203">
        <v>0</v>
      </c>
      <c r="R110" s="203">
        <v>0</v>
      </c>
      <c r="S110" s="203">
        <v>0</v>
      </c>
      <c r="T110" s="203">
        <v>0</v>
      </c>
      <c r="U110" s="203">
        <v>0</v>
      </c>
      <c r="V110" s="203">
        <v>0</v>
      </c>
      <c r="W110" s="16">
        <f t="shared" si="296"/>
        <v>4862</v>
      </c>
      <c r="X110" s="203">
        <v>12249</v>
      </c>
      <c r="Y110" s="16">
        <f t="shared" si="297"/>
        <v>11772</v>
      </c>
      <c r="Z110" s="203">
        <v>0</v>
      </c>
      <c r="AA110" s="203">
        <v>10394</v>
      </c>
      <c r="AB110" s="203">
        <v>0</v>
      </c>
      <c r="AC110" s="203">
        <v>0</v>
      </c>
      <c r="AD110" s="203">
        <v>1378</v>
      </c>
      <c r="AE110" s="203">
        <v>0</v>
      </c>
      <c r="AF110" s="203">
        <v>0</v>
      </c>
      <c r="AG110" s="203">
        <v>0</v>
      </c>
      <c r="AH110" s="203">
        <v>0</v>
      </c>
      <c r="AI110" s="203">
        <v>0</v>
      </c>
      <c r="AJ110" s="203">
        <v>0</v>
      </c>
      <c r="AK110" s="203">
        <v>0</v>
      </c>
      <c r="AL110" s="203">
        <v>0</v>
      </c>
      <c r="AM110" s="16">
        <f t="shared" si="298"/>
        <v>477</v>
      </c>
      <c r="AN110" s="41"/>
      <c r="AO110" s="42" t="s">
        <v>375</v>
      </c>
      <c r="AP110" s="94">
        <f t="shared" si="299"/>
        <v>1035</v>
      </c>
      <c r="AQ110" s="203">
        <v>44611.25</v>
      </c>
      <c r="AR110" s="16">
        <f t="shared" si="300"/>
        <v>30987</v>
      </c>
      <c r="AS110" s="203">
        <v>312</v>
      </c>
      <c r="AT110" s="203">
        <v>20399</v>
      </c>
      <c r="AU110" s="203">
        <v>0</v>
      </c>
      <c r="AV110" s="203">
        <v>0</v>
      </c>
      <c r="AW110" s="203">
        <v>10276</v>
      </c>
      <c r="AX110" s="203">
        <v>0</v>
      </c>
      <c r="AY110" s="203">
        <v>0</v>
      </c>
      <c r="AZ110" s="203">
        <v>0</v>
      </c>
      <c r="BA110" s="203">
        <v>0</v>
      </c>
      <c r="BB110" s="203">
        <v>0</v>
      </c>
      <c r="BC110" s="203">
        <v>0</v>
      </c>
      <c r="BD110" s="203">
        <v>0</v>
      </c>
      <c r="BE110" s="203">
        <v>0</v>
      </c>
      <c r="BF110" s="16">
        <f t="shared" si="301"/>
        <v>13624.25</v>
      </c>
      <c r="BG110" s="203">
        <v>22923</v>
      </c>
      <c r="BH110" s="16">
        <f t="shared" si="302"/>
        <v>19646</v>
      </c>
      <c r="BI110" s="203">
        <v>0</v>
      </c>
      <c r="BJ110" s="203">
        <v>7431</v>
      </c>
      <c r="BK110" s="203">
        <v>0</v>
      </c>
      <c r="BL110" s="203">
        <v>0</v>
      </c>
      <c r="BM110" s="203">
        <v>12215</v>
      </c>
      <c r="BN110" s="203">
        <v>0</v>
      </c>
      <c r="BO110" s="203">
        <v>0</v>
      </c>
      <c r="BP110" s="203">
        <v>0</v>
      </c>
      <c r="BQ110" s="203">
        <v>0</v>
      </c>
      <c r="BR110" s="203">
        <v>0</v>
      </c>
      <c r="BS110" s="203">
        <v>0</v>
      </c>
      <c r="BT110" s="203">
        <v>0</v>
      </c>
      <c r="BU110" s="203">
        <v>0</v>
      </c>
      <c r="BV110" s="16">
        <f t="shared" si="303"/>
        <v>3277</v>
      </c>
    </row>
    <row r="111" spans="1:74">
      <c r="A111" s="41"/>
      <c r="B111" s="42" t="s">
        <v>376</v>
      </c>
      <c r="C111" s="37"/>
      <c r="D111" s="37"/>
      <c r="E111" s="37"/>
      <c r="F111" s="94">
        <f t="shared" si="293"/>
        <v>244</v>
      </c>
      <c r="G111" s="94">
        <f t="shared" si="294"/>
        <v>0</v>
      </c>
      <c r="H111" s="203">
        <v>15197</v>
      </c>
      <c r="I111" s="16">
        <f t="shared" si="295"/>
        <v>14997</v>
      </c>
      <c r="J111" s="203"/>
      <c r="K111" s="203">
        <v>12797</v>
      </c>
      <c r="L111" s="203"/>
      <c r="M111" s="203"/>
      <c r="N111" s="203">
        <v>2200</v>
      </c>
      <c r="O111" s="203"/>
      <c r="P111" s="203"/>
      <c r="Q111" s="203"/>
      <c r="R111" s="203"/>
      <c r="S111" s="203"/>
      <c r="T111" s="203"/>
      <c r="U111" s="203"/>
      <c r="V111" s="203"/>
      <c r="W111" s="16">
        <f t="shared" si="296"/>
        <v>200</v>
      </c>
      <c r="X111" s="203">
        <v>12896</v>
      </c>
      <c r="Y111" s="16">
        <f t="shared" si="297"/>
        <v>12695</v>
      </c>
      <c r="Z111" s="203"/>
      <c r="AA111" s="203">
        <v>10395</v>
      </c>
      <c r="AB111" s="203"/>
      <c r="AC111" s="203"/>
      <c r="AD111" s="203">
        <v>2300</v>
      </c>
      <c r="AE111" s="203"/>
      <c r="AF111" s="203"/>
      <c r="AG111" s="203"/>
      <c r="AH111" s="203"/>
      <c r="AI111" s="203"/>
      <c r="AJ111" s="203"/>
      <c r="AK111" s="203"/>
      <c r="AL111" s="203"/>
      <c r="AM111" s="16">
        <f t="shared" si="298"/>
        <v>201</v>
      </c>
      <c r="AN111" s="41"/>
      <c r="AO111" s="42" t="s">
        <v>376</v>
      </c>
      <c r="AP111" s="94">
        <f t="shared" si="299"/>
        <v>244</v>
      </c>
      <c r="AQ111" s="203">
        <v>23046</v>
      </c>
      <c r="AR111" s="16">
        <f t="shared" si="300"/>
        <v>12292.721009000001</v>
      </c>
      <c r="AS111" s="203">
        <v>365</v>
      </c>
      <c r="AT111" s="203">
        <v>1633</v>
      </c>
      <c r="AU111" s="203">
        <v>4153</v>
      </c>
      <c r="AV111" s="203"/>
      <c r="AW111" s="203">
        <v>6141.7210089999999</v>
      </c>
      <c r="AX111" s="203"/>
      <c r="AY111" s="203"/>
      <c r="AZ111" s="203"/>
      <c r="BA111" s="203"/>
      <c r="BB111" s="203"/>
      <c r="BC111" s="203"/>
      <c r="BD111" s="203"/>
      <c r="BE111" s="203"/>
      <c r="BF111" s="16">
        <f t="shared" si="301"/>
        <v>10753.278990999999</v>
      </c>
      <c r="BG111" s="203">
        <v>19898</v>
      </c>
      <c r="BH111" s="16">
        <f t="shared" si="302"/>
        <v>11582.3</v>
      </c>
      <c r="BI111" s="203"/>
      <c r="BJ111" s="203">
        <v>1483</v>
      </c>
      <c r="BK111" s="203">
        <v>2489.1</v>
      </c>
      <c r="BL111" s="203"/>
      <c r="BM111" s="203">
        <v>7610.2</v>
      </c>
      <c r="BN111" s="203"/>
      <c r="BO111" s="203"/>
      <c r="BP111" s="203"/>
      <c r="BQ111" s="203"/>
      <c r="BR111" s="203"/>
      <c r="BS111" s="203"/>
      <c r="BT111" s="203"/>
      <c r="BU111" s="203"/>
      <c r="BV111" s="16">
        <f t="shared" si="303"/>
        <v>8315.7000000000007</v>
      </c>
    </row>
    <row r="112" spans="1:74" ht="30">
      <c r="A112" s="41"/>
      <c r="B112" s="42" t="s">
        <v>377</v>
      </c>
      <c r="C112" s="37"/>
      <c r="D112" s="37"/>
      <c r="E112" s="37"/>
      <c r="F112" s="94">
        <f t="shared" si="293"/>
        <v>0</v>
      </c>
      <c r="G112" s="94">
        <f t="shared" si="294"/>
        <v>0</v>
      </c>
      <c r="H112" s="203">
        <v>8819</v>
      </c>
      <c r="I112" s="16">
        <f t="shared" si="295"/>
        <v>7441</v>
      </c>
      <c r="J112" s="203">
        <v>341</v>
      </c>
      <c r="K112" s="203">
        <v>7100</v>
      </c>
      <c r="L112" s="203"/>
      <c r="M112" s="203"/>
      <c r="N112" s="203"/>
      <c r="O112" s="203"/>
      <c r="P112" s="203"/>
      <c r="Q112" s="203"/>
      <c r="R112" s="203"/>
      <c r="S112" s="203"/>
      <c r="T112" s="203"/>
      <c r="U112" s="203"/>
      <c r="V112" s="203"/>
      <c r="W112" s="16">
        <f t="shared" si="296"/>
        <v>1378</v>
      </c>
      <c r="X112" s="203">
        <v>8720</v>
      </c>
      <c r="Y112" s="16">
        <f t="shared" si="297"/>
        <v>6220</v>
      </c>
      <c r="Z112" s="203">
        <v>420</v>
      </c>
      <c r="AA112" s="203">
        <v>5800</v>
      </c>
      <c r="AB112" s="203"/>
      <c r="AC112" s="203"/>
      <c r="AD112" s="203"/>
      <c r="AE112" s="203"/>
      <c r="AF112" s="203"/>
      <c r="AG112" s="203"/>
      <c r="AH112" s="203"/>
      <c r="AI112" s="203"/>
      <c r="AJ112" s="203"/>
      <c r="AK112" s="203"/>
      <c r="AL112" s="203"/>
      <c r="AM112" s="16">
        <f t="shared" si="298"/>
        <v>2500</v>
      </c>
      <c r="AN112" s="41"/>
      <c r="AO112" s="42" t="s">
        <v>377</v>
      </c>
      <c r="AP112" s="94">
        <f t="shared" si="299"/>
        <v>0</v>
      </c>
      <c r="AQ112" s="203">
        <v>9964</v>
      </c>
      <c r="AR112" s="16">
        <f t="shared" si="300"/>
        <v>5620</v>
      </c>
      <c r="AS112" s="203">
        <v>304</v>
      </c>
      <c r="AT112" s="203">
        <v>5316</v>
      </c>
      <c r="AU112" s="203"/>
      <c r="AV112" s="203"/>
      <c r="AW112" s="203"/>
      <c r="AX112" s="203"/>
      <c r="AY112" s="203"/>
      <c r="AZ112" s="203"/>
      <c r="BA112" s="203"/>
      <c r="BB112" s="203"/>
      <c r="BC112" s="203"/>
      <c r="BD112" s="203"/>
      <c r="BE112" s="203"/>
      <c r="BF112" s="16">
        <f t="shared" si="301"/>
        <v>4344</v>
      </c>
      <c r="BG112" s="203">
        <v>10552</v>
      </c>
      <c r="BH112" s="16">
        <f t="shared" si="302"/>
        <v>5283</v>
      </c>
      <c r="BI112" s="203">
        <v>273</v>
      </c>
      <c r="BJ112" s="203">
        <v>5010</v>
      </c>
      <c r="BK112" s="203"/>
      <c r="BL112" s="203"/>
      <c r="BM112" s="203"/>
      <c r="BN112" s="203"/>
      <c r="BO112" s="203"/>
      <c r="BP112" s="203"/>
      <c r="BQ112" s="203"/>
      <c r="BR112" s="203"/>
      <c r="BS112" s="203"/>
      <c r="BT112" s="203"/>
      <c r="BU112" s="203"/>
      <c r="BV112" s="16">
        <f t="shared" si="303"/>
        <v>5269</v>
      </c>
    </row>
    <row r="113" spans="1:74" s="34" customFormat="1" ht="14.25">
      <c r="A113" s="46">
        <v>2</v>
      </c>
      <c r="B113" s="200" t="s">
        <v>289</v>
      </c>
      <c r="C113" s="38">
        <v>535</v>
      </c>
      <c r="D113" s="38">
        <v>340</v>
      </c>
      <c r="E113" s="38">
        <v>362</v>
      </c>
      <c r="F113" s="129">
        <f t="shared" si="4"/>
        <v>76</v>
      </c>
      <c r="G113" s="129">
        <f>ROUND(IF(($W113-$AM113)*10%&gt;0,($W113-$AM113)*10%),0)</f>
        <v>0</v>
      </c>
      <c r="H113" s="199">
        <v>1169</v>
      </c>
      <c r="I113" s="20">
        <f>+SUM(J113:V113)</f>
        <v>807</v>
      </c>
      <c r="J113" s="199">
        <v>40</v>
      </c>
      <c r="K113" s="199">
        <v>767</v>
      </c>
      <c r="L113" s="199"/>
      <c r="M113" s="199"/>
      <c r="N113" s="199"/>
      <c r="O113" s="199"/>
      <c r="P113" s="199"/>
      <c r="Q113" s="199"/>
      <c r="R113" s="199"/>
      <c r="S113" s="199"/>
      <c r="T113" s="199"/>
      <c r="U113" s="199"/>
      <c r="V113" s="199"/>
      <c r="W113" s="20">
        <f t="shared" si="5"/>
        <v>362</v>
      </c>
      <c r="X113" s="199">
        <v>892</v>
      </c>
      <c r="Y113" s="20">
        <f t="shared" si="6"/>
        <v>532</v>
      </c>
      <c r="Z113" s="199">
        <v>38</v>
      </c>
      <c r="AA113" s="199">
        <v>494</v>
      </c>
      <c r="AB113" s="199"/>
      <c r="AC113" s="199"/>
      <c r="AD113" s="199"/>
      <c r="AE113" s="199"/>
      <c r="AF113" s="199"/>
      <c r="AG113" s="199"/>
      <c r="AH113" s="199"/>
      <c r="AI113" s="199"/>
      <c r="AJ113" s="199"/>
      <c r="AK113" s="199"/>
      <c r="AL113" s="199"/>
      <c r="AM113" s="20">
        <f t="shared" si="7"/>
        <v>360</v>
      </c>
      <c r="AN113" s="46">
        <v>2</v>
      </c>
      <c r="AO113" s="200" t="s">
        <v>289</v>
      </c>
      <c r="AP113" s="129">
        <f>ROUND(IF(($BF113-$BV113)*10%&gt;0,($BF113-$BV113)*10%),0)</f>
        <v>76</v>
      </c>
      <c r="AQ113" s="199">
        <v>2555</v>
      </c>
      <c r="AR113" s="20">
        <f t="shared" si="8"/>
        <v>901</v>
      </c>
      <c r="AS113" s="199">
        <v>94</v>
      </c>
      <c r="AT113" s="199">
        <v>807</v>
      </c>
      <c r="AU113" s="199"/>
      <c r="AV113" s="199"/>
      <c r="AW113" s="199"/>
      <c r="AX113" s="199"/>
      <c r="AY113" s="199"/>
      <c r="AZ113" s="199"/>
      <c r="BA113" s="199"/>
      <c r="BB113" s="199"/>
      <c r="BC113" s="199"/>
      <c r="BD113" s="199"/>
      <c r="BE113" s="199"/>
      <c r="BF113" s="20">
        <f t="shared" si="9"/>
        <v>1654</v>
      </c>
      <c r="BG113" s="199">
        <v>2341</v>
      </c>
      <c r="BH113" s="20">
        <f t="shared" si="10"/>
        <v>1445</v>
      </c>
      <c r="BI113" s="199">
        <v>29</v>
      </c>
      <c r="BJ113" s="199">
        <v>1416</v>
      </c>
      <c r="BK113" s="199"/>
      <c r="BL113" s="199"/>
      <c r="BM113" s="199"/>
      <c r="BN113" s="199"/>
      <c r="BO113" s="199"/>
      <c r="BP113" s="199"/>
      <c r="BQ113" s="199"/>
      <c r="BR113" s="199"/>
      <c r="BS113" s="199"/>
      <c r="BT113" s="199"/>
      <c r="BU113" s="199"/>
      <c r="BV113" s="20">
        <f t="shared" si="11"/>
        <v>896</v>
      </c>
    </row>
    <row r="114" spans="1:74" s="34" customFormat="1" ht="28.5">
      <c r="A114" s="46">
        <v>3</v>
      </c>
      <c r="B114" s="200" t="s">
        <v>290</v>
      </c>
      <c r="C114" s="38">
        <v>517</v>
      </c>
      <c r="D114" s="38">
        <v>340</v>
      </c>
      <c r="E114" s="38">
        <v>362</v>
      </c>
      <c r="F114" s="129">
        <f t="shared" si="4"/>
        <v>0</v>
      </c>
      <c r="G114" s="129">
        <f t="shared" ref="G114:G118" si="304">ROUND(IF(($W114-$AM114)*10%&gt;0,($W114-$AM114)*10%),0)</f>
        <v>0</v>
      </c>
      <c r="H114" s="199">
        <v>5352</v>
      </c>
      <c r="I114" s="20">
        <f>+SUM(J114:V114)</f>
        <v>2511</v>
      </c>
      <c r="J114" s="199">
        <v>190</v>
      </c>
      <c r="K114" s="199">
        <v>2321</v>
      </c>
      <c r="L114" s="199"/>
      <c r="M114" s="199"/>
      <c r="N114" s="199"/>
      <c r="O114" s="199"/>
      <c r="P114" s="199"/>
      <c r="Q114" s="199"/>
      <c r="R114" s="199"/>
      <c r="S114" s="199"/>
      <c r="T114" s="199"/>
      <c r="U114" s="199"/>
      <c r="V114" s="199"/>
      <c r="W114" s="20">
        <f t="shared" si="5"/>
        <v>2841</v>
      </c>
      <c r="X114" s="199">
        <v>4402</v>
      </c>
      <c r="Y114" s="20">
        <f t="shared" si="6"/>
        <v>180</v>
      </c>
      <c r="Z114" s="199">
        <v>180</v>
      </c>
      <c r="AA114" s="199"/>
      <c r="AB114" s="199"/>
      <c r="AC114" s="199"/>
      <c r="AD114" s="199"/>
      <c r="AE114" s="199"/>
      <c r="AF114" s="199"/>
      <c r="AG114" s="199"/>
      <c r="AH114" s="199"/>
      <c r="AI114" s="199"/>
      <c r="AJ114" s="199"/>
      <c r="AK114" s="199"/>
      <c r="AL114" s="199"/>
      <c r="AM114" s="20">
        <f t="shared" si="7"/>
        <v>4222</v>
      </c>
      <c r="AN114" s="46">
        <v>3</v>
      </c>
      <c r="AO114" s="200" t="s">
        <v>290</v>
      </c>
      <c r="AP114" s="129">
        <f t="shared" ref="AP114:AP118" si="305">ROUND(IF(($BF114-$BV114)*10%&gt;0,($BF114-$BV114)*10%),0)</f>
        <v>0</v>
      </c>
      <c r="AQ114" s="199">
        <v>3745</v>
      </c>
      <c r="AR114" s="20">
        <f t="shared" si="8"/>
        <v>1403</v>
      </c>
      <c r="AS114" s="199">
        <v>292</v>
      </c>
      <c r="AT114" s="199">
        <v>211</v>
      </c>
      <c r="AU114" s="199">
        <v>900</v>
      </c>
      <c r="AV114" s="199"/>
      <c r="AW114" s="199"/>
      <c r="AX114" s="199"/>
      <c r="AY114" s="199"/>
      <c r="AZ114" s="199"/>
      <c r="BA114" s="199"/>
      <c r="BB114" s="199"/>
      <c r="BC114" s="199"/>
      <c r="BD114" s="199"/>
      <c r="BE114" s="199"/>
      <c r="BF114" s="20">
        <f t="shared" si="9"/>
        <v>2342</v>
      </c>
      <c r="BG114" s="199">
        <v>3849</v>
      </c>
      <c r="BH114" s="20">
        <f t="shared" si="10"/>
        <v>1429</v>
      </c>
      <c r="BI114" s="199">
        <v>315</v>
      </c>
      <c r="BJ114" s="199">
        <v>106</v>
      </c>
      <c r="BK114" s="199">
        <v>1008</v>
      </c>
      <c r="BL114" s="199"/>
      <c r="BM114" s="199"/>
      <c r="BN114" s="199"/>
      <c r="BO114" s="199"/>
      <c r="BP114" s="199"/>
      <c r="BQ114" s="199"/>
      <c r="BR114" s="199"/>
      <c r="BS114" s="199"/>
      <c r="BT114" s="199"/>
      <c r="BU114" s="199"/>
      <c r="BV114" s="20">
        <f t="shared" si="11"/>
        <v>2420</v>
      </c>
    </row>
    <row r="115" spans="1:74" s="34" customFormat="1" ht="28.5">
      <c r="A115" s="46">
        <v>4</v>
      </c>
      <c r="B115" s="200" t="s">
        <v>307</v>
      </c>
      <c r="C115" s="38">
        <v>529</v>
      </c>
      <c r="D115" s="38">
        <v>340</v>
      </c>
      <c r="E115" s="38">
        <v>362</v>
      </c>
      <c r="F115" s="129">
        <f t="shared" si="4"/>
        <v>124</v>
      </c>
      <c r="G115" s="129">
        <f t="shared" si="304"/>
        <v>0</v>
      </c>
      <c r="H115" s="199"/>
      <c r="I115" s="20">
        <f>+SUM(J115:V115)</f>
        <v>0</v>
      </c>
      <c r="J115" s="199"/>
      <c r="K115" s="199"/>
      <c r="L115" s="199"/>
      <c r="M115" s="199"/>
      <c r="N115" s="199"/>
      <c r="O115" s="199"/>
      <c r="P115" s="199"/>
      <c r="Q115" s="199"/>
      <c r="R115" s="199"/>
      <c r="S115" s="199"/>
      <c r="T115" s="199"/>
      <c r="U115" s="199"/>
      <c r="V115" s="199"/>
      <c r="W115" s="20">
        <f t="shared" si="5"/>
        <v>0</v>
      </c>
      <c r="X115" s="199"/>
      <c r="Y115" s="20">
        <f t="shared" si="6"/>
        <v>0</v>
      </c>
      <c r="Z115" s="199"/>
      <c r="AA115" s="199"/>
      <c r="AB115" s="199"/>
      <c r="AC115" s="199"/>
      <c r="AD115" s="199"/>
      <c r="AE115" s="199"/>
      <c r="AF115" s="199"/>
      <c r="AG115" s="199"/>
      <c r="AH115" s="199"/>
      <c r="AI115" s="199"/>
      <c r="AJ115" s="199"/>
      <c r="AK115" s="199"/>
      <c r="AL115" s="199"/>
      <c r="AM115" s="20">
        <f t="shared" si="7"/>
        <v>0</v>
      </c>
      <c r="AN115" s="46">
        <v>4</v>
      </c>
      <c r="AO115" s="200" t="s">
        <v>307</v>
      </c>
      <c r="AP115" s="129">
        <f t="shared" si="305"/>
        <v>124</v>
      </c>
      <c r="AQ115" s="199">
        <v>5597</v>
      </c>
      <c r="AR115" s="20">
        <f t="shared" si="8"/>
        <v>2013</v>
      </c>
      <c r="AS115" s="199"/>
      <c r="AT115" s="199">
        <v>674</v>
      </c>
      <c r="AU115" s="199">
        <v>593</v>
      </c>
      <c r="AV115" s="199"/>
      <c r="AW115" s="199">
        <v>746</v>
      </c>
      <c r="AX115" s="199"/>
      <c r="AY115" s="199"/>
      <c r="AZ115" s="199"/>
      <c r="BA115" s="199"/>
      <c r="BB115" s="199"/>
      <c r="BC115" s="199"/>
      <c r="BD115" s="199"/>
      <c r="BE115" s="199"/>
      <c r="BF115" s="20">
        <f t="shared" si="9"/>
        <v>3584</v>
      </c>
      <c r="BG115" s="199">
        <v>4384</v>
      </c>
      <c r="BH115" s="20">
        <f t="shared" si="10"/>
        <v>2040</v>
      </c>
      <c r="BI115" s="199"/>
      <c r="BJ115" s="199">
        <v>674</v>
      </c>
      <c r="BK115" s="199">
        <v>593</v>
      </c>
      <c r="BL115" s="199"/>
      <c r="BM115" s="199">
        <v>773</v>
      </c>
      <c r="BN115" s="199"/>
      <c r="BO115" s="199"/>
      <c r="BP115" s="199"/>
      <c r="BQ115" s="199"/>
      <c r="BR115" s="199"/>
      <c r="BS115" s="199"/>
      <c r="BT115" s="199"/>
      <c r="BU115" s="199"/>
      <c r="BV115" s="20">
        <f t="shared" si="11"/>
        <v>2344</v>
      </c>
    </row>
    <row r="116" spans="1:74" s="34" customFormat="1" ht="28.5">
      <c r="A116" s="46">
        <v>5</v>
      </c>
      <c r="B116" s="200" t="s">
        <v>308</v>
      </c>
      <c r="C116" s="38">
        <v>526</v>
      </c>
      <c r="D116" s="38">
        <v>340</v>
      </c>
      <c r="E116" s="38">
        <v>362</v>
      </c>
      <c r="F116" s="129">
        <f t="shared" si="4"/>
        <v>138</v>
      </c>
      <c r="G116" s="129">
        <f t="shared" si="304"/>
        <v>0</v>
      </c>
      <c r="H116" s="199"/>
      <c r="I116" s="20">
        <f t="shared" ref="I116:I117" si="306">+SUM(J116:V116)</f>
        <v>0</v>
      </c>
      <c r="J116" s="199"/>
      <c r="K116" s="199"/>
      <c r="L116" s="199"/>
      <c r="M116" s="199"/>
      <c r="N116" s="199"/>
      <c r="O116" s="199"/>
      <c r="P116" s="199"/>
      <c r="Q116" s="199"/>
      <c r="R116" s="199"/>
      <c r="S116" s="199"/>
      <c r="T116" s="199"/>
      <c r="U116" s="199"/>
      <c r="V116" s="199"/>
      <c r="W116" s="20">
        <f t="shared" si="5"/>
        <v>0</v>
      </c>
      <c r="X116" s="199"/>
      <c r="Y116" s="20">
        <f t="shared" si="6"/>
        <v>0</v>
      </c>
      <c r="Z116" s="199"/>
      <c r="AA116" s="199"/>
      <c r="AB116" s="199"/>
      <c r="AC116" s="199"/>
      <c r="AD116" s="199"/>
      <c r="AE116" s="199"/>
      <c r="AF116" s="199"/>
      <c r="AG116" s="199"/>
      <c r="AH116" s="199"/>
      <c r="AI116" s="199"/>
      <c r="AJ116" s="199"/>
      <c r="AK116" s="199"/>
      <c r="AL116" s="199"/>
      <c r="AM116" s="20">
        <f t="shared" si="7"/>
        <v>0</v>
      </c>
      <c r="AN116" s="46">
        <v>5</v>
      </c>
      <c r="AO116" s="200" t="s">
        <v>308</v>
      </c>
      <c r="AP116" s="129">
        <f t="shared" si="305"/>
        <v>138</v>
      </c>
      <c r="AQ116" s="199">
        <v>4540</v>
      </c>
      <c r="AR116" s="20">
        <f t="shared" si="8"/>
        <v>1320</v>
      </c>
      <c r="AS116" s="199"/>
      <c r="AT116" s="199">
        <v>821</v>
      </c>
      <c r="AU116" s="199">
        <v>499</v>
      </c>
      <c r="AV116" s="199"/>
      <c r="AW116" s="199"/>
      <c r="AX116" s="199"/>
      <c r="AY116" s="199"/>
      <c r="AZ116" s="199"/>
      <c r="BA116" s="199"/>
      <c r="BB116" s="199"/>
      <c r="BC116" s="199"/>
      <c r="BD116" s="199"/>
      <c r="BE116" s="199"/>
      <c r="BF116" s="20">
        <f t="shared" si="9"/>
        <v>3220</v>
      </c>
      <c r="BG116" s="199">
        <v>2953</v>
      </c>
      <c r="BH116" s="20">
        <f t="shared" si="10"/>
        <v>1112</v>
      </c>
      <c r="BI116" s="199"/>
      <c r="BJ116" s="199">
        <v>613</v>
      </c>
      <c r="BK116" s="199">
        <v>499</v>
      </c>
      <c r="BL116" s="199"/>
      <c r="BM116" s="199"/>
      <c r="BN116" s="199"/>
      <c r="BO116" s="199"/>
      <c r="BP116" s="199"/>
      <c r="BQ116" s="199"/>
      <c r="BR116" s="199"/>
      <c r="BS116" s="199"/>
      <c r="BT116" s="199"/>
      <c r="BU116" s="199"/>
      <c r="BV116" s="20">
        <f t="shared" si="11"/>
        <v>1841</v>
      </c>
    </row>
    <row r="117" spans="1:74" s="34" customFormat="1" ht="28.5">
      <c r="A117" s="46">
        <v>6</v>
      </c>
      <c r="B117" s="200" t="s">
        <v>309</v>
      </c>
      <c r="C117" s="38">
        <v>525</v>
      </c>
      <c r="D117" s="38">
        <v>340</v>
      </c>
      <c r="E117" s="38">
        <v>362</v>
      </c>
      <c r="F117" s="129">
        <f t="shared" si="4"/>
        <v>0</v>
      </c>
      <c r="G117" s="129">
        <f t="shared" si="304"/>
        <v>0</v>
      </c>
      <c r="H117" s="199"/>
      <c r="I117" s="20">
        <f t="shared" si="306"/>
        <v>0</v>
      </c>
      <c r="J117" s="199"/>
      <c r="K117" s="199"/>
      <c r="L117" s="199"/>
      <c r="M117" s="199"/>
      <c r="N117" s="199"/>
      <c r="O117" s="199"/>
      <c r="P117" s="199"/>
      <c r="Q117" s="199"/>
      <c r="R117" s="199"/>
      <c r="S117" s="199"/>
      <c r="T117" s="199"/>
      <c r="U117" s="199"/>
      <c r="V117" s="199"/>
      <c r="W117" s="20">
        <f t="shared" si="5"/>
        <v>0</v>
      </c>
      <c r="X117" s="199"/>
      <c r="Y117" s="20">
        <f t="shared" si="6"/>
        <v>0</v>
      </c>
      <c r="Z117" s="199"/>
      <c r="AA117" s="199"/>
      <c r="AB117" s="199"/>
      <c r="AC117" s="199"/>
      <c r="AD117" s="199"/>
      <c r="AE117" s="199"/>
      <c r="AF117" s="199"/>
      <c r="AG117" s="199"/>
      <c r="AH117" s="199"/>
      <c r="AI117" s="199"/>
      <c r="AJ117" s="199"/>
      <c r="AK117" s="199"/>
      <c r="AL117" s="199"/>
      <c r="AM117" s="20">
        <f t="shared" si="7"/>
        <v>0</v>
      </c>
      <c r="AN117" s="46">
        <v>6</v>
      </c>
      <c r="AO117" s="200" t="s">
        <v>309</v>
      </c>
      <c r="AP117" s="129">
        <f t="shared" si="305"/>
        <v>0</v>
      </c>
      <c r="AQ117" s="199">
        <v>7292</v>
      </c>
      <c r="AR117" s="20">
        <f t="shared" si="8"/>
        <v>1112</v>
      </c>
      <c r="AS117" s="199"/>
      <c r="AT117" s="199">
        <v>862</v>
      </c>
      <c r="AU117" s="199">
        <v>250</v>
      </c>
      <c r="AV117" s="199"/>
      <c r="AW117" s="199" t="s">
        <v>230</v>
      </c>
      <c r="AX117" s="199"/>
      <c r="AY117" s="199"/>
      <c r="AZ117" s="199"/>
      <c r="BA117" s="199"/>
      <c r="BB117" s="199"/>
      <c r="BC117" s="199"/>
      <c r="BD117" s="199"/>
      <c r="BE117" s="199"/>
      <c r="BF117" s="20">
        <f t="shared" si="9"/>
        <v>6180</v>
      </c>
      <c r="BG117" s="199">
        <v>8091</v>
      </c>
      <c r="BH117" s="20">
        <f t="shared" si="10"/>
        <v>858</v>
      </c>
      <c r="BI117" s="199"/>
      <c r="BJ117" s="199">
        <v>670</v>
      </c>
      <c r="BK117" s="199">
        <v>188</v>
      </c>
      <c r="BL117" s="199"/>
      <c r="BM117" s="199"/>
      <c r="BN117" s="199"/>
      <c r="BO117" s="199"/>
      <c r="BP117" s="199"/>
      <c r="BQ117" s="199"/>
      <c r="BR117" s="199"/>
      <c r="BS117" s="199"/>
      <c r="BT117" s="199"/>
      <c r="BU117" s="199"/>
      <c r="BV117" s="20">
        <f t="shared" si="11"/>
        <v>7233</v>
      </c>
    </row>
    <row r="118" spans="1:74" s="34" customFormat="1" ht="57">
      <c r="A118" s="46">
        <v>7</v>
      </c>
      <c r="B118" s="200" t="s">
        <v>38</v>
      </c>
      <c r="C118" s="38">
        <v>538</v>
      </c>
      <c r="D118" s="38">
        <v>340</v>
      </c>
      <c r="E118" s="38">
        <v>362</v>
      </c>
      <c r="F118" s="129">
        <f t="shared" si="4"/>
        <v>43</v>
      </c>
      <c r="G118" s="129">
        <f t="shared" si="304"/>
        <v>0</v>
      </c>
      <c r="H118" s="199"/>
      <c r="I118" s="20">
        <f>+SUM(J118:V118)</f>
        <v>0</v>
      </c>
      <c r="J118" s="199"/>
      <c r="K118" s="199"/>
      <c r="L118" s="199"/>
      <c r="M118" s="199"/>
      <c r="N118" s="199"/>
      <c r="O118" s="199"/>
      <c r="P118" s="199"/>
      <c r="Q118" s="199"/>
      <c r="R118" s="199"/>
      <c r="S118" s="199"/>
      <c r="T118" s="199"/>
      <c r="U118" s="199"/>
      <c r="V118" s="199"/>
      <c r="W118" s="20">
        <f t="shared" si="5"/>
        <v>0</v>
      </c>
      <c r="X118" s="199"/>
      <c r="Y118" s="20">
        <f t="shared" si="6"/>
        <v>0</v>
      </c>
      <c r="Z118" s="199"/>
      <c r="AA118" s="199"/>
      <c r="AB118" s="199"/>
      <c r="AC118" s="199"/>
      <c r="AD118" s="199"/>
      <c r="AE118" s="199"/>
      <c r="AF118" s="199"/>
      <c r="AG118" s="199"/>
      <c r="AH118" s="199"/>
      <c r="AI118" s="199"/>
      <c r="AJ118" s="199"/>
      <c r="AK118" s="199"/>
      <c r="AL118" s="199"/>
      <c r="AM118" s="20">
        <f t="shared" si="7"/>
        <v>0</v>
      </c>
      <c r="AN118" s="46">
        <v>7</v>
      </c>
      <c r="AO118" s="200" t="s">
        <v>38</v>
      </c>
      <c r="AP118" s="129">
        <f t="shared" si="305"/>
        <v>43</v>
      </c>
      <c r="AQ118" s="199">
        <v>2076</v>
      </c>
      <c r="AR118" s="20">
        <f t="shared" si="8"/>
        <v>1076</v>
      </c>
      <c r="AS118" s="199">
        <v>82</v>
      </c>
      <c r="AT118" s="199">
        <v>994</v>
      </c>
      <c r="AU118" s="199"/>
      <c r="AV118" s="199"/>
      <c r="AW118" s="199"/>
      <c r="AX118" s="199"/>
      <c r="AY118" s="199"/>
      <c r="AZ118" s="199"/>
      <c r="BA118" s="199"/>
      <c r="BB118" s="199"/>
      <c r="BC118" s="199"/>
      <c r="BD118" s="199"/>
      <c r="BE118" s="199"/>
      <c r="BF118" s="20">
        <f t="shared" si="9"/>
        <v>1000</v>
      </c>
      <c r="BG118" s="199">
        <v>1537</v>
      </c>
      <c r="BH118" s="20">
        <f t="shared" si="10"/>
        <v>966</v>
      </c>
      <c r="BI118" s="199">
        <v>92</v>
      </c>
      <c r="BJ118" s="199">
        <v>874</v>
      </c>
      <c r="BK118" s="199"/>
      <c r="BL118" s="199"/>
      <c r="BM118" s="199"/>
      <c r="BN118" s="199"/>
      <c r="BO118" s="199"/>
      <c r="BP118" s="199"/>
      <c r="BQ118" s="199"/>
      <c r="BR118" s="199"/>
      <c r="BS118" s="199"/>
      <c r="BT118" s="199"/>
      <c r="BU118" s="199"/>
      <c r="BV118" s="20">
        <f t="shared" si="11"/>
        <v>571</v>
      </c>
    </row>
    <row r="119" spans="1:74" s="34" customFormat="1" ht="28.5">
      <c r="A119" s="46" t="s">
        <v>7</v>
      </c>
      <c r="B119" s="200" t="s">
        <v>371</v>
      </c>
      <c r="C119" s="38"/>
      <c r="D119" s="38"/>
      <c r="E119" s="38"/>
      <c r="F119" s="129">
        <f>+F120+F122</f>
        <v>87</v>
      </c>
      <c r="G119" s="129">
        <f t="shared" ref="G119:BT119" si="307">+G120+G122</f>
        <v>0</v>
      </c>
      <c r="H119" s="20">
        <f t="shared" si="307"/>
        <v>0</v>
      </c>
      <c r="I119" s="20">
        <f t="shared" si="307"/>
        <v>0</v>
      </c>
      <c r="J119" s="20">
        <f t="shared" si="307"/>
        <v>0</v>
      </c>
      <c r="K119" s="20">
        <f t="shared" si="307"/>
        <v>0</v>
      </c>
      <c r="L119" s="20">
        <f t="shared" si="307"/>
        <v>0</v>
      </c>
      <c r="M119" s="20">
        <f t="shared" si="307"/>
        <v>0</v>
      </c>
      <c r="N119" s="20">
        <f t="shared" si="307"/>
        <v>0</v>
      </c>
      <c r="O119" s="20">
        <f t="shared" si="307"/>
        <v>0</v>
      </c>
      <c r="P119" s="20">
        <f t="shared" si="307"/>
        <v>0</v>
      </c>
      <c r="Q119" s="20">
        <f t="shared" si="307"/>
        <v>0</v>
      </c>
      <c r="R119" s="20">
        <f t="shared" si="307"/>
        <v>0</v>
      </c>
      <c r="S119" s="20">
        <f t="shared" si="307"/>
        <v>0</v>
      </c>
      <c r="T119" s="20">
        <f t="shared" si="307"/>
        <v>0</v>
      </c>
      <c r="U119" s="20">
        <f t="shared" si="307"/>
        <v>0</v>
      </c>
      <c r="V119" s="20">
        <f t="shared" si="307"/>
        <v>0</v>
      </c>
      <c r="W119" s="20">
        <f t="shared" si="307"/>
        <v>0</v>
      </c>
      <c r="X119" s="20">
        <f t="shared" si="307"/>
        <v>0</v>
      </c>
      <c r="Y119" s="20">
        <f t="shared" si="307"/>
        <v>0</v>
      </c>
      <c r="Z119" s="20">
        <f t="shared" si="307"/>
        <v>0</v>
      </c>
      <c r="AA119" s="20">
        <f t="shared" si="307"/>
        <v>0</v>
      </c>
      <c r="AB119" s="20">
        <f t="shared" si="307"/>
        <v>0</v>
      </c>
      <c r="AC119" s="20">
        <f t="shared" si="307"/>
        <v>0</v>
      </c>
      <c r="AD119" s="20">
        <f t="shared" si="307"/>
        <v>0</v>
      </c>
      <c r="AE119" s="20">
        <f t="shared" si="307"/>
        <v>0</v>
      </c>
      <c r="AF119" s="20">
        <f t="shared" si="307"/>
        <v>0</v>
      </c>
      <c r="AG119" s="20">
        <f t="shared" si="307"/>
        <v>0</v>
      </c>
      <c r="AH119" s="20">
        <f t="shared" si="307"/>
        <v>0</v>
      </c>
      <c r="AI119" s="20">
        <f t="shared" si="307"/>
        <v>0</v>
      </c>
      <c r="AJ119" s="20">
        <f t="shared" si="307"/>
        <v>0</v>
      </c>
      <c r="AK119" s="20">
        <f t="shared" si="307"/>
        <v>0</v>
      </c>
      <c r="AL119" s="20">
        <f t="shared" si="307"/>
        <v>0</v>
      </c>
      <c r="AM119" s="20">
        <f t="shared" si="307"/>
        <v>0</v>
      </c>
      <c r="AN119" s="46" t="s">
        <v>7</v>
      </c>
      <c r="AO119" s="200" t="s">
        <v>371</v>
      </c>
      <c r="AP119" s="129">
        <f t="shared" si="307"/>
        <v>87</v>
      </c>
      <c r="AQ119" s="20">
        <f t="shared" si="307"/>
        <v>1921</v>
      </c>
      <c r="AR119" s="20">
        <f t="shared" si="307"/>
        <v>1004</v>
      </c>
      <c r="AS119" s="20">
        <f t="shared" si="307"/>
        <v>55</v>
      </c>
      <c r="AT119" s="20">
        <f t="shared" si="307"/>
        <v>207</v>
      </c>
      <c r="AU119" s="20">
        <f t="shared" si="307"/>
        <v>430</v>
      </c>
      <c r="AV119" s="20">
        <f t="shared" si="307"/>
        <v>0</v>
      </c>
      <c r="AW119" s="20">
        <f t="shared" si="307"/>
        <v>312</v>
      </c>
      <c r="AX119" s="20">
        <f t="shared" si="307"/>
        <v>0</v>
      </c>
      <c r="AY119" s="20">
        <f t="shared" si="307"/>
        <v>0</v>
      </c>
      <c r="AZ119" s="20">
        <f t="shared" si="307"/>
        <v>0</v>
      </c>
      <c r="BA119" s="20">
        <f t="shared" si="307"/>
        <v>0</v>
      </c>
      <c r="BB119" s="20">
        <f t="shared" si="307"/>
        <v>0</v>
      </c>
      <c r="BC119" s="20">
        <f t="shared" si="307"/>
        <v>0</v>
      </c>
      <c r="BD119" s="20">
        <f t="shared" si="307"/>
        <v>0</v>
      </c>
      <c r="BE119" s="20">
        <f t="shared" si="307"/>
        <v>0</v>
      </c>
      <c r="BF119" s="20">
        <f t="shared" si="307"/>
        <v>917</v>
      </c>
      <c r="BG119" s="20">
        <f t="shared" si="307"/>
        <v>1272</v>
      </c>
      <c r="BH119" s="20">
        <f t="shared" si="307"/>
        <v>1220</v>
      </c>
      <c r="BI119" s="20">
        <f t="shared" si="307"/>
        <v>80</v>
      </c>
      <c r="BJ119" s="20">
        <f t="shared" si="307"/>
        <v>210</v>
      </c>
      <c r="BK119" s="20">
        <f t="shared" si="307"/>
        <v>0</v>
      </c>
      <c r="BL119" s="20">
        <f t="shared" si="307"/>
        <v>0</v>
      </c>
      <c r="BM119" s="20">
        <f t="shared" si="307"/>
        <v>930</v>
      </c>
      <c r="BN119" s="20">
        <f t="shared" si="307"/>
        <v>0</v>
      </c>
      <c r="BO119" s="20">
        <f t="shared" si="307"/>
        <v>0</v>
      </c>
      <c r="BP119" s="20">
        <f t="shared" si="307"/>
        <v>0</v>
      </c>
      <c r="BQ119" s="20">
        <f t="shared" si="307"/>
        <v>0</v>
      </c>
      <c r="BR119" s="20">
        <f t="shared" si="307"/>
        <v>0</v>
      </c>
      <c r="BS119" s="20">
        <f t="shared" si="307"/>
        <v>0</v>
      </c>
      <c r="BT119" s="20">
        <f t="shared" si="307"/>
        <v>0</v>
      </c>
      <c r="BU119" s="20">
        <f t="shared" ref="BU119:BV119" si="308">+BU120+BU122</f>
        <v>0</v>
      </c>
      <c r="BV119" s="20">
        <f t="shared" si="308"/>
        <v>52</v>
      </c>
    </row>
    <row r="120" spans="1:74" s="34" customFormat="1" ht="28.5">
      <c r="A120" s="46">
        <v>1</v>
      </c>
      <c r="B120" s="200" t="s">
        <v>359</v>
      </c>
      <c r="C120" s="38"/>
      <c r="D120" s="38"/>
      <c r="E120" s="38"/>
      <c r="F120" s="129">
        <f>+F121</f>
        <v>87</v>
      </c>
      <c r="G120" s="129">
        <f t="shared" ref="G120:BT120" si="309">+G121</f>
        <v>0</v>
      </c>
      <c r="H120" s="20">
        <f t="shared" si="309"/>
        <v>0</v>
      </c>
      <c r="I120" s="20">
        <f t="shared" si="309"/>
        <v>0</v>
      </c>
      <c r="J120" s="20">
        <f t="shared" si="309"/>
        <v>0</v>
      </c>
      <c r="K120" s="20">
        <f t="shared" si="309"/>
        <v>0</v>
      </c>
      <c r="L120" s="20">
        <f t="shared" si="309"/>
        <v>0</v>
      </c>
      <c r="M120" s="20">
        <f t="shared" si="309"/>
        <v>0</v>
      </c>
      <c r="N120" s="20">
        <f t="shared" si="309"/>
        <v>0</v>
      </c>
      <c r="O120" s="20">
        <f t="shared" si="309"/>
        <v>0</v>
      </c>
      <c r="P120" s="20">
        <f t="shared" si="309"/>
        <v>0</v>
      </c>
      <c r="Q120" s="20">
        <f t="shared" si="309"/>
        <v>0</v>
      </c>
      <c r="R120" s="20">
        <f t="shared" si="309"/>
        <v>0</v>
      </c>
      <c r="S120" s="20">
        <f t="shared" si="309"/>
        <v>0</v>
      </c>
      <c r="T120" s="20">
        <f t="shared" si="309"/>
        <v>0</v>
      </c>
      <c r="U120" s="20">
        <f t="shared" si="309"/>
        <v>0</v>
      </c>
      <c r="V120" s="20">
        <f t="shared" si="309"/>
        <v>0</v>
      </c>
      <c r="W120" s="20">
        <f t="shared" si="309"/>
        <v>0</v>
      </c>
      <c r="X120" s="20">
        <f t="shared" si="309"/>
        <v>0</v>
      </c>
      <c r="Y120" s="20">
        <f t="shared" si="309"/>
        <v>0</v>
      </c>
      <c r="Z120" s="20">
        <f t="shared" si="309"/>
        <v>0</v>
      </c>
      <c r="AA120" s="20">
        <f t="shared" si="309"/>
        <v>0</v>
      </c>
      <c r="AB120" s="20">
        <f t="shared" si="309"/>
        <v>0</v>
      </c>
      <c r="AC120" s="20">
        <f t="shared" si="309"/>
        <v>0</v>
      </c>
      <c r="AD120" s="20">
        <f t="shared" si="309"/>
        <v>0</v>
      </c>
      <c r="AE120" s="20">
        <f t="shared" si="309"/>
        <v>0</v>
      </c>
      <c r="AF120" s="20">
        <f t="shared" si="309"/>
        <v>0</v>
      </c>
      <c r="AG120" s="20">
        <f t="shared" si="309"/>
        <v>0</v>
      </c>
      <c r="AH120" s="20">
        <f t="shared" si="309"/>
        <v>0</v>
      </c>
      <c r="AI120" s="20">
        <f t="shared" si="309"/>
        <v>0</v>
      </c>
      <c r="AJ120" s="20">
        <f t="shared" si="309"/>
        <v>0</v>
      </c>
      <c r="AK120" s="20">
        <f t="shared" si="309"/>
        <v>0</v>
      </c>
      <c r="AL120" s="20">
        <f t="shared" si="309"/>
        <v>0</v>
      </c>
      <c r="AM120" s="20">
        <f t="shared" si="309"/>
        <v>0</v>
      </c>
      <c r="AN120" s="46">
        <v>1</v>
      </c>
      <c r="AO120" s="200" t="s">
        <v>359</v>
      </c>
      <c r="AP120" s="129">
        <f t="shared" si="309"/>
        <v>87</v>
      </c>
      <c r="AQ120" s="20">
        <f t="shared" si="309"/>
        <v>1491</v>
      </c>
      <c r="AR120" s="20">
        <f t="shared" si="309"/>
        <v>574</v>
      </c>
      <c r="AS120" s="20">
        <f t="shared" si="309"/>
        <v>55</v>
      </c>
      <c r="AT120" s="20">
        <f t="shared" si="309"/>
        <v>207</v>
      </c>
      <c r="AU120" s="20">
        <f t="shared" si="309"/>
        <v>0</v>
      </c>
      <c r="AV120" s="20">
        <f t="shared" si="309"/>
        <v>0</v>
      </c>
      <c r="AW120" s="20">
        <f t="shared" si="309"/>
        <v>312</v>
      </c>
      <c r="AX120" s="20">
        <f t="shared" si="309"/>
        <v>0</v>
      </c>
      <c r="AY120" s="20">
        <f t="shared" si="309"/>
        <v>0</v>
      </c>
      <c r="AZ120" s="20">
        <f t="shared" si="309"/>
        <v>0</v>
      </c>
      <c r="BA120" s="20">
        <f t="shared" si="309"/>
        <v>0</v>
      </c>
      <c r="BB120" s="20">
        <f t="shared" si="309"/>
        <v>0</v>
      </c>
      <c r="BC120" s="20">
        <f t="shared" si="309"/>
        <v>0</v>
      </c>
      <c r="BD120" s="20">
        <f t="shared" si="309"/>
        <v>0</v>
      </c>
      <c r="BE120" s="20">
        <f t="shared" si="309"/>
        <v>0</v>
      </c>
      <c r="BF120" s="20">
        <f t="shared" si="309"/>
        <v>917</v>
      </c>
      <c r="BG120" s="20">
        <f t="shared" si="309"/>
        <v>1272</v>
      </c>
      <c r="BH120" s="20">
        <f t="shared" si="309"/>
        <v>1220</v>
      </c>
      <c r="BI120" s="20">
        <f t="shared" si="309"/>
        <v>80</v>
      </c>
      <c r="BJ120" s="20">
        <f t="shared" si="309"/>
        <v>210</v>
      </c>
      <c r="BK120" s="20">
        <f t="shared" si="309"/>
        <v>0</v>
      </c>
      <c r="BL120" s="20">
        <f t="shared" si="309"/>
        <v>0</v>
      </c>
      <c r="BM120" s="20">
        <f t="shared" si="309"/>
        <v>930</v>
      </c>
      <c r="BN120" s="20">
        <f t="shared" si="309"/>
        <v>0</v>
      </c>
      <c r="BO120" s="20">
        <f t="shared" si="309"/>
        <v>0</v>
      </c>
      <c r="BP120" s="20">
        <f t="shared" si="309"/>
        <v>0</v>
      </c>
      <c r="BQ120" s="20">
        <f t="shared" si="309"/>
        <v>0</v>
      </c>
      <c r="BR120" s="20">
        <f t="shared" si="309"/>
        <v>0</v>
      </c>
      <c r="BS120" s="20">
        <f t="shared" si="309"/>
        <v>0</v>
      </c>
      <c r="BT120" s="20">
        <f t="shared" si="309"/>
        <v>0</v>
      </c>
      <c r="BU120" s="20">
        <f t="shared" ref="BU120:BV120" si="310">+BU121</f>
        <v>0</v>
      </c>
      <c r="BV120" s="20">
        <f t="shared" si="310"/>
        <v>52</v>
      </c>
    </row>
    <row r="121" spans="1:74" ht="30">
      <c r="A121" s="41"/>
      <c r="B121" s="42" t="s">
        <v>372</v>
      </c>
      <c r="C121" s="37"/>
      <c r="D121" s="37"/>
      <c r="E121" s="37"/>
      <c r="F121" s="129">
        <f>+G121+AP121</f>
        <v>87</v>
      </c>
      <c r="G121" s="129">
        <f>ROUND(IF(($W121-$AM121)*10%&gt;0,($W121-$AM121)*10%),0)</f>
        <v>0</v>
      </c>
      <c r="H121" s="18"/>
      <c r="I121" s="16"/>
      <c r="J121" s="18"/>
      <c r="K121" s="18"/>
      <c r="L121" s="18"/>
      <c r="M121" s="18"/>
      <c r="N121" s="18"/>
      <c r="O121" s="18"/>
      <c r="P121" s="18"/>
      <c r="Q121" s="18"/>
      <c r="R121" s="18"/>
      <c r="S121" s="18"/>
      <c r="T121" s="18"/>
      <c r="U121" s="18"/>
      <c r="V121" s="18"/>
      <c r="W121" s="16"/>
      <c r="X121" s="18"/>
      <c r="Y121" s="16"/>
      <c r="Z121" s="18"/>
      <c r="AA121" s="18"/>
      <c r="AB121" s="18"/>
      <c r="AC121" s="18"/>
      <c r="AD121" s="18"/>
      <c r="AE121" s="18"/>
      <c r="AF121" s="18"/>
      <c r="AG121" s="18"/>
      <c r="AH121" s="18"/>
      <c r="AI121" s="18"/>
      <c r="AJ121" s="18"/>
      <c r="AK121" s="18"/>
      <c r="AL121" s="18"/>
      <c r="AM121" s="16">
        <f>+X121-Y121</f>
        <v>0</v>
      </c>
      <c r="AN121" s="41"/>
      <c r="AO121" s="42" t="s">
        <v>372</v>
      </c>
      <c r="AP121" s="129">
        <f>ROUND(IF(($BF121-$BV121)*10%&gt;0,($BF121-$BV121)*10%),0)</f>
        <v>87</v>
      </c>
      <c r="AQ121" s="18">
        <v>1491</v>
      </c>
      <c r="AR121" s="16">
        <v>574</v>
      </c>
      <c r="AS121" s="18">
        <v>55</v>
      </c>
      <c r="AT121" s="18">
        <v>207</v>
      </c>
      <c r="AU121" s="18"/>
      <c r="AV121" s="18"/>
      <c r="AW121" s="18">
        <v>312</v>
      </c>
      <c r="AX121" s="18"/>
      <c r="AY121" s="18"/>
      <c r="AZ121" s="18"/>
      <c r="BA121" s="18"/>
      <c r="BB121" s="18"/>
      <c r="BC121" s="18"/>
      <c r="BD121" s="18"/>
      <c r="BE121" s="18"/>
      <c r="BF121" s="16">
        <f>+AQ121-AR121</f>
        <v>917</v>
      </c>
      <c r="BG121" s="18">
        <v>1272</v>
      </c>
      <c r="BH121" s="16">
        <f>+SUM(BI121:BU121)</f>
        <v>1220</v>
      </c>
      <c r="BI121" s="18">
        <v>80</v>
      </c>
      <c r="BJ121" s="18">
        <v>210</v>
      </c>
      <c r="BK121" s="18"/>
      <c r="BL121" s="18"/>
      <c r="BM121" s="18">
        <v>930</v>
      </c>
      <c r="BN121" s="18"/>
      <c r="BO121" s="18"/>
      <c r="BP121" s="18"/>
      <c r="BQ121" s="18"/>
      <c r="BR121" s="18"/>
      <c r="BS121" s="18"/>
      <c r="BT121" s="18"/>
      <c r="BU121" s="18"/>
      <c r="BV121" s="16">
        <f>+BG121-BH121</f>
        <v>52</v>
      </c>
    </row>
    <row r="122" spans="1:74" ht="18" customHeight="1">
      <c r="A122" s="46">
        <v>2</v>
      </c>
      <c r="B122" s="51" t="s">
        <v>423</v>
      </c>
      <c r="C122" s="37"/>
      <c r="D122" s="37"/>
      <c r="E122" s="37"/>
      <c r="F122" s="129">
        <f>+G122+AP122</f>
        <v>0</v>
      </c>
      <c r="G122" s="129"/>
      <c r="H122" s="18"/>
      <c r="I122" s="16"/>
      <c r="J122" s="18"/>
      <c r="K122" s="18"/>
      <c r="L122" s="18"/>
      <c r="M122" s="18"/>
      <c r="N122" s="18"/>
      <c r="O122" s="18"/>
      <c r="P122" s="18"/>
      <c r="Q122" s="18"/>
      <c r="R122" s="18"/>
      <c r="S122" s="18"/>
      <c r="T122" s="18"/>
      <c r="U122" s="18"/>
      <c r="V122" s="18"/>
      <c r="W122" s="16"/>
      <c r="X122" s="18"/>
      <c r="Y122" s="16"/>
      <c r="Z122" s="18"/>
      <c r="AA122" s="18"/>
      <c r="AB122" s="18"/>
      <c r="AC122" s="18"/>
      <c r="AD122" s="18"/>
      <c r="AE122" s="18"/>
      <c r="AF122" s="18"/>
      <c r="AG122" s="18"/>
      <c r="AH122" s="18"/>
      <c r="AI122" s="18"/>
      <c r="AJ122" s="18"/>
      <c r="AK122" s="18"/>
      <c r="AL122" s="18"/>
      <c r="AM122" s="16"/>
      <c r="AN122" s="46">
        <v>2</v>
      </c>
      <c r="AO122" s="51" t="s">
        <v>423</v>
      </c>
      <c r="AP122" s="129">
        <f>ROUND(IF(($BF122-$BV122)*10%&gt;0,($BF122-$BV122)*10%),0)</f>
        <v>0</v>
      </c>
      <c r="AQ122" s="18">
        <v>430</v>
      </c>
      <c r="AR122" s="16">
        <f>+SUM(AS122:BE122)</f>
        <v>430</v>
      </c>
      <c r="AS122" s="18">
        <v>0</v>
      </c>
      <c r="AT122" s="18">
        <v>0</v>
      </c>
      <c r="AU122" s="18">
        <v>430</v>
      </c>
      <c r="AV122" s="18">
        <v>0</v>
      </c>
      <c r="AW122" s="18">
        <v>0</v>
      </c>
      <c r="AX122" s="18">
        <v>0</v>
      </c>
      <c r="AY122" s="18">
        <v>0</v>
      </c>
      <c r="AZ122" s="18">
        <v>0</v>
      </c>
      <c r="BA122" s="18">
        <v>0</v>
      </c>
      <c r="BB122" s="18">
        <v>0</v>
      </c>
      <c r="BC122" s="18">
        <v>0</v>
      </c>
      <c r="BD122" s="18">
        <v>0</v>
      </c>
      <c r="BE122" s="18">
        <v>0</v>
      </c>
      <c r="BF122" s="16">
        <f>+AQ122-AR122</f>
        <v>0</v>
      </c>
      <c r="BG122" s="18">
        <v>0</v>
      </c>
      <c r="BH122" s="16">
        <f>+SUM(BI122:BU122)</f>
        <v>0</v>
      </c>
      <c r="BI122" s="18">
        <v>0</v>
      </c>
      <c r="BJ122" s="18">
        <v>0</v>
      </c>
      <c r="BK122" s="18">
        <v>0</v>
      </c>
      <c r="BL122" s="18">
        <v>0</v>
      </c>
      <c r="BM122" s="18">
        <v>0</v>
      </c>
      <c r="BN122" s="18">
        <v>0</v>
      </c>
      <c r="BO122" s="18">
        <v>0</v>
      </c>
      <c r="BP122" s="18">
        <v>0</v>
      </c>
      <c r="BQ122" s="18">
        <v>0</v>
      </c>
      <c r="BR122" s="18">
        <v>0</v>
      </c>
      <c r="BS122" s="18">
        <v>0</v>
      </c>
      <c r="BT122" s="18">
        <v>0</v>
      </c>
      <c r="BU122" s="18">
        <v>0</v>
      </c>
      <c r="BV122" s="16">
        <f>+BG122-BH122</f>
        <v>0</v>
      </c>
    </row>
    <row r="123" spans="1:74">
      <c r="A123" s="193" t="s">
        <v>332</v>
      </c>
      <c r="B123" s="19" t="s">
        <v>320</v>
      </c>
      <c r="C123" s="19"/>
      <c r="D123" s="19"/>
      <c r="E123" s="19"/>
      <c r="F123" s="129">
        <f t="shared" si="4"/>
        <v>0</v>
      </c>
      <c r="G123" s="129">
        <f t="shared" si="107"/>
        <v>0</v>
      </c>
      <c r="H123" s="17"/>
      <c r="I123" s="17"/>
      <c r="J123" s="17"/>
      <c r="K123" s="17"/>
      <c r="L123" s="17"/>
      <c r="M123" s="17"/>
      <c r="N123" s="17"/>
      <c r="O123" s="17"/>
      <c r="P123" s="17"/>
      <c r="Q123" s="17"/>
      <c r="R123" s="17"/>
      <c r="S123" s="17"/>
      <c r="T123" s="17"/>
      <c r="U123" s="17"/>
      <c r="V123" s="17"/>
      <c r="W123" s="16">
        <f t="shared" si="5"/>
        <v>0</v>
      </c>
      <c r="X123" s="17"/>
      <c r="Y123" s="16">
        <f t="shared" si="6"/>
        <v>0</v>
      </c>
      <c r="Z123" s="17"/>
      <c r="AA123" s="17"/>
      <c r="AB123" s="17"/>
      <c r="AC123" s="17"/>
      <c r="AD123" s="17"/>
      <c r="AE123" s="17"/>
      <c r="AF123" s="17"/>
      <c r="AG123" s="17"/>
      <c r="AH123" s="17"/>
      <c r="AI123" s="17"/>
      <c r="AJ123" s="17"/>
      <c r="AK123" s="17"/>
      <c r="AL123" s="17"/>
      <c r="AM123" s="16">
        <f t="shared" si="7"/>
        <v>0</v>
      </c>
      <c r="AN123" s="193" t="s">
        <v>332</v>
      </c>
      <c r="AO123" s="19" t="s">
        <v>320</v>
      </c>
      <c r="AP123" s="129">
        <f t="shared" si="183"/>
        <v>0</v>
      </c>
      <c r="AQ123" s="17"/>
      <c r="AR123" s="16">
        <f t="shared" si="8"/>
        <v>0</v>
      </c>
      <c r="AS123" s="17"/>
      <c r="AT123" s="17"/>
      <c r="AU123" s="17"/>
      <c r="AV123" s="17"/>
      <c r="AW123" s="17"/>
      <c r="AX123" s="17"/>
      <c r="AY123" s="17"/>
      <c r="AZ123" s="17"/>
      <c r="BA123" s="17"/>
      <c r="BB123" s="17"/>
      <c r="BC123" s="17"/>
      <c r="BD123" s="17"/>
      <c r="BE123" s="17"/>
      <c r="BF123" s="16">
        <f t="shared" si="9"/>
        <v>0</v>
      </c>
      <c r="BG123" s="17"/>
      <c r="BH123" s="16">
        <f t="shared" si="10"/>
        <v>0</v>
      </c>
      <c r="BI123" s="17"/>
      <c r="BJ123" s="17"/>
      <c r="BK123" s="17"/>
      <c r="BL123" s="17"/>
      <c r="BM123" s="17"/>
      <c r="BN123" s="17"/>
      <c r="BO123" s="17"/>
      <c r="BP123" s="17"/>
      <c r="BQ123" s="17"/>
      <c r="BR123" s="17"/>
      <c r="BS123" s="17"/>
      <c r="BT123" s="17"/>
      <c r="BU123" s="17"/>
      <c r="BV123" s="16">
        <f t="shared" si="11"/>
        <v>0</v>
      </c>
    </row>
    <row r="124" spans="1:74" ht="18.75" customHeight="1">
      <c r="A124" s="193" t="s">
        <v>449</v>
      </c>
      <c r="B124" s="19" t="s">
        <v>319</v>
      </c>
      <c r="C124" s="19"/>
      <c r="D124" s="19"/>
      <c r="E124" s="19"/>
      <c r="F124" s="129">
        <f t="shared" si="4"/>
        <v>0</v>
      </c>
      <c r="G124" s="129">
        <f t="shared" si="107"/>
        <v>0</v>
      </c>
      <c r="H124" s="17"/>
      <c r="I124" s="17"/>
      <c r="J124" s="17"/>
      <c r="K124" s="17"/>
      <c r="L124" s="17"/>
      <c r="M124" s="17"/>
      <c r="N124" s="17"/>
      <c r="O124" s="17"/>
      <c r="P124" s="17"/>
      <c r="Q124" s="17"/>
      <c r="R124" s="17"/>
      <c r="S124" s="17"/>
      <c r="T124" s="17"/>
      <c r="U124" s="17"/>
      <c r="V124" s="17"/>
      <c r="W124" s="16">
        <f t="shared" si="5"/>
        <v>0</v>
      </c>
      <c r="X124" s="17"/>
      <c r="Y124" s="16">
        <f t="shared" si="6"/>
        <v>0</v>
      </c>
      <c r="Z124" s="17"/>
      <c r="AA124" s="17"/>
      <c r="AB124" s="17"/>
      <c r="AC124" s="17"/>
      <c r="AD124" s="17"/>
      <c r="AE124" s="17"/>
      <c r="AF124" s="17"/>
      <c r="AG124" s="17"/>
      <c r="AH124" s="17"/>
      <c r="AI124" s="17"/>
      <c r="AJ124" s="17"/>
      <c r="AK124" s="17"/>
      <c r="AL124" s="17"/>
      <c r="AM124" s="16">
        <f t="shared" si="7"/>
        <v>0</v>
      </c>
      <c r="AN124" s="193" t="s">
        <v>449</v>
      </c>
      <c r="AO124" s="19" t="s">
        <v>319</v>
      </c>
      <c r="AP124" s="129">
        <f t="shared" si="183"/>
        <v>0</v>
      </c>
      <c r="AQ124" s="17"/>
      <c r="AR124" s="16">
        <f t="shared" si="8"/>
        <v>0</v>
      </c>
      <c r="AS124" s="17"/>
      <c r="AT124" s="17"/>
      <c r="AU124" s="17"/>
      <c r="AV124" s="17"/>
      <c r="AW124" s="17"/>
      <c r="AX124" s="17"/>
      <c r="AY124" s="17"/>
      <c r="AZ124" s="17"/>
      <c r="BA124" s="17"/>
      <c r="BB124" s="17"/>
      <c r="BC124" s="17"/>
      <c r="BD124" s="17"/>
      <c r="BE124" s="17"/>
      <c r="BF124" s="16">
        <f t="shared" si="9"/>
        <v>0</v>
      </c>
      <c r="BG124" s="17"/>
      <c r="BH124" s="16">
        <f t="shared" si="10"/>
        <v>0</v>
      </c>
      <c r="BI124" s="17"/>
      <c r="BJ124" s="17"/>
      <c r="BK124" s="17"/>
      <c r="BL124" s="17"/>
      <c r="BM124" s="17"/>
      <c r="BN124" s="17"/>
      <c r="BO124" s="17"/>
      <c r="BP124" s="17"/>
      <c r="BQ124" s="17"/>
      <c r="BR124" s="17"/>
      <c r="BS124" s="17"/>
      <c r="BT124" s="17"/>
      <c r="BU124" s="17"/>
      <c r="BV124" s="16">
        <f t="shared" si="11"/>
        <v>0</v>
      </c>
    </row>
    <row r="125" spans="1:74" ht="15.75" customHeight="1">
      <c r="A125" s="61"/>
      <c r="B125" s="81"/>
      <c r="C125" s="61"/>
      <c r="D125" s="61"/>
      <c r="E125" s="61"/>
      <c r="F125" s="164"/>
      <c r="G125" s="164"/>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226"/>
      <c r="AO125" s="226"/>
      <c r="AP125" s="164"/>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row>
    <row r="126" spans="1:74" ht="20.25" customHeight="1">
      <c r="A126" s="63" t="s">
        <v>231</v>
      </c>
      <c r="B126" s="81"/>
      <c r="C126" s="61"/>
      <c r="D126" s="61"/>
      <c r="E126" s="61"/>
      <c r="F126" s="164"/>
      <c r="G126" s="164"/>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226"/>
      <c r="AO126" s="226"/>
      <c r="AP126" s="164"/>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row>
    <row r="127" spans="1:74" ht="12" customHeight="1">
      <c r="A127" s="819"/>
      <c r="B127" s="792"/>
      <c r="C127" s="792"/>
      <c r="D127" s="792"/>
      <c r="E127" s="792"/>
      <c r="F127" s="792"/>
      <c r="G127" s="792"/>
      <c r="H127" s="792"/>
      <c r="I127" s="792"/>
      <c r="J127" s="792"/>
      <c r="K127" s="792"/>
      <c r="L127" s="792"/>
      <c r="M127" s="792"/>
      <c r="N127" s="792"/>
      <c r="O127" s="792"/>
      <c r="P127" s="792"/>
      <c r="Q127" s="792"/>
      <c r="R127" s="792"/>
      <c r="S127" s="792"/>
      <c r="T127" s="792"/>
      <c r="U127" s="792"/>
      <c r="V127" s="793"/>
      <c r="W127" s="64"/>
      <c r="X127" s="59"/>
      <c r="Y127" s="59"/>
      <c r="Z127" s="59"/>
      <c r="AA127" s="59"/>
      <c r="AB127" s="59"/>
      <c r="AC127" s="59"/>
      <c r="AD127" s="59"/>
      <c r="AE127" s="59"/>
      <c r="AF127" s="59"/>
      <c r="AG127" s="59"/>
      <c r="AH127" s="59"/>
      <c r="AI127" s="59"/>
      <c r="AJ127" s="59"/>
      <c r="AK127" s="59"/>
      <c r="AL127" s="59"/>
      <c r="AM127" s="59"/>
      <c r="AN127" s="226"/>
      <c r="AO127" s="226"/>
      <c r="AP127" s="164"/>
      <c r="AQ127" s="59"/>
      <c r="AR127" s="59"/>
      <c r="AS127" s="59"/>
      <c r="AT127" s="59"/>
      <c r="AU127" s="59"/>
      <c r="AV127" s="59"/>
      <c r="AW127" s="59"/>
      <c r="AX127" s="59"/>
      <c r="AY127" s="59"/>
      <c r="AZ127" s="59"/>
      <c r="BA127" s="59"/>
      <c r="BB127" s="59"/>
      <c r="BC127" s="59"/>
      <c r="BD127" s="59"/>
      <c r="BE127" s="59"/>
      <c r="BF127" s="64"/>
      <c r="BG127" s="59"/>
      <c r="BH127" s="59"/>
      <c r="BI127" s="59"/>
      <c r="BJ127" s="59"/>
      <c r="BK127" s="59"/>
      <c r="BL127" s="59"/>
      <c r="BM127" s="59"/>
      <c r="BN127" s="59"/>
      <c r="BO127" s="59"/>
      <c r="BP127" s="59"/>
      <c r="BQ127" s="59"/>
      <c r="BR127" s="59"/>
      <c r="BS127" s="59"/>
      <c r="BT127" s="59"/>
      <c r="BU127" s="59"/>
      <c r="BV127" s="59"/>
    </row>
    <row r="128" spans="1:74" ht="38.25" customHeight="1">
      <c r="A128" s="809" t="s">
        <v>232</v>
      </c>
      <c r="B128" s="792"/>
      <c r="C128" s="792"/>
      <c r="D128" s="792"/>
      <c r="E128" s="792"/>
      <c r="F128" s="792"/>
      <c r="G128" s="792"/>
      <c r="H128" s="792"/>
      <c r="I128" s="792"/>
      <c r="J128" s="792"/>
      <c r="K128" s="792"/>
      <c r="L128" s="792"/>
      <c r="M128" s="792"/>
      <c r="N128" s="792"/>
      <c r="O128" s="792"/>
      <c r="P128" s="792"/>
      <c r="Q128" s="792"/>
      <c r="R128" s="792"/>
      <c r="S128" s="792"/>
      <c r="T128" s="792"/>
      <c r="U128" s="792"/>
      <c r="V128" s="792"/>
      <c r="W128" s="792"/>
      <c r="X128" s="792"/>
      <c r="Y128" s="792"/>
      <c r="Z128" s="792"/>
      <c r="AA128" s="792"/>
      <c r="AB128" s="792"/>
      <c r="AC128" s="792"/>
      <c r="AD128" s="792"/>
      <c r="AE128" s="792"/>
      <c r="AF128" s="792"/>
      <c r="AG128" s="792"/>
      <c r="AH128" s="792"/>
      <c r="AI128" s="792"/>
      <c r="AJ128" s="792"/>
      <c r="AK128" s="792"/>
      <c r="AL128" s="792"/>
      <c r="AM128" s="793"/>
      <c r="AN128" s="192"/>
      <c r="AO128" s="192"/>
      <c r="AP128" s="1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5"/>
      <c r="BR128" s="65"/>
      <c r="BS128" s="65"/>
      <c r="BT128" s="65"/>
      <c r="BU128" s="65"/>
      <c r="BV128" s="65"/>
    </row>
    <row r="129" spans="1:74" ht="39.75" customHeight="1">
      <c r="A129" s="809" t="s">
        <v>233</v>
      </c>
      <c r="B129" s="792"/>
      <c r="C129" s="792"/>
      <c r="D129" s="792"/>
      <c r="E129" s="792"/>
      <c r="F129" s="792"/>
      <c r="G129" s="792"/>
      <c r="H129" s="792"/>
      <c r="I129" s="792"/>
      <c r="J129" s="792"/>
      <c r="K129" s="792"/>
      <c r="L129" s="792"/>
      <c r="M129" s="792"/>
      <c r="N129" s="792"/>
      <c r="O129" s="792"/>
      <c r="P129" s="792"/>
      <c r="Q129" s="792"/>
      <c r="R129" s="792"/>
      <c r="S129" s="792"/>
      <c r="T129" s="792"/>
      <c r="U129" s="792"/>
      <c r="V129" s="792"/>
      <c r="W129" s="792"/>
      <c r="X129" s="792"/>
      <c r="Y129" s="792"/>
      <c r="Z129" s="792"/>
      <c r="AA129" s="792"/>
      <c r="AB129" s="792"/>
      <c r="AC129" s="792"/>
      <c r="AD129" s="792"/>
      <c r="AE129" s="792"/>
      <c r="AF129" s="792"/>
      <c r="AG129" s="792"/>
      <c r="AH129" s="792"/>
      <c r="AI129" s="792"/>
      <c r="AJ129" s="792"/>
      <c r="AK129" s="792"/>
      <c r="AL129" s="792"/>
      <c r="AM129" s="793"/>
      <c r="AN129" s="192"/>
      <c r="AO129" s="192"/>
      <c r="AP129" s="165"/>
      <c r="AQ129" s="65"/>
      <c r="AR129" s="65"/>
      <c r="AS129" s="65"/>
      <c r="AT129" s="65"/>
      <c r="AU129" s="65"/>
      <c r="AV129" s="65"/>
      <c r="AW129" s="65"/>
      <c r="AX129" s="65"/>
      <c r="AY129" s="65"/>
      <c r="AZ129" s="65"/>
      <c r="BA129" s="65"/>
      <c r="BB129" s="65"/>
      <c r="BC129" s="65"/>
      <c r="BD129" s="65"/>
      <c r="BE129" s="65"/>
      <c r="BF129" s="65"/>
      <c r="BG129" s="65"/>
      <c r="BH129" s="65"/>
      <c r="BI129" s="65"/>
      <c r="BJ129" s="65"/>
      <c r="BK129" s="65"/>
      <c r="BL129" s="65"/>
      <c r="BM129" s="65"/>
      <c r="BN129" s="65"/>
      <c r="BO129" s="65"/>
      <c r="BP129" s="65"/>
      <c r="BQ129" s="65"/>
      <c r="BR129" s="65"/>
      <c r="BS129" s="65"/>
      <c r="BT129" s="65"/>
      <c r="BU129" s="65"/>
      <c r="BV129" s="65"/>
    </row>
    <row r="130" spans="1:74" ht="18.75" customHeight="1">
      <c r="A130" s="810" t="s">
        <v>234</v>
      </c>
      <c r="B130" s="811"/>
      <c r="C130" s="811"/>
      <c r="D130" s="811"/>
      <c r="E130" s="811"/>
      <c r="F130" s="811"/>
      <c r="G130" s="811"/>
      <c r="H130" s="811"/>
      <c r="I130" s="811"/>
      <c r="J130" s="811"/>
      <c r="K130" s="811"/>
      <c r="L130" s="811"/>
      <c r="M130" s="811"/>
      <c r="N130" s="811"/>
      <c r="O130" s="811"/>
      <c r="P130" s="811"/>
      <c r="Q130" s="811"/>
      <c r="R130" s="811"/>
      <c r="S130" s="811"/>
      <c r="T130" s="811"/>
      <c r="U130" s="811"/>
      <c r="V130" s="811"/>
      <c r="W130" s="811"/>
      <c r="X130" s="811"/>
      <c r="Y130" s="811"/>
      <c r="Z130" s="811"/>
      <c r="AA130" s="811"/>
      <c r="AB130" s="811"/>
      <c r="AC130" s="811"/>
      <c r="AD130" s="811"/>
      <c r="AE130" s="811"/>
      <c r="AF130" s="811"/>
      <c r="AG130" s="811"/>
      <c r="AH130" s="811"/>
      <c r="AI130" s="811"/>
      <c r="AJ130" s="811"/>
      <c r="AK130" s="811"/>
      <c r="AL130" s="811"/>
      <c r="AM130" s="812"/>
      <c r="AN130" s="192"/>
      <c r="AO130" s="192"/>
      <c r="AP130" s="1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5"/>
      <c r="BR130" s="65"/>
      <c r="BS130" s="65"/>
      <c r="BT130" s="65"/>
      <c r="BU130" s="65"/>
      <c r="BV130" s="65"/>
    </row>
    <row r="131" spans="1:74" ht="18.75" customHeight="1">
      <c r="A131" s="813"/>
      <c r="B131" s="814"/>
      <c r="C131" s="814"/>
      <c r="D131" s="814"/>
      <c r="E131" s="814"/>
      <c r="F131" s="814"/>
      <c r="G131" s="814"/>
      <c r="H131" s="814"/>
      <c r="I131" s="814"/>
      <c r="J131" s="814"/>
      <c r="K131" s="814"/>
      <c r="L131" s="814"/>
      <c r="M131" s="814"/>
      <c r="N131" s="814"/>
      <c r="O131" s="814"/>
      <c r="P131" s="814"/>
      <c r="Q131" s="814"/>
      <c r="R131" s="814"/>
      <c r="S131" s="814"/>
      <c r="T131" s="814"/>
      <c r="U131" s="814"/>
      <c r="V131" s="814"/>
      <c r="W131" s="814"/>
      <c r="X131" s="814"/>
      <c r="Y131" s="814"/>
      <c r="Z131" s="814"/>
      <c r="AA131" s="814"/>
      <c r="AB131" s="814"/>
      <c r="AC131" s="814"/>
      <c r="AD131" s="814"/>
      <c r="AE131" s="814"/>
      <c r="AF131" s="814"/>
      <c r="AG131" s="814"/>
      <c r="AH131" s="814"/>
      <c r="AI131" s="814"/>
      <c r="AJ131" s="814"/>
      <c r="AK131" s="814"/>
      <c r="AL131" s="814"/>
      <c r="AM131" s="815"/>
      <c r="AN131" s="192"/>
      <c r="AO131" s="192"/>
      <c r="AP131" s="165"/>
      <c r="AQ131" s="65"/>
      <c r="AR131" s="65"/>
      <c r="AS131" s="65"/>
      <c r="AT131" s="65"/>
      <c r="AU131" s="65"/>
      <c r="AV131" s="65"/>
      <c r="AW131" s="65"/>
      <c r="AX131" s="65"/>
      <c r="AY131" s="65"/>
      <c r="AZ131" s="65"/>
      <c r="BA131" s="65"/>
      <c r="BB131" s="65"/>
      <c r="BC131" s="65"/>
      <c r="BD131" s="65"/>
      <c r="BE131" s="65"/>
      <c r="BF131" s="65"/>
      <c r="BG131" s="65"/>
      <c r="BH131" s="65"/>
      <c r="BI131" s="65"/>
      <c r="BJ131" s="65"/>
      <c r="BK131" s="65"/>
      <c r="BL131" s="65"/>
      <c r="BM131" s="65"/>
      <c r="BN131" s="65"/>
      <c r="BO131" s="65"/>
      <c r="BP131" s="65"/>
      <c r="BQ131" s="65"/>
      <c r="BR131" s="65"/>
      <c r="BS131" s="65"/>
      <c r="BT131" s="65"/>
      <c r="BU131" s="65"/>
      <c r="BV131" s="65"/>
    </row>
    <row r="132" spans="1:74" ht="25.5" customHeight="1">
      <c r="A132" s="816"/>
      <c r="B132" s="817"/>
      <c r="C132" s="817"/>
      <c r="D132" s="817"/>
      <c r="E132" s="817"/>
      <c r="F132" s="817"/>
      <c r="G132" s="817"/>
      <c r="H132" s="817"/>
      <c r="I132" s="817"/>
      <c r="J132" s="817"/>
      <c r="K132" s="817"/>
      <c r="L132" s="817"/>
      <c r="M132" s="817"/>
      <c r="N132" s="817"/>
      <c r="O132" s="817"/>
      <c r="P132" s="817"/>
      <c r="Q132" s="817"/>
      <c r="R132" s="817"/>
      <c r="S132" s="817"/>
      <c r="T132" s="817"/>
      <c r="U132" s="817"/>
      <c r="V132" s="817"/>
      <c r="W132" s="817"/>
      <c r="X132" s="817"/>
      <c r="Y132" s="817"/>
      <c r="Z132" s="817"/>
      <c r="AA132" s="817"/>
      <c r="AB132" s="817"/>
      <c r="AC132" s="817"/>
      <c r="AD132" s="817"/>
      <c r="AE132" s="817"/>
      <c r="AF132" s="817"/>
      <c r="AG132" s="817"/>
      <c r="AH132" s="817"/>
      <c r="AI132" s="817"/>
      <c r="AJ132" s="817"/>
      <c r="AK132" s="817"/>
      <c r="AL132" s="817"/>
      <c r="AM132" s="818"/>
      <c r="AN132" s="192"/>
      <c r="AO132" s="192"/>
      <c r="AP132" s="165"/>
      <c r="AQ132" s="65"/>
      <c r="AR132" s="65"/>
      <c r="AS132" s="65"/>
      <c r="AT132" s="65"/>
      <c r="AU132" s="65"/>
      <c r="AV132" s="65"/>
      <c r="AW132" s="65"/>
      <c r="AX132" s="65"/>
      <c r="AY132" s="65"/>
      <c r="AZ132" s="65"/>
      <c r="BA132" s="65"/>
      <c r="BB132" s="65"/>
      <c r="BC132" s="65"/>
      <c r="BD132" s="65"/>
      <c r="BE132" s="65"/>
      <c r="BF132" s="65"/>
      <c r="BG132" s="65"/>
      <c r="BH132" s="65"/>
      <c r="BI132" s="65"/>
      <c r="BJ132" s="65"/>
      <c r="BK132" s="65"/>
      <c r="BL132" s="65"/>
      <c r="BM132" s="65"/>
      <c r="BN132" s="65"/>
      <c r="BO132" s="65"/>
      <c r="BP132" s="65"/>
      <c r="BQ132" s="65"/>
      <c r="BR132" s="65"/>
      <c r="BS132" s="65"/>
      <c r="BT132" s="65"/>
      <c r="BU132" s="65"/>
      <c r="BV132" s="65"/>
    </row>
    <row r="133" spans="1:74" ht="15.75" customHeight="1">
      <c r="A133" s="61"/>
      <c r="B133" s="81"/>
      <c r="C133" s="61"/>
      <c r="D133" s="61"/>
      <c r="E133" s="61"/>
      <c r="F133" s="164"/>
      <c r="G133" s="164"/>
      <c r="H133" s="59"/>
      <c r="I133" s="59"/>
      <c r="J133" s="59"/>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226"/>
      <c r="AO133" s="226"/>
      <c r="AP133" s="164"/>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row>
    <row r="134" spans="1:74" ht="15.75" customHeight="1">
      <c r="A134" s="61"/>
      <c r="B134" s="81"/>
      <c r="C134" s="61"/>
      <c r="D134" s="61"/>
      <c r="E134" s="61"/>
      <c r="F134" s="164"/>
      <c r="G134" s="164"/>
      <c r="H134" s="59"/>
      <c r="I134" s="59"/>
      <c r="J134" s="59"/>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226"/>
      <c r="AO134" s="226"/>
      <c r="AP134" s="164"/>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row>
    <row r="135" spans="1:74" ht="15.75" customHeight="1">
      <c r="A135" s="61"/>
      <c r="B135" s="81"/>
      <c r="C135" s="61"/>
      <c r="D135" s="61"/>
      <c r="E135" s="61"/>
      <c r="F135" s="164"/>
      <c r="G135" s="164"/>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226"/>
      <c r="AO135" s="226"/>
      <c r="AP135" s="164"/>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row>
    <row r="136" spans="1:74" ht="15.75" customHeight="1">
      <c r="A136" s="61"/>
      <c r="B136" s="81"/>
      <c r="C136" s="61"/>
      <c r="D136" s="61"/>
      <c r="E136" s="61"/>
      <c r="F136" s="164"/>
      <c r="G136" s="164"/>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226"/>
      <c r="AO136" s="226"/>
      <c r="AP136" s="164"/>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row>
    <row r="137" spans="1:74" ht="15.75" customHeight="1">
      <c r="A137" s="61"/>
      <c r="B137" s="81"/>
      <c r="C137" s="61"/>
      <c r="D137" s="61"/>
      <c r="E137" s="61"/>
      <c r="F137" s="164"/>
      <c r="G137" s="164"/>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226"/>
      <c r="AO137" s="226"/>
      <c r="AP137" s="164"/>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row>
    <row r="138" spans="1:74" ht="15.75" customHeight="1">
      <c r="A138" s="61"/>
      <c r="B138" s="81"/>
      <c r="C138" s="61"/>
      <c r="D138" s="61"/>
      <c r="E138" s="61"/>
      <c r="F138" s="164"/>
      <c r="G138" s="164"/>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226"/>
      <c r="AO138" s="226"/>
      <c r="AP138" s="164"/>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row>
    <row r="139" spans="1:74" ht="15.75" customHeight="1">
      <c r="A139" s="61"/>
      <c r="B139" s="81"/>
      <c r="C139" s="61"/>
      <c r="D139" s="61"/>
      <c r="E139" s="61"/>
      <c r="F139" s="164"/>
      <c r="G139" s="164"/>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226"/>
      <c r="AO139" s="226"/>
      <c r="AP139" s="164"/>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row>
    <row r="140" spans="1:74" ht="15.75" customHeight="1">
      <c r="A140" s="61"/>
      <c r="B140" s="81"/>
      <c r="C140" s="61"/>
      <c r="D140" s="61"/>
      <c r="E140" s="61"/>
      <c r="F140" s="164"/>
      <c r="G140" s="164"/>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226"/>
      <c r="AO140" s="226"/>
      <c r="AP140" s="164"/>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row>
    <row r="141" spans="1:74" ht="15.75" customHeight="1">
      <c r="A141" s="61"/>
      <c r="B141" s="81"/>
      <c r="C141" s="61"/>
      <c r="D141" s="61"/>
      <c r="E141" s="61"/>
      <c r="F141" s="164"/>
      <c r="G141" s="164"/>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226"/>
      <c r="AO141" s="226"/>
      <c r="AP141" s="164"/>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row>
    <row r="142" spans="1:74" ht="15.75" customHeight="1">
      <c r="A142" s="61"/>
      <c r="B142" s="81"/>
      <c r="C142" s="61"/>
      <c r="D142" s="61"/>
      <c r="E142" s="61"/>
      <c r="F142" s="164"/>
      <c r="G142" s="164"/>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226"/>
      <c r="AO142" s="226"/>
      <c r="AP142" s="164"/>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row>
    <row r="143" spans="1:74" ht="15.75" customHeight="1">
      <c r="A143" s="61"/>
      <c r="B143" s="81"/>
      <c r="C143" s="61"/>
      <c r="D143" s="61"/>
      <c r="E143" s="61"/>
      <c r="F143" s="164"/>
      <c r="G143" s="164"/>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226"/>
      <c r="AO143" s="226"/>
      <c r="AP143" s="164"/>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row>
    <row r="144" spans="1:74" ht="15.75" customHeight="1">
      <c r="A144" s="61"/>
      <c r="B144" s="81"/>
      <c r="C144" s="61"/>
      <c r="D144" s="61"/>
      <c r="E144" s="61"/>
      <c r="F144" s="164"/>
      <c r="G144" s="164"/>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226"/>
      <c r="AO144" s="226"/>
      <c r="AP144" s="164"/>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row>
    <row r="145" spans="1:74" ht="15.75" customHeight="1">
      <c r="A145" s="61"/>
      <c r="B145" s="81"/>
      <c r="C145" s="61"/>
      <c r="D145" s="61"/>
      <c r="E145" s="61"/>
      <c r="F145" s="164"/>
      <c r="G145" s="164"/>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226"/>
      <c r="AO145" s="226"/>
      <c r="AP145" s="164"/>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row>
    <row r="146" spans="1:74" ht="15.75" customHeight="1">
      <c r="A146" s="61"/>
      <c r="B146" s="81"/>
      <c r="C146" s="61"/>
      <c r="D146" s="61"/>
      <c r="E146" s="61"/>
      <c r="F146" s="164"/>
      <c r="G146" s="164"/>
      <c r="H146" s="59"/>
      <c r="I146" s="59"/>
      <c r="J146" s="59"/>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226"/>
      <c r="AO146" s="226"/>
      <c r="AP146" s="164"/>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row>
    <row r="147" spans="1:74" ht="15.75" customHeight="1">
      <c r="A147" s="61"/>
      <c r="B147" s="81"/>
      <c r="C147" s="61"/>
      <c r="D147" s="61"/>
      <c r="E147" s="61"/>
      <c r="F147" s="164"/>
      <c r="G147" s="164"/>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226"/>
      <c r="AO147" s="226"/>
      <c r="AP147" s="164"/>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row>
    <row r="148" spans="1:74" ht="15.75" customHeight="1">
      <c r="A148" s="61"/>
      <c r="B148" s="81"/>
      <c r="C148" s="61"/>
      <c r="D148" s="61"/>
      <c r="E148" s="61"/>
      <c r="F148" s="164"/>
      <c r="G148" s="164"/>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226"/>
      <c r="AO148" s="226"/>
      <c r="AP148" s="164"/>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row>
    <row r="149" spans="1:74" ht="15.75" customHeight="1">
      <c r="A149" s="61"/>
      <c r="B149" s="81"/>
      <c r="C149" s="61"/>
      <c r="D149" s="61"/>
      <c r="E149" s="61"/>
      <c r="F149" s="164"/>
      <c r="G149" s="164"/>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226"/>
      <c r="AO149" s="226"/>
      <c r="AP149" s="164"/>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row>
    <row r="150" spans="1:74" ht="15.75" customHeight="1">
      <c r="A150" s="61"/>
      <c r="B150" s="81"/>
      <c r="C150" s="61"/>
      <c r="D150" s="61"/>
      <c r="E150" s="61"/>
      <c r="F150" s="164"/>
      <c r="G150" s="164"/>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226"/>
      <c r="AO150" s="226"/>
      <c r="AP150" s="164"/>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row>
    <row r="151" spans="1:74" ht="15.75" customHeight="1">
      <c r="A151" s="61"/>
      <c r="B151" s="81"/>
      <c r="C151" s="61"/>
      <c r="D151" s="61"/>
      <c r="E151" s="61"/>
      <c r="F151" s="164"/>
      <c r="G151" s="164"/>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226"/>
      <c r="AO151" s="226"/>
      <c r="AP151" s="164"/>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row>
    <row r="152" spans="1:74" ht="15.75" customHeight="1">
      <c r="A152" s="61"/>
      <c r="B152" s="81"/>
      <c r="C152" s="61"/>
      <c r="D152" s="61"/>
      <c r="E152" s="61"/>
      <c r="F152" s="164"/>
      <c r="G152" s="164"/>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226"/>
      <c r="AO152" s="226"/>
      <c r="AP152" s="164"/>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row>
    <row r="153" spans="1:74" ht="15.75" customHeight="1">
      <c r="A153" s="61"/>
      <c r="B153" s="81"/>
      <c r="C153" s="61"/>
      <c r="D153" s="61"/>
      <c r="E153" s="61"/>
      <c r="F153" s="164"/>
      <c r="G153" s="164"/>
      <c r="H153" s="59"/>
      <c r="I153" s="59"/>
      <c r="J153" s="59"/>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226"/>
      <c r="AO153" s="226"/>
      <c r="AP153" s="164"/>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row>
    <row r="154" spans="1:74" ht="15.75" customHeight="1">
      <c r="A154" s="61"/>
      <c r="B154" s="81"/>
      <c r="C154" s="61"/>
      <c r="D154" s="61"/>
      <c r="E154" s="61"/>
      <c r="F154" s="164"/>
      <c r="G154" s="164"/>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226"/>
      <c r="AO154" s="226"/>
      <c r="AP154" s="164"/>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row>
    <row r="155" spans="1:74" ht="15.75" customHeight="1">
      <c r="A155" s="61"/>
      <c r="B155" s="81"/>
      <c r="C155" s="61"/>
      <c r="D155" s="61"/>
      <c r="E155" s="61"/>
      <c r="F155" s="164"/>
      <c r="G155" s="164"/>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226"/>
      <c r="AO155" s="226"/>
      <c r="AP155" s="164"/>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row>
    <row r="156" spans="1:74" ht="15.75" customHeight="1">
      <c r="A156" s="61"/>
      <c r="B156" s="81"/>
      <c r="C156" s="61"/>
      <c r="D156" s="61"/>
      <c r="E156" s="61"/>
      <c r="F156" s="164"/>
      <c r="G156" s="164"/>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226"/>
      <c r="AO156" s="226"/>
      <c r="AP156" s="164"/>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row>
    <row r="157" spans="1:74" ht="15.75" customHeight="1">
      <c r="A157" s="61"/>
      <c r="B157" s="81"/>
      <c r="C157" s="61"/>
      <c r="D157" s="61"/>
      <c r="E157" s="61"/>
      <c r="F157" s="164"/>
      <c r="G157" s="164"/>
      <c r="H157" s="59"/>
      <c r="I157" s="59"/>
      <c r="J157" s="59"/>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226"/>
      <c r="AO157" s="226"/>
      <c r="AP157" s="164"/>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row>
    <row r="158" spans="1:74" ht="15.75" customHeight="1">
      <c r="A158" s="61"/>
      <c r="B158" s="81"/>
      <c r="C158" s="61"/>
      <c r="D158" s="61"/>
      <c r="E158" s="61"/>
      <c r="F158" s="164"/>
      <c r="G158" s="164"/>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226"/>
      <c r="AO158" s="226"/>
      <c r="AP158" s="164"/>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row>
    <row r="159" spans="1:74" ht="15.75" customHeight="1">
      <c r="A159" s="61"/>
      <c r="B159" s="81"/>
      <c r="C159" s="61"/>
      <c r="D159" s="61"/>
      <c r="E159" s="61"/>
      <c r="F159" s="164"/>
      <c r="G159" s="164"/>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226"/>
      <c r="AO159" s="226"/>
      <c r="AP159" s="164"/>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row>
    <row r="160" spans="1:74" ht="15.75" customHeight="1">
      <c r="A160" s="61"/>
      <c r="B160" s="81"/>
      <c r="C160" s="61"/>
      <c r="D160" s="61"/>
      <c r="E160" s="61"/>
      <c r="F160" s="164"/>
      <c r="G160" s="164"/>
      <c r="H160" s="59"/>
      <c r="I160" s="59"/>
      <c r="J160" s="59"/>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226"/>
      <c r="AO160" s="226"/>
      <c r="AP160" s="164"/>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row>
    <row r="161" spans="1:74" ht="15.75" customHeight="1">
      <c r="A161" s="61"/>
      <c r="B161" s="81"/>
      <c r="C161" s="61"/>
      <c r="D161" s="61"/>
      <c r="E161" s="61"/>
      <c r="F161" s="164"/>
      <c r="G161" s="164"/>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226"/>
      <c r="AO161" s="226"/>
      <c r="AP161" s="164"/>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row>
    <row r="162" spans="1:74" ht="15.75" customHeight="1">
      <c r="A162" s="61"/>
      <c r="B162" s="81"/>
      <c r="C162" s="61"/>
      <c r="D162" s="61"/>
      <c r="E162" s="61"/>
      <c r="F162" s="164"/>
      <c r="G162" s="164"/>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226"/>
      <c r="AO162" s="226"/>
      <c r="AP162" s="164"/>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row>
    <row r="163" spans="1:74" ht="15.75" customHeight="1">
      <c r="A163" s="61"/>
      <c r="B163" s="81"/>
      <c r="C163" s="61"/>
      <c r="D163" s="61"/>
      <c r="E163" s="61"/>
      <c r="F163" s="164"/>
      <c r="G163" s="164"/>
      <c r="H163" s="59"/>
      <c r="I163" s="59"/>
      <c r="J163" s="59"/>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226"/>
      <c r="AO163" s="226"/>
      <c r="AP163" s="164"/>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row>
    <row r="164" spans="1:74" ht="15.75" customHeight="1">
      <c r="A164" s="61"/>
      <c r="B164" s="81"/>
      <c r="C164" s="61"/>
      <c r="D164" s="61"/>
      <c r="E164" s="61"/>
      <c r="F164" s="164"/>
      <c r="G164" s="164"/>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226"/>
      <c r="AO164" s="226"/>
      <c r="AP164" s="164"/>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row>
    <row r="165" spans="1:74" ht="15.75" customHeight="1">
      <c r="A165" s="61"/>
      <c r="B165" s="81"/>
      <c r="C165" s="61"/>
      <c r="D165" s="61"/>
      <c r="E165" s="61"/>
      <c r="F165" s="164"/>
      <c r="G165" s="164"/>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226"/>
      <c r="AO165" s="226"/>
      <c r="AP165" s="164"/>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row>
    <row r="166" spans="1:74" ht="15.75" customHeight="1">
      <c r="A166" s="61"/>
      <c r="B166" s="81"/>
      <c r="C166" s="61"/>
      <c r="D166" s="61"/>
      <c r="E166" s="61"/>
      <c r="F166" s="164"/>
      <c r="G166" s="164"/>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226"/>
      <c r="AO166" s="226"/>
      <c r="AP166" s="164"/>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row>
    <row r="167" spans="1:74" ht="15.75" customHeight="1">
      <c r="A167" s="61"/>
      <c r="B167" s="81"/>
      <c r="C167" s="61"/>
      <c r="D167" s="61"/>
      <c r="E167" s="61"/>
      <c r="F167" s="164"/>
      <c r="G167" s="164"/>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226"/>
      <c r="AO167" s="226"/>
      <c r="AP167" s="164"/>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row>
    <row r="168" spans="1:74" ht="15.75" customHeight="1">
      <c r="A168" s="61"/>
      <c r="B168" s="81"/>
      <c r="C168" s="61"/>
      <c r="D168" s="61"/>
      <c r="E168" s="61"/>
      <c r="F168" s="164"/>
      <c r="G168" s="164"/>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226"/>
      <c r="AO168" s="226"/>
      <c r="AP168" s="164"/>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row>
    <row r="169" spans="1:74" ht="15.75" customHeight="1">
      <c r="A169" s="61"/>
      <c r="B169" s="81"/>
      <c r="C169" s="61"/>
      <c r="D169" s="61"/>
      <c r="E169" s="61"/>
      <c r="F169" s="164"/>
      <c r="G169" s="164"/>
      <c r="H169" s="59"/>
      <c r="I169" s="59"/>
      <c r="J169" s="59"/>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226"/>
      <c r="AO169" s="226"/>
      <c r="AP169" s="164"/>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row>
    <row r="170" spans="1:74" ht="15.75" customHeight="1">
      <c r="A170" s="61"/>
      <c r="B170" s="81"/>
      <c r="C170" s="61"/>
      <c r="D170" s="61"/>
      <c r="E170" s="61"/>
      <c r="F170" s="164"/>
      <c r="G170" s="164"/>
      <c r="H170" s="59"/>
      <c r="I170" s="59"/>
      <c r="J170" s="59"/>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226"/>
      <c r="AO170" s="226"/>
      <c r="AP170" s="164"/>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row>
    <row r="171" spans="1:74" ht="15.75" customHeight="1">
      <c r="A171" s="61"/>
      <c r="B171" s="81"/>
      <c r="C171" s="61"/>
      <c r="D171" s="61"/>
      <c r="E171" s="61"/>
      <c r="F171" s="164"/>
      <c r="G171" s="164"/>
      <c r="H171" s="59"/>
      <c r="I171" s="59"/>
      <c r="J171" s="59"/>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226"/>
      <c r="AO171" s="226"/>
      <c r="AP171" s="164"/>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row>
    <row r="172" spans="1:74" ht="15.75" customHeight="1">
      <c r="A172" s="61"/>
      <c r="B172" s="81"/>
      <c r="C172" s="61"/>
      <c r="D172" s="61"/>
      <c r="E172" s="61"/>
      <c r="F172" s="164"/>
      <c r="G172" s="164"/>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226"/>
      <c r="AO172" s="226"/>
      <c r="AP172" s="164"/>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row>
    <row r="173" spans="1:74" ht="15.75" customHeight="1">
      <c r="A173" s="61"/>
      <c r="B173" s="81"/>
      <c r="C173" s="61"/>
      <c r="D173" s="61"/>
      <c r="E173" s="61"/>
      <c r="F173" s="164"/>
      <c r="G173" s="164"/>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226"/>
      <c r="AO173" s="226"/>
      <c r="AP173" s="164"/>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row>
    <row r="174" spans="1:74" ht="15.75" customHeight="1">
      <c r="A174" s="61"/>
      <c r="B174" s="81"/>
      <c r="C174" s="61"/>
      <c r="D174" s="61"/>
      <c r="E174" s="61"/>
      <c r="F174" s="164"/>
      <c r="G174" s="164"/>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226"/>
      <c r="AO174" s="226"/>
      <c r="AP174" s="164"/>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row>
    <row r="175" spans="1:74" ht="15.75" customHeight="1">
      <c r="A175" s="61"/>
      <c r="B175" s="81"/>
      <c r="C175" s="61"/>
      <c r="D175" s="61"/>
      <c r="E175" s="61"/>
      <c r="F175" s="164"/>
      <c r="G175" s="164"/>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226"/>
      <c r="AO175" s="226"/>
      <c r="AP175" s="164"/>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row>
    <row r="176" spans="1:74" ht="15.75" customHeight="1">
      <c r="A176" s="61"/>
      <c r="B176" s="81"/>
      <c r="C176" s="61"/>
      <c r="D176" s="61"/>
      <c r="E176" s="61"/>
      <c r="F176" s="164"/>
      <c r="G176" s="164"/>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226"/>
      <c r="AO176" s="226"/>
      <c r="AP176" s="164"/>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row>
    <row r="177" spans="1:74" ht="15.75" customHeight="1">
      <c r="A177" s="61"/>
      <c r="B177" s="81"/>
      <c r="C177" s="61"/>
      <c r="D177" s="61"/>
      <c r="E177" s="61"/>
      <c r="F177" s="164"/>
      <c r="G177" s="164"/>
      <c r="H177" s="59"/>
      <c r="I177" s="59"/>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226"/>
      <c r="AO177" s="226"/>
      <c r="AP177" s="164"/>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row>
    <row r="178" spans="1:74" ht="15.75" customHeight="1">
      <c r="A178" s="61"/>
      <c r="B178" s="81"/>
      <c r="C178" s="61"/>
      <c r="D178" s="61"/>
      <c r="E178" s="61"/>
      <c r="F178" s="164"/>
      <c r="G178" s="164"/>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226"/>
      <c r="AO178" s="226"/>
      <c r="AP178" s="164"/>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row>
    <row r="179" spans="1:74" ht="15.75" customHeight="1">
      <c r="A179" s="61"/>
      <c r="B179" s="81"/>
      <c r="C179" s="61"/>
      <c r="D179" s="61"/>
      <c r="E179" s="61"/>
      <c r="F179" s="164"/>
      <c r="G179" s="164"/>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226"/>
      <c r="AO179" s="226"/>
      <c r="AP179" s="164"/>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row>
    <row r="180" spans="1:74" ht="15.75" customHeight="1">
      <c r="A180" s="61"/>
      <c r="B180" s="81"/>
      <c r="C180" s="61"/>
      <c r="D180" s="61"/>
      <c r="E180" s="61"/>
      <c r="F180" s="164"/>
      <c r="G180" s="164"/>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226"/>
      <c r="AO180" s="226"/>
      <c r="AP180" s="164"/>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row>
    <row r="181" spans="1:74" ht="15.75" customHeight="1">
      <c r="A181" s="61"/>
      <c r="B181" s="81"/>
      <c r="C181" s="61"/>
      <c r="D181" s="61"/>
      <c r="E181" s="61"/>
      <c r="F181" s="164"/>
      <c r="G181" s="164"/>
      <c r="H181" s="59"/>
      <c r="I181" s="59"/>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226"/>
      <c r="AO181" s="226"/>
      <c r="AP181" s="164"/>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row>
    <row r="182" spans="1:74" ht="15.75" customHeight="1">
      <c r="A182" s="61"/>
      <c r="B182" s="81"/>
      <c r="C182" s="61"/>
      <c r="D182" s="61"/>
      <c r="E182" s="61"/>
      <c r="F182" s="164"/>
      <c r="G182" s="164"/>
      <c r="H182" s="59"/>
      <c r="I182" s="59"/>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226"/>
      <c r="AO182" s="226"/>
      <c r="AP182" s="164"/>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row>
    <row r="183" spans="1:74" ht="15.75" customHeight="1">
      <c r="A183" s="61"/>
      <c r="B183" s="81"/>
      <c r="C183" s="61"/>
      <c r="D183" s="61"/>
      <c r="E183" s="61"/>
      <c r="F183" s="164"/>
      <c r="G183" s="164"/>
      <c r="H183" s="59"/>
      <c r="I183" s="59"/>
      <c r="J183" s="59"/>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226"/>
      <c r="AO183" s="226"/>
      <c r="AP183" s="164"/>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row>
    <row r="184" spans="1:74" ht="15.75" customHeight="1">
      <c r="A184" s="61"/>
      <c r="B184" s="81"/>
      <c r="C184" s="61"/>
      <c r="D184" s="61"/>
      <c r="E184" s="61"/>
      <c r="F184" s="164"/>
      <c r="G184" s="164"/>
      <c r="H184" s="59"/>
      <c r="I184" s="59"/>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226"/>
      <c r="AO184" s="226"/>
      <c r="AP184" s="164"/>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row>
    <row r="185" spans="1:74" ht="15.75" customHeight="1">
      <c r="A185" s="61"/>
      <c r="B185" s="81"/>
      <c r="C185" s="61"/>
      <c r="D185" s="61"/>
      <c r="E185" s="61"/>
      <c r="F185" s="164"/>
      <c r="G185" s="164"/>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226"/>
      <c r="AO185" s="226"/>
      <c r="AP185" s="164"/>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row>
    <row r="186" spans="1:74" ht="15.75" customHeight="1">
      <c r="A186" s="61"/>
      <c r="B186" s="81"/>
      <c r="C186" s="61"/>
      <c r="D186" s="61"/>
      <c r="E186" s="61"/>
      <c r="F186" s="164"/>
      <c r="G186" s="164"/>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226"/>
      <c r="AO186" s="226"/>
      <c r="AP186" s="164"/>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row>
    <row r="187" spans="1:74" ht="15.75" customHeight="1">
      <c r="A187" s="61"/>
      <c r="B187" s="81"/>
      <c r="C187" s="61"/>
      <c r="D187" s="61"/>
      <c r="E187" s="61"/>
      <c r="F187" s="164"/>
      <c r="G187" s="164"/>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226"/>
      <c r="AO187" s="226"/>
      <c r="AP187" s="164"/>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row>
    <row r="188" spans="1:74" ht="15.75" customHeight="1">
      <c r="A188" s="61"/>
      <c r="B188" s="81"/>
      <c r="C188" s="61"/>
      <c r="D188" s="61"/>
      <c r="E188" s="61"/>
      <c r="F188" s="164"/>
      <c r="G188" s="164"/>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226"/>
      <c r="AO188" s="226"/>
      <c r="AP188" s="164"/>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row>
    <row r="189" spans="1:74" ht="15.75" customHeight="1">
      <c r="A189" s="61"/>
      <c r="B189" s="81"/>
      <c r="C189" s="61"/>
      <c r="D189" s="61"/>
      <c r="E189" s="61"/>
      <c r="F189" s="164"/>
      <c r="G189" s="164"/>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226"/>
      <c r="AO189" s="226"/>
      <c r="AP189" s="164"/>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row>
    <row r="190" spans="1:74" ht="15.75" customHeight="1">
      <c r="A190" s="61"/>
      <c r="B190" s="81"/>
      <c r="C190" s="61"/>
      <c r="D190" s="61"/>
      <c r="E190" s="61"/>
      <c r="F190" s="164"/>
      <c r="G190" s="164"/>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226"/>
      <c r="AO190" s="226"/>
      <c r="AP190" s="164"/>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row>
    <row r="191" spans="1:74" ht="15.75" customHeight="1">
      <c r="A191" s="61"/>
      <c r="B191" s="81"/>
      <c r="C191" s="61"/>
      <c r="D191" s="61"/>
      <c r="E191" s="61"/>
      <c r="F191" s="164"/>
      <c r="G191" s="164"/>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226"/>
      <c r="AO191" s="226"/>
      <c r="AP191" s="164"/>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row>
    <row r="192" spans="1:74" ht="15.75" customHeight="1">
      <c r="A192" s="61"/>
      <c r="B192" s="81"/>
      <c r="C192" s="61"/>
      <c r="D192" s="61"/>
      <c r="E192" s="61"/>
      <c r="F192" s="164"/>
      <c r="G192" s="164"/>
      <c r="H192" s="59"/>
      <c r="I192" s="59"/>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226"/>
      <c r="AO192" s="226"/>
      <c r="AP192" s="164"/>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row>
    <row r="193" spans="1:74" ht="15.75" customHeight="1">
      <c r="A193" s="61"/>
      <c r="B193" s="81"/>
      <c r="C193" s="61"/>
      <c r="D193" s="61"/>
      <c r="E193" s="61"/>
      <c r="F193" s="164"/>
      <c r="G193" s="164"/>
      <c r="H193" s="59"/>
      <c r="I193" s="59"/>
      <c r="J193" s="59"/>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226"/>
      <c r="AO193" s="226"/>
      <c r="AP193" s="164"/>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row>
    <row r="194" spans="1:74" ht="15.75" customHeight="1">
      <c r="A194" s="61"/>
      <c r="B194" s="81"/>
      <c r="C194" s="61"/>
      <c r="D194" s="61"/>
      <c r="E194" s="61"/>
      <c r="F194" s="164"/>
      <c r="G194" s="164"/>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226"/>
      <c r="AO194" s="226"/>
      <c r="AP194" s="164"/>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row>
    <row r="195" spans="1:74" ht="15.75" customHeight="1">
      <c r="A195" s="61"/>
      <c r="B195" s="81"/>
      <c r="C195" s="61"/>
      <c r="D195" s="61"/>
      <c r="E195" s="61"/>
      <c r="F195" s="164"/>
      <c r="G195" s="164"/>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226"/>
      <c r="AO195" s="226"/>
      <c r="AP195" s="164"/>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row>
    <row r="196" spans="1:74" ht="15.75" customHeight="1">
      <c r="A196" s="61"/>
      <c r="B196" s="81"/>
      <c r="C196" s="61"/>
      <c r="D196" s="61"/>
      <c r="E196" s="61"/>
      <c r="F196" s="164"/>
      <c r="G196" s="164"/>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226"/>
      <c r="AO196" s="226"/>
      <c r="AP196" s="164"/>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row>
    <row r="197" spans="1:74" ht="15.75" customHeight="1">
      <c r="A197" s="61"/>
      <c r="B197" s="81"/>
      <c r="C197" s="61"/>
      <c r="D197" s="61"/>
      <c r="E197" s="61"/>
      <c r="F197" s="164"/>
      <c r="G197" s="164"/>
      <c r="H197" s="59"/>
      <c r="I197" s="59"/>
      <c r="J197" s="59"/>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226"/>
      <c r="AO197" s="226"/>
      <c r="AP197" s="164"/>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row>
    <row r="198" spans="1:74" ht="15.75" customHeight="1">
      <c r="A198" s="61"/>
      <c r="B198" s="81"/>
      <c r="C198" s="61"/>
      <c r="D198" s="61"/>
      <c r="E198" s="61"/>
      <c r="F198" s="164"/>
      <c r="G198" s="164"/>
      <c r="H198" s="59"/>
      <c r="I198" s="59"/>
      <c r="J198" s="59"/>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226"/>
      <c r="AO198" s="226"/>
      <c r="AP198" s="164"/>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row>
    <row r="199" spans="1:74" ht="15.75" customHeight="1">
      <c r="A199" s="61"/>
      <c r="B199" s="81"/>
      <c r="C199" s="61"/>
      <c r="D199" s="61"/>
      <c r="E199" s="61"/>
      <c r="F199" s="164"/>
      <c r="G199" s="164"/>
      <c r="H199" s="59"/>
      <c r="I199" s="59"/>
      <c r="J199" s="59"/>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226"/>
      <c r="AO199" s="226"/>
      <c r="AP199" s="164"/>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row>
    <row r="200" spans="1:74" ht="15.75" customHeight="1">
      <c r="A200" s="61"/>
      <c r="B200" s="81"/>
      <c r="C200" s="61"/>
      <c r="D200" s="61"/>
      <c r="E200" s="61"/>
      <c r="F200" s="164"/>
      <c r="G200" s="164"/>
      <c r="H200" s="59"/>
      <c r="I200" s="59"/>
      <c r="J200" s="59"/>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226"/>
      <c r="AO200" s="226"/>
      <c r="AP200" s="164"/>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row>
    <row r="201" spans="1:74" ht="15.75" customHeight="1">
      <c r="A201" s="61"/>
      <c r="B201" s="81"/>
      <c r="C201" s="61"/>
      <c r="D201" s="61"/>
      <c r="E201" s="61"/>
      <c r="F201" s="164"/>
      <c r="G201" s="164"/>
      <c r="H201" s="59"/>
      <c r="I201" s="59"/>
      <c r="J201" s="59"/>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226"/>
      <c r="AO201" s="226"/>
      <c r="AP201" s="164"/>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row>
    <row r="202" spans="1:74" ht="15.75" customHeight="1">
      <c r="A202" s="61"/>
      <c r="B202" s="81"/>
      <c r="C202" s="61"/>
      <c r="D202" s="61"/>
      <c r="E202" s="61"/>
      <c r="F202" s="164"/>
      <c r="G202" s="164"/>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226"/>
      <c r="AO202" s="226"/>
      <c r="AP202" s="164"/>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row>
    <row r="203" spans="1:74" ht="15.75" customHeight="1">
      <c r="A203" s="61"/>
      <c r="B203" s="81"/>
      <c r="C203" s="61"/>
      <c r="D203" s="61"/>
      <c r="E203" s="61"/>
      <c r="F203" s="164"/>
      <c r="G203" s="164"/>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226"/>
      <c r="AO203" s="226"/>
      <c r="AP203" s="164"/>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row>
    <row r="204" spans="1:74" ht="15.75" customHeight="1">
      <c r="A204" s="61"/>
      <c r="B204" s="81"/>
      <c r="C204" s="61"/>
      <c r="D204" s="61"/>
      <c r="E204" s="61"/>
      <c r="F204" s="164"/>
      <c r="G204" s="164"/>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226"/>
      <c r="AO204" s="226"/>
      <c r="AP204" s="164"/>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row>
    <row r="205" spans="1:74" ht="15.75" customHeight="1">
      <c r="A205" s="61"/>
      <c r="B205" s="81"/>
      <c r="C205" s="61"/>
      <c r="D205" s="61"/>
      <c r="E205" s="61"/>
      <c r="F205" s="164"/>
      <c r="G205" s="164"/>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226"/>
      <c r="AO205" s="226"/>
      <c r="AP205" s="164"/>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row>
    <row r="206" spans="1:74" ht="15.75" customHeight="1">
      <c r="A206" s="61"/>
      <c r="B206" s="81"/>
      <c r="C206" s="61"/>
      <c r="D206" s="61"/>
      <c r="E206" s="61"/>
      <c r="F206" s="164"/>
      <c r="G206" s="164"/>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226"/>
      <c r="AO206" s="226"/>
      <c r="AP206" s="164"/>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row>
    <row r="207" spans="1:74" ht="15.75" customHeight="1">
      <c r="A207" s="61"/>
      <c r="B207" s="81"/>
      <c r="C207" s="61"/>
      <c r="D207" s="61"/>
      <c r="E207" s="61"/>
      <c r="F207" s="164"/>
      <c r="G207" s="164"/>
      <c r="H207" s="59"/>
      <c r="I207" s="59"/>
      <c r="J207" s="59"/>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226"/>
      <c r="AO207" s="226"/>
      <c r="AP207" s="164"/>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row>
    <row r="208" spans="1:74" ht="15.75" customHeight="1">
      <c r="A208" s="61"/>
      <c r="B208" s="81"/>
      <c r="C208" s="61"/>
      <c r="D208" s="61"/>
      <c r="E208" s="61"/>
      <c r="F208" s="164"/>
      <c r="G208" s="164"/>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226"/>
      <c r="AO208" s="226"/>
      <c r="AP208" s="164"/>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row>
    <row r="209" spans="1:74" ht="15.75" customHeight="1">
      <c r="A209" s="61"/>
      <c r="B209" s="81"/>
      <c r="C209" s="61"/>
      <c r="D209" s="61"/>
      <c r="E209" s="61"/>
      <c r="F209" s="164"/>
      <c r="G209" s="164"/>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226"/>
      <c r="AO209" s="226"/>
      <c r="AP209" s="164"/>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row>
    <row r="210" spans="1:74" ht="15.75" customHeight="1">
      <c r="A210" s="61"/>
      <c r="B210" s="81"/>
      <c r="C210" s="61"/>
      <c r="D210" s="61"/>
      <c r="E210" s="61"/>
      <c r="F210" s="164"/>
      <c r="G210" s="164"/>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226"/>
      <c r="AO210" s="226"/>
      <c r="AP210" s="164"/>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row>
    <row r="211" spans="1:74" ht="15.75" customHeight="1">
      <c r="A211" s="61"/>
      <c r="B211" s="81"/>
      <c r="C211" s="61"/>
      <c r="D211" s="61"/>
      <c r="E211" s="61"/>
      <c r="F211" s="164"/>
      <c r="G211" s="164"/>
      <c r="H211" s="59"/>
      <c r="I211" s="59"/>
      <c r="J211" s="59"/>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226"/>
      <c r="AO211" s="226"/>
      <c r="AP211" s="164"/>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row>
    <row r="212" spans="1:74" ht="15.75" customHeight="1">
      <c r="A212" s="61"/>
      <c r="B212" s="81"/>
      <c r="C212" s="61"/>
      <c r="D212" s="61"/>
      <c r="E212" s="61"/>
      <c r="F212" s="164"/>
      <c r="G212" s="164"/>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226"/>
      <c r="AO212" s="226"/>
      <c r="AP212" s="164"/>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row>
    <row r="213" spans="1:74" ht="15.75" customHeight="1">
      <c r="A213" s="61"/>
      <c r="B213" s="81"/>
      <c r="C213" s="61"/>
      <c r="D213" s="61"/>
      <c r="E213" s="61"/>
      <c r="F213" s="164"/>
      <c r="G213" s="164"/>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226"/>
      <c r="AO213" s="226"/>
      <c r="AP213" s="164"/>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row>
    <row r="214" spans="1:74" ht="15.75" customHeight="1">
      <c r="A214" s="61"/>
      <c r="B214" s="81"/>
      <c r="C214" s="61"/>
      <c r="D214" s="61"/>
      <c r="E214" s="61"/>
      <c r="F214" s="164"/>
      <c r="G214" s="164"/>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226"/>
      <c r="AO214" s="226"/>
      <c r="AP214" s="164"/>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row>
    <row r="215" spans="1:74" ht="15.75" customHeight="1">
      <c r="A215" s="61"/>
      <c r="B215" s="81"/>
      <c r="C215" s="61"/>
      <c r="D215" s="61"/>
      <c r="E215" s="61"/>
      <c r="F215" s="164"/>
      <c r="G215" s="164"/>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226"/>
      <c r="AO215" s="226"/>
      <c r="AP215" s="164"/>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row>
    <row r="216" spans="1:74" ht="15.75" customHeight="1">
      <c r="A216" s="61"/>
      <c r="B216" s="81"/>
      <c r="C216" s="61"/>
      <c r="D216" s="61"/>
      <c r="E216" s="61"/>
      <c r="F216" s="164"/>
      <c r="G216" s="164"/>
      <c r="H216" s="59"/>
      <c r="I216" s="59"/>
      <c r="J216" s="59"/>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226"/>
      <c r="AO216" s="226"/>
      <c r="AP216" s="164"/>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row>
    <row r="217" spans="1:74" ht="15.75" customHeight="1">
      <c r="A217" s="61"/>
      <c r="B217" s="81"/>
      <c r="C217" s="61"/>
      <c r="D217" s="61"/>
      <c r="E217" s="61"/>
      <c r="F217" s="164"/>
      <c r="G217" s="164"/>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226"/>
      <c r="AO217" s="226"/>
      <c r="AP217" s="164"/>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row>
    <row r="218" spans="1:74" ht="15.75" customHeight="1">
      <c r="A218" s="61"/>
      <c r="B218" s="81"/>
      <c r="C218" s="61"/>
      <c r="D218" s="61"/>
      <c r="E218" s="61"/>
      <c r="F218" s="164"/>
      <c r="G218" s="164"/>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226"/>
      <c r="AO218" s="226"/>
      <c r="AP218" s="164"/>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row>
    <row r="219" spans="1:74" ht="15.75" customHeight="1">
      <c r="A219" s="61"/>
      <c r="B219" s="81"/>
      <c r="C219" s="61"/>
      <c r="D219" s="61"/>
      <c r="E219" s="61"/>
      <c r="F219" s="164"/>
      <c r="G219" s="164"/>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226"/>
      <c r="AO219" s="226"/>
      <c r="AP219" s="164"/>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row>
    <row r="220" spans="1:74" ht="15.75" customHeight="1">
      <c r="A220" s="61"/>
      <c r="B220" s="81"/>
      <c r="C220" s="61"/>
      <c r="D220" s="61"/>
      <c r="E220" s="61"/>
      <c r="F220" s="164"/>
      <c r="G220" s="164"/>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226"/>
      <c r="AO220" s="226"/>
      <c r="AP220" s="164"/>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row>
    <row r="221" spans="1:74" ht="15.75" customHeight="1">
      <c r="A221" s="61"/>
      <c r="B221" s="81"/>
      <c r="C221" s="61"/>
      <c r="D221" s="61"/>
      <c r="E221" s="61"/>
      <c r="F221" s="164"/>
      <c r="G221" s="164"/>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226"/>
      <c r="AO221" s="226"/>
      <c r="AP221" s="164"/>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row>
    <row r="222" spans="1:74" ht="15.75" customHeight="1">
      <c r="A222" s="61"/>
      <c r="B222" s="81"/>
      <c r="C222" s="61"/>
      <c r="D222" s="61"/>
      <c r="E222" s="61"/>
      <c r="F222" s="164"/>
      <c r="G222" s="164"/>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226"/>
      <c r="AO222" s="226"/>
      <c r="AP222" s="164"/>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row>
    <row r="223" spans="1:74" ht="15.75" customHeight="1">
      <c r="A223" s="61"/>
      <c r="B223" s="81"/>
      <c r="C223" s="61"/>
      <c r="D223" s="61"/>
      <c r="E223" s="61"/>
      <c r="F223" s="164"/>
      <c r="G223" s="164"/>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226"/>
      <c r="AO223" s="226"/>
      <c r="AP223" s="164"/>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row>
    <row r="224" spans="1:74" ht="15.75" customHeight="1">
      <c r="A224" s="61"/>
      <c r="B224" s="81"/>
      <c r="C224" s="61"/>
      <c r="D224" s="61"/>
      <c r="E224" s="61"/>
      <c r="F224" s="164"/>
      <c r="G224" s="164"/>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226"/>
      <c r="AO224" s="226"/>
      <c r="AP224" s="164"/>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row>
    <row r="225" spans="1:74" ht="15.75" customHeight="1">
      <c r="A225" s="61"/>
      <c r="B225" s="81"/>
      <c r="C225" s="61"/>
      <c r="D225" s="61"/>
      <c r="E225" s="61"/>
      <c r="F225" s="164"/>
      <c r="G225" s="164"/>
      <c r="H225" s="59"/>
      <c r="I225" s="59"/>
      <c r="J225" s="59"/>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226"/>
      <c r="AO225" s="226"/>
      <c r="AP225" s="164"/>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row>
    <row r="226" spans="1:74" ht="15.75" customHeight="1">
      <c r="A226" s="61"/>
      <c r="B226" s="81"/>
      <c r="C226" s="61"/>
      <c r="D226" s="61"/>
      <c r="E226" s="61"/>
      <c r="F226" s="164"/>
      <c r="G226" s="164"/>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226"/>
      <c r="AO226" s="226"/>
      <c r="AP226" s="164"/>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row>
    <row r="227" spans="1:74" ht="15.75" customHeight="1">
      <c r="A227" s="61"/>
      <c r="B227" s="81"/>
      <c r="C227" s="61"/>
      <c r="D227" s="61"/>
      <c r="E227" s="61"/>
      <c r="F227" s="164"/>
      <c r="G227" s="164"/>
      <c r="H227" s="59"/>
      <c r="I227" s="59"/>
      <c r="J227" s="59"/>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226"/>
      <c r="AO227" s="226"/>
      <c r="AP227" s="164"/>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row>
    <row r="228" spans="1:74" ht="15.75" customHeight="1">
      <c r="A228" s="61"/>
      <c r="B228" s="81"/>
      <c r="C228" s="61"/>
      <c r="D228" s="61"/>
      <c r="E228" s="61"/>
      <c r="F228" s="164"/>
      <c r="G228" s="164"/>
      <c r="H228" s="59"/>
      <c r="I228" s="59"/>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226"/>
      <c r="AO228" s="226"/>
      <c r="AP228" s="164"/>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row>
    <row r="229" spans="1:74" ht="15.75" customHeight="1">
      <c r="A229" s="61"/>
      <c r="B229" s="81"/>
      <c r="C229" s="61"/>
      <c r="D229" s="61"/>
      <c r="E229" s="61"/>
      <c r="F229" s="164"/>
      <c r="G229" s="164"/>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226"/>
      <c r="AO229" s="226"/>
      <c r="AP229" s="164"/>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row>
    <row r="230" spans="1:74" ht="15.75" customHeight="1">
      <c r="A230" s="61"/>
      <c r="B230" s="81"/>
      <c r="C230" s="61"/>
      <c r="D230" s="61"/>
      <c r="E230" s="61"/>
      <c r="F230" s="164"/>
      <c r="G230" s="164"/>
      <c r="H230" s="59"/>
      <c r="I230" s="59"/>
      <c r="J230" s="59"/>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226"/>
      <c r="AO230" s="226"/>
      <c r="AP230" s="164"/>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row>
    <row r="231" spans="1:74" ht="15.75" customHeight="1">
      <c r="A231" s="61"/>
      <c r="B231" s="81"/>
      <c r="C231" s="61"/>
      <c r="D231" s="61"/>
      <c r="E231" s="61"/>
      <c r="F231" s="164"/>
      <c r="G231" s="164"/>
      <c r="H231" s="59"/>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226"/>
      <c r="AO231" s="226"/>
      <c r="AP231" s="164"/>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row>
    <row r="232" spans="1:74" ht="15.75" customHeight="1">
      <c r="A232" s="61"/>
      <c r="B232" s="81"/>
      <c r="C232" s="61"/>
      <c r="D232" s="61"/>
      <c r="E232" s="61"/>
      <c r="F232" s="164"/>
      <c r="G232" s="164"/>
      <c r="H232" s="59"/>
      <c r="I232" s="59"/>
      <c r="J232" s="59"/>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226"/>
      <c r="AO232" s="226"/>
      <c r="AP232" s="164"/>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row>
    <row r="233" spans="1:74" ht="15.75" customHeight="1">
      <c r="A233" s="61"/>
      <c r="B233" s="81"/>
      <c r="C233" s="61"/>
      <c r="D233" s="61"/>
      <c r="E233" s="61"/>
      <c r="F233" s="164"/>
      <c r="G233" s="164"/>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226"/>
      <c r="AO233" s="226"/>
      <c r="AP233" s="164"/>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row>
    <row r="234" spans="1:74" ht="15.75" customHeight="1">
      <c r="A234" s="61"/>
      <c r="B234" s="81"/>
      <c r="C234" s="61"/>
      <c r="D234" s="61"/>
      <c r="E234" s="61"/>
      <c r="F234" s="164"/>
      <c r="G234" s="164"/>
      <c r="H234" s="59"/>
      <c r="I234" s="59"/>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226"/>
      <c r="AO234" s="226"/>
      <c r="AP234" s="164"/>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row>
    <row r="235" spans="1:74" ht="15.75" customHeight="1">
      <c r="A235" s="61"/>
      <c r="B235" s="81"/>
      <c r="C235" s="61"/>
      <c r="D235" s="61"/>
      <c r="E235" s="61"/>
      <c r="F235" s="164"/>
      <c r="G235" s="164"/>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226"/>
      <c r="AO235" s="226"/>
      <c r="AP235" s="164"/>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row>
    <row r="236" spans="1:74" ht="15.75" customHeight="1">
      <c r="A236" s="61"/>
      <c r="B236" s="81"/>
      <c r="C236" s="61"/>
      <c r="D236" s="61"/>
      <c r="E236" s="61"/>
      <c r="F236" s="164"/>
      <c r="G236" s="164"/>
      <c r="H236" s="59"/>
      <c r="I236" s="59"/>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226"/>
      <c r="AO236" s="226"/>
      <c r="AP236" s="164"/>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row>
    <row r="237" spans="1:74" ht="15.75" customHeight="1">
      <c r="A237" s="61"/>
      <c r="B237" s="81"/>
      <c r="C237" s="61"/>
      <c r="D237" s="61"/>
      <c r="E237" s="61"/>
      <c r="F237" s="164"/>
      <c r="G237" s="164"/>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226"/>
      <c r="AO237" s="226"/>
      <c r="AP237" s="164"/>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row>
    <row r="238" spans="1:74" ht="15.75" customHeight="1">
      <c r="A238" s="61"/>
      <c r="B238" s="81"/>
      <c r="C238" s="61"/>
      <c r="D238" s="61"/>
      <c r="E238" s="61"/>
      <c r="F238" s="164"/>
      <c r="G238" s="164"/>
      <c r="H238" s="59"/>
      <c r="I238" s="59"/>
      <c r="J238" s="59"/>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226"/>
      <c r="AO238" s="226"/>
      <c r="AP238" s="164"/>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row>
    <row r="239" spans="1:74" ht="15.75" customHeight="1">
      <c r="A239" s="61"/>
      <c r="B239" s="81"/>
      <c r="C239" s="61"/>
      <c r="D239" s="61"/>
      <c r="E239" s="61"/>
      <c r="F239" s="164"/>
      <c r="G239" s="164"/>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226"/>
      <c r="AO239" s="226"/>
      <c r="AP239" s="164"/>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row>
    <row r="240" spans="1:74" ht="15.75" customHeight="1">
      <c r="A240" s="61"/>
      <c r="B240" s="81"/>
      <c r="C240" s="61"/>
      <c r="D240" s="61"/>
      <c r="E240" s="61"/>
      <c r="F240" s="164"/>
      <c r="G240" s="164"/>
      <c r="H240" s="59"/>
      <c r="I240" s="59"/>
      <c r="J240" s="59"/>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226"/>
      <c r="AO240" s="226"/>
      <c r="AP240" s="164"/>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row>
    <row r="241" spans="1:74" ht="15.75" customHeight="1">
      <c r="A241" s="61"/>
      <c r="B241" s="81"/>
      <c r="C241" s="61"/>
      <c r="D241" s="61"/>
      <c r="E241" s="61"/>
      <c r="F241" s="164"/>
      <c r="G241" s="164"/>
      <c r="H241" s="59"/>
      <c r="I241" s="59"/>
      <c r="J241" s="59"/>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226"/>
      <c r="AO241" s="226"/>
      <c r="AP241" s="164"/>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row>
    <row r="242" spans="1:74" ht="15.75" customHeight="1">
      <c r="A242" s="61"/>
      <c r="B242" s="81"/>
      <c r="C242" s="61"/>
      <c r="D242" s="61"/>
      <c r="E242" s="61"/>
      <c r="F242" s="164"/>
      <c r="G242" s="164"/>
      <c r="H242" s="59"/>
      <c r="I242" s="59"/>
      <c r="J242" s="59"/>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226"/>
      <c r="AO242" s="226"/>
      <c r="AP242" s="164"/>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row>
    <row r="243" spans="1:74" ht="15.75" customHeight="1">
      <c r="A243" s="61"/>
      <c r="B243" s="81"/>
      <c r="C243" s="61"/>
      <c r="D243" s="61"/>
      <c r="E243" s="61"/>
      <c r="F243" s="164"/>
      <c r="G243" s="164"/>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226"/>
      <c r="AO243" s="226"/>
      <c r="AP243" s="164"/>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row>
    <row r="244" spans="1:74" ht="15.75" customHeight="1">
      <c r="A244" s="61"/>
      <c r="B244" s="81"/>
      <c r="C244" s="61"/>
      <c r="D244" s="61"/>
      <c r="E244" s="61"/>
      <c r="F244" s="164"/>
      <c r="G244" s="164"/>
      <c r="H244" s="59"/>
      <c r="I244" s="59"/>
      <c r="J244" s="59"/>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226"/>
      <c r="AO244" s="226"/>
      <c r="AP244" s="164"/>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row>
    <row r="245" spans="1:74" ht="15.75" customHeight="1">
      <c r="A245" s="61"/>
      <c r="B245" s="81"/>
      <c r="C245" s="61"/>
      <c r="D245" s="61"/>
      <c r="E245" s="61"/>
      <c r="F245" s="164"/>
      <c r="G245" s="164"/>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226"/>
      <c r="AO245" s="226"/>
      <c r="AP245" s="164"/>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row>
    <row r="246" spans="1:74" ht="15.75" customHeight="1">
      <c r="A246" s="61"/>
      <c r="B246" s="81"/>
      <c r="C246" s="61"/>
      <c r="D246" s="61"/>
      <c r="E246" s="61"/>
      <c r="F246" s="164"/>
      <c r="G246" s="164"/>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226"/>
      <c r="AO246" s="226"/>
      <c r="AP246" s="164"/>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row>
    <row r="247" spans="1:74" ht="15.75" customHeight="1">
      <c r="A247" s="61"/>
      <c r="B247" s="81"/>
      <c r="C247" s="61"/>
      <c r="D247" s="61"/>
      <c r="E247" s="61"/>
      <c r="F247" s="164"/>
      <c r="G247" s="164"/>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226"/>
      <c r="AO247" s="226"/>
      <c r="AP247" s="164"/>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row>
    <row r="248" spans="1:74" ht="15.75" customHeight="1">
      <c r="A248" s="61"/>
      <c r="B248" s="81"/>
      <c r="C248" s="61"/>
      <c r="D248" s="61"/>
      <c r="E248" s="61"/>
      <c r="F248" s="164"/>
      <c r="G248" s="164"/>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226"/>
      <c r="AO248" s="226"/>
      <c r="AP248" s="164"/>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row>
    <row r="249" spans="1:74" ht="15.75" customHeight="1">
      <c r="A249" s="61"/>
      <c r="B249" s="81"/>
      <c r="C249" s="61"/>
      <c r="D249" s="61"/>
      <c r="E249" s="61"/>
      <c r="F249" s="164"/>
      <c r="G249" s="164"/>
      <c r="H249" s="59"/>
      <c r="I249" s="59"/>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226"/>
      <c r="AO249" s="226"/>
      <c r="AP249" s="164"/>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row>
    <row r="250" spans="1:74" ht="15.75" customHeight="1">
      <c r="A250" s="61"/>
      <c r="B250" s="81"/>
      <c r="C250" s="61"/>
      <c r="D250" s="61"/>
      <c r="E250" s="61"/>
      <c r="F250" s="164"/>
      <c r="G250" s="164"/>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226"/>
      <c r="AO250" s="226"/>
      <c r="AP250" s="164"/>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row>
    <row r="251" spans="1:74" ht="15.75" customHeight="1">
      <c r="A251" s="61"/>
      <c r="B251" s="81"/>
      <c r="C251" s="61"/>
      <c r="D251" s="61"/>
      <c r="E251" s="61"/>
      <c r="F251" s="164"/>
      <c r="G251" s="164"/>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226"/>
      <c r="AO251" s="226"/>
      <c r="AP251" s="164"/>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row>
    <row r="252" spans="1:74" ht="15.75" customHeight="1">
      <c r="A252" s="61"/>
      <c r="B252" s="81"/>
      <c r="C252" s="61"/>
      <c r="D252" s="61"/>
      <c r="E252" s="61"/>
      <c r="F252" s="164"/>
      <c r="G252" s="164"/>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226"/>
      <c r="AO252" s="226"/>
      <c r="AP252" s="164"/>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row>
    <row r="253" spans="1:74" ht="15.75" customHeight="1">
      <c r="A253" s="61"/>
      <c r="B253" s="81"/>
      <c r="C253" s="61"/>
      <c r="D253" s="61"/>
      <c r="E253" s="61"/>
      <c r="F253" s="164"/>
      <c r="G253" s="164"/>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226"/>
      <c r="AO253" s="226"/>
      <c r="AP253" s="164"/>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row>
    <row r="254" spans="1:74" ht="15.75" customHeight="1">
      <c r="A254" s="61"/>
      <c r="B254" s="81"/>
      <c r="C254" s="61"/>
      <c r="D254" s="61"/>
      <c r="E254" s="61"/>
      <c r="F254" s="164"/>
      <c r="G254" s="164"/>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226"/>
      <c r="AO254" s="226"/>
      <c r="AP254" s="164"/>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row>
    <row r="255" spans="1:74" ht="15.75" customHeight="1">
      <c r="A255" s="61"/>
      <c r="B255" s="81"/>
      <c r="C255" s="61"/>
      <c r="D255" s="61"/>
      <c r="E255" s="61"/>
      <c r="F255" s="164"/>
      <c r="G255" s="164"/>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226"/>
      <c r="AO255" s="226"/>
      <c r="AP255" s="164"/>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row>
    <row r="256" spans="1:74" ht="15.75" customHeight="1">
      <c r="A256" s="61"/>
      <c r="B256" s="81"/>
      <c r="C256" s="61"/>
      <c r="D256" s="61"/>
      <c r="E256" s="61"/>
      <c r="F256" s="164"/>
      <c r="G256" s="164"/>
      <c r="H256" s="59"/>
      <c r="I256" s="59"/>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226"/>
      <c r="AO256" s="226"/>
      <c r="AP256" s="164"/>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row>
    <row r="257" spans="1:74" ht="15.75" customHeight="1">
      <c r="A257" s="61"/>
      <c r="B257" s="81"/>
      <c r="C257" s="61"/>
      <c r="D257" s="61"/>
      <c r="E257" s="61"/>
      <c r="F257" s="164"/>
      <c r="G257" s="164"/>
      <c r="H257" s="59"/>
      <c r="I257" s="59"/>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226"/>
      <c r="AO257" s="226"/>
      <c r="AP257" s="164"/>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row>
    <row r="258" spans="1:74" ht="15.75" customHeight="1">
      <c r="A258" s="61"/>
      <c r="B258" s="81"/>
      <c r="C258" s="61"/>
      <c r="D258" s="61"/>
      <c r="E258" s="61"/>
      <c r="F258" s="164"/>
      <c r="G258" s="164"/>
      <c r="H258" s="59"/>
      <c r="I258" s="59"/>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226"/>
      <c r="AO258" s="226"/>
      <c r="AP258" s="164"/>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row>
    <row r="259" spans="1:74" ht="15.75" customHeight="1">
      <c r="A259" s="61"/>
      <c r="B259" s="81"/>
      <c r="C259" s="61"/>
      <c r="D259" s="61"/>
      <c r="E259" s="61"/>
      <c r="F259" s="164"/>
      <c r="G259" s="164"/>
      <c r="H259" s="59"/>
      <c r="I259" s="59"/>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226"/>
      <c r="AO259" s="226"/>
      <c r="AP259" s="164"/>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row>
    <row r="260" spans="1:74" ht="15.75" customHeight="1">
      <c r="A260" s="61"/>
      <c r="B260" s="81"/>
      <c r="C260" s="61"/>
      <c r="D260" s="61"/>
      <c r="E260" s="61"/>
      <c r="F260" s="164"/>
      <c r="G260" s="164"/>
      <c r="H260" s="59"/>
      <c r="I260" s="59"/>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226"/>
      <c r="AO260" s="226"/>
      <c r="AP260" s="164"/>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row>
    <row r="261" spans="1:74" ht="15.75" customHeight="1">
      <c r="A261" s="61"/>
      <c r="B261" s="81"/>
      <c r="C261" s="61"/>
      <c r="D261" s="61"/>
      <c r="E261" s="61"/>
      <c r="F261" s="164"/>
      <c r="G261" s="164"/>
      <c r="H261" s="59"/>
      <c r="I261" s="59"/>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226"/>
      <c r="AO261" s="226"/>
      <c r="AP261" s="164"/>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row>
    <row r="262" spans="1:74" ht="15.75" customHeight="1">
      <c r="A262" s="61"/>
      <c r="B262" s="81"/>
      <c r="C262" s="61"/>
      <c r="D262" s="61"/>
      <c r="E262" s="61"/>
      <c r="F262" s="164"/>
      <c r="G262" s="164"/>
      <c r="H262" s="59"/>
      <c r="I262" s="59"/>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226"/>
      <c r="AO262" s="226"/>
      <c r="AP262" s="164"/>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row>
    <row r="263" spans="1:74" ht="15.75" customHeight="1">
      <c r="A263" s="61"/>
      <c r="B263" s="81"/>
      <c r="C263" s="61"/>
      <c r="D263" s="61"/>
      <c r="E263" s="61"/>
      <c r="F263" s="164"/>
      <c r="G263" s="164"/>
      <c r="H263" s="59"/>
      <c r="I263" s="59"/>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226"/>
      <c r="AO263" s="226"/>
      <c r="AP263" s="164"/>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row>
    <row r="264" spans="1:74" ht="15.75" customHeight="1">
      <c r="A264" s="61"/>
      <c r="B264" s="81"/>
      <c r="C264" s="61"/>
      <c r="D264" s="61"/>
      <c r="E264" s="61"/>
      <c r="F264" s="164"/>
      <c r="G264" s="164"/>
      <c r="H264" s="59"/>
      <c r="I264" s="59"/>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226"/>
      <c r="AO264" s="226"/>
      <c r="AP264" s="164"/>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row>
    <row r="265" spans="1:74" ht="15.75" customHeight="1">
      <c r="A265" s="61"/>
      <c r="B265" s="81"/>
      <c r="C265" s="61"/>
      <c r="D265" s="61"/>
      <c r="E265" s="61"/>
      <c r="F265" s="164"/>
      <c r="G265" s="164"/>
      <c r="H265" s="59"/>
      <c r="I265" s="59"/>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226"/>
      <c r="AO265" s="226"/>
      <c r="AP265" s="164"/>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row>
    <row r="266" spans="1:74" ht="15.75" customHeight="1">
      <c r="A266" s="61"/>
      <c r="B266" s="81"/>
      <c r="C266" s="61"/>
      <c r="D266" s="61"/>
      <c r="E266" s="61"/>
      <c r="F266" s="164"/>
      <c r="G266" s="164"/>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226"/>
      <c r="AO266" s="226"/>
      <c r="AP266" s="164"/>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row>
    <row r="267" spans="1:74" ht="15.75" customHeight="1">
      <c r="A267" s="61"/>
      <c r="B267" s="81"/>
      <c r="C267" s="61"/>
      <c r="D267" s="61"/>
      <c r="E267" s="61"/>
      <c r="F267" s="164"/>
      <c r="G267" s="164"/>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226"/>
      <c r="AO267" s="226"/>
      <c r="AP267" s="164"/>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row>
    <row r="268" spans="1:74" ht="15.75" customHeight="1">
      <c r="A268" s="61"/>
      <c r="B268" s="81"/>
      <c r="C268" s="61"/>
      <c r="D268" s="61"/>
      <c r="E268" s="61"/>
      <c r="F268" s="164"/>
      <c r="G268" s="164"/>
      <c r="H268" s="59"/>
      <c r="I268" s="59"/>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226"/>
      <c r="AO268" s="226"/>
      <c r="AP268" s="164"/>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row>
    <row r="269" spans="1:74" ht="15.75" customHeight="1">
      <c r="A269" s="61"/>
      <c r="B269" s="81"/>
      <c r="C269" s="61"/>
      <c r="D269" s="61"/>
      <c r="E269" s="61"/>
      <c r="F269" s="164"/>
      <c r="G269" s="164"/>
      <c r="H269" s="59"/>
      <c r="I269" s="59"/>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226"/>
      <c r="AO269" s="226"/>
      <c r="AP269" s="164"/>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row>
    <row r="270" spans="1:74" ht="15.75" customHeight="1">
      <c r="A270" s="61"/>
      <c r="B270" s="81"/>
      <c r="C270" s="61"/>
      <c r="D270" s="61"/>
      <c r="E270" s="61"/>
      <c r="F270" s="164"/>
      <c r="G270" s="164"/>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226"/>
      <c r="AO270" s="226"/>
      <c r="AP270" s="164"/>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row>
    <row r="271" spans="1:74" ht="15.75" customHeight="1">
      <c r="A271" s="61"/>
      <c r="B271" s="81"/>
      <c r="C271" s="61"/>
      <c r="D271" s="61"/>
      <c r="E271" s="61"/>
      <c r="F271" s="164"/>
      <c r="G271" s="164"/>
      <c r="H271" s="59"/>
      <c r="I271" s="59"/>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226"/>
      <c r="AO271" s="226"/>
      <c r="AP271" s="164"/>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row>
    <row r="272" spans="1:74" ht="15.75" customHeight="1">
      <c r="A272" s="61"/>
      <c r="B272" s="81"/>
      <c r="C272" s="61"/>
      <c r="D272" s="61"/>
      <c r="E272" s="61"/>
      <c r="F272" s="164"/>
      <c r="G272" s="164"/>
      <c r="H272" s="59"/>
      <c r="I272" s="59"/>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226"/>
      <c r="AO272" s="226"/>
      <c r="AP272" s="164"/>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row>
    <row r="273" spans="1:74" ht="15.75" customHeight="1">
      <c r="A273" s="61"/>
      <c r="B273" s="81"/>
      <c r="C273" s="61"/>
      <c r="D273" s="61"/>
      <c r="E273" s="61"/>
      <c r="F273" s="164"/>
      <c r="G273" s="164"/>
      <c r="H273" s="59"/>
      <c r="I273" s="59"/>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226"/>
      <c r="AO273" s="226"/>
      <c r="AP273" s="164"/>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row>
    <row r="274" spans="1:74" ht="15.75" customHeight="1">
      <c r="A274" s="61"/>
      <c r="B274" s="81"/>
      <c r="C274" s="61"/>
      <c r="D274" s="61"/>
      <c r="E274" s="61"/>
      <c r="F274" s="164"/>
      <c r="G274" s="164"/>
      <c r="H274" s="59"/>
      <c r="I274" s="59"/>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226"/>
      <c r="AO274" s="226"/>
      <c r="AP274" s="164"/>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row>
    <row r="275" spans="1:74" ht="15.75" customHeight="1">
      <c r="A275" s="61"/>
      <c r="B275" s="81"/>
      <c r="C275" s="61"/>
      <c r="D275" s="61"/>
      <c r="E275" s="61"/>
      <c r="F275" s="164"/>
      <c r="G275" s="164"/>
      <c r="H275" s="59"/>
      <c r="I275" s="59"/>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226"/>
      <c r="AO275" s="226"/>
      <c r="AP275" s="164"/>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row>
    <row r="276" spans="1:74" ht="15.75" customHeight="1">
      <c r="A276" s="61"/>
      <c r="B276" s="81"/>
      <c r="C276" s="61"/>
      <c r="D276" s="61"/>
      <c r="E276" s="61"/>
      <c r="F276" s="164"/>
      <c r="G276" s="164"/>
      <c r="H276" s="59"/>
      <c r="I276" s="59"/>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226"/>
      <c r="AO276" s="226"/>
      <c r="AP276" s="164"/>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row>
    <row r="277" spans="1:74" ht="15.75" customHeight="1">
      <c r="A277" s="61"/>
      <c r="B277" s="81"/>
      <c r="C277" s="61"/>
      <c r="D277" s="61"/>
      <c r="E277" s="61"/>
      <c r="F277" s="164"/>
      <c r="G277" s="164"/>
      <c r="H277" s="59"/>
      <c r="I277" s="59"/>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226"/>
      <c r="AO277" s="226"/>
      <c r="AP277" s="164"/>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row>
    <row r="278" spans="1:74" ht="15.75" customHeight="1">
      <c r="A278" s="61"/>
      <c r="B278" s="81"/>
      <c r="C278" s="61"/>
      <c r="D278" s="61"/>
      <c r="E278" s="61"/>
      <c r="F278" s="164"/>
      <c r="G278" s="164"/>
      <c r="H278" s="59"/>
      <c r="I278" s="59"/>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226"/>
      <c r="AO278" s="226"/>
      <c r="AP278" s="164"/>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row>
    <row r="279" spans="1:74" ht="15.75" customHeight="1">
      <c r="A279" s="61"/>
      <c r="B279" s="81"/>
      <c r="C279" s="61"/>
      <c r="D279" s="61"/>
      <c r="E279" s="61"/>
      <c r="F279" s="164"/>
      <c r="G279" s="164"/>
      <c r="H279" s="59"/>
      <c r="I279" s="59"/>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226"/>
      <c r="AO279" s="226"/>
      <c r="AP279" s="164"/>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row>
    <row r="280" spans="1:74" ht="15.75" customHeight="1">
      <c r="A280" s="61"/>
      <c r="B280" s="81"/>
      <c r="C280" s="61"/>
      <c r="D280" s="61"/>
      <c r="E280" s="61"/>
      <c r="F280" s="164"/>
      <c r="G280" s="164"/>
      <c r="H280" s="59"/>
      <c r="I280" s="59"/>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226"/>
      <c r="AO280" s="226"/>
      <c r="AP280" s="164"/>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row>
    <row r="281" spans="1:74" ht="15.75" customHeight="1">
      <c r="A281" s="61"/>
      <c r="B281" s="81"/>
      <c r="C281" s="61"/>
      <c r="D281" s="61"/>
      <c r="E281" s="61"/>
      <c r="F281" s="164"/>
      <c r="G281" s="164"/>
      <c r="H281" s="59"/>
      <c r="I281" s="59"/>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226"/>
      <c r="AO281" s="226"/>
      <c r="AP281" s="164"/>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row>
    <row r="282" spans="1:74" ht="15.75" customHeight="1">
      <c r="A282" s="61"/>
      <c r="B282" s="81"/>
      <c r="C282" s="61"/>
      <c r="D282" s="61"/>
      <c r="E282" s="61"/>
      <c r="F282" s="164"/>
      <c r="G282" s="164"/>
      <c r="H282" s="59"/>
      <c r="I282" s="59"/>
      <c r="J282" s="59"/>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226"/>
      <c r="AO282" s="226"/>
      <c r="AP282" s="164"/>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row>
    <row r="283" spans="1:74" ht="15.75" customHeight="1">
      <c r="A283" s="61"/>
      <c r="B283" s="81"/>
      <c r="C283" s="61"/>
      <c r="D283" s="61"/>
      <c r="E283" s="61"/>
      <c r="F283" s="164"/>
      <c r="G283" s="164"/>
      <c r="H283" s="59"/>
      <c r="I283" s="59"/>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226"/>
      <c r="AO283" s="226"/>
      <c r="AP283" s="164"/>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row>
    <row r="284" spans="1:74" ht="15.75" customHeight="1">
      <c r="A284" s="61"/>
      <c r="B284" s="81"/>
      <c r="C284" s="61"/>
      <c r="D284" s="61"/>
      <c r="E284" s="61"/>
      <c r="F284" s="164"/>
      <c r="G284" s="164"/>
      <c r="H284" s="59"/>
      <c r="I284" s="59"/>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226"/>
      <c r="AO284" s="226"/>
      <c r="AP284" s="164"/>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row>
    <row r="285" spans="1:74" ht="15.75" customHeight="1">
      <c r="A285" s="61"/>
      <c r="B285" s="81"/>
      <c r="C285" s="61"/>
      <c r="D285" s="61"/>
      <c r="E285" s="61"/>
      <c r="F285" s="164"/>
      <c r="G285" s="164"/>
      <c r="H285" s="59"/>
      <c r="I285" s="59"/>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226"/>
      <c r="AO285" s="226"/>
      <c r="AP285" s="164"/>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row>
    <row r="286" spans="1:74" ht="15.75" customHeight="1">
      <c r="A286" s="61"/>
      <c r="B286" s="81"/>
      <c r="C286" s="61"/>
      <c r="D286" s="61"/>
      <c r="E286" s="61"/>
      <c r="F286" s="164"/>
      <c r="G286" s="164"/>
      <c r="H286" s="59"/>
      <c r="I286" s="59"/>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226"/>
      <c r="AO286" s="226"/>
      <c r="AP286" s="164"/>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row>
    <row r="287" spans="1:74" ht="15.75" customHeight="1">
      <c r="A287" s="61"/>
      <c r="B287" s="81"/>
      <c r="C287" s="61"/>
      <c r="D287" s="61"/>
      <c r="E287" s="61"/>
      <c r="F287" s="164"/>
      <c r="G287" s="164"/>
      <c r="H287" s="59"/>
      <c r="I287" s="59"/>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226"/>
      <c r="AO287" s="226"/>
      <c r="AP287" s="164"/>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row>
    <row r="288" spans="1:74" ht="15.75" customHeight="1">
      <c r="A288" s="61"/>
      <c r="B288" s="81"/>
      <c r="C288" s="61"/>
      <c r="D288" s="61"/>
      <c r="E288" s="61"/>
      <c r="F288" s="164"/>
      <c r="G288" s="164"/>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226"/>
      <c r="AO288" s="226"/>
      <c r="AP288" s="164"/>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row>
    <row r="289" spans="1:74" ht="15.75" customHeight="1">
      <c r="A289" s="61"/>
      <c r="B289" s="81"/>
      <c r="C289" s="61"/>
      <c r="D289" s="61"/>
      <c r="E289" s="61"/>
      <c r="F289" s="164"/>
      <c r="G289" s="164"/>
      <c r="H289" s="59"/>
      <c r="I289" s="59"/>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226"/>
      <c r="AO289" s="226"/>
      <c r="AP289" s="164"/>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row>
    <row r="290" spans="1:74" ht="15.75" customHeight="1">
      <c r="A290" s="61"/>
      <c r="B290" s="81"/>
      <c r="C290" s="61"/>
      <c r="D290" s="61"/>
      <c r="E290" s="61"/>
      <c r="F290" s="164"/>
      <c r="G290" s="164"/>
      <c r="H290" s="59"/>
      <c r="I290" s="59"/>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226"/>
      <c r="AO290" s="226"/>
      <c r="AP290" s="164"/>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row>
    <row r="291" spans="1:74" ht="15.75" customHeight="1">
      <c r="A291" s="61"/>
      <c r="B291" s="81"/>
      <c r="C291" s="61"/>
      <c r="D291" s="61"/>
      <c r="E291" s="61"/>
      <c r="F291" s="164"/>
      <c r="G291" s="164"/>
      <c r="H291" s="59"/>
      <c r="I291" s="59"/>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226"/>
      <c r="AO291" s="226"/>
      <c r="AP291" s="164"/>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row>
    <row r="292" spans="1:74" ht="15.75" customHeight="1">
      <c r="A292" s="61"/>
      <c r="B292" s="81"/>
      <c r="C292" s="61"/>
      <c r="D292" s="61"/>
      <c r="E292" s="61"/>
      <c r="F292" s="164"/>
      <c r="G292" s="164"/>
      <c r="H292" s="59"/>
      <c r="I292" s="59"/>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226"/>
      <c r="AO292" s="226"/>
      <c r="AP292" s="164"/>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row>
    <row r="293" spans="1:74" ht="15.75" customHeight="1">
      <c r="A293" s="61"/>
      <c r="B293" s="81"/>
      <c r="C293" s="61"/>
      <c r="D293" s="61"/>
      <c r="E293" s="61"/>
      <c r="F293" s="164"/>
      <c r="G293" s="164"/>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226"/>
      <c r="AO293" s="226"/>
      <c r="AP293" s="164"/>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row>
    <row r="294" spans="1:74" ht="15.75" customHeight="1">
      <c r="A294" s="61"/>
      <c r="B294" s="81"/>
      <c r="C294" s="61"/>
      <c r="D294" s="61"/>
      <c r="E294" s="61"/>
      <c r="F294" s="164"/>
      <c r="G294" s="164"/>
      <c r="H294" s="59"/>
      <c r="I294" s="59"/>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226"/>
      <c r="AO294" s="226"/>
      <c r="AP294" s="164"/>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row>
    <row r="295" spans="1:74" ht="15.75" customHeight="1">
      <c r="A295" s="61"/>
      <c r="B295" s="81"/>
      <c r="C295" s="61"/>
      <c r="D295" s="61"/>
      <c r="E295" s="61"/>
      <c r="F295" s="164"/>
      <c r="G295" s="164"/>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226"/>
      <c r="AO295" s="226"/>
      <c r="AP295" s="164"/>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row>
    <row r="296" spans="1:74" ht="15.75" customHeight="1">
      <c r="A296" s="61"/>
      <c r="B296" s="81"/>
      <c r="C296" s="61"/>
      <c r="D296" s="61"/>
      <c r="E296" s="61"/>
      <c r="F296" s="164"/>
      <c r="G296" s="164"/>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226"/>
      <c r="AO296" s="226"/>
      <c r="AP296" s="164"/>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row>
    <row r="297" spans="1:74" ht="15.75" customHeight="1">
      <c r="A297" s="61"/>
      <c r="B297" s="81"/>
      <c r="C297" s="61"/>
      <c r="D297" s="61"/>
      <c r="E297" s="61"/>
      <c r="F297" s="164"/>
      <c r="G297" s="164"/>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226"/>
      <c r="AO297" s="226"/>
      <c r="AP297" s="164"/>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row>
    <row r="298" spans="1:74" ht="15.75" customHeight="1">
      <c r="A298" s="61"/>
      <c r="B298" s="81"/>
      <c r="C298" s="61"/>
      <c r="D298" s="61"/>
      <c r="E298" s="61"/>
      <c r="F298" s="164"/>
      <c r="G298" s="164"/>
      <c r="H298" s="59"/>
      <c r="I298" s="59"/>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226"/>
      <c r="AO298" s="226"/>
      <c r="AP298" s="164"/>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row>
    <row r="299" spans="1:74" ht="15.75" customHeight="1">
      <c r="A299" s="61"/>
      <c r="B299" s="81"/>
      <c r="C299" s="61"/>
      <c r="D299" s="61"/>
      <c r="E299" s="61"/>
      <c r="F299" s="164"/>
      <c r="G299" s="164"/>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226"/>
      <c r="AO299" s="226"/>
      <c r="AP299" s="164"/>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row>
    <row r="300" spans="1:74" ht="15.75" customHeight="1">
      <c r="A300" s="61"/>
      <c r="B300" s="81"/>
      <c r="C300" s="61"/>
      <c r="D300" s="61"/>
      <c r="E300" s="61"/>
      <c r="F300" s="164"/>
      <c r="G300" s="164"/>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226"/>
      <c r="AO300" s="226"/>
      <c r="AP300" s="164"/>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row>
    <row r="301" spans="1:74" ht="15.75" customHeight="1">
      <c r="A301" s="61"/>
      <c r="B301" s="81"/>
      <c r="C301" s="61"/>
      <c r="D301" s="61"/>
      <c r="E301" s="61"/>
      <c r="F301" s="164"/>
      <c r="G301" s="164"/>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226"/>
      <c r="AO301" s="226"/>
      <c r="AP301" s="164"/>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row>
    <row r="302" spans="1:74" ht="15.75" customHeight="1">
      <c r="A302" s="61"/>
      <c r="B302" s="81"/>
      <c r="C302" s="61"/>
      <c r="D302" s="61"/>
      <c r="E302" s="61"/>
      <c r="F302" s="164"/>
      <c r="G302" s="164"/>
      <c r="H302" s="59"/>
      <c r="I302" s="59"/>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226"/>
      <c r="AO302" s="226"/>
      <c r="AP302" s="164"/>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row>
    <row r="303" spans="1:74" ht="15.75" customHeight="1">
      <c r="A303" s="61"/>
      <c r="B303" s="81"/>
      <c r="C303" s="61"/>
      <c r="D303" s="61"/>
      <c r="E303" s="61"/>
      <c r="F303" s="164"/>
      <c r="G303" s="164"/>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226"/>
      <c r="AO303" s="226"/>
      <c r="AP303" s="164"/>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row>
    <row r="304" spans="1:74" ht="15.75" customHeight="1">
      <c r="A304" s="61"/>
      <c r="B304" s="81"/>
      <c r="C304" s="61"/>
      <c r="D304" s="61"/>
      <c r="E304" s="61"/>
      <c r="F304" s="164"/>
      <c r="G304" s="164"/>
      <c r="H304" s="59"/>
      <c r="I304" s="59"/>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226"/>
      <c r="AO304" s="226"/>
      <c r="AP304" s="164"/>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row>
    <row r="305" spans="1:74" ht="15.75" customHeight="1">
      <c r="A305" s="61"/>
      <c r="B305" s="81"/>
      <c r="C305" s="61"/>
      <c r="D305" s="61"/>
      <c r="E305" s="61"/>
      <c r="F305" s="164"/>
      <c r="G305" s="164"/>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226"/>
      <c r="AO305" s="226"/>
      <c r="AP305" s="164"/>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row>
    <row r="306" spans="1:74" ht="15.75" customHeight="1">
      <c r="A306" s="61"/>
      <c r="B306" s="81"/>
      <c r="C306" s="61"/>
      <c r="D306" s="61"/>
      <c r="E306" s="61"/>
      <c r="F306" s="164"/>
      <c r="G306" s="164"/>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226"/>
      <c r="AO306" s="226"/>
      <c r="AP306" s="164"/>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row>
    <row r="307" spans="1:74" ht="15.75" customHeight="1">
      <c r="A307" s="61"/>
      <c r="B307" s="81"/>
      <c r="C307" s="61"/>
      <c r="D307" s="61"/>
      <c r="E307" s="61"/>
      <c r="F307" s="164"/>
      <c r="G307" s="164"/>
      <c r="H307" s="59"/>
      <c r="I307" s="59"/>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226"/>
      <c r="AO307" s="226"/>
      <c r="AP307" s="164"/>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row>
    <row r="308" spans="1:74" ht="15.75" customHeight="1">
      <c r="A308" s="61"/>
      <c r="B308" s="81"/>
      <c r="C308" s="61"/>
      <c r="D308" s="61"/>
      <c r="E308" s="61"/>
      <c r="F308" s="164"/>
      <c r="G308" s="164"/>
      <c r="H308" s="59"/>
      <c r="I308" s="59"/>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226"/>
      <c r="AO308" s="226"/>
      <c r="AP308" s="164"/>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row>
    <row r="309" spans="1:74" ht="15.75" customHeight="1">
      <c r="A309" s="61"/>
      <c r="B309" s="81"/>
      <c r="C309" s="61"/>
      <c r="D309" s="61"/>
      <c r="E309" s="61"/>
      <c r="F309" s="164"/>
      <c r="G309" s="164"/>
      <c r="H309" s="59"/>
      <c r="I309" s="59"/>
      <c r="J309" s="59"/>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226"/>
      <c r="AO309" s="226"/>
      <c r="AP309" s="164"/>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row>
    <row r="310" spans="1:74" ht="15.75" customHeight="1">
      <c r="A310" s="61"/>
      <c r="B310" s="81"/>
      <c r="C310" s="61"/>
      <c r="D310" s="61"/>
      <c r="E310" s="61"/>
      <c r="F310" s="164"/>
      <c r="G310" s="164"/>
      <c r="H310" s="59"/>
      <c r="I310" s="59"/>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226"/>
      <c r="AO310" s="226"/>
      <c r="AP310" s="164"/>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row>
    <row r="311" spans="1:74" ht="15.75" customHeight="1">
      <c r="A311" s="61"/>
      <c r="B311" s="81"/>
      <c r="C311" s="61"/>
      <c r="D311" s="61"/>
      <c r="E311" s="61"/>
      <c r="F311" s="164"/>
      <c r="G311" s="164"/>
      <c r="H311" s="59"/>
      <c r="I311" s="59"/>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226"/>
      <c r="AO311" s="226"/>
      <c r="AP311" s="164"/>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row>
    <row r="312" spans="1:74" ht="15.75" customHeight="1">
      <c r="A312" s="61"/>
      <c r="B312" s="81"/>
      <c r="C312" s="61"/>
      <c r="D312" s="61"/>
      <c r="E312" s="61"/>
      <c r="F312" s="164"/>
      <c r="G312" s="164"/>
      <c r="H312" s="59"/>
      <c r="I312" s="59"/>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226"/>
      <c r="AO312" s="226"/>
      <c r="AP312" s="164"/>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row>
    <row r="313" spans="1:74" ht="15.75" customHeight="1">
      <c r="A313" s="61"/>
      <c r="B313" s="81"/>
      <c r="C313" s="61"/>
      <c r="D313" s="61"/>
      <c r="E313" s="61"/>
      <c r="F313" s="164"/>
      <c r="G313" s="164"/>
      <c r="H313" s="59"/>
      <c r="I313" s="59"/>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226"/>
      <c r="AO313" s="226"/>
      <c r="AP313" s="164"/>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row>
    <row r="314" spans="1:74" ht="15.75" customHeight="1">
      <c r="A314" s="61"/>
      <c r="B314" s="81"/>
      <c r="C314" s="61"/>
      <c r="D314" s="61"/>
      <c r="E314" s="61"/>
      <c r="F314" s="164"/>
      <c r="G314" s="164"/>
      <c r="H314" s="59"/>
      <c r="I314" s="59"/>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226"/>
      <c r="AO314" s="226"/>
      <c r="AP314" s="164"/>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row>
    <row r="315" spans="1:74" ht="15.75" customHeight="1">
      <c r="A315" s="61"/>
      <c r="B315" s="81"/>
      <c r="C315" s="61"/>
      <c r="D315" s="61"/>
      <c r="E315" s="61"/>
      <c r="F315" s="164"/>
      <c r="G315" s="164"/>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226"/>
      <c r="AO315" s="226"/>
      <c r="AP315" s="164"/>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row>
    <row r="316" spans="1:74" ht="15.75" customHeight="1">
      <c r="A316" s="61"/>
      <c r="B316" s="81"/>
      <c r="C316" s="61"/>
      <c r="D316" s="61"/>
      <c r="E316" s="61"/>
      <c r="F316" s="164"/>
      <c r="G316" s="164"/>
      <c r="H316" s="59"/>
      <c r="I316" s="59"/>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226"/>
      <c r="AO316" s="226"/>
      <c r="AP316" s="164"/>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row>
    <row r="317" spans="1:74" ht="15.75" customHeight="1">
      <c r="A317" s="61"/>
      <c r="B317" s="81"/>
      <c r="C317" s="61"/>
      <c r="D317" s="61"/>
      <c r="E317" s="61"/>
      <c r="F317" s="164"/>
      <c r="G317" s="164"/>
      <c r="H317" s="59"/>
      <c r="I317" s="59"/>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226"/>
      <c r="AO317" s="226"/>
      <c r="AP317" s="164"/>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row>
    <row r="318" spans="1:74" ht="15.75" customHeight="1">
      <c r="A318" s="61"/>
      <c r="B318" s="81"/>
      <c r="C318" s="61"/>
      <c r="D318" s="61"/>
      <c r="E318" s="61"/>
      <c r="F318" s="164"/>
      <c r="G318" s="164"/>
      <c r="H318" s="59"/>
      <c r="I318" s="59"/>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226"/>
      <c r="AO318" s="226"/>
      <c r="AP318" s="164"/>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row>
    <row r="319" spans="1:74" ht="15.75" customHeight="1">
      <c r="A319" s="61"/>
      <c r="B319" s="81"/>
      <c r="C319" s="61"/>
      <c r="D319" s="61"/>
      <c r="E319" s="61"/>
      <c r="F319" s="164"/>
      <c r="G319" s="164"/>
      <c r="H319" s="59"/>
      <c r="I319" s="59"/>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226"/>
      <c r="AO319" s="226"/>
      <c r="AP319" s="164"/>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row>
    <row r="320" spans="1:74" ht="15.75" customHeight="1">
      <c r="A320" s="61"/>
      <c r="B320" s="81"/>
      <c r="C320" s="61"/>
      <c r="D320" s="61"/>
      <c r="E320" s="61"/>
      <c r="F320" s="164"/>
      <c r="G320" s="164"/>
      <c r="H320" s="59"/>
      <c r="I320" s="59"/>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226"/>
      <c r="AO320" s="226"/>
      <c r="AP320" s="164"/>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row>
    <row r="321" spans="1:74" ht="15.75" customHeight="1">
      <c r="A321" s="61"/>
      <c r="B321" s="81"/>
      <c r="C321" s="61"/>
      <c r="D321" s="61"/>
      <c r="E321" s="61"/>
      <c r="F321" s="164"/>
      <c r="G321" s="164"/>
      <c r="H321" s="59"/>
      <c r="I321" s="59"/>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226"/>
      <c r="AO321" s="226"/>
      <c r="AP321" s="164"/>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row>
    <row r="322" spans="1:74" ht="15.75" customHeight="1">
      <c r="A322" s="61"/>
      <c r="B322" s="81"/>
      <c r="C322" s="61"/>
      <c r="D322" s="61"/>
      <c r="E322" s="61"/>
      <c r="F322" s="164"/>
      <c r="G322" s="164"/>
      <c r="H322" s="59"/>
      <c r="I322" s="59"/>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226"/>
      <c r="AO322" s="226"/>
      <c r="AP322" s="164"/>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row>
    <row r="323" spans="1:74" ht="15.75" customHeight="1">
      <c r="A323" s="61"/>
      <c r="B323" s="81"/>
      <c r="C323" s="61"/>
      <c r="D323" s="61"/>
      <c r="E323" s="61"/>
      <c r="F323" s="164"/>
      <c r="G323" s="164"/>
      <c r="H323" s="59"/>
      <c r="I323" s="59"/>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226"/>
      <c r="AO323" s="226"/>
      <c r="AP323" s="164"/>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row>
    <row r="324" spans="1:74" ht="15.75" customHeight="1">
      <c r="A324" s="61"/>
      <c r="B324" s="81"/>
      <c r="C324" s="61"/>
      <c r="D324" s="61"/>
      <c r="E324" s="61"/>
      <c r="F324" s="164"/>
      <c r="G324" s="164"/>
      <c r="H324" s="59"/>
      <c r="I324" s="59"/>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226"/>
      <c r="AO324" s="226"/>
      <c r="AP324" s="164"/>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row>
    <row r="325" spans="1:74" ht="15.75" customHeight="1">
      <c r="A325" s="61"/>
      <c r="B325" s="81"/>
      <c r="C325" s="61"/>
      <c r="D325" s="61"/>
      <c r="E325" s="61"/>
      <c r="F325" s="164"/>
      <c r="G325" s="164"/>
      <c r="H325" s="59"/>
      <c r="I325" s="59"/>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226"/>
      <c r="AO325" s="226"/>
      <c r="AP325" s="164"/>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row>
    <row r="326" spans="1:74" ht="15.75" customHeight="1">
      <c r="A326" s="61"/>
      <c r="B326" s="81"/>
      <c r="C326" s="61"/>
      <c r="D326" s="61"/>
      <c r="E326" s="61"/>
      <c r="F326" s="164"/>
      <c r="G326" s="164"/>
      <c r="H326" s="59"/>
      <c r="I326" s="59"/>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226"/>
      <c r="AO326" s="226"/>
      <c r="AP326" s="164"/>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row>
    <row r="327" spans="1:74" ht="15.75" customHeight="1">
      <c r="A327" s="61"/>
      <c r="B327" s="81"/>
      <c r="C327" s="61"/>
      <c r="D327" s="61"/>
      <c r="E327" s="61"/>
      <c r="F327" s="164"/>
      <c r="G327" s="164"/>
      <c r="H327" s="59"/>
      <c r="I327" s="59"/>
      <c r="J327" s="59"/>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226"/>
      <c r="AO327" s="226"/>
      <c r="AP327" s="164"/>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row>
    <row r="328" spans="1:74" ht="15.75" customHeight="1">
      <c r="A328" s="61"/>
      <c r="B328" s="81"/>
      <c r="C328" s="61"/>
      <c r="D328" s="61"/>
      <c r="E328" s="61"/>
      <c r="F328" s="164"/>
      <c r="G328" s="164"/>
      <c r="H328" s="59"/>
      <c r="I328" s="59"/>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226"/>
      <c r="AO328" s="226"/>
      <c r="AP328" s="164"/>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row>
    <row r="329" spans="1:74" ht="15.75" customHeight="1">
      <c r="A329" s="61"/>
      <c r="B329" s="81"/>
      <c r="C329" s="61"/>
      <c r="D329" s="61"/>
      <c r="E329" s="61"/>
      <c r="F329" s="164"/>
      <c r="G329" s="164"/>
      <c r="H329" s="59"/>
      <c r="I329" s="59"/>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226"/>
      <c r="AO329" s="226"/>
      <c r="AP329" s="164"/>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row>
    <row r="330" spans="1:74" ht="15.75" customHeight="1">
      <c r="A330" s="61"/>
      <c r="B330" s="81"/>
      <c r="C330" s="61"/>
      <c r="D330" s="61"/>
      <c r="E330" s="61"/>
      <c r="F330" s="164"/>
      <c r="G330" s="164"/>
      <c r="H330" s="59"/>
      <c r="I330" s="59"/>
      <c r="J330" s="59"/>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226"/>
      <c r="AO330" s="226"/>
      <c r="AP330" s="164"/>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row>
    <row r="331" spans="1:74" ht="15.75" customHeight="1">
      <c r="A331" s="61"/>
      <c r="B331" s="81"/>
      <c r="C331" s="61"/>
      <c r="D331" s="61"/>
      <c r="E331" s="61"/>
      <c r="F331" s="164"/>
      <c r="G331" s="164"/>
      <c r="H331" s="59"/>
      <c r="I331" s="59"/>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226"/>
      <c r="AO331" s="226"/>
      <c r="AP331" s="164"/>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row>
    <row r="332" spans="1:74" ht="15.75" customHeight="1">
      <c r="A332" s="61"/>
      <c r="B332" s="81"/>
      <c r="C332" s="61"/>
      <c r="D332" s="61"/>
      <c r="E332" s="61"/>
      <c r="F332" s="164"/>
      <c r="G332" s="164"/>
      <c r="H332" s="59"/>
      <c r="I332" s="59"/>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226"/>
      <c r="AO332" s="226"/>
      <c r="AP332" s="164"/>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row>
    <row r="333" spans="1:74" ht="15.75" customHeight="1">
      <c r="A333" s="61"/>
      <c r="B333" s="81"/>
      <c r="C333" s="61"/>
      <c r="D333" s="61"/>
      <c r="E333" s="61"/>
      <c r="F333" s="164"/>
      <c r="G333" s="164"/>
      <c r="H333" s="59"/>
      <c r="I333" s="59"/>
      <c r="J333" s="59"/>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226"/>
      <c r="AO333" s="226"/>
      <c r="AP333" s="164"/>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row>
    <row r="334" spans="1:74" ht="15.75" customHeight="1">
      <c r="A334" s="61"/>
      <c r="B334" s="81"/>
      <c r="C334" s="61"/>
      <c r="D334" s="61"/>
      <c r="E334" s="61"/>
      <c r="F334" s="164"/>
      <c r="G334" s="164"/>
      <c r="H334" s="59"/>
      <c r="I334" s="59"/>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226"/>
      <c r="AO334" s="226"/>
      <c r="AP334" s="164"/>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row>
    <row r="335" spans="1:74" ht="15.75" customHeight="1">
      <c r="A335" s="61"/>
      <c r="B335" s="81"/>
      <c r="C335" s="61"/>
      <c r="D335" s="61"/>
      <c r="E335" s="61"/>
      <c r="F335" s="164"/>
      <c r="G335" s="164"/>
      <c r="H335" s="59"/>
      <c r="I335" s="59"/>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226"/>
      <c r="AO335" s="226"/>
      <c r="AP335" s="164"/>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row>
    <row r="336" spans="1:74" ht="15.75" customHeight="1">
      <c r="A336" s="61"/>
      <c r="B336" s="81"/>
      <c r="C336" s="61"/>
      <c r="D336" s="61"/>
      <c r="E336" s="61"/>
      <c r="F336" s="164"/>
      <c r="G336" s="164"/>
      <c r="H336" s="59"/>
      <c r="I336" s="59"/>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226"/>
      <c r="AO336" s="226"/>
      <c r="AP336" s="164"/>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row>
    <row r="337" spans="1:74" ht="15.75" customHeight="1">
      <c r="A337" s="61"/>
      <c r="B337" s="81"/>
      <c r="C337" s="61"/>
      <c r="D337" s="61"/>
      <c r="E337" s="61"/>
      <c r="F337" s="164"/>
      <c r="G337" s="164"/>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226"/>
      <c r="AO337" s="226"/>
      <c r="AP337" s="164"/>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row>
    <row r="338" spans="1:74" ht="15.75" customHeight="1">
      <c r="A338" s="61"/>
      <c r="B338" s="81"/>
      <c r="C338" s="61"/>
      <c r="D338" s="61"/>
      <c r="E338" s="61"/>
      <c r="F338" s="164"/>
      <c r="G338" s="164"/>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226"/>
      <c r="AO338" s="226"/>
      <c r="AP338" s="164"/>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row>
    <row r="339" spans="1:74" ht="15.75" customHeight="1">
      <c r="A339" s="61"/>
      <c r="B339" s="81"/>
      <c r="C339" s="61"/>
      <c r="D339" s="61"/>
      <c r="E339" s="61"/>
      <c r="F339" s="164"/>
      <c r="G339" s="164"/>
      <c r="H339" s="59"/>
      <c r="I339" s="59"/>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226"/>
      <c r="AO339" s="226"/>
      <c r="AP339" s="164"/>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row>
    <row r="340" spans="1:74" ht="15.75" customHeight="1">
      <c r="A340" s="61"/>
      <c r="B340" s="81"/>
      <c r="C340" s="61"/>
      <c r="D340" s="61"/>
      <c r="E340" s="61"/>
      <c r="F340" s="164"/>
      <c r="G340" s="164"/>
      <c r="H340" s="59"/>
      <c r="I340" s="59"/>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226"/>
      <c r="AO340" s="226"/>
      <c r="AP340" s="164"/>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row>
    <row r="341" spans="1:74" ht="15.75" customHeight="1">
      <c r="A341" s="61"/>
      <c r="B341" s="81"/>
      <c r="C341" s="61"/>
      <c r="D341" s="61"/>
      <c r="E341" s="61"/>
      <c r="F341" s="164"/>
      <c r="G341" s="164"/>
      <c r="H341" s="59"/>
      <c r="I341" s="59"/>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226"/>
      <c r="AO341" s="226"/>
      <c r="AP341" s="164"/>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row>
    <row r="342" spans="1:74" ht="15.75" customHeight="1">
      <c r="A342" s="61"/>
      <c r="B342" s="81"/>
      <c r="C342" s="61"/>
      <c r="D342" s="61"/>
      <c r="E342" s="61"/>
      <c r="F342" s="164"/>
      <c r="G342" s="164"/>
      <c r="H342" s="59"/>
      <c r="I342" s="59"/>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226"/>
      <c r="AO342" s="226"/>
      <c r="AP342" s="164"/>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row>
    <row r="343" spans="1:74" ht="15.75" customHeight="1">
      <c r="A343" s="61"/>
      <c r="B343" s="81"/>
      <c r="C343" s="61"/>
      <c r="D343" s="61"/>
      <c r="E343" s="61"/>
      <c r="F343" s="164"/>
      <c r="G343" s="164"/>
      <c r="H343" s="59"/>
      <c r="I343" s="59"/>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226"/>
      <c r="AO343" s="226"/>
      <c r="AP343" s="164"/>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row>
    <row r="344" spans="1:74" ht="15.75" customHeight="1">
      <c r="A344" s="61"/>
      <c r="B344" s="81"/>
      <c r="C344" s="61"/>
      <c r="D344" s="61"/>
      <c r="E344" s="61"/>
      <c r="F344" s="164"/>
      <c r="G344" s="164"/>
      <c r="H344" s="59"/>
      <c r="I344" s="59"/>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226"/>
      <c r="AO344" s="226"/>
      <c r="AP344" s="164"/>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row>
    <row r="345" spans="1:74" ht="15.75" customHeight="1">
      <c r="A345" s="61"/>
      <c r="B345" s="81"/>
      <c r="C345" s="61"/>
      <c r="D345" s="61"/>
      <c r="E345" s="61"/>
      <c r="F345" s="164"/>
      <c r="G345" s="164"/>
      <c r="H345" s="59"/>
      <c r="I345" s="59"/>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226"/>
      <c r="AO345" s="226"/>
      <c r="AP345" s="164"/>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row>
    <row r="346" spans="1:74" ht="15.75" customHeight="1">
      <c r="A346" s="61"/>
      <c r="B346" s="81"/>
      <c r="C346" s="61"/>
      <c r="D346" s="61"/>
      <c r="E346" s="61"/>
      <c r="F346" s="164"/>
      <c r="G346" s="164"/>
      <c r="H346" s="59"/>
      <c r="I346" s="59"/>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226"/>
      <c r="AO346" s="226"/>
      <c r="AP346" s="164"/>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row>
    <row r="347" spans="1:74" ht="15.75" customHeight="1">
      <c r="A347" s="61"/>
      <c r="B347" s="81"/>
      <c r="C347" s="61"/>
      <c r="D347" s="61"/>
      <c r="E347" s="61"/>
      <c r="F347" s="164"/>
      <c r="G347" s="164"/>
      <c r="H347" s="59"/>
      <c r="I347" s="59"/>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226"/>
      <c r="AO347" s="226"/>
      <c r="AP347" s="164"/>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row>
    <row r="348" spans="1:74" ht="15.75" customHeight="1">
      <c r="A348" s="61"/>
      <c r="B348" s="81"/>
      <c r="C348" s="61"/>
      <c r="D348" s="61"/>
      <c r="E348" s="61"/>
      <c r="F348" s="164"/>
      <c r="G348" s="164"/>
      <c r="H348" s="59"/>
      <c r="I348" s="59"/>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226"/>
      <c r="AO348" s="226"/>
      <c r="AP348" s="164"/>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row>
    <row r="349" spans="1:74" ht="15.75" customHeight="1">
      <c r="A349" s="61"/>
      <c r="B349" s="81"/>
      <c r="C349" s="61"/>
      <c r="D349" s="61"/>
      <c r="E349" s="61"/>
      <c r="F349" s="164"/>
      <c r="G349" s="164"/>
      <c r="H349" s="59"/>
      <c r="I349" s="59"/>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226"/>
      <c r="AO349" s="226"/>
      <c r="AP349" s="164"/>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row>
    <row r="350" spans="1:74" ht="15.75" customHeight="1">
      <c r="A350" s="61"/>
      <c r="B350" s="81"/>
      <c r="C350" s="61"/>
      <c r="D350" s="61"/>
      <c r="E350" s="61"/>
      <c r="F350" s="164"/>
      <c r="G350" s="164"/>
      <c r="H350" s="59"/>
      <c r="I350" s="59"/>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226"/>
      <c r="AO350" s="226"/>
      <c r="AP350" s="164"/>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row>
    <row r="351" spans="1:74" ht="15.75" customHeight="1">
      <c r="A351" s="61"/>
      <c r="B351" s="81"/>
      <c r="C351" s="61"/>
      <c r="D351" s="61"/>
      <c r="E351" s="61"/>
      <c r="F351" s="164"/>
      <c r="G351" s="164"/>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226"/>
      <c r="AO351" s="226"/>
      <c r="AP351" s="164"/>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row>
    <row r="352" spans="1:74" ht="15.75" customHeight="1">
      <c r="A352" s="61"/>
      <c r="B352" s="81"/>
      <c r="C352" s="61"/>
      <c r="D352" s="61"/>
      <c r="E352" s="61"/>
      <c r="F352" s="164"/>
      <c r="G352" s="164"/>
      <c r="H352" s="59"/>
      <c r="I352" s="59"/>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226"/>
      <c r="AO352" s="226"/>
      <c r="AP352" s="164"/>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row>
    <row r="353" spans="1:74" ht="15.75" customHeight="1">
      <c r="A353" s="61"/>
      <c r="B353" s="81"/>
      <c r="C353" s="61"/>
      <c r="D353" s="61"/>
      <c r="E353" s="61"/>
      <c r="F353" s="164"/>
      <c r="G353" s="164"/>
      <c r="H353" s="59"/>
      <c r="I353" s="59"/>
      <c r="J353" s="59"/>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226"/>
      <c r="AO353" s="226"/>
      <c r="AP353" s="164"/>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row>
    <row r="354" spans="1:74" ht="15.75" customHeight="1">
      <c r="A354" s="61"/>
      <c r="B354" s="81"/>
      <c r="C354" s="61"/>
      <c r="D354" s="61"/>
      <c r="E354" s="61"/>
      <c r="F354" s="164"/>
      <c r="G354" s="164"/>
      <c r="H354" s="59"/>
      <c r="I354" s="59"/>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226"/>
      <c r="AO354" s="226"/>
      <c r="AP354" s="164"/>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row>
    <row r="355" spans="1:74" ht="15.75" customHeight="1">
      <c r="A355" s="61"/>
      <c r="B355" s="81"/>
      <c r="C355" s="61"/>
      <c r="D355" s="61"/>
      <c r="E355" s="61"/>
      <c r="F355" s="164"/>
      <c r="G355" s="164"/>
      <c r="H355" s="59"/>
      <c r="I355" s="59"/>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226"/>
      <c r="AO355" s="226"/>
      <c r="AP355" s="164"/>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row>
    <row r="356" spans="1:74" ht="15.75" customHeight="1">
      <c r="A356" s="61"/>
      <c r="B356" s="81"/>
      <c r="C356" s="61"/>
      <c r="D356" s="61"/>
      <c r="E356" s="61"/>
      <c r="F356" s="164"/>
      <c r="G356" s="164"/>
      <c r="H356" s="59"/>
      <c r="I356" s="59"/>
      <c r="J356" s="59"/>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226"/>
      <c r="AO356" s="226"/>
      <c r="AP356" s="164"/>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row>
    <row r="357" spans="1:74" ht="15.75" customHeight="1">
      <c r="A357" s="61"/>
      <c r="B357" s="81"/>
      <c r="C357" s="61"/>
      <c r="D357" s="61"/>
      <c r="E357" s="61"/>
      <c r="F357" s="164"/>
      <c r="G357" s="164"/>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226"/>
      <c r="AO357" s="226"/>
      <c r="AP357" s="164"/>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row>
    <row r="358" spans="1:74" ht="15.75" customHeight="1">
      <c r="A358" s="61"/>
      <c r="B358" s="81"/>
      <c r="C358" s="61"/>
      <c r="D358" s="61"/>
      <c r="E358" s="61"/>
      <c r="F358" s="164"/>
      <c r="G358" s="164"/>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226"/>
      <c r="AO358" s="226"/>
      <c r="AP358" s="164"/>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row>
    <row r="359" spans="1:74" ht="15.75" customHeight="1">
      <c r="A359" s="61"/>
      <c r="B359" s="81"/>
      <c r="C359" s="61"/>
      <c r="D359" s="61"/>
      <c r="E359" s="61"/>
      <c r="F359" s="164"/>
      <c r="G359" s="164"/>
      <c r="H359" s="59"/>
      <c r="I359" s="59"/>
      <c r="J359" s="59"/>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226"/>
      <c r="AO359" s="226"/>
      <c r="AP359" s="164"/>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row>
    <row r="360" spans="1:74" ht="15.75" customHeight="1">
      <c r="A360" s="61"/>
      <c r="B360" s="81"/>
      <c r="C360" s="61"/>
      <c r="D360" s="61"/>
      <c r="E360" s="61"/>
      <c r="F360" s="164"/>
      <c r="G360" s="164"/>
      <c r="H360" s="59"/>
      <c r="I360" s="59"/>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226"/>
      <c r="AO360" s="226"/>
      <c r="AP360" s="164"/>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row>
    <row r="361" spans="1:74" ht="15.75" customHeight="1">
      <c r="A361" s="61"/>
      <c r="B361" s="81"/>
      <c r="C361" s="61"/>
      <c r="D361" s="61"/>
      <c r="E361" s="61"/>
      <c r="F361" s="164"/>
      <c r="G361" s="164"/>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226"/>
      <c r="AO361" s="226"/>
      <c r="AP361" s="164"/>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row>
    <row r="362" spans="1:74" ht="15.75" customHeight="1">
      <c r="A362" s="61"/>
      <c r="B362" s="81"/>
      <c r="C362" s="61"/>
      <c r="D362" s="61"/>
      <c r="E362" s="61"/>
      <c r="F362" s="164"/>
      <c r="G362" s="164"/>
      <c r="H362" s="59"/>
      <c r="I362" s="59"/>
      <c r="J362" s="59"/>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226"/>
      <c r="AO362" s="226"/>
      <c r="AP362" s="164"/>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row>
    <row r="363" spans="1:74" ht="15.75" customHeight="1">
      <c r="A363" s="61"/>
      <c r="B363" s="81"/>
      <c r="C363" s="61"/>
      <c r="D363" s="61"/>
      <c r="E363" s="61"/>
      <c r="F363" s="164"/>
      <c r="G363" s="164"/>
      <c r="H363" s="59"/>
      <c r="I363" s="59"/>
      <c r="J363" s="59"/>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226"/>
      <c r="AO363" s="226"/>
      <c r="AP363" s="164"/>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row>
    <row r="364" spans="1:74" ht="15.75" customHeight="1">
      <c r="A364" s="61"/>
      <c r="B364" s="81"/>
      <c r="C364" s="61"/>
      <c r="D364" s="61"/>
      <c r="E364" s="61"/>
      <c r="F364" s="164"/>
      <c r="G364" s="164"/>
      <c r="H364" s="59"/>
      <c r="I364" s="59"/>
      <c r="J364" s="59"/>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226"/>
      <c r="AO364" s="226"/>
      <c r="AP364" s="164"/>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row>
    <row r="365" spans="1:74" ht="15.75" customHeight="1">
      <c r="A365" s="61"/>
      <c r="B365" s="81"/>
      <c r="C365" s="61"/>
      <c r="D365" s="61"/>
      <c r="E365" s="61"/>
      <c r="F365" s="164"/>
      <c r="G365" s="164"/>
      <c r="H365" s="59"/>
      <c r="I365" s="59"/>
      <c r="J365" s="59"/>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226"/>
      <c r="AO365" s="226"/>
      <c r="AP365" s="164"/>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row>
    <row r="366" spans="1:74" ht="15.75" customHeight="1">
      <c r="A366" s="61"/>
      <c r="B366" s="81"/>
      <c r="C366" s="61"/>
      <c r="D366" s="61"/>
      <c r="E366" s="61"/>
      <c r="F366" s="164"/>
      <c r="G366" s="164"/>
      <c r="H366" s="59"/>
      <c r="I366" s="59"/>
      <c r="J366" s="59"/>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226"/>
      <c r="AO366" s="226"/>
      <c r="AP366" s="164"/>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row>
    <row r="367" spans="1:74" ht="15.75" customHeight="1">
      <c r="A367" s="61"/>
      <c r="B367" s="81"/>
      <c r="C367" s="61"/>
      <c r="D367" s="61"/>
      <c r="E367" s="61"/>
      <c r="F367" s="164"/>
      <c r="G367" s="164"/>
      <c r="H367" s="59"/>
      <c r="I367" s="59"/>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226"/>
      <c r="AO367" s="226"/>
      <c r="AP367" s="164"/>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row>
    <row r="368" spans="1:74" ht="15.75" customHeight="1">
      <c r="A368" s="61"/>
      <c r="B368" s="81"/>
      <c r="C368" s="61"/>
      <c r="D368" s="61"/>
      <c r="E368" s="61"/>
      <c r="F368" s="164"/>
      <c r="G368" s="164"/>
      <c r="H368" s="59"/>
      <c r="I368" s="59"/>
      <c r="J368" s="59"/>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226"/>
      <c r="AO368" s="226"/>
      <c r="AP368" s="164"/>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row>
    <row r="369" spans="1:74" ht="15.75" customHeight="1">
      <c r="A369" s="61"/>
      <c r="B369" s="81"/>
      <c r="C369" s="61"/>
      <c r="D369" s="61"/>
      <c r="E369" s="61"/>
      <c r="F369" s="164"/>
      <c r="G369" s="164"/>
      <c r="H369" s="59"/>
      <c r="I369" s="59"/>
      <c r="J369" s="59"/>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226"/>
      <c r="AO369" s="226"/>
      <c r="AP369" s="164"/>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row>
    <row r="370" spans="1:74" ht="15.75" customHeight="1">
      <c r="A370" s="61"/>
      <c r="B370" s="81"/>
      <c r="C370" s="61"/>
      <c r="D370" s="61"/>
      <c r="E370" s="61"/>
      <c r="F370" s="164"/>
      <c r="G370" s="164"/>
      <c r="H370" s="59"/>
      <c r="I370" s="59"/>
      <c r="J370" s="59"/>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226"/>
      <c r="AO370" s="226"/>
      <c r="AP370" s="164"/>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row>
    <row r="371" spans="1:74" ht="15.75" customHeight="1">
      <c r="A371" s="61"/>
      <c r="B371" s="81"/>
      <c r="C371" s="61"/>
      <c r="D371" s="61"/>
      <c r="E371" s="61"/>
      <c r="F371" s="164"/>
      <c r="G371" s="164"/>
      <c r="H371" s="59"/>
      <c r="I371" s="59"/>
      <c r="J371" s="59"/>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226"/>
      <c r="AO371" s="226"/>
      <c r="AP371" s="164"/>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row>
    <row r="372" spans="1:74" ht="15.75" customHeight="1">
      <c r="A372" s="61"/>
      <c r="B372" s="81"/>
      <c r="C372" s="61"/>
      <c r="D372" s="61"/>
      <c r="E372" s="61"/>
      <c r="F372" s="164"/>
      <c r="G372" s="164"/>
      <c r="H372" s="59"/>
      <c r="I372" s="59"/>
      <c r="J372" s="59"/>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226"/>
      <c r="AO372" s="226"/>
      <c r="AP372" s="164"/>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row>
    <row r="373" spans="1:74" ht="15.75" customHeight="1">
      <c r="A373" s="61"/>
      <c r="B373" s="81"/>
      <c r="C373" s="61"/>
      <c r="D373" s="61"/>
      <c r="E373" s="61"/>
      <c r="F373" s="164"/>
      <c r="G373" s="164"/>
      <c r="H373" s="59"/>
      <c r="I373" s="59"/>
      <c r="J373" s="59"/>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226"/>
      <c r="AO373" s="226"/>
      <c r="AP373" s="164"/>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row>
    <row r="374" spans="1:74" ht="15.75" customHeight="1">
      <c r="A374" s="61"/>
      <c r="B374" s="81"/>
      <c r="C374" s="61"/>
      <c r="D374" s="61"/>
      <c r="E374" s="61"/>
      <c r="F374" s="164"/>
      <c r="G374" s="164"/>
      <c r="H374" s="59"/>
      <c r="I374" s="59"/>
      <c r="J374" s="59"/>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226"/>
      <c r="AO374" s="226"/>
      <c r="AP374" s="164"/>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row>
    <row r="375" spans="1:74" ht="15.75" customHeight="1">
      <c r="A375" s="61"/>
      <c r="B375" s="81"/>
      <c r="C375" s="61"/>
      <c r="D375" s="61"/>
      <c r="E375" s="61"/>
      <c r="F375" s="164"/>
      <c r="G375" s="164"/>
      <c r="H375" s="59"/>
      <c r="I375" s="59"/>
      <c r="J375" s="59"/>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226"/>
      <c r="AO375" s="226"/>
      <c r="AP375" s="164"/>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row>
    <row r="376" spans="1:74" ht="15.75" customHeight="1">
      <c r="A376" s="61"/>
      <c r="B376" s="81"/>
      <c r="C376" s="61"/>
      <c r="D376" s="61"/>
      <c r="E376" s="61"/>
      <c r="F376" s="164"/>
      <c r="G376" s="164"/>
      <c r="H376" s="59"/>
      <c r="I376" s="59"/>
      <c r="J376" s="59"/>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226"/>
      <c r="AO376" s="226"/>
      <c r="AP376" s="164"/>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row>
    <row r="377" spans="1:74" ht="15.75" customHeight="1">
      <c r="A377" s="61"/>
      <c r="B377" s="81"/>
      <c r="C377" s="61"/>
      <c r="D377" s="61"/>
      <c r="E377" s="61"/>
      <c r="F377" s="164"/>
      <c r="G377" s="164"/>
      <c r="H377" s="59"/>
      <c r="I377" s="59"/>
      <c r="J377" s="59"/>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226"/>
      <c r="AO377" s="226"/>
      <c r="AP377" s="164"/>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row>
    <row r="378" spans="1:74" ht="15.75" customHeight="1">
      <c r="A378" s="61"/>
      <c r="B378" s="81"/>
      <c r="C378" s="61"/>
      <c r="D378" s="61"/>
      <c r="E378" s="61"/>
      <c r="F378" s="164"/>
      <c r="G378" s="164"/>
      <c r="H378" s="59"/>
      <c r="I378" s="59"/>
      <c r="J378" s="59"/>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226"/>
      <c r="AO378" s="226"/>
      <c r="AP378" s="164"/>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row>
    <row r="379" spans="1:74" ht="15.75" customHeight="1">
      <c r="A379" s="61"/>
      <c r="B379" s="81"/>
      <c r="C379" s="61"/>
      <c r="D379" s="61"/>
      <c r="E379" s="61"/>
      <c r="F379" s="164"/>
      <c r="G379" s="164"/>
      <c r="H379" s="59"/>
      <c r="I379" s="59"/>
      <c r="J379" s="59"/>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226"/>
      <c r="AO379" s="226"/>
      <c r="AP379" s="164"/>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row>
    <row r="380" spans="1:74" ht="15.75" customHeight="1">
      <c r="A380" s="61"/>
      <c r="B380" s="81"/>
      <c r="C380" s="61"/>
      <c r="D380" s="61"/>
      <c r="E380" s="61"/>
      <c r="F380" s="164"/>
      <c r="G380" s="164"/>
      <c r="H380" s="59"/>
      <c r="I380" s="59"/>
      <c r="J380" s="59"/>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226"/>
      <c r="AO380" s="226"/>
      <c r="AP380" s="164"/>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row>
    <row r="381" spans="1:74" ht="15.75" customHeight="1">
      <c r="A381" s="61"/>
      <c r="B381" s="81"/>
      <c r="C381" s="61"/>
      <c r="D381" s="61"/>
      <c r="E381" s="61"/>
      <c r="F381" s="164"/>
      <c r="G381" s="164"/>
      <c r="H381" s="59"/>
      <c r="I381" s="59"/>
      <c r="J381" s="59"/>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226"/>
      <c r="AO381" s="226"/>
      <c r="AP381" s="164"/>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row>
    <row r="382" spans="1:74" ht="15.75" customHeight="1">
      <c r="A382" s="61"/>
      <c r="B382" s="81"/>
      <c r="C382" s="61"/>
      <c r="D382" s="61"/>
      <c r="E382" s="61"/>
      <c r="F382" s="164"/>
      <c r="G382" s="164"/>
      <c r="H382" s="59"/>
      <c r="I382" s="59"/>
      <c r="J382" s="59"/>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226"/>
      <c r="AO382" s="226"/>
      <c r="AP382" s="164"/>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row>
    <row r="383" spans="1:74" ht="15.75" customHeight="1">
      <c r="A383" s="61"/>
      <c r="B383" s="81"/>
      <c r="C383" s="61"/>
      <c r="D383" s="61"/>
      <c r="E383" s="61"/>
      <c r="F383" s="164"/>
      <c r="G383" s="164"/>
      <c r="H383" s="59"/>
      <c r="I383" s="59"/>
      <c r="J383" s="59"/>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226"/>
      <c r="AO383" s="226"/>
      <c r="AP383" s="164"/>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row>
    <row r="384" spans="1:74" ht="15.75" customHeight="1">
      <c r="A384" s="61"/>
      <c r="B384" s="81"/>
      <c r="C384" s="61"/>
      <c r="D384" s="61"/>
      <c r="E384" s="61"/>
      <c r="F384" s="164"/>
      <c r="G384" s="164"/>
      <c r="H384" s="59"/>
      <c r="I384" s="59"/>
      <c r="J384" s="59"/>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226"/>
      <c r="AO384" s="226"/>
      <c r="AP384" s="164"/>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row>
    <row r="385" spans="1:74" ht="15.75" customHeight="1">
      <c r="A385" s="61"/>
      <c r="B385" s="81"/>
      <c r="C385" s="61"/>
      <c r="D385" s="61"/>
      <c r="E385" s="61"/>
      <c r="F385" s="164"/>
      <c r="G385" s="164"/>
      <c r="H385" s="59"/>
      <c r="I385" s="59"/>
      <c r="J385" s="59"/>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226"/>
      <c r="AO385" s="226"/>
      <c r="AP385" s="164"/>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row>
    <row r="386" spans="1:74" ht="15.75" customHeight="1">
      <c r="A386" s="61"/>
      <c r="B386" s="81"/>
      <c r="C386" s="61"/>
      <c r="D386" s="61"/>
      <c r="E386" s="61"/>
      <c r="F386" s="164"/>
      <c r="G386" s="164"/>
      <c r="H386" s="59"/>
      <c r="I386" s="59"/>
      <c r="J386" s="59"/>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226"/>
      <c r="AO386" s="226"/>
      <c r="AP386" s="164"/>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row>
    <row r="387" spans="1:74" ht="15.75" customHeight="1">
      <c r="A387" s="61"/>
      <c r="B387" s="81"/>
      <c r="C387" s="61"/>
      <c r="D387" s="61"/>
      <c r="E387" s="61"/>
      <c r="F387" s="164"/>
      <c r="G387" s="164"/>
      <c r="H387" s="59"/>
      <c r="I387" s="59"/>
      <c r="J387" s="59"/>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226"/>
      <c r="AO387" s="226"/>
      <c r="AP387" s="164"/>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row>
    <row r="388" spans="1:74" ht="15.75" customHeight="1">
      <c r="A388" s="61"/>
      <c r="B388" s="81"/>
      <c r="C388" s="61"/>
      <c r="D388" s="61"/>
      <c r="E388" s="61"/>
      <c r="F388" s="164"/>
      <c r="G388" s="164"/>
      <c r="H388" s="59"/>
      <c r="I388" s="59"/>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226"/>
      <c r="AO388" s="226"/>
      <c r="AP388" s="164"/>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row>
    <row r="389" spans="1:74" ht="15.75" customHeight="1">
      <c r="A389" s="61"/>
      <c r="B389" s="81"/>
      <c r="C389" s="61"/>
      <c r="D389" s="61"/>
      <c r="E389" s="61"/>
      <c r="F389" s="164"/>
      <c r="G389" s="164"/>
      <c r="H389" s="59"/>
      <c r="I389" s="59"/>
      <c r="J389" s="59"/>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226"/>
      <c r="AO389" s="226"/>
      <c r="AP389" s="164"/>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row>
    <row r="390" spans="1:74" ht="15.75" customHeight="1">
      <c r="A390" s="61"/>
      <c r="B390" s="81"/>
      <c r="C390" s="61"/>
      <c r="D390" s="61"/>
      <c r="E390" s="61"/>
      <c r="F390" s="164"/>
      <c r="G390" s="164"/>
      <c r="H390" s="59"/>
      <c r="I390" s="59"/>
      <c r="J390" s="59"/>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226"/>
      <c r="AO390" s="226"/>
      <c r="AP390" s="164"/>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row>
    <row r="391" spans="1:74" ht="15.75" customHeight="1">
      <c r="A391" s="61"/>
      <c r="B391" s="81"/>
      <c r="C391" s="61"/>
      <c r="D391" s="61"/>
      <c r="E391" s="61"/>
      <c r="F391" s="164"/>
      <c r="G391" s="164"/>
      <c r="H391" s="59"/>
      <c r="I391" s="59"/>
      <c r="J391" s="59"/>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226"/>
      <c r="AO391" s="226"/>
      <c r="AP391" s="164"/>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row>
    <row r="392" spans="1:74" ht="15.75" customHeight="1">
      <c r="A392" s="61"/>
      <c r="B392" s="81"/>
      <c r="C392" s="61"/>
      <c r="D392" s="61"/>
      <c r="E392" s="61"/>
      <c r="F392" s="164"/>
      <c r="G392" s="164"/>
      <c r="H392" s="59"/>
      <c r="I392" s="59"/>
      <c r="J392" s="59"/>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226"/>
      <c r="AO392" s="226"/>
      <c r="AP392" s="164"/>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row>
    <row r="393" spans="1:74" ht="15.75" customHeight="1">
      <c r="A393" s="61"/>
      <c r="B393" s="81"/>
      <c r="C393" s="61"/>
      <c r="D393" s="61"/>
      <c r="E393" s="61"/>
      <c r="F393" s="164"/>
      <c r="G393" s="164"/>
      <c r="H393" s="59"/>
      <c r="I393" s="59"/>
      <c r="J393" s="59"/>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226"/>
      <c r="AO393" s="226"/>
      <c r="AP393" s="164"/>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row>
    <row r="394" spans="1:74" ht="15.75" customHeight="1">
      <c r="A394" s="61"/>
      <c r="B394" s="81"/>
      <c r="C394" s="61"/>
      <c r="D394" s="61"/>
      <c r="E394" s="61"/>
      <c r="F394" s="164"/>
      <c r="G394" s="164"/>
      <c r="H394" s="59"/>
      <c r="I394" s="59"/>
      <c r="J394" s="59"/>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226"/>
      <c r="AO394" s="226"/>
      <c r="AP394" s="164"/>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row>
    <row r="395" spans="1:74" ht="15.75" customHeight="1">
      <c r="A395" s="61"/>
      <c r="B395" s="81"/>
      <c r="C395" s="61"/>
      <c r="D395" s="61"/>
      <c r="E395" s="61"/>
      <c r="F395" s="164"/>
      <c r="G395" s="164"/>
      <c r="H395" s="59"/>
      <c r="I395" s="59"/>
      <c r="J395" s="59"/>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226"/>
      <c r="AO395" s="226"/>
      <c r="AP395" s="164"/>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row>
    <row r="396" spans="1:74" ht="15.75" customHeight="1">
      <c r="A396" s="61"/>
      <c r="B396" s="81"/>
      <c r="C396" s="61"/>
      <c r="D396" s="61"/>
      <c r="E396" s="61"/>
      <c r="F396" s="164"/>
      <c r="G396" s="164"/>
      <c r="H396" s="59"/>
      <c r="I396" s="59"/>
      <c r="J396" s="59"/>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226"/>
      <c r="AO396" s="226"/>
      <c r="AP396" s="164"/>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row>
    <row r="397" spans="1:74" ht="15.75" customHeight="1">
      <c r="A397" s="61"/>
      <c r="B397" s="81"/>
      <c r="C397" s="61"/>
      <c r="D397" s="61"/>
      <c r="E397" s="61"/>
      <c r="F397" s="164"/>
      <c r="G397" s="164"/>
      <c r="H397" s="59"/>
      <c r="I397" s="59"/>
      <c r="J397" s="59"/>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226"/>
      <c r="AO397" s="226"/>
      <c r="AP397" s="164"/>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row>
    <row r="398" spans="1:74" ht="15.75" customHeight="1">
      <c r="A398" s="61"/>
      <c r="B398" s="81"/>
      <c r="C398" s="61"/>
      <c r="D398" s="61"/>
      <c r="E398" s="61"/>
      <c r="F398" s="164"/>
      <c r="G398" s="164"/>
      <c r="H398" s="59"/>
      <c r="I398" s="59"/>
      <c r="J398" s="59"/>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226"/>
      <c r="AO398" s="226"/>
      <c r="AP398" s="164"/>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row>
    <row r="399" spans="1:74" ht="15.75" customHeight="1">
      <c r="A399" s="61"/>
      <c r="B399" s="81"/>
      <c r="C399" s="61"/>
      <c r="D399" s="61"/>
      <c r="E399" s="61"/>
      <c r="F399" s="164"/>
      <c r="G399" s="164"/>
      <c r="H399" s="59"/>
      <c r="I399" s="59"/>
      <c r="J399" s="59"/>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226"/>
      <c r="AO399" s="226"/>
      <c r="AP399" s="164"/>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row>
    <row r="400" spans="1:74" ht="15.75" customHeight="1">
      <c r="A400" s="61"/>
      <c r="B400" s="81"/>
      <c r="C400" s="61"/>
      <c r="D400" s="61"/>
      <c r="E400" s="61"/>
      <c r="F400" s="164"/>
      <c r="G400" s="164"/>
      <c r="H400" s="59"/>
      <c r="I400" s="59"/>
      <c r="J400" s="59"/>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226"/>
      <c r="AO400" s="226"/>
      <c r="AP400" s="164"/>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row>
    <row r="401" spans="1:74" ht="15.75" customHeight="1">
      <c r="A401" s="61"/>
      <c r="B401" s="81"/>
      <c r="C401" s="61"/>
      <c r="D401" s="61"/>
      <c r="E401" s="61"/>
      <c r="F401" s="164"/>
      <c r="G401" s="164"/>
      <c r="H401" s="59"/>
      <c r="I401" s="59"/>
      <c r="J401" s="59"/>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226"/>
      <c r="AO401" s="226"/>
      <c r="AP401" s="164"/>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row>
    <row r="402" spans="1:74" ht="15.75" customHeight="1">
      <c r="A402" s="61"/>
      <c r="B402" s="81"/>
      <c r="C402" s="61"/>
      <c r="D402" s="61"/>
      <c r="E402" s="61"/>
      <c r="F402" s="164"/>
      <c r="G402" s="164"/>
      <c r="H402" s="59"/>
      <c r="I402" s="59"/>
      <c r="J402" s="59"/>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226"/>
      <c r="AO402" s="226"/>
      <c r="AP402" s="164"/>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row>
    <row r="403" spans="1:74" ht="15.75" customHeight="1">
      <c r="A403" s="61"/>
      <c r="B403" s="81"/>
      <c r="C403" s="61"/>
      <c r="D403" s="61"/>
      <c r="E403" s="61"/>
      <c r="F403" s="164"/>
      <c r="G403" s="164"/>
      <c r="H403" s="59"/>
      <c r="I403" s="59"/>
      <c r="J403" s="59"/>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226"/>
      <c r="AO403" s="226"/>
      <c r="AP403" s="164"/>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row>
    <row r="404" spans="1:74" ht="15.75" customHeight="1">
      <c r="A404" s="61"/>
      <c r="B404" s="81"/>
      <c r="C404" s="61"/>
      <c r="D404" s="61"/>
      <c r="E404" s="61"/>
      <c r="F404" s="164"/>
      <c r="G404" s="164"/>
      <c r="H404" s="59"/>
      <c r="I404" s="59"/>
      <c r="J404" s="59"/>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226"/>
      <c r="AO404" s="226"/>
      <c r="AP404" s="164"/>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row>
    <row r="405" spans="1:74" ht="15.75" customHeight="1">
      <c r="A405" s="61"/>
      <c r="B405" s="81"/>
      <c r="C405" s="61"/>
      <c r="D405" s="61"/>
      <c r="E405" s="61"/>
      <c r="F405" s="164"/>
      <c r="G405" s="164"/>
      <c r="H405" s="59"/>
      <c r="I405" s="59"/>
      <c r="J405" s="59"/>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226"/>
      <c r="AO405" s="226"/>
      <c r="AP405" s="164"/>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row>
    <row r="406" spans="1:74" ht="15.75" customHeight="1">
      <c r="A406" s="61"/>
      <c r="B406" s="81"/>
      <c r="C406" s="61"/>
      <c r="D406" s="61"/>
      <c r="E406" s="61"/>
      <c r="F406" s="164"/>
      <c r="G406" s="164"/>
      <c r="H406" s="59"/>
      <c r="I406" s="59"/>
      <c r="J406" s="59"/>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226"/>
      <c r="AO406" s="226"/>
      <c r="AP406" s="164"/>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row>
    <row r="407" spans="1:74" ht="15.75" customHeight="1">
      <c r="A407" s="61"/>
      <c r="B407" s="81"/>
      <c r="C407" s="61"/>
      <c r="D407" s="61"/>
      <c r="E407" s="61"/>
      <c r="F407" s="164"/>
      <c r="G407" s="164"/>
      <c r="H407" s="59"/>
      <c r="I407" s="59"/>
      <c r="J407" s="59"/>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226"/>
      <c r="AO407" s="226"/>
      <c r="AP407" s="164"/>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row>
    <row r="408" spans="1:74" ht="15.75" customHeight="1">
      <c r="A408" s="61"/>
      <c r="B408" s="81"/>
      <c r="C408" s="61"/>
      <c r="D408" s="61"/>
      <c r="E408" s="61"/>
      <c r="F408" s="164"/>
      <c r="G408" s="164"/>
      <c r="H408" s="59"/>
      <c r="I408" s="59"/>
      <c r="J408" s="59"/>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226"/>
      <c r="AO408" s="226"/>
      <c r="AP408" s="164"/>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row>
    <row r="409" spans="1:74" ht="15.75" customHeight="1">
      <c r="A409" s="61"/>
      <c r="B409" s="81"/>
      <c r="C409" s="61"/>
      <c r="D409" s="61"/>
      <c r="E409" s="61"/>
      <c r="F409" s="164"/>
      <c r="G409" s="164"/>
      <c r="H409" s="59"/>
      <c r="I409" s="59"/>
      <c r="J409" s="59"/>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226"/>
      <c r="AO409" s="226"/>
      <c r="AP409" s="164"/>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row>
    <row r="410" spans="1:74" ht="15.75" customHeight="1">
      <c r="A410" s="61"/>
      <c r="B410" s="81"/>
      <c r="C410" s="61"/>
      <c r="D410" s="61"/>
      <c r="E410" s="61"/>
      <c r="F410" s="164"/>
      <c r="G410" s="164"/>
      <c r="H410" s="59"/>
      <c r="I410" s="59"/>
      <c r="J410" s="59"/>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226"/>
      <c r="AO410" s="226"/>
      <c r="AP410" s="164"/>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row>
    <row r="411" spans="1:74" ht="15.75" customHeight="1">
      <c r="A411" s="61"/>
      <c r="B411" s="81"/>
      <c r="C411" s="61"/>
      <c r="D411" s="61"/>
      <c r="E411" s="61"/>
      <c r="F411" s="164"/>
      <c r="G411" s="164"/>
      <c r="H411" s="59"/>
      <c r="I411" s="59"/>
      <c r="J411" s="59"/>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226"/>
      <c r="AO411" s="226"/>
      <c r="AP411" s="164"/>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row>
    <row r="412" spans="1:74" ht="15.75" customHeight="1">
      <c r="A412" s="61"/>
      <c r="B412" s="81"/>
      <c r="C412" s="61"/>
      <c r="D412" s="61"/>
      <c r="E412" s="61"/>
      <c r="F412" s="164"/>
      <c r="G412" s="164"/>
      <c r="H412" s="59"/>
      <c r="I412" s="59"/>
      <c r="J412" s="59"/>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226"/>
      <c r="AO412" s="226"/>
      <c r="AP412" s="164"/>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row>
    <row r="413" spans="1:74" ht="15.75" customHeight="1">
      <c r="A413" s="61"/>
      <c r="B413" s="81"/>
      <c r="C413" s="61"/>
      <c r="D413" s="61"/>
      <c r="E413" s="61"/>
      <c r="F413" s="164"/>
      <c r="G413" s="164"/>
      <c r="H413" s="59"/>
      <c r="I413" s="59"/>
      <c r="J413" s="59"/>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226"/>
      <c r="AO413" s="226"/>
      <c r="AP413" s="164"/>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row>
    <row r="414" spans="1:74" ht="15.75" customHeight="1">
      <c r="A414" s="61"/>
      <c r="B414" s="81"/>
      <c r="C414" s="61"/>
      <c r="D414" s="61"/>
      <c r="E414" s="61"/>
      <c r="F414" s="164"/>
      <c r="G414" s="164"/>
      <c r="H414" s="59"/>
      <c r="I414" s="59"/>
      <c r="J414" s="59"/>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226"/>
      <c r="AO414" s="226"/>
      <c r="AP414" s="164"/>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row>
    <row r="415" spans="1:74" ht="15.75" customHeight="1">
      <c r="A415" s="61"/>
      <c r="B415" s="81"/>
      <c r="C415" s="61"/>
      <c r="D415" s="61"/>
      <c r="E415" s="61"/>
      <c r="F415" s="164"/>
      <c r="G415" s="164"/>
      <c r="H415" s="59"/>
      <c r="I415" s="59"/>
      <c r="J415" s="59"/>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226"/>
      <c r="AO415" s="226"/>
      <c r="AP415" s="164"/>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row>
    <row r="416" spans="1:74" ht="15.75" customHeight="1">
      <c r="A416" s="61"/>
      <c r="B416" s="81"/>
      <c r="C416" s="61"/>
      <c r="D416" s="61"/>
      <c r="E416" s="61"/>
      <c r="F416" s="164"/>
      <c r="G416" s="164"/>
      <c r="H416" s="59"/>
      <c r="I416" s="59"/>
      <c r="J416" s="59"/>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226"/>
      <c r="AO416" s="226"/>
      <c r="AP416" s="164"/>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row>
    <row r="417" spans="1:74" ht="15.75" customHeight="1">
      <c r="A417" s="61"/>
      <c r="B417" s="81"/>
      <c r="C417" s="61"/>
      <c r="D417" s="61"/>
      <c r="E417" s="61"/>
      <c r="F417" s="164"/>
      <c r="G417" s="164"/>
      <c r="H417" s="59"/>
      <c r="I417" s="59"/>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226"/>
      <c r="AO417" s="226"/>
      <c r="AP417" s="164"/>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row>
    <row r="418" spans="1:74" ht="15.75" customHeight="1">
      <c r="A418" s="61"/>
      <c r="B418" s="81"/>
      <c r="C418" s="61"/>
      <c r="D418" s="61"/>
      <c r="E418" s="61"/>
      <c r="F418" s="164"/>
      <c r="G418" s="164"/>
      <c r="H418" s="59"/>
      <c r="I418" s="59"/>
      <c r="J418" s="59"/>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226"/>
      <c r="AO418" s="226"/>
      <c r="AP418" s="164"/>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row>
    <row r="419" spans="1:74" ht="15.75" customHeight="1">
      <c r="A419" s="61"/>
      <c r="B419" s="81"/>
      <c r="C419" s="61"/>
      <c r="D419" s="61"/>
      <c r="E419" s="61"/>
      <c r="F419" s="164"/>
      <c r="G419" s="164"/>
      <c r="H419" s="59"/>
      <c r="I419" s="59"/>
      <c r="J419" s="59"/>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226"/>
      <c r="AO419" s="226"/>
      <c r="AP419" s="164"/>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row>
    <row r="420" spans="1:74" ht="15.75" customHeight="1">
      <c r="A420" s="61"/>
      <c r="B420" s="81"/>
      <c r="C420" s="61"/>
      <c r="D420" s="61"/>
      <c r="E420" s="61"/>
      <c r="F420" s="164"/>
      <c r="G420" s="164"/>
      <c r="H420" s="59"/>
      <c r="I420" s="59"/>
      <c r="J420" s="59"/>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226"/>
      <c r="AO420" s="226"/>
      <c r="AP420" s="164"/>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row>
    <row r="421" spans="1:74" ht="15.75" customHeight="1">
      <c r="A421" s="61"/>
      <c r="B421" s="81"/>
      <c r="C421" s="61"/>
      <c r="D421" s="61"/>
      <c r="E421" s="61"/>
      <c r="F421" s="164"/>
      <c r="G421" s="164"/>
      <c r="H421" s="59"/>
      <c r="I421" s="59"/>
      <c r="J421" s="59"/>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226"/>
      <c r="AO421" s="226"/>
      <c r="AP421" s="164"/>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row>
    <row r="422" spans="1:74" ht="15.75" customHeight="1">
      <c r="A422" s="61"/>
      <c r="B422" s="81"/>
      <c r="C422" s="61"/>
      <c r="D422" s="61"/>
      <c r="E422" s="61"/>
      <c r="F422" s="164"/>
      <c r="G422" s="164"/>
      <c r="H422" s="59"/>
      <c r="I422" s="59"/>
      <c r="J422" s="59"/>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226"/>
      <c r="AO422" s="226"/>
      <c r="AP422" s="164"/>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row>
    <row r="423" spans="1:74" ht="15.75" customHeight="1">
      <c r="A423" s="61"/>
      <c r="B423" s="81"/>
      <c r="C423" s="61"/>
      <c r="D423" s="61"/>
      <c r="E423" s="61"/>
      <c r="F423" s="164"/>
      <c r="G423" s="164"/>
      <c r="H423" s="59"/>
      <c r="I423" s="59"/>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226"/>
      <c r="AO423" s="226"/>
      <c r="AP423" s="164"/>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row>
    <row r="424" spans="1:74" ht="15.75" customHeight="1">
      <c r="A424" s="61"/>
      <c r="B424" s="81"/>
      <c r="C424" s="61"/>
      <c r="D424" s="61"/>
      <c r="E424" s="61"/>
      <c r="F424" s="164"/>
      <c r="G424" s="164"/>
      <c r="H424" s="59"/>
      <c r="I424" s="59"/>
      <c r="J424" s="59"/>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226"/>
      <c r="AO424" s="226"/>
      <c r="AP424" s="164"/>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row>
    <row r="425" spans="1:74" ht="15.75" customHeight="1">
      <c r="A425" s="61"/>
      <c r="B425" s="81"/>
      <c r="C425" s="61"/>
      <c r="D425" s="61"/>
      <c r="E425" s="61"/>
      <c r="F425" s="164"/>
      <c r="G425" s="164"/>
      <c r="H425" s="59"/>
      <c r="I425" s="59"/>
      <c r="J425" s="59"/>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226"/>
      <c r="AO425" s="226"/>
      <c r="AP425" s="164"/>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row>
    <row r="426" spans="1:74" ht="15.75" customHeight="1">
      <c r="A426" s="61"/>
      <c r="B426" s="81"/>
      <c r="C426" s="61"/>
      <c r="D426" s="61"/>
      <c r="E426" s="61"/>
      <c r="F426" s="164"/>
      <c r="G426" s="164"/>
      <c r="H426" s="59"/>
      <c r="I426" s="59"/>
      <c r="J426" s="59"/>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226"/>
      <c r="AO426" s="226"/>
      <c r="AP426" s="164"/>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row>
    <row r="427" spans="1:74" ht="15.75" customHeight="1">
      <c r="A427" s="61"/>
      <c r="B427" s="81"/>
      <c r="C427" s="61"/>
      <c r="D427" s="61"/>
      <c r="E427" s="61"/>
      <c r="F427" s="164"/>
      <c r="G427" s="164"/>
      <c r="H427" s="59"/>
      <c r="I427" s="59"/>
      <c r="J427" s="59"/>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226"/>
      <c r="AO427" s="226"/>
      <c r="AP427" s="164"/>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row>
    <row r="428" spans="1:74" ht="15.75" customHeight="1">
      <c r="A428" s="61"/>
      <c r="B428" s="81"/>
      <c r="C428" s="61"/>
      <c r="D428" s="61"/>
      <c r="E428" s="61"/>
      <c r="F428" s="164"/>
      <c r="G428" s="164"/>
      <c r="H428" s="59"/>
      <c r="I428" s="59"/>
      <c r="J428" s="59"/>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226"/>
      <c r="AO428" s="226"/>
      <c r="AP428" s="164"/>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row>
    <row r="429" spans="1:74" ht="15.75" customHeight="1">
      <c r="A429" s="61"/>
      <c r="B429" s="81"/>
      <c r="C429" s="61"/>
      <c r="D429" s="61"/>
      <c r="E429" s="61"/>
      <c r="F429" s="164"/>
      <c r="G429" s="164"/>
      <c r="H429" s="59"/>
      <c r="I429" s="59"/>
      <c r="J429" s="59"/>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226"/>
      <c r="AO429" s="226"/>
      <c r="AP429" s="164"/>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row>
    <row r="430" spans="1:74" ht="15.75" customHeight="1">
      <c r="A430" s="61"/>
      <c r="B430" s="81"/>
      <c r="C430" s="61"/>
      <c r="D430" s="61"/>
      <c r="E430" s="61"/>
      <c r="F430" s="164"/>
      <c r="G430" s="164"/>
      <c r="H430" s="59"/>
      <c r="I430" s="59"/>
      <c r="J430" s="59"/>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226"/>
      <c r="AO430" s="226"/>
      <c r="AP430" s="164"/>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row>
    <row r="431" spans="1:74" ht="15.75" customHeight="1">
      <c r="A431" s="61"/>
      <c r="B431" s="81"/>
      <c r="C431" s="61"/>
      <c r="D431" s="61"/>
      <c r="E431" s="61"/>
      <c r="F431" s="164"/>
      <c r="G431" s="164"/>
      <c r="H431" s="59"/>
      <c r="I431" s="59"/>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226"/>
      <c r="AO431" s="226"/>
      <c r="AP431" s="164"/>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row>
    <row r="432" spans="1:74" ht="15.75" customHeight="1">
      <c r="A432" s="61"/>
      <c r="B432" s="81"/>
      <c r="C432" s="61"/>
      <c r="D432" s="61"/>
      <c r="E432" s="61"/>
      <c r="F432" s="164"/>
      <c r="G432" s="164"/>
      <c r="H432" s="59"/>
      <c r="I432" s="59"/>
      <c r="J432" s="59"/>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226"/>
      <c r="AO432" s="226"/>
      <c r="AP432" s="164"/>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row>
    <row r="433" spans="1:74" ht="15.75" customHeight="1">
      <c r="A433" s="61"/>
      <c r="B433" s="81"/>
      <c r="C433" s="61"/>
      <c r="D433" s="61"/>
      <c r="E433" s="61"/>
      <c r="F433" s="164"/>
      <c r="G433" s="164"/>
      <c r="H433" s="59"/>
      <c r="I433" s="59"/>
      <c r="J433" s="59"/>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226"/>
      <c r="AO433" s="226"/>
      <c r="AP433" s="164"/>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row>
    <row r="434" spans="1:74" ht="15.75" customHeight="1">
      <c r="A434" s="61"/>
      <c r="B434" s="81"/>
      <c r="C434" s="61"/>
      <c r="D434" s="61"/>
      <c r="E434" s="61"/>
      <c r="F434" s="164"/>
      <c r="G434" s="164"/>
      <c r="H434" s="59"/>
      <c r="I434" s="59"/>
      <c r="J434" s="59"/>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226"/>
      <c r="AO434" s="226"/>
      <c r="AP434" s="164"/>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row>
    <row r="435" spans="1:74" ht="15.75" customHeight="1">
      <c r="A435" s="61"/>
      <c r="B435" s="81"/>
      <c r="C435" s="61"/>
      <c r="D435" s="61"/>
      <c r="E435" s="61"/>
      <c r="F435" s="164"/>
      <c r="G435" s="164"/>
      <c r="H435" s="59"/>
      <c r="I435" s="59"/>
      <c r="J435" s="59"/>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226"/>
      <c r="AO435" s="226"/>
      <c r="AP435" s="164"/>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row>
    <row r="436" spans="1:74" ht="15.75" customHeight="1">
      <c r="A436" s="61"/>
      <c r="B436" s="81"/>
      <c r="C436" s="61"/>
      <c r="D436" s="61"/>
      <c r="E436" s="61"/>
      <c r="F436" s="164"/>
      <c r="G436" s="164"/>
      <c r="H436" s="59"/>
      <c r="I436" s="59"/>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226"/>
      <c r="AO436" s="226"/>
      <c r="AP436" s="164"/>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row>
    <row r="437" spans="1:74" ht="15.75" customHeight="1">
      <c r="A437" s="61"/>
      <c r="B437" s="81"/>
      <c r="C437" s="61"/>
      <c r="D437" s="61"/>
      <c r="E437" s="61"/>
      <c r="F437" s="164"/>
      <c r="G437" s="164"/>
      <c r="H437" s="59"/>
      <c r="I437" s="59"/>
      <c r="J437" s="59"/>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226"/>
      <c r="AO437" s="226"/>
      <c r="AP437" s="164"/>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row>
    <row r="438" spans="1:74" ht="15.75" customHeight="1">
      <c r="A438" s="61"/>
      <c r="B438" s="81"/>
      <c r="C438" s="61"/>
      <c r="D438" s="61"/>
      <c r="E438" s="61"/>
      <c r="F438" s="164"/>
      <c r="G438" s="164"/>
      <c r="H438" s="59"/>
      <c r="I438" s="59"/>
      <c r="J438" s="59"/>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226"/>
      <c r="AO438" s="226"/>
      <c r="AP438" s="164"/>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row>
    <row r="439" spans="1:74" ht="15.75" customHeight="1">
      <c r="A439" s="61"/>
      <c r="B439" s="81"/>
      <c r="C439" s="61"/>
      <c r="D439" s="61"/>
      <c r="E439" s="61"/>
      <c r="F439" s="164"/>
      <c r="G439" s="164"/>
      <c r="H439" s="59"/>
      <c r="I439" s="59"/>
      <c r="J439" s="59"/>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226"/>
      <c r="AO439" s="226"/>
      <c r="AP439" s="164"/>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row>
    <row r="440" spans="1:74" ht="15.75" customHeight="1">
      <c r="A440" s="61"/>
      <c r="B440" s="81"/>
      <c r="C440" s="61"/>
      <c r="D440" s="61"/>
      <c r="E440" s="61"/>
      <c r="F440" s="164"/>
      <c r="G440" s="164"/>
      <c r="H440" s="59"/>
      <c r="I440" s="59"/>
      <c r="J440" s="59"/>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226"/>
      <c r="AO440" s="226"/>
      <c r="AP440" s="164"/>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row>
    <row r="441" spans="1:74" ht="15.75" customHeight="1">
      <c r="A441" s="61"/>
      <c r="B441" s="81"/>
      <c r="C441" s="61"/>
      <c r="D441" s="61"/>
      <c r="E441" s="61"/>
      <c r="F441" s="164"/>
      <c r="G441" s="164"/>
      <c r="H441" s="59"/>
      <c r="I441" s="59"/>
      <c r="J441" s="59"/>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226"/>
      <c r="AO441" s="226"/>
      <c r="AP441" s="164"/>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row>
    <row r="442" spans="1:74" ht="15.75" customHeight="1">
      <c r="A442" s="61"/>
      <c r="B442" s="81"/>
      <c r="C442" s="61"/>
      <c r="D442" s="61"/>
      <c r="E442" s="61"/>
      <c r="F442" s="164"/>
      <c r="G442" s="164"/>
      <c r="H442" s="59"/>
      <c r="I442" s="59"/>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226"/>
      <c r="AO442" s="226"/>
      <c r="AP442" s="164"/>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row>
    <row r="443" spans="1:74" ht="15.75" customHeight="1">
      <c r="A443" s="61"/>
      <c r="B443" s="81"/>
      <c r="C443" s="61"/>
      <c r="D443" s="61"/>
      <c r="E443" s="61"/>
      <c r="F443" s="164"/>
      <c r="G443" s="164"/>
      <c r="H443" s="59"/>
      <c r="I443" s="59"/>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226"/>
      <c r="AO443" s="226"/>
      <c r="AP443" s="164"/>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row>
    <row r="444" spans="1:74" ht="15.75" customHeight="1">
      <c r="A444" s="61"/>
      <c r="B444" s="81"/>
      <c r="C444" s="61"/>
      <c r="D444" s="61"/>
      <c r="E444" s="61"/>
      <c r="F444" s="164"/>
      <c r="G444" s="164"/>
      <c r="H444" s="59"/>
      <c r="I444" s="59"/>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226"/>
      <c r="AO444" s="226"/>
      <c r="AP444" s="164"/>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row>
    <row r="445" spans="1:74" ht="15.75" customHeight="1">
      <c r="A445" s="61"/>
      <c r="B445" s="81"/>
      <c r="C445" s="61"/>
      <c r="D445" s="61"/>
      <c r="E445" s="61"/>
      <c r="F445" s="164"/>
      <c r="G445" s="164"/>
      <c r="H445" s="59"/>
      <c r="I445" s="59"/>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226"/>
      <c r="AO445" s="226"/>
      <c r="AP445" s="164"/>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row>
    <row r="446" spans="1:74" ht="15.75" customHeight="1">
      <c r="A446" s="61"/>
      <c r="B446" s="81"/>
      <c r="C446" s="61"/>
      <c r="D446" s="61"/>
      <c r="E446" s="61"/>
      <c r="F446" s="164"/>
      <c r="G446" s="164"/>
      <c r="H446" s="59"/>
      <c r="I446" s="59"/>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226"/>
      <c r="AO446" s="226"/>
      <c r="AP446" s="164"/>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row>
    <row r="447" spans="1:74" ht="15.75" customHeight="1">
      <c r="A447" s="61"/>
      <c r="B447" s="81"/>
      <c r="C447" s="61"/>
      <c r="D447" s="61"/>
      <c r="E447" s="61"/>
      <c r="F447" s="164"/>
      <c r="G447" s="164"/>
      <c r="H447" s="59"/>
      <c r="I447" s="59"/>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226"/>
      <c r="AO447" s="226"/>
      <c r="AP447" s="164"/>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row>
    <row r="448" spans="1:74" ht="15.75" customHeight="1">
      <c r="A448" s="61"/>
      <c r="B448" s="81"/>
      <c r="C448" s="61"/>
      <c r="D448" s="61"/>
      <c r="E448" s="61"/>
      <c r="F448" s="164"/>
      <c r="G448" s="164"/>
      <c r="H448" s="59"/>
      <c r="I448" s="59"/>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226"/>
      <c r="AO448" s="226"/>
      <c r="AP448" s="164"/>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row>
    <row r="449" spans="1:74" ht="15.75" customHeight="1">
      <c r="A449" s="61"/>
      <c r="B449" s="81"/>
      <c r="C449" s="61"/>
      <c r="D449" s="61"/>
      <c r="E449" s="61"/>
      <c r="F449" s="164"/>
      <c r="G449" s="164"/>
      <c r="H449" s="59"/>
      <c r="I449" s="59"/>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226"/>
      <c r="AO449" s="226"/>
      <c r="AP449" s="164"/>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row>
    <row r="450" spans="1:74" ht="15.75" customHeight="1">
      <c r="A450" s="61"/>
      <c r="B450" s="81"/>
      <c r="C450" s="61"/>
      <c r="D450" s="61"/>
      <c r="E450" s="61"/>
      <c r="F450" s="164"/>
      <c r="G450" s="164"/>
      <c r="H450" s="59"/>
      <c r="I450" s="59"/>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226"/>
      <c r="AO450" s="226"/>
      <c r="AP450" s="164"/>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row>
    <row r="451" spans="1:74" ht="15.75" customHeight="1">
      <c r="A451" s="61"/>
      <c r="B451" s="81"/>
      <c r="C451" s="61"/>
      <c r="D451" s="61"/>
      <c r="E451" s="61"/>
      <c r="F451" s="164"/>
      <c r="G451" s="164"/>
      <c r="H451" s="59"/>
      <c r="I451" s="59"/>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226"/>
      <c r="AO451" s="226"/>
      <c r="AP451" s="164"/>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row>
    <row r="452" spans="1:74" ht="15.75" customHeight="1">
      <c r="A452" s="61"/>
      <c r="B452" s="81"/>
      <c r="C452" s="61"/>
      <c r="D452" s="61"/>
      <c r="E452" s="61"/>
      <c r="F452" s="164"/>
      <c r="G452" s="164"/>
      <c r="H452" s="59"/>
      <c r="I452" s="59"/>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226"/>
      <c r="AO452" s="226"/>
      <c r="AP452" s="164"/>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row>
    <row r="453" spans="1:74" ht="15.75" customHeight="1">
      <c r="A453" s="61"/>
      <c r="B453" s="81"/>
      <c r="C453" s="61"/>
      <c r="D453" s="61"/>
      <c r="E453" s="61"/>
      <c r="F453" s="164"/>
      <c r="G453" s="164"/>
      <c r="H453" s="59"/>
      <c r="I453" s="59"/>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226"/>
      <c r="AO453" s="226"/>
      <c r="AP453" s="164"/>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row>
    <row r="454" spans="1:74" ht="15.75" customHeight="1">
      <c r="A454" s="61"/>
      <c r="B454" s="81"/>
      <c r="C454" s="61"/>
      <c r="D454" s="61"/>
      <c r="E454" s="61"/>
      <c r="F454" s="164"/>
      <c r="G454" s="164"/>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226"/>
      <c r="AO454" s="226"/>
      <c r="AP454" s="164"/>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row>
    <row r="455" spans="1:74" ht="15.75" customHeight="1">
      <c r="A455" s="61"/>
      <c r="B455" s="81"/>
      <c r="C455" s="61"/>
      <c r="D455" s="61"/>
      <c r="E455" s="61"/>
      <c r="F455" s="164"/>
      <c r="G455" s="164"/>
      <c r="H455" s="59"/>
      <c r="I455" s="59"/>
      <c r="J455" s="59"/>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226"/>
      <c r="AO455" s="226"/>
      <c r="AP455" s="164"/>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row>
    <row r="456" spans="1:74" ht="15.75" customHeight="1">
      <c r="A456" s="61"/>
      <c r="B456" s="81"/>
      <c r="C456" s="61"/>
      <c r="D456" s="61"/>
      <c r="E456" s="61"/>
      <c r="F456" s="164"/>
      <c r="G456" s="164"/>
      <c r="H456" s="59"/>
      <c r="I456" s="59"/>
      <c r="J456" s="59"/>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226"/>
      <c r="AO456" s="226"/>
      <c r="AP456" s="164"/>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row>
    <row r="457" spans="1:74" ht="15.75" customHeight="1">
      <c r="A457" s="61"/>
      <c r="B457" s="81"/>
      <c r="C457" s="61"/>
      <c r="D457" s="61"/>
      <c r="E457" s="61"/>
      <c r="F457" s="164"/>
      <c r="G457" s="164"/>
      <c r="H457" s="59"/>
      <c r="I457" s="59"/>
      <c r="J457" s="59"/>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226"/>
      <c r="AO457" s="226"/>
      <c r="AP457" s="164"/>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row>
    <row r="458" spans="1:74" ht="15.75" customHeight="1">
      <c r="A458" s="61"/>
      <c r="B458" s="81"/>
      <c r="C458" s="61"/>
      <c r="D458" s="61"/>
      <c r="E458" s="61"/>
      <c r="F458" s="164"/>
      <c r="G458" s="164"/>
      <c r="H458" s="59"/>
      <c r="I458" s="59"/>
      <c r="J458" s="59"/>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226"/>
      <c r="AO458" s="226"/>
      <c r="AP458" s="164"/>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row>
    <row r="459" spans="1:74" ht="15.75" customHeight="1">
      <c r="A459" s="61"/>
      <c r="B459" s="81"/>
      <c r="C459" s="61"/>
      <c r="D459" s="61"/>
      <c r="E459" s="61"/>
      <c r="F459" s="164"/>
      <c r="G459" s="164"/>
      <c r="H459" s="59"/>
      <c r="I459" s="59"/>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226"/>
      <c r="AO459" s="226"/>
      <c r="AP459" s="164"/>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row>
    <row r="460" spans="1:74" ht="15.75" customHeight="1">
      <c r="A460" s="61"/>
      <c r="B460" s="81"/>
      <c r="C460" s="61"/>
      <c r="D460" s="61"/>
      <c r="E460" s="61"/>
      <c r="F460" s="164"/>
      <c r="G460" s="164"/>
      <c r="H460" s="59"/>
      <c r="I460" s="59"/>
      <c r="J460" s="59"/>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226"/>
      <c r="AO460" s="226"/>
      <c r="AP460" s="164"/>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row>
    <row r="461" spans="1:74" ht="15.75" customHeight="1">
      <c r="A461" s="61"/>
      <c r="B461" s="81"/>
      <c r="C461" s="61"/>
      <c r="D461" s="61"/>
      <c r="E461" s="61"/>
      <c r="F461" s="164"/>
      <c r="G461" s="164"/>
      <c r="H461" s="59"/>
      <c r="I461" s="59"/>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226"/>
      <c r="AO461" s="226"/>
      <c r="AP461" s="164"/>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row>
    <row r="462" spans="1:74" ht="15.75" customHeight="1">
      <c r="A462" s="61"/>
      <c r="B462" s="81"/>
      <c r="C462" s="61"/>
      <c r="D462" s="61"/>
      <c r="E462" s="61"/>
      <c r="F462" s="164"/>
      <c r="G462" s="164"/>
      <c r="H462" s="59"/>
      <c r="I462" s="59"/>
      <c r="J462" s="59"/>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226"/>
      <c r="AO462" s="226"/>
      <c r="AP462" s="164"/>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row>
    <row r="463" spans="1:74" ht="15.75" customHeight="1">
      <c r="A463" s="61"/>
      <c r="B463" s="81"/>
      <c r="C463" s="61"/>
      <c r="D463" s="61"/>
      <c r="E463" s="61"/>
      <c r="F463" s="164"/>
      <c r="G463" s="164"/>
      <c r="H463" s="59"/>
      <c r="I463" s="59"/>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226"/>
      <c r="AO463" s="226"/>
      <c r="AP463" s="164"/>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row>
    <row r="464" spans="1:74" ht="15.75" customHeight="1">
      <c r="A464" s="61"/>
      <c r="B464" s="81"/>
      <c r="C464" s="61"/>
      <c r="D464" s="61"/>
      <c r="E464" s="61"/>
      <c r="F464" s="164"/>
      <c r="G464" s="164"/>
      <c r="H464" s="59"/>
      <c r="I464" s="59"/>
      <c r="J464" s="59"/>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226"/>
      <c r="AO464" s="226"/>
      <c r="AP464" s="164"/>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row>
    <row r="465" spans="1:74" ht="15.75" customHeight="1">
      <c r="A465" s="61"/>
      <c r="B465" s="81"/>
      <c r="C465" s="61"/>
      <c r="D465" s="61"/>
      <c r="E465" s="61"/>
      <c r="F465" s="164"/>
      <c r="G465" s="164"/>
      <c r="H465" s="59"/>
      <c r="I465" s="59"/>
      <c r="J465" s="59"/>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226"/>
      <c r="AO465" s="226"/>
      <c r="AP465" s="164"/>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row>
    <row r="466" spans="1:74" ht="15.75" customHeight="1">
      <c r="A466" s="61"/>
      <c r="B466" s="81"/>
      <c r="C466" s="61"/>
      <c r="D466" s="61"/>
      <c r="E466" s="61"/>
      <c r="F466" s="164"/>
      <c r="G466" s="164"/>
      <c r="H466" s="59"/>
      <c r="I466" s="59"/>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226"/>
      <c r="AO466" s="226"/>
      <c r="AP466" s="164"/>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row>
    <row r="467" spans="1:74" ht="15.75" customHeight="1">
      <c r="A467" s="61"/>
      <c r="B467" s="81"/>
      <c r="C467" s="61"/>
      <c r="D467" s="61"/>
      <c r="E467" s="61"/>
      <c r="F467" s="164"/>
      <c r="G467" s="164"/>
      <c r="H467" s="59"/>
      <c r="I467" s="59"/>
      <c r="J467" s="59"/>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226"/>
      <c r="AO467" s="226"/>
      <c r="AP467" s="164"/>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row>
    <row r="468" spans="1:74" ht="15.75" customHeight="1">
      <c r="A468" s="61"/>
      <c r="B468" s="81"/>
      <c r="C468" s="61"/>
      <c r="D468" s="61"/>
      <c r="E468" s="61"/>
      <c r="F468" s="164"/>
      <c r="G468" s="164"/>
      <c r="H468" s="59"/>
      <c r="I468" s="59"/>
      <c r="J468" s="59"/>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226"/>
      <c r="AO468" s="226"/>
      <c r="AP468" s="164"/>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row>
    <row r="469" spans="1:74" ht="15.75" customHeight="1">
      <c r="A469" s="61"/>
      <c r="B469" s="81"/>
      <c r="C469" s="61"/>
      <c r="D469" s="61"/>
      <c r="E469" s="61"/>
      <c r="F469" s="164"/>
      <c r="G469" s="164"/>
      <c r="H469" s="59"/>
      <c r="I469" s="59"/>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226"/>
      <c r="AO469" s="226"/>
      <c r="AP469" s="164"/>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row>
    <row r="470" spans="1:74" ht="15.75" customHeight="1">
      <c r="A470" s="61"/>
      <c r="B470" s="81"/>
      <c r="C470" s="61"/>
      <c r="D470" s="61"/>
      <c r="E470" s="61"/>
      <c r="F470" s="164"/>
      <c r="G470" s="164"/>
      <c r="H470" s="59"/>
      <c r="I470" s="59"/>
      <c r="J470" s="59"/>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226"/>
      <c r="AO470" s="226"/>
      <c r="AP470" s="164"/>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row>
    <row r="471" spans="1:74" ht="15.75" customHeight="1">
      <c r="A471" s="61"/>
      <c r="B471" s="81"/>
      <c r="C471" s="61"/>
      <c r="D471" s="61"/>
      <c r="E471" s="61"/>
      <c r="F471" s="164"/>
      <c r="G471" s="164"/>
      <c r="H471" s="59"/>
      <c r="I471" s="59"/>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226"/>
      <c r="AO471" s="226"/>
      <c r="AP471" s="164"/>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row>
    <row r="472" spans="1:74" ht="15.75" customHeight="1">
      <c r="A472" s="61"/>
      <c r="B472" s="81"/>
      <c r="C472" s="61"/>
      <c r="D472" s="61"/>
      <c r="E472" s="61"/>
      <c r="F472" s="164"/>
      <c r="G472" s="164"/>
      <c r="H472" s="59"/>
      <c r="I472" s="59"/>
      <c r="J472" s="59"/>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226"/>
      <c r="AO472" s="226"/>
      <c r="AP472" s="164"/>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row>
    <row r="473" spans="1:74" ht="15.75" customHeight="1">
      <c r="A473" s="61"/>
      <c r="B473" s="81"/>
      <c r="C473" s="61"/>
      <c r="D473" s="61"/>
      <c r="E473" s="61"/>
      <c r="F473" s="164"/>
      <c r="G473" s="164"/>
      <c r="H473" s="59"/>
      <c r="I473" s="59"/>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226"/>
      <c r="AO473" s="226"/>
      <c r="AP473" s="164"/>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row>
    <row r="474" spans="1:74" ht="15.75" customHeight="1">
      <c r="A474" s="61"/>
      <c r="B474" s="81"/>
      <c r="C474" s="61"/>
      <c r="D474" s="61"/>
      <c r="E474" s="61"/>
      <c r="F474" s="164"/>
      <c r="G474" s="164"/>
      <c r="H474" s="59"/>
      <c r="I474" s="59"/>
      <c r="J474" s="59"/>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226"/>
      <c r="AO474" s="226"/>
      <c r="AP474" s="164"/>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row>
    <row r="475" spans="1:74" ht="15.75" customHeight="1">
      <c r="A475" s="61"/>
      <c r="B475" s="81"/>
      <c r="C475" s="61"/>
      <c r="D475" s="61"/>
      <c r="E475" s="61"/>
      <c r="F475" s="164"/>
      <c r="G475" s="164"/>
      <c r="H475" s="59"/>
      <c r="I475" s="59"/>
      <c r="J475" s="59"/>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226"/>
      <c r="AO475" s="226"/>
      <c r="AP475" s="164"/>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row>
    <row r="476" spans="1:74" ht="15.75" customHeight="1">
      <c r="A476" s="61"/>
      <c r="B476" s="81"/>
      <c r="C476" s="61"/>
      <c r="D476" s="61"/>
      <c r="E476" s="61"/>
      <c r="F476" s="164"/>
      <c r="G476" s="164"/>
      <c r="H476" s="59"/>
      <c r="I476" s="59"/>
      <c r="J476" s="59"/>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226"/>
      <c r="AO476" s="226"/>
      <c r="AP476" s="164"/>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row>
    <row r="477" spans="1:74" ht="15.75" customHeight="1">
      <c r="A477" s="61"/>
      <c r="B477" s="81"/>
      <c r="C477" s="61"/>
      <c r="D477" s="61"/>
      <c r="E477" s="61"/>
      <c r="F477" s="164"/>
      <c r="G477" s="164"/>
      <c r="H477" s="59"/>
      <c r="I477" s="59"/>
      <c r="J477" s="59"/>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226"/>
      <c r="AO477" s="226"/>
      <c r="AP477" s="164"/>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row>
    <row r="478" spans="1:74" ht="15.75" customHeight="1">
      <c r="A478" s="61"/>
      <c r="B478" s="81"/>
      <c r="C478" s="61"/>
      <c r="D478" s="61"/>
      <c r="E478" s="61"/>
      <c r="F478" s="164"/>
      <c r="G478" s="164"/>
      <c r="H478" s="59"/>
      <c r="I478" s="59"/>
      <c r="J478" s="59"/>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226"/>
      <c r="AO478" s="226"/>
      <c r="AP478" s="164"/>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row>
    <row r="479" spans="1:74" ht="15.75" customHeight="1">
      <c r="A479" s="61"/>
      <c r="B479" s="81"/>
      <c r="C479" s="61"/>
      <c r="D479" s="61"/>
      <c r="E479" s="61"/>
      <c r="F479" s="164"/>
      <c r="G479" s="164"/>
      <c r="H479" s="59"/>
      <c r="I479" s="59"/>
      <c r="J479" s="59"/>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226"/>
      <c r="AO479" s="226"/>
      <c r="AP479" s="164"/>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row>
    <row r="480" spans="1:74" ht="15.75" customHeight="1">
      <c r="A480" s="61"/>
      <c r="B480" s="81"/>
      <c r="C480" s="61"/>
      <c r="D480" s="61"/>
      <c r="E480" s="61"/>
      <c r="F480" s="164"/>
      <c r="G480" s="164"/>
      <c r="H480" s="59"/>
      <c r="I480" s="59"/>
      <c r="J480" s="59"/>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226"/>
      <c r="AO480" s="226"/>
      <c r="AP480" s="164"/>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row>
    <row r="481" spans="1:74" ht="15.75" customHeight="1">
      <c r="A481" s="61"/>
      <c r="B481" s="81"/>
      <c r="C481" s="61"/>
      <c r="D481" s="61"/>
      <c r="E481" s="61"/>
      <c r="F481" s="164"/>
      <c r="G481" s="164"/>
      <c r="H481" s="59"/>
      <c r="I481" s="59"/>
      <c r="J481" s="59"/>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226"/>
      <c r="AO481" s="226"/>
      <c r="AP481" s="164"/>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row>
    <row r="482" spans="1:74" ht="15.75" customHeight="1">
      <c r="A482" s="61"/>
      <c r="B482" s="81"/>
      <c r="C482" s="61"/>
      <c r="D482" s="61"/>
      <c r="E482" s="61"/>
      <c r="F482" s="164"/>
      <c r="G482" s="164"/>
      <c r="H482" s="59"/>
      <c r="I482" s="59"/>
      <c r="J482" s="59"/>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226"/>
      <c r="AO482" s="226"/>
      <c r="AP482" s="164"/>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row>
    <row r="483" spans="1:74" ht="15.75" customHeight="1">
      <c r="A483" s="61"/>
      <c r="B483" s="81"/>
      <c r="C483" s="61"/>
      <c r="D483" s="61"/>
      <c r="E483" s="61"/>
      <c r="F483" s="164"/>
      <c r="G483" s="164"/>
      <c r="H483" s="59"/>
      <c r="I483" s="59"/>
      <c r="J483" s="59"/>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226"/>
      <c r="AO483" s="226"/>
      <c r="AP483" s="164"/>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row>
    <row r="484" spans="1:74" ht="15.75" customHeight="1">
      <c r="A484" s="61"/>
      <c r="B484" s="81"/>
      <c r="C484" s="61"/>
      <c r="D484" s="61"/>
      <c r="E484" s="61"/>
      <c r="F484" s="164"/>
      <c r="G484" s="164"/>
      <c r="H484" s="59"/>
      <c r="I484" s="59"/>
      <c r="J484" s="59"/>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226"/>
      <c r="AO484" s="226"/>
      <c r="AP484" s="164"/>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row>
    <row r="485" spans="1:74" ht="15.75" customHeight="1">
      <c r="A485" s="61"/>
      <c r="B485" s="81"/>
      <c r="C485" s="61"/>
      <c r="D485" s="61"/>
      <c r="E485" s="61"/>
      <c r="F485" s="164"/>
      <c r="G485" s="164"/>
      <c r="H485" s="59"/>
      <c r="I485" s="59"/>
      <c r="J485" s="59"/>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226"/>
      <c r="AO485" s="226"/>
      <c r="AP485" s="164"/>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row>
    <row r="486" spans="1:74" ht="15.75" customHeight="1">
      <c r="A486" s="61"/>
      <c r="B486" s="81"/>
      <c r="C486" s="61"/>
      <c r="D486" s="61"/>
      <c r="E486" s="61"/>
      <c r="F486" s="164"/>
      <c r="G486" s="164"/>
      <c r="H486" s="59"/>
      <c r="I486" s="59"/>
      <c r="J486" s="59"/>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226"/>
      <c r="AO486" s="226"/>
      <c r="AP486" s="164"/>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row>
    <row r="487" spans="1:74" ht="15.75" customHeight="1">
      <c r="A487" s="61"/>
      <c r="B487" s="81"/>
      <c r="C487" s="61"/>
      <c r="D487" s="61"/>
      <c r="E487" s="61"/>
      <c r="F487" s="164"/>
      <c r="G487" s="164"/>
      <c r="H487" s="59"/>
      <c r="I487" s="59"/>
      <c r="J487" s="59"/>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226"/>
      <c r="AO487" s="226"/>
      <c r="AP487" s="164"/>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row>
    <row r="488" spans="1:74" ht="15.75" customHeight="1">
      <c r="A488" s="61"/>
      <c r="B488" s="81"/>
      <c r="C488" s="61"/>
      <c r="D488" s="61"/>
      <c r="E488" s="61"/>
      <c r="F488" s="164"/>
      <c r="G488" s="164"/>
      <c r="H488" s="59"/>
      <c r="I488" s="59"/>
      <c r="J488" s="59"/>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226"/>
      <c r="AO488" s="226"/>
      <c r="AP488" s="164"/>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row>
    <row r="489" spans="1:74" ht="15.75" customHeight="1">
      <c r="A489" s="61"/>
      <c r="B489" s="81"/>
      <c r="C489" s="61"/>
      <c r="D489" s="61"/>
      <c r="E489" s="61"/>
      <c r="F489" s="164"/>
      <c r="G489" s="164"/>
      <c r="H489" s="59"/>
      <c r="I489" s="59"/>
      <c r="J489" s="59"/>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226"/>
      <c r="AO489" s="226"/>
      <c r="AP489" s="164"/>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row>
    <row r="490" spans="1:74" ht="15.75" customHeight="1">
      <c r="A490" s="61"/>
      <c r="B490" s="81"/>
      <c r="C490" s="61"/>
      <c r="D490" s="61"/>
      <c r="E490" s="61"/>
      <c r="F490" s="164"/>
      <c r="G490" s="164"/>
      <c r="H490" s="59"/>
      <c r="I490" s="59"/>
      <c r="J490" s="59"/>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226"/>
      <c r="AO490" s="226"/>
      <c r="AP490" s="164"/>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row>
    <row r="491" spans="1:74" ht="15.75" customHeight="1">
      <c r="A491" s="61"/>
      <c r="B491" s="81"/>
      <c r="C491" s="61"/>
      <c r="D491" s="61"/>
      <c r="E491" s="61"/>
      <c r="F491" s="164"/>
      <c r="G491" s="164"/>
      <c r="H491" s="59"/>
      <c r="I491" s="59"/>
      <c r="J491" s="59"/>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226"/>
      <c r="AO491" s="226"/>
      <c r="AP491" s="164"/>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row>
    <row r="492" spans="1:74" ht="15.75" customHeight="1">
      <c r="A492" s="61"/>
      <c r="B492" s="81"/>
      <c r="C492" s="61"/>
      <c r="D492" s="61"/>
      <c r="E492" s="61"/>
      <c r="F492" s="164"/>
      <c r="G492" s="164"/>
      <c r="H492" s="59"/>
      <c r="I492" s="59"/>
      <c r="J492" s="59"/>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226"/>
      <c r="AO492" s="226"/>
      <c r="AP492" s="164"/>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row>
    <row r="493" spans="1:74" ht="15.75" customHeight="1">
      <c r="A493" s="61"/>
      <c r="B493" s="81"/>
      <c r="C493" s="61"/>
      <c r="D493" s="61"/>
      <c r="E493" s="61"/>
      <c r="F493" s="164"/>
      <c r="G493" s="164"/>
      <c r="H493" s="59"/>
      <c r="I493" s="59"/>
      <c r="J493" s="59"/>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226"/>
      <c r="AO493" s="226"/>
      <c r="AP493" s="164"/>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row>
    <row r="494" spans="1:74" ht="15.75" customHeight="1">
      <c r="A494" s="61"/>
      <c r="B494" s="81"/>
      <c r="C494" s="61"/>
      <c r="D494" s="61"/>
      <c r="E494" s="61"/>
      <c r="F494" s="164"/>
      <c r="G494" s="164"/>
      <c r="H494" s="59"/>
      <c r="I494" s="59"/>
      <c r="J494" s="59"/>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226"/>
      <c r="AO494" s="226"/>
      <c r="AP494" s="164"/>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row>
    <row r="495" spans="1:74" ht="15.75" customHeight="1">
      <c r="A495" s="61"/>
      <c r="B495" s="81"/>
      <c r="C495" s="61"/>
      <c r="D495" s="61"/>
      <c r="E495" s="61"/>
      <c r="F495" s="164"/>
      <c r="G495" s="164"/>
      <c r="H495" s="59"/>
      <c r="I495" s="59"/>
      <c r="J495" s="59"/>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226"/>
      <c r="AO495" s="226"/>
      <c r="AP495" s="164"/>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row>
    <row r="496" spans="1:74" ht="15.75" customHeight="1">
      <c r="A496" s="61"/>
      <c r="B496" s="81"/>
      <c r="C496" s="61"/>
      <c r="D496" s="61"/>
      <c r="E496" s="61"/>
      <c r="F496" s="164"/>
      <c r="G496" s="164"/>
      <c r="H496" s="59"/>
      <c r="I496" s="59"/>
      <c r="J496" s="59"/>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226"/>
      <c r="AO496" s="226"/>
      <c r="AP496" s="164"/>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row>
    <row r="497" spans="1:74" ht="15.75" customHeight="1">
      <c r="A497" s="61"/>
      <c r="B497" s="81"/>
      <c r="C497" s="61"/>
      <c r="D497" s="61"/>
      <c r="E497" s="61"/>
      <c r="F497" s="164"/>
      <c r="G497" s="164"/>
      <c r="H497" s="59"/>
      <c r="I497" s="59"/>
      <c r="J497" s="59"/>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226"/>
      <c r="AO497" s="226"/>
      <c r="AP497" s="164"/>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row>
    <row r="498" spans="1:74" ht="15.75" customHeight="1">
      <c r="A498" s="61"/>
      <c r="B498" s="81"/>
      <c r="C498" s="61"/>
      <c r="D498" s="61"/>
      <c r="E498" s="61"/>
      <c r="F498" s="164"/>
      <c r="G498" s="164"/>
      <c r="H498" s="59"/>
      <c r="I498" s="59"/>
      <c r="J498" s="59"/>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226"/>
      <c r="AO498" s="226"/>
      <c r="AP498" s="164"/>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row>
    <row r="499" spans="1:74" ht="15.75" customHeight="1">
      <c r="A499" s="61"/>
      <c r="B499" s="81"/>
      <c r="C499" s="61"/>
      <c r="D499" s="61"/>
      <c r="E499" s="61"/>
      <c r="F499" s="164"/>
      <c r="G499" s="164"/>
      <c r="H499" s="59"/>
      <c r="I499" s="59"/>
      <c r="J499" s="59"/>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226"/>
      <c r="AO499" s="226"/>
      <c r="AP499" s="164"/>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row>
    <row r="500" spans="1:74" ht="15.75" customHeight="1">
      <c r="A500" s="61"/>
      <c r="B500" s="81"/>
      <c r="C500" s="61"/>
      <c r="D500" s="61"/>
      <c r="E500" s="61"/>
      <c r="F500" s="164"/>
      <c r="G500" s="164"/>
      <c r="H500" s="59"/>
      <c r="I500" s="59"/>
      <c r="J500" s="59"/>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226"/>
      <c r="AO500" s="226"/>
      <c r="AP500" s="164"/>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row>
    <row r="501" spans="1:74" ht="15.75" customHeight="1">
      <c r="A501" s="61"/>
      <c r="B501" s="81"/>
      <c r="C501" s="61"/>
      <c r="D501" s="61"/>
      <c r="E501" s="61"/>
      <c r="F501" s="164"/>
      <c r="G501" s="164"/>
      <c r="H501" s="59"/>
      <c r="I501" s="59"/>
      <c r="J501" s="59"/>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226"/>
      <c r="AO501" s="226"/>
      <c r="AP501" s="164"/>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row>
    <row r="502" spans="1:74" ht="15.75" customHeight="1">
      <c r="A502" s="61"/>
      <c r="B502" s="81"/>
      <c r="C502" s="61"/>
      <c r="D502" s="61"/>
      <c r="E502" s="61"/>
      <c r="F502" s="164"/>
      <c r="G502" s="164"/>
      <c r="H502" s="59"/>
      <c r="I502" s="59"/>
      <c r="J502" s="59"/>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226"/>
      <c r="AO502" s="226"/>
      <c r="AP502" s="164"/>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row>
    <row r="503" spans="1:74" ht="15.75" customHeight="1">
      <c r="A503" s="61"/>
      <c r="B503" s="81"/>
      <c r="C503" s="61"/>
      <c r="D503" s="61"/>
      <c r="E503" s="61"/>
      <c r="F503" s="164"/>
      <c r="G503" s="164"/>
      <c r="H503" s="59"/>
      <c r="I503" s="59"/>
      <c r="J503" s="59"/>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226"/>
      <c r="AO503" s="226"/>
      <c r="AP503" s="164"/>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row>
    <row r="504" spans="1:74" ht="15.75" customHeight="1">
      <c r="A504" s="61"/>
      <c r="B504" s="81"/>
      <c r="C504" s="61"/>
      <c r="D504" s="61"/>
      <c r="E504" s="61"/>
      <c r="F504" s="164"/>
      <c r="G504" s="164"/>
      <c r="H504" s="59"/>
      <c r="I504" s="59"/>
      <c r="J504" s="59"/>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226"/>
      <c r="AO504" s="226"/>
      <c r="AP504" s="164"/>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row>
    <row r="505" spans="1:74" ht="15.75" customHeight="1">
      <c r="A505" s="61"/>
      <c r="B505" s="81"/>
      <c r="C505" s="61"/>
      <c r="D505" s="61"/>
      <c r="E505" s="61"/>
      <c r="F505" s="164"/>
      <c r="G505" s="164"/>
      <c r="H505" s="59"/>
      <c r="I505" s="59"/>
      <c r="J505" s="59"/>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226"/>
      <c r="AO505" s="226"/>
      <c r="AP505" s="164"/>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row>
    <row r="506" spans="1:74" ht="15.75" customHeight="1">
      <c r="A506" s="61"/>
      <c r="B506" s="81"/>
      <c r="C506" s="61"/>
      <c r="D506" s="61"/>
      <c r="E506" s="61"/>
      <c r="F506" s="164"/>
      <c r="G506" s="164"/>
      <c r="H506" s="59"/>
      <c r="I506" s="59"/>
      <c r="J506" s="59"/>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226"/>
      <c r="AO506" s="226"/>
      <c r="AP506" s="164"/>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row>
    <row r="507" spans="1:74" ht="15.75" customHeight="1">
      <c r="A507" s="61"/>
      <c r="B507" s="81"/>
      <c r="C507" s="61"/>
      <c r="D507" s="61"/>
      <c r="E507" s="61"/>
      <c r="F507" s="164"/>
      <c r="G507" s="164"/>
      <c r="H507" s="59"/>
      <c r="I507" s="59"/>
      <c r="J507" s="59"/>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226"/>
      <c r="AO507" s="226"/>
      <c r="AP507" s="164"/>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row>
    <row r="508" spans="1:74" ht="15.75" customHeight="1">
      <c r="A508" s="61"/>
      <c r="B508" s="81"/>
      <c r="C508" s="61"/>
      <c r="D508" s="61"/>
      <c r="E508" s="61"/>
      <c r="F508" s="164"/>
      <c r="G508" s="164"/>
      <c r="H508" s="59"/>
      <c r="I508" s="59"/>
      <c r="J508" s="59"/>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226"/>
      <c r="AO508" s="226"/>
      <c r="AP508" s="164"/>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row>
    <row r="509" spans="1:74" ht="15.75" customHeight="1">
      <c r="A509" s="61"/>
      <c r="B509" s="81"/>
      <c r="C509" s="61"/>
      <c r="D509" s="61"/>
      <c r="E509" s="61"/>
      <c r="F509" s="164"/>
      <c r="G509" s="164"/>
      <c r="H509" s="59"/>
      <c r="I509" s="59"/>
      <c r="J509" s="59"/>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226"/>
      <c r="AO509" s="226"/>
      <c r="AP509" s="164"/>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row>
    <row r="510" spans="1:74" ht="15.75" customHeight="1">
      <c r="A510" s="61"/>
      <c r="B510" s="81"/>
      <c r="C510" s="61"/>
      <c r="D510" s="61"/>
      <c r="E510" s="61"/>
      <c r="F510" s="164"/>
      <c r="G510" s="164"/>
      <c r="H510" s="59"/>
      <c r="I510" s="59"/>
      <c r="J510" s="59"/>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226"/>
      <c r="AO510" s="226"/>
      <c r="AP510" s="164"/>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row>
    <row r="511" spans="1:74" ht="15.75" customHeight="1">
      <c r="A511" s="61"/>
      <c r="B511" s="81"/>
      <c r="C511" s="61"/>
      <c r="D511" s="61"/>
      <c r="E511" s="61"/>
      <c r="F511" s="164"/>
      <c r="G511" s="164"/>
      <c r="H511" s="59"/>
      <c r="I511" s="59"/>
      <c r="J511" s="59"/>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226"/>
      <c r="AO511" s="226"/>
      <c r="AP511" s="164"/>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row>
    <row r="512" spans="1:74" ht="15.75" customHeight="1">
      <c r="A512" s="61"/>
      <c r="B512" s="81"/>
      <c r="C512" s="61"/>
      <c r="D512" s="61"/>
      <c r="E512" s="61"/>
      <c r="F512" s="164"/>
      <c r="G512" s="164"/>
      <c r="H512" s="59"/>
      <c r="I512" s="59"/>
      <c r="J512" s="59"/>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226"/>
      <c r="AO512" s="226"/>
      <c r="AP512" s="164"/>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row>
    <row r="513" spans="1:74" ht="15.75" customHeight="1">
      <c r="A513" s="61"/>
      <c r="B513" s="81"/>
      <c r="C513" s="61"/>
      <c r="D513" s="61"/>
      <c r="E513" s="61"/>
      <c r="F513" s="164"/>
      <c r="G513" s="164"/>
      <c r="H513" s="59"/>
      <c r="I513" s="59"/>
      <c r="J513" s="59"/>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226"/>
      <c r="AO513" s="226"/>
      <c r="AP513" s="164"/>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row>
    <row r="514" spans="1:74" ht="15.75" customHeight="1">
      <c r="A514" s="61"/>
      <c r="B514" s="81"/>
      <c r="C514" s="61"/>
      <c r="D514" s="61"/>
      <c r="E514" s="61"/>
      <c r="F514" s="164"/>
      <c r="G514" s="164"/>
      <c r="H514" s="59"/>
      <c r="I514" s="59"/>
      <c r="J514" s="59"/>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226"/>
      <c r="AO514" s="226"/>
      <c r="AP514" s="164"/>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row>
    <row r="515" spans="1:74" ht="15.75" customHeight="1">
      <c r="A515" s="61"/>
      <c r="B515" s="81"/>
      <c r="C515" s="61"/>
      <c r="D515" s="61"/>
      <c r="E515" s="61"/>
      <c r="F515" s="164"/>
      <c r="G515" s="164"/>
      <c r="H515" s="59"/>
      <c r="I515" s="59"/>
      <c r="J515" s="59"/>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226"/>
      <c r="AO515" s="226"/>
      <c r="AP515" s="164"/>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row>
    <row r="516" spans="1:74" ht="15.75" customHeight="1">
      <c r="A516" s="61"/>
      <c r="B516" s="81"/>
      <c r="C516" s="61"/>
      <c r="D516" s="61"/>
      <c r="E516" s="61"/>
      <c r="F516" s="164"/>
      <c r="G516" s="164"/>
      <c r="H516" s="59"/>
      <c r="I516" s="59"/>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226"/>
      <c r="AO516" s="226"/>
      <c r="AP516" s="164"/>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row>
    <row r="517" spans="1:74" ht="15.75" customHeight="1">
      <c r="A517" s="61"/>
      <c r="B517" s="81"/>
      <c r="C517" s="61"/>
      <c r="D517" s="61"/>
      <c r="E517" s="61"/>
      <c r="F517" s="164"/>
      <c r="G517" s="164"/>
      <c r="H517" s="59"/>
      <c r="I517" s="59"/>
      <c r="J517" s="59"/>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226"/>
      <c r="AO517" s="226"/>
      <c r="AP517" s="164"/>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row>
    <row r="518" spans="1:74" ht="15.75" customHeight="1">
      <c r="A518" s="61"/>
      <c r="B518" s="81"/>
      <c r="C518" s="61"/>
      <c r="D518" s="61"/>
      <c r="E518" s="61"/>
      <c r="F518" s="164"/>
      <c r="G518" s="164"/>
      <c r="H518" s="59"/>
      <c r="I518" s="59"/>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226"/>
      <c r="AO518" s="226"/>
      <c r="AP518" s="164"/>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row>
    <row r="519" spans="1:74" ht="15.75" customHeight="1">
      <c r="A519" s="61"/>
      <c r="B519" s="81"/>
      <c r="C519" s="61"/>
      <c r="D519" s="61"/>
      <c r="E519" s="61"/>
      <c r="F519" s="164"/>
      <c r="G519" s="164"/>
      <c r="H519" s="59"/>
      <c r="I519" s="59"/>
      <c r="J519" s="59"/>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226"/>
      <c r="AO519" s="226"/>
      <c r="AP519" s="164"/>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row>
    <row r="520" spans="1:74" ht="15.75" customHeight="1">
      <c r="A520" s="61"/>
      <c r="B520" s="81"/>
      <c r="C520" s="61"/>
      <c r="D520" s="61"/>
      <c r="E520" s="61"/>
      <c r="F520" s="164"/>
      <c r="G520" s="164"/>
      <c r="H520" s="59"/>
      <c r="I520" s="59"/>
      <c r="J520" s="59"/>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226"/>
      <c r="AO520" s="226"/>
      <c r="AP520" s="164"/>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row>
    <row r="521" spans="1:74" ht="15.75" customHeight="1">
      <c r="A521" s="61"/>
      <c r="B521" s="81"/>
      <c r="C521" s="61"/>
      <c r="D521" s="61"/>
      <c r="E521" s="61"/>
      <c r="F521" s="164"/>
      <c r="G521" s="164"/>
      <c r="H521" s="59"/>
      <c r="I521" s="59"/>
      <c r="J521" s="59"/>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226"/>
      <c r="AO521" s="226"/>
      <c r="AP521" s="164"/>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row>
    <row r="522" spans="1:74" ht="15.75" customHeight="1">
      <c r="A522" s="61"/>
      <c r="B522" s="81"/>
      <c r="C522" s="61"/>
      <c r="D522" s="61"/>
      <c r="E522" s="61"/>
      <c r="F522" s="164"/>
      <c r="G522" s="164"/>
      <c r="H522" s="59"/>
      <c r="I522" s="59"/>
      <c r="J522" s="59"/>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226"/>
      <c r="AO522" s="226"/>
      <c r="AP522" s="164"/>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row>
    <row r="523" spans="1:74" ht="15.75" customHeight="1">
      <c r="A523" s="61"/>
      <c r="B523" s="81"/>
      <c r="C523" s="61"/>
      <c r="D523" s="61"/>
      <c r="E523" s="61"/>
      <c r="F523" s="164"/>
      <c r="G523" s="164"/>
      <c r="H523" s="59"/>
      <c r="I523" s="59"/>
      <c r="J523" s="59"/>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226"/>
      <c r="AO523" s="226"/>
      <c r="AP523" s="164"/>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row>
    <row r="524" spans="1:74" ht="15.75" customHeight="1">
      <c r="A524" s="61"/>
      <c r="B524" s="81"/>
      <c r="C524" s="61"/>
      <c r="D524" s="61"/>
      <c r="E524" s="61"/>
      <c r="F524" s="164"/>
      <c r="G524" s="164"/>
      <c r="H524" s="59"/>
      <c r="I524" s="59"/>
      <c r="J524" s="59"/>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226"/>
      <c r="AO524" s="226"/>
      <c r="AP524" s="164"/>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row>
    <row r="525" spans="1:74" ht="15.75" customHeight="1">
      <c r="A525" s="61"/>
      <c r="B525" s="81"/>
      <c r="C525" s="61"/>
      <c r="D525" s="61"/>
      <c r="E525" s="61"/>
      <c r="F525" s="164"/>
      <c r="G525" s="164"/>
      <c r="H525" s="59"/>
      <c r="I525" s="59"/>
      <c r="J525" s="59"/>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226"/>
      <c r="AO525" s="226"/>
      <c r="AP525" s="164"/>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row>
    <row r="526" spans="1:74" ht="15.75" customHeight="1">
      <c r="A526" s="61"/>
      <c r="B526" s="81"/>
      <c r="C526" s="61"/>
      <c r="D526" s="61"/>
      <c r="E526" s="61"/>
      <c r="F526" s="164"/>
      <c r="G526" s="164"/>
      <c r="H526" s="59"/>
      <c r="I526" s="59"/>
      <c r="J526" s="59"/>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226"/>
      <c r="AO526" s="226"/>
      <c r="AP526" s="164"/>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row>
    <row r="527" spans="1:74" ht="15.75" customHeight="1">
      <c r="A527" s="61"/>
      <c r="B527" s="81"/>
      <c r="C527" s="61"/>
      <c r="D527" s="61"/>
      <c r="E527" s="61"/>
      <c r="F527" s="164"/>
      <c r="G527" s="164"/>
      <c r="H527" s="59"/>
      <c r="I527" s="59"/>
      <c r="J527" s="59"/>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226"/>
      <c r="AO527" s="226"/>
      <c r="AP527" s="164"/>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row>
    <row r="528" spans="1:74" ht="15.75" customHeight="1">
      <c r="A528" s="61"/>
      <c r="B528" s="81"/>
      <c r="C528" s="61"/>
      <c r="D528" s="61"/>
      <c r="E528" s="61"/>
      <c r="F528" s="164"/>
      <c r="G528" s="164"/>
      <c r="H528" s="59"/>
      <c r="I528" s="59"/>
      <c r="J528" s="59"/>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226"/>
      <c r="AO528" s="226"/>
      <c r="AP528" s="164"/>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row>
    <row r="529" spans="1:74" ht="15.75" customHeight="1">
      <c r="A529" s="61"/>
      <c r="B529" s="81"/>
      <c r="C529" s="61"/>
      <c r="D529" s="61"/>
      <c r="E529" s="61"/>
      <c r="F529" s="164"/>
      <c r="G529" s="164"/>
      <c r="H529" s="59"/>
      <c r="I529" s="59"/>
      <c r="J529" s="59"/>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226"/>
      <c r="AO529" s="226"/>
      <c r="AP529" s="164"/>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row>
    <row r="530" spans="1:74" ht="15.75" customHeight="1">
      <c r="A530" s="61"/>
      <c r="B530" s="81"/>
      <c r="C530" s="61"/>
      <c r="D530" s="61"/>
      <c r="E530" s="61"/>
      <c r="F530" s="164"/>
      <c r="G530" s="164"/>
      <c r="H530" s="59"/>
      <c r="I530" s="59"/>
      <c r="J530" s="59"/>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226"/>
      <c r="AO530" s="226"/>
      <c r="AP530" s="164"/>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row>
    <row r="531" spans="1:74" ht="15.75" customHeight="1">
      <c r="A531" s="61"/>
      <c r="B531" s="81"/>
      <c r="C531" s="61"/>
      <c r="D531" s="61"/>
      <c r="E531" s="61"/>
      <c r="F531" s="164"/>
      <c r="G531" s="164"/>
      <c r="H531" s="59"/>
      <c r="I531" s="59"/>
      <c r="J531" s="59"/>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226"/>
      <c r="AO531" s="226"/>
      <c r="AP531" s="164"/>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row>
    <row r="532" spans="1:74" ht="15.75" customHeight="1">
      <c r="A532" s="61"/>
      <c r="B532" s="81"/>
      <c r="C532" s="61"/>
      <c r="D532" s="61"/>
      <c r="E532" s="61"/>
      <c r="F532" s="164"/>
      <c r="G532" s="164"/>
      <c r="H532" s="59"/>
      <c r="I532" s="59"/>
      <c r="J532" s="59"/>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226"/>
      <c r="AO532" s="226"/>
      <c r="AP532" s="164"/>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row>
    <row r="533" spans="1:74" ht="15.75" customHeight="1">
      <c r="A533" s="61"/>
      <c r="B533" s="81"/>
      <c r="C533" s="61"/>
      <c r="D533" s="61"/>
      <c r="E533" s="61"/>
      <c r="F533" s="164"/>
      <c r="G533" s="164"/>
      <c r="H533" s="59"/>
      <c r="I533" s="59"/>
      <c r="J533" s="59"/>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226"/>
      <c r="AO533" s="226"/>
      <c r="AP533" s="164"/>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row>
    <row r="534" spans="1:74" ht="15.75" customHeight="1">
      <c r="A534" s="61"/>
      <c r="B534" s="81"/>
      <c r="C534" s="61"/>
      <c r="D534" s="61"/>
      <c r="E534" s="61"/>
      <c r="F534" s="164"/>
      <c r="G534" s="164"/>
      <c r="H534" s="59"/>
      <c r="I534" s="59"/>
      <c r="J534" s="59"/>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226"/>
      <c r="AO534" s="226"/>
      <c r="AP534" s="164"/>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row>
    <row r="535" spans="1:74" ht="15.75" customHeight="1">
      <c r="A535" s="61"/>
      <c r="B535" s="81"/>
      <c r="C535" s="61"/>
      <c r="D535" s="61"/>
      <c r="E535" s="61"/>
      <c r="F535" s="164"/>
      <c r="G535" s="164"/>
      <c r="H535" s="59"/>
      <c r="I535" s="59"/>
      <c r="J535" s="59"/>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226"/>
      <c r="AO535" s="226"/>
      <c r="AP535" s="164"/>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row>
    <row r="536" spans="1:74" ht="15.75" customHeight="1">
      <c r="A536" s="61"/>
      <c r="B536" s="81"/>
      <c r="C536" s="61"/>
      <c r="D536" s="61"/>
      <c r="E536" s="61"/>
      <c r="F536" s="164"/>
      <c r="G536" s="164"/>
      <c r="H536" s="59"/>
      <c r="I536" s="59"/>
      <c r="J536" s="59"/>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226"/>
      <c r="AO536" s="226"/>
      <c r="AP536" s="164"/>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row>
    <row r="537" spans="1:74" ht="15.75" customHeight="1">
      <c r="A537" s="61"/>
      <c r="B537" s="81"/>
      <c r="C537" s="61"/>
      <c r="D537" s="61"/>
      <c r="E537" s="61"/>
      <c r="F537" s="164"/>
      <c r="G537" s="164"/>
      <c r="H537" s="59"/>
      <c r="I537" s="59"/>
      <c r="J537" s="59"/>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226"/>
      <c r="AO537" s="226"/>
      <c r="AP537" s="164"/>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row>
    <row r="538" spans="1:74" ht="15.75" customHeight="1">
      <c r="A538" s="61"/>
      <c r="B538" s="81"/>
      <c r="C538" s="61"/>
      <c r="D538" s="61"/>
      <c r="E538" s="61"/>
      <c r="F538" s="164"/>
      <c r="G538" s="164"/>
      <c r="H538" s="59"/>
      <c r="I538" s="59"/>
      <c r="J538" s="59"/>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226"/>
      <c r="AO538" s="226"/>
      <c r="AP538" s="164"/>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row>
    <row r="539" spans="1:74" ht="15.75" customHeight="1">
      <c r="A539" s="61"/>
      <c r="B539" s="81"/>
      <c r="C539" s="61"/>
      <c r="D539" s="61"/>
      <c r="E539" s="61"/>
      <c r="F539" s="164"/>
      <c r="G539" s="164"/>
      <c r="H539" s="59"/>
      <c r="I539" s="59"/>
      <c r="J539" s="59"/>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226"/>
      <c r="AO539" s="226"/>
      <c r="AP539" s="164"/>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row>
    <row r="540" spans="1:74" ht="15.75" customHeight="1">
      <c r="A540" s="61"/>
      <c r="B540" s="81"/>
      <c r="C540" s="61"/>
      <c r="D540" s="61"/>
      <c r="E540" s="61"/>
      <c r="F540" s="164"/>
      <c r="G540" s="164"/>
      <c r="H540" s="59"/>
      <c r="I540" s="59"/>
      <c r="J540" s="59"/>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226"/>
      <c r="AO540" s="226"/>
      <c r="AP540" s="164"/>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row>
    <row r="541" spans="1:74" ht="15.75" customHeight="1">
      <c r="A541" s="61"/>
      <c r="B541" s="81"/>
      <c r="C541" s="61"/>
      <c r="D541" s="61"/>
      <c r="E541" s="61"/>
      <c r="F541" s="164"/>
      <c r="G541" s="164"/>
      <c r="H541" s="59"/>
      <c r="I541" s="59"/>
      <c r="J541" s="59"/>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226"/>
      <c r="AO541" s="226"/>
      <c r="AP541" s="164"/>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row>
    <row r="542" spans="1:74" ht="15.75" customHeight="1">
      <c r="A542" s="61"/>
      <c r="B542" s="81"/>
      <c r="C542" s="61"/>
      <c r="D542" s="61"/>
      <c r="E542" s="61"/>
      <c r="F542" s="164"/>
      <c r="G542" s="164"/>
      <c r="H542" s="59"/>
      <c r="I542" s="59"/>
      <c r="J542" s="59"/>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226"/>
      <c r="AO542" s="226"/>
      <c r="AP542" s="164"/>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row>
    <row r="543" spans="1:74" ht="15.75" customHeight="1">
      <c r="A543" s="61"/>
      <c r="B543" s="81"/>
      <c r="C543" s="61"/>
      <c r="D543" s="61"/>
      <c r="E543" s="61"/>
      <c r="F543" s="164"/>
      <c r="G543" s="164"/>
      <c r="H543" s="59"/>
      <c r="I543" s="59"/>
      <c r="J543" s="59"/>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226"/>
      <c r="AO543" s="226"/>
      <c r="AP543" s="164"/>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row>
    <row r="544" spans="1:74" ht="15.75" customHeight="1">
      <c r="A544" s="61"/>
      <c r="B544" s="81"/>
      <c r="C544" s="61"/>
      <c r="D544" s="61"/>
      <c r="E544" s="61"/>
      <c r="F544" s="164"/>
      <c r="G544" s="164"/>
      <c r="H544" s="59"/>
      <c r="I544" s="59"/>
      <c r="J544" s="59"/>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226"/>
      <c r="AO544" s="226"/>
      <c r="AP544" s="164"/>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row>
    <row r="545" spans="1:74" ht="15.75" customHeight="1">
      <c r="A545" s="61"/>
      <c r="B545" s="81"/>
      <c r="C545" s="61"/>
      <c r="D545" s="61"/>
      <c r="E545" s="61"/>
      <c r="F545" s="164"/>
      <c r="G545" s="164"/>
      <c r="H545" s="59"/>
      <c r="I545" s="59"/>
      <c r="J545" s="59"/>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226"/>
      <c r="AO545" s="226"/>
      <c r="AP545" s="164"/>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row>
    <row r="546" spans="1:74" ht="15.75" customHeight="1">
      <c r="A546" s="61"/>
      <c r="B546" s="81"/>
      <c r="C546" s="61"/>
      <c r="D546" s="61"/>
      <c r="E546" s="61"/>
      <c r="F546" s="164"/>
      <c r="G546" s="164"/>
      <c r="H546" s="59"/>
      <c r="I546" s="59"/>
      <c r="J546" s="59"/>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226"/>
      <c r="AO546" s="226"/>
      <c r="AP546" s="164"/>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row>
    <row r="547" spans="1:74" ht="15.75" customHeight="1">
      <c r="A547" s="61"/>
      <c r="B547" s="81"/>
      <c r="C547" s="61"/>
      <c r="D547" s="61"/>
      <c r="E547" s="61"/>
      <c r="F547" s="164"/>
      <c r="G547" s="164"/>
      <c r="H547" s="59"/>
      <c r="I547" s="59"/>
      <c r="J547" s="59"/>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226"/>
      <c r="AO547" s="226"/>
      <c r="AP547" s="164"/>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row>
    <row r="548" spans="1:74" ht="15.75" customHeight="1">
      <c r="A548" s="61"/>
      <c r="B548" s="81"/>
      <c r="C548" s="61"/>
      <c r="D548" s="61"/>
      <c r="E548" s="61"/>
      <c r="F548" s="164"/>
      <c r="G548" s="164"/>
      <c r="H548" s="59"/>
      <c r="I548" s="59"/>
      <c r="J548" s="59"/>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226"/>
      <c r="AO548" s="226"/>
      <c r="AP548" s="164"/>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row>
    <row r="549" spans="1:74" ht="15.75" customHeight="1">
      <c r="A549" s="61"/>
      <c r="B549" s="81"/>
      <c r="C549" s="61"/>
      <c r="D549" s="61"/>
      <c r="E549" s="61"/>
      <c r="F549" s="164"/>
      <c r="G549" s="164"/>
      <c r="H549" s="59"/>
      <c r="I549" s="59"/>
      <c r="J549" s="59"/>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226"/>
      <c r="AO549" s="226"/>
      <c r="AP549" s="164"/>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row>
    <row r="550" spans="1:74" ht="15.75" customHeight="1">
      <c r="A550" s="61"/>
      <c r="B550" s="81"/>
      <c r="C550" s="61"/>
      <c r="D550" s="61"/>
      <c r="E550" s="61"/>
      <c r="F550" s="164"/>
      <c r="G550" s="164"/>
      <c r="H550" s="59"/>
      <c r="I550" s="59"/>
      <c r="J550" s="59"/>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226"/>
      <c r="AO550" s="226"/>
      <c r="AP550" s="164"/>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row>
    <row r="551" spans="1:74" ht="15.75" customHeight="1">
      <c r="A551" s="61"/>
      <c r="B551" s="81"/>
      <c r="C551" s="61"/>
      <c r="D551" s="61"/>
      <c r="E551" s="61"/>
      <c r="F551" s="164"/>
      <c r="G551" s="164"/>
      <c r="H551" s="59"/>
      <c r="I551" s="59"/>
      <c r="J551" s="59"/>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226"/>
      <c r="AO551" s="226"/>
      <c r="AP551" s="164"/>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row>
    <row r="552" spans="1:74" ht="15.75" customHeight="1">
      <c r="A552" s="61"/>
      <c r="B552" s="81"/>
      <c r="C552" s="61"/>
      <c r="D552" s="61"/>
      <c r="E552" s="61"/>
      <c r="F552" s="164"/>
      <c r="G552" s="164"/>
      <c r="H552" s="59"/>
      <c r="I552" s="59"/>
      <c r="J552" s="59"/>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226"/>
      <c r="AO552" s="226"/>
      <c r="AP552" s="164"/>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row>
    <row r="553" spans="1:74" ht="15.75" customHeight="1">
      <c r="A553" s="61"/>
      <c r="B553" s="81"/>
      <c r="C553" s="61"/>
      <c r="D553" s="61"/>
      <c r="E553" s="61"/>
      <c r="F553" s="164"/>
      <c r="G553" s="164"/>
      <c r="H553" s="59"/>
      <c r="I553" s="59"/>
      <c r="J553" s="59"/>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226"/>
      <c r="AO553" s="226"/>
      <c r="AP553" s="164"/>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row>
    <row r="554" spans="1:74" ht="15.75" customHeight="1">
      <c r="A554" s="61"/>
      <c r="B554" s="81"/>
      <c r="C554" s="61"/>
      <c r="D554" s="61"/>
      <c r="E554" s="61"/>
      <c r="F554" s="164"/>
      <c r="G554" s="164"/>
      <c r="H554" s="59"/>
      <c r="I554" s="59"/>
      <c r="J554" s="59"/>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226"/>
      <c r="AO554" s="226"/>
      <c r="AP554" s="164"/>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row>
    <row r="555" spans="1:74" ht="15.75" customHeight="1">
      <c r="A555" s="61"/>
      <c r="B555" s="81"/>
      <c r="C555" s="61"/>
      <c r="D555" s="61"/>
      <c r="E555" s="61"/>
      <c r="F555" s="164"/>
      <c r="G555" s="164"/>
      <c r="H555" s="59"/>
      <c r="I555" s="59"/>
      <c r="J555" s="59"/>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226"/>
      <c r="AO555" s="226"/>
      <c r="AP555" s="164"/>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row>
    <row r="556" spans="1:74" ht="15.75" customHeight="1">
      <c r="A556" s="61"/>
      <c r="B556" s="81"/>
      <c r="C556" s="61"/>
      <c r="D556" s="61"/>
      <c r="E556" s="61"/>
      <c r="F556" s="164"/>
      <c r="G556" s="164"/>
      <c r="H556" s="59"/>
      <c r="I556" s="59"/>
      <c r="J556" s="59"/>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226"/>
      <c r="AO556" s="226"/>
      <c r="AP556" s="164"/>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row>
    <row r="557" spans="1:74" ht="15.75" customHeight="1">
      <c r="A557" s="61"/>
      <c r="B557" s="81"/>
      <c r="C557" s="61"/>
      <c r="D557" s="61"/>
      <c r="E557" s="61"/>
      <c r="F557" s="164"/>
      <c r="G557" s="164"/>
      <c r="H557" s="59"/>
      <c r="I557" s="59"/>
      <c r="J557" s="59"/>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226"/>
      <c r="AO557" s="226"/>
      <c r="AP557" s="164"/>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row>
    <row r="558" spans="1:74" ht="15.75" customHeight="1">
      <c r="A558" s="61"/>
      <c r="B558" s="81"/>
      <c r="C558" s="61"/>
      <c r="D558" s="61"/>
      <c r="E558" s="61"/>
      <c r="F558" s="164"/>
      <c r="G558" s="164"/>
      <c r="H558" s="59"/>
      <c r="I558" s="59"/>
      <c r="J558" s="59"/>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226"/>
      <c r="AO558" s="226"/>
      <c r="AP558" s="164"/>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row>
    <row r="559" spans="1:74" ht="15.75" customHeight="1">
      <c r="A559" s="61"/>
      <c r="B559" s="81"/>
      <c r="C559" s="61"/>
      <c r="D559" s="61"/>
      <c r="E559" s="61"/>
      <c r="F559" s="164"/>
      <c r="G559" s="164"/>
      <c r="H559" s="59"/>
      <c r="I559" s="59"/>
      <c r="J559" s="59"/>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226"/>
      <c r="AO559" s="226"/>
      <c r="AP559" s="164"/>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row>
    <row r="560" spans="1:74" ht="15.75" customHeight="1">
      <c r="A560" s="61"/>
      <c r="B560" s="81"/>
      <c r="C560" s="61"/>
      <c r="D560" s="61"/>
      <c r="E560" s="61"/>
      <c r="F560" s="164"/>
      <c r="G560" s="164"/>
      <c r="H560" s="59"/>
      <c r="I560" s="59"/>
      <c r="J560" s="59"/>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226"/>
      <c r="AO560" s="226"/>
      <c r="AP560" s="164"/>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row>
    <row r="561" spans="1:74" ht="15.75" customHeight="1">
      <c r="A561" s="61"/>
      <c r="B561" s="81"/>
      <c r="C561" s="61"/>
      <c r="D561" s="61"/>
      <c r="E561" s="61"/>
      <c r="F561" s="164"/>
      <c r="G561" s="164"/>
      <c r="H561" s="59"/>
      <c r="I561" s="59"/>
      <c r="J561" s="59"/>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226"/>
      <c r="AO561" s="226"/>
      <c r="AP561" s="164"/>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row>
    <row r="562" spans="1:74" ht="15.75" customHeight="1">
      <c r="A562" s="61"/>
      <c r="B562" s="81"/>
      <c r="C562" s="61"/>
      <c r="D562" s="61"/>
      <c r="E562" s="61"/>
      <c r="F562" s="164"/>
      <c r="G562" s="164"/>
      <c r="H562" s="59"/>
      <c r="I562" s="59"/>
      <c r="J562" s="59"/>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226"/>
      <c r="AO562" s="226"/>
      <c r="AP562" s="164"/>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row>
    <row r="563" spans="1:74" ht="15.75" customHeight="1">
      <c r="A563" s="61"/>
      <c r="B563" s="81"/>
      <c r="C563" s="61"/>
      <c r="D563" s="61"/>
      <c r="E563" s="61"/>
      <c r="F563" s="164"/>
      <c r="G563" s="164"/>
      <c r="H563" s="59"/>
      <c r="I563" s="59"/>
      <c r="J563" s="59"/>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226"/>
      <c r="AO563" s="226"/>
      <c r="AP563" s="164"/>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row>
    <row r="564" spans="1:74" ht="15.75" customHeight="1">
      <c r="A564" s="61"/>
      <c r="B564" s="81"/>
      <c r="C564" s="61"/>
      <c r="D564" s="61"/>
      <c r="E564" s="61"/>
      <c r="F564" s="164"/>
      <c r="G564" s="164"/>
      <c r="H564" s="59"/>
      <c r="I564" s="59"/>
      <c r="J564" s="59"/>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226"/>
      <c r="AO564" s="226"/>
      <c r="AP564" s="164"/>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row>
    <row r="565" spans="1:74" ht="15.75" customHeight="1">
      <c r="A565" s="61"/>
      <c r="B565" s="81"/>
      <c r="C565" s="61"/>
      <c r="D565" s="61"/>
      <c r="E565" s="61"/>
      <c r="F565" s="164"/>
      <c r="G565" s="164"/>
      <c r="H565" s="59"/>
      <c r="I565" s="59"/>
      <c r="J565" s="59"/>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226"/>
      <c r="AO565" s="226"/>
      <c r="AP565" s="164"/>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row>
    <row r="566" spans="1:74" ht="15.75" customHeight="1">
      <c r="A566" s="61"/>
      <c r="B566" s="81"/>
      <c r="C566" s="61"/>
      <c r="D566" s="61"/>
      <c r="E566" s="61"/>
      <c r="F566" s="164"/>
      <c r="G566" s="164"/>
      <c r="H566" s="59"/>
      <c r="I566" s="59"/>
      <c r="J566" s="59"/>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226"/>
      <c r="AO566" s="226"/>
      <c r="AP566" s="164"/>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row>
    <row r="567" spans="1:74" ht="15.75" customHeight="1">
      <c r="A567" s="61"/>
      <c r="B567" s="81"/>
      <c r="C567" s="61"/>
      <c r="D567" s="61"/>
      <c r="E567" s="61"/>
      <c r="F567" s="164"/>
      <c r="G567" s="164"/>
      <c r="H567" s="59"/>
      <c r="I567" s="59"/>
      <c r="J567" s="59"/>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226"/>
      <c r="AO567" s="226"/>
      <c r="AP567" s="164"/>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row>
    <row r="568" spans="1:74" ht="15.75" customHeight="1">
      <c r="A568" s="61"/>
      <c r="B568" s="81"/>
      <c r="C568" s="61"/>
      <c r="D568" s="61"/>
      <c r="E568" s="61"/>
      <c r="F568" s="164"/>
      <c r="G568" s="164"/>
      <c r="H568" s="59"/>
      <c r="I568" s="59"/>
      <c r="J568" s="59"/>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226"/>
      <c r="AO568" s="226"/>
      <c r="AP568" s="164"/>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row>
    <row r="569" spans="1:74" ht="15.75" customHeight="1">
      <c r="A569" s="61"/>
      <c r="B569" s="81"/>
      <c r="C569" s="61"/>
      <c r="D569" s="61"/>
      <c r="E569" s="61"/>
      <c r="F569" s="164"/>
      <c r="G569" s="164"/>
      <c r="H569" s="59"/>
      <c r="I569" s="59"/>
      <c r="J569" s="59"/>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226"/>
      <c r="AO569" s="226"/>
      <c r="AP569" s="164"/>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row>
    <row r="570" spans="1:74" ht="15.75" customHeight="1">
      <c r="A570" s="61"/>
      <c r="B570" s="81"/>
      <c r="C570" s="61"/>
      <c r="D570" s="61"/>
      <c r="E570" s="61"/>
      <c r="F570" s="164"/>
      <c r="G570" s="164"/>
      <c r="H570" s="59"/>
      <c r="I570" s="59"/>
      <c r="J570" s="59"/>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226"/>
      <c r="AO570" s="226"/>
      <c r="AP570" s="164"/>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row>
    <row r="571" spans="1:74" ht="15.75" customHeight="1">
      <c r="A571" s="61"/>
      <c r="B571" s="81"/>
      <c r="C571" s="61"/>
      <c r="D571" s="61"/>
      <c r="E571" s="61"/>
      <c r="F571" s="164"/>
      <c r="G571" s="164"/>
      <c r="H571" s="59"/>
      <c r="I571" s="59"/>
      <c r="J571" s="59"/>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226"/>
      <c r="AO571" s="226"/>
      <c r="AP571" s="164"/>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row>
    <row r="572" spans="1:74" ht="15.75" customHeight="1">
      <c r="A572" s="61"/>
      <c r="B572" s="81"/>
      <c r="C572" s="61"/>
      <c r="D572" s="61"/>
      <c r="E572" s="61"/>
      <c r="F572" s="164"/>
      <c r="G572" s="164"/>
      <c r="H572" s="59"/>
      <c r="I572" s="59"/>
      <c r="J572" s="59"/>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226"/>
      <c r="AO572" s="226"/>
      <c r="AP572" s="164"/>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row>
    <row r="573" spans="1:74" ht="15.75" customHeight="1">
      <c r="A573" s="61"/>
      <c r="B573" s="81"/>
      <c r="C573" s="61"/>
      <c r="D573" s="61"/>
      <c r="E573" s="61"/>
      <c r="F573" s="164"/>
      <c r="G573" s="164"/>
      <c r="H573" s="59"/>
      <c r="I573" s="59"/>
      <c r="J573" s="59"/>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226"/>
      <c r="AO573" s="226"/>
      <c r="AP573" s="164"/>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row>
    <row r="574" spans="1:74" ht="15.75" customHeight="1">
      <c r="A574" s="61"/>
      <c r="B574" s="81"/>
      <c r="C574" s="61"/>
      <c r="D574" s="61"/>
      <c r="E574" s="61"/>
      <c r="F574" s="164"/>
      <c r="G574" s="164"/>
      <c r="H574" s="59"/>
      <c r="I574" s="59"/>
      <c r="J574" s="59"/>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226"/>
      <c r="AO574" s="226"/>
      <c r="AP574" s="164"/>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row>
    <row r="575" spans="1:74" ht="15.75" customHeight="1">
      <c r="A575" s="61"/>
      <c r="B575" s="81"/>
      <c r="C575" s="61"/>
      <c r="D575" s="61"/>
      <c r="E575" s="61"/>
      <c r="F575" s="164"/>
      <c r="G575" s="164"/>
      <c r="H575" s="59"/>
      <c r="I575" s="59"/>
      <c r="J575" s="59"/>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226"/>
      <c r="AO575" s="226"/>
      <c r="AP575" s="164"/>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row>
    <row r="576" spans="1:74" ht="15.75" customHeight="1">
      <c r="A576" s="61"/>
      <c r="B576" s="81"/>
      <c r="C576" s="61"/>
      <c r="D576" s="61"/>
      <c r="E576" s="61"/>
      <c r="F576" s="164"/>
      <c r="G576" s="164"/>
      <c r="H576" s="59"/>
      <c r="I576" s="59"/>
      <c r="J576" s="59"/>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226"/>
      <c r="AO576" s="226"/>
      <c r="AP576" s="164"/>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row>
    <row r="577" spans="1:74" ht="15.75" customHeight="1">
      <c r="A577" s="61"/>
      <c r="B577" s="81"/>
      <c r="C577" s="61"/>
      <c r="D577" s="61"/>
      <c r="E577" s="61"/>
      <c r="F577" s="164"/>
      <c r="G577" s="164"/>
      <c r="H577" s="59"/>
      <c r="I577" s="59"/>
      <c r="J577" s="59"/>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226"/>
      <c r="AO577" s="226"/>
      <c r="AP577" s="164"/>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row>
    <row r="578" spans="1:74" ht="15.75" customHeight="1">
      <c r="A578" s="61"/>
      <c r="B578" s="81"/>
      <c r="C578" s="61"/>
      <c r="D578" s="61"/>
      <c r="E578" s="61"/>
      <c r="F578" s="164"/>
      <c r="G578" s="164"/>
      <c r="H578" s="59"/>
      <c r="I578" s="59"/>
      <c r="J578" s="59"/>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226"/>
      <c r="AO578" s="226"/>
      <c r="AP578" s="164"/>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row>
    <row r="579" spans="1:74" ht="15.75" customHeight="1">
      <c r="A579" s="61"/>
      <c r="B579" s="81"/>
      <c r="C579" s="61"/>
      <c r="D579" s="61"/>
      <c r="E579" s="61"/>
      <c r="F579" s="164"/>
      <c r="G579" s="164"/>
      <c r="H579" s="59"/>
      <c r="I579" s="59"/>
      <c r="J579" s="59"/>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226"/>
      <c r="AO579" s="226"/>
      <c r="AP579" s="164"/>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row>
    <row r="580" spans="1:74" ht="15.75" customHeight="1">
      <c r="A580" s="61"/>
      <c r="B580" s="81"/>
      <c r="C580" s="61"/>
      <c r="D580" s="61"/>
      <c r="E580" s="61"/>
      <c r="F580" s="164"/>
      <c r="G580" s="164"/>
      <c r="H580" s="59"/>
      <c r="I580" s="59"/>
      <c r="J580" s="59"/>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226"/>
      <c r="AO580" s="226"/>
      <c r="AP580" s="164"/>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row>
    <row r="581" spans="1:74" ht="15.75" customHeight="1">
      <c r="A581" s="61"/>
      <c r="B581" s="81"/>
      <c r="C581" s="61"/>
      <c r="D581" s="61"/>
      <c r="E581" s="61"/>
      <c r="F581" s="164"/>
      <c r="G581" s="164"/>
      <c r="H581" s="59"/>
      <c r="I581" s="59"/>
      <c r="J581" s="59"/>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226"/>
      <c r="AO581" s="226"/>
      <c r="AP581" s="164"/>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row>
    <row r="582" spans="1:74" ht="15.75" customHeight="1">
      <c r="A582" s="61"/>
      <c r="B582" s="81"/>
      <c r="C582" s="61"/>
      <c r="D582" s="61"/>
      <c r="E582" s="61"/>
      <c r="F582" s="164"/>
      <c r="G582" s="164"/>
      <c r="H582" s="59"/>
      <c r="I582" s="59"/>
      <c r="J582" s="59"/>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226"/>
      <c r="AO582" s="226"/>
      <c r="AP582" s="164"/>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row>
    <row r="583" spans="1:74" ht="15.75" customHeight="1">
      <c r="A583" s="61"/>
      <c r="B583" s="81"/>
      <c r="C583" s="61"/>
      <c r="D583" s="61"/>
      <c r="E583" s="61"/>
      <c r="F583" s="164"/>
      <c r="G583" s="164"/>
      <c r="H583" s="59"/>
      <c r="I583" s="59"/>
      <c r="J583" s="59"/>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226"/>
      <c r="AO583" s="226"/>
      <c r="AP583" s="164"/>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row>
    <row r="584" spans="1:74" ht="15.75" customHeight="1">
      <c r="A584" s="61"/>
      <c r="B584" s="81"/>
      <c r="C584" s="61"/>
      <c r="D584" s="61"/>
      <c r="E584" s="61"/>
      <c r="F584" s="164"/>
      <c r="G584" s="164"/>
      <c r="H584" s="59"/>
      <c r="I584" s="59"/>
      <c r="J584" s="59"/>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226"/>
      <c r="AO584" s="226"/>
      <c r="AP584" s="164"/>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row>
    <row r="585" spans="1:74" ht="15.75" customHeight="1">
      <c r="A585" s="61"/>
      <c r="B585" s="81"/>
      <c r="C585" s="61"/>
      <c r="D585" s="61"/>
      <c r="E585" s="61"/>
      <c r="F585" s="164"/>
      <c r="G585" s="164"/>
      <c r="H585" s="59"/>
      <c r="I585" s="59"/>
      <c r="J585" s="59"/>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226"/>
      <c r="AO585" s="226"/>
      <c r="AP585" s="164"/>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row>
    <row r="586" spans="1:74" ht="15.75" customHeight="1">
      <c r="A586" s="61"/>
      <c r="B586" s="81"/>
      <c r="C586" s="61"/>
      <c r="D586" s="61"/>
      <c r="E586" s="61"/>
      <c r="F586" s="164"/>
      <c r="G586" s="164"/>
      <c r="H586" s="59"/>
      <c r="I586" s="59"/>
      <c r="J586" s="59"/>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226"/>
      <c r="AO586" s="226"/>
      <c r="AP586" s="164"/>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row>
    <row r="587" spans="1:74" ht="15.75" customHeight="1">
      <c r="A587" s="61"/>
      <c r="B587" s="81"/>
      <c r="C587" s="61"/>
      <c r="D587" s="61"/>
      <c r="E587" s="61"/>
      <c r="F587" s="164"/>
      <c r="G587" s="164"/>
      <c r="H587" s="59"/>
      <c r="I587" s="59"/>
      <c r="J587" s="59"/>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226"/>
      <c r="AO587" s="226"/>
      <c r="AP587" s="164"/>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row>
    <row r="588" spans="1:74" ht="15.75" customHeight="1">
      <c r="A588" s="61"/>
      <c r="B588" s="81"/>
      <c r="C588" s="61"/>
      <c r="D588" s="61"/>
      <c r="E588" s="61"/>
      <c r="F588" s="164"/>
      <c r="G588" s="164"/>
      <c r="H588" s="59"/>
      <c r="I588" s="59"/>
      <c r="J588" s="59"/>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226"/>
      <c r="AO588" s="226"/>
      <c r="AP588" s="164"/>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row>
    <row r="589" spans="1:74" ht="15.75" customHeight="1">
      <c r="A589" s="61"/>
      <c r="B589" s="81"/>
      <c r="C589" s="61"/>
      <c r="D589" s="61"/>
      <c r="E589" s="61"/>
      <c r="F589" s="164"/>
      <c r="G589" s="164"/>
      <c r="H589" s="59"/>
      <c r="I589" s="59"/>
      <c r="J589" s="59"/>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226"/>
      <c r="AO589" s="226"/>
      <c r="AP589" s="164"/>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row>
    <row r="590" spans="1:74" ht="15.75" customHeight="1">
      <c r="A590" s="61"/>
      <c r="B590" s="81"/>
      <c r="C590" s="61"/>
      <c r="D590" s="61"/>
      <c r="E590" s="61"/>
      <c r="F590" s="164"/>
      <c r="G590" s="164"/>
      <c r="H590" s="59"/>
      <c r="I590" s="59"/>
      <c r="J590" s="59"/>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226"/>
      <c r="AO590" s="226"/>
      <c r="AP590" s="164"/>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row>
    <row r="591" spans="1:74" ht="15.75" customHeight="1">
      <c r="A591" s="61"/>
      <c r="B591" s="81"/>
      <c r="C591" s="61"/>
      <c r="D591" s="61"/>
      <c r="E591" s="61"/>
      <c r="F591" s="164"/>
      <c r="G591" s="164"/>
      <c r="H591" s="59"/>
      <c r="I591" s="59"/>
      <c r="J591" s="59"/>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226"/>
      <c r="AO591" s="226"/>
      <c r="AP591" s="164"/>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row>
    <row r="592" spans="1:74" ht="15.75" customHeight="1">
      <c r="A592" s="61"/>
      <c r="B592" s="81"/>
      <c r="C592" s="61"/>
      <c r="D592" s="61"/>
      <c r="E592" s="61"/>
      <c r="F592" s="164"/>
      <c r="G592" s="164"/>
      <c r="H592" s="59"/>
      <c r="I592" s="59"/>
      <c r="J592" s="59"/>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226"/>
      <c r="AO592" s="226"/>
      <c r="AP592" s="164"/>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row>
    <row r="593" spans="1:74" ht="15.75" customHeight="1">
      <c r="A593" s="61"/>
      <c r="B593" s="81"/>
      <c r="C593" s="61"/>
      <c r="D593" s="61"/>
      <c r="E593" s="61"/>
      <c r="F593" s="164"/>
      <c r="G593" s="164"/>
      <c r="H593" s="59"/>
      <c r="I593" s="59"/>
      <c r="J593" s="59"/>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226"/>
      <c r="AO593" s="226"/>
      <c r="AP593" s="164"/>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row>
    <row r="594" spans="1:74" ht="15.75" customHeight="1">
      <c r="A594" s="61"/>
      <c r="B594" s="81"/>
      <c r="C594" s="61"/>
      <c r="D594" s="61"/>
      <c r="E594" s="61"/>
      <c r="F594" s="164"/>
      <c r="G594" s="164"/>
      <c r="H594" s="59"/>
      <c r="I594" s="59"/>
      <c r="J594" s="59"/>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226"/>
      <c r="AO594" s="226"/>
      <c r="AP594" s="164"/>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row>
    <row r="595" spans="1:74" ht="15.75" customHeight="1">
      <c r="A595" s="61"/>
      <c r="B595" s="81"/>
      <c r="C595" s="61"/>
      <c r="D595" s="61"/>
      <c r="E595" s="61"/>
      <c r="F595" s="164"/>
      <c r="G595" s="164"/>
      <c r="H595" s="59"/>
      <c r="I595" s="59"/>
      <c r="J595" s="59"/>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226"/>
      <c r="AO595" s="226"/>
      <c r="AP595" s="164"/>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row>
    <row r="596" spans="1:74" ht="15.75" customHeight="1">
      <c r="A596" s="61"/>
      <c r="B596" s="81"/>
      <c r="C596" s="61"/>
      <c r="D596" s="61"/>
      <c r="E596" s="61"/>
      <c r="F596" s="164"/>
      <c r="G596" s="164"/>
      <c r="H596" s="59"/>
      <c r="I596" s="59"/>
      <c r="J596" s="59"/>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226"/>
      <c r="AO596" s="226"/>
      <c r="AP596" s="164"/>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row>
    <row r="597" spans="1:74" ht="15.75" customHeight="1">
      <c r="A597" s="61"/>
      <c r="B597" s="81"/>
      <c r="C597" s="61"/>
      <c r="D597" s="61"/>
      <c r="E597" s="61"/>
      <c r="F597" s="164"/>
      <c r="G597" s="164"/>
      <c r="H597" s="59"/>
      <c r="I597" s="59"/>
      <c r="J597" s="59"/>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226"/>
      <c r="AO597" s="226"/>
      <c r="AP597" s="164"/>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row>
    <row r="598" spans="1:74" ht="15.75" customHeight="1">
      <c r="A598" s="61"/>
      <c r="B598" s="81"/>
      <c r="C598" s="61"/>
      <c r="D598" s="61"/>
      <c r="E598" s="61"/>
      <c r="F598" s="164"/>
      <c r="G598" s="164"/>
      <c r="H598" s="59"/>
      <c r="I598" s="59"/>
      <c r="J598" s="59"/>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226"/>
      <c r="AO598" s="226"/>
      <c r="AP598" s="164"/>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row>
    <row r="599" spans="1:74" ht="15.75" customHeight="1">
      <c r="A599" s="61"/>
      <c r="B599" s="81"/>
      <c r="C599" s="61"/>
      <c r="D599" s="61"/>
      <c r="E599" s="61"/>
      <c r="F599" s="164"/>
      <c r="G599" s="164"/>
      <c r="H599" s="59"/>
      <c r="I599" s="59"/>
      <c r="J599" s="59"/>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226"/>
      <c r="AO599" s="226"/>
      <c r="AP599" s="164"/>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row>
    <row r="600" spans="1:74" ht="15.75" customHeight="1">
      <c r="A600" s="61"/>
      <c r="B600" s="81"/>
      <c r="C600" s="61"/>
      <c r="D600" s="61"/>
      <c r="E600" s="61"/>
      <c r="F600" s="164"/>
      <c r="G600" s="164"/>
      <c r="H600" s="59"/>
      <c r="I600" s="59"/>
      <c r="J600" s="59"/>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226"/>
      <c r="AO600" s="226"/>
      <c r="AP600" s="164"/>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row>
    <row r="601" spans="1:74" ht="15.75" customHeight="1">
      <c r="A601" s="61"/>
      <c r="B601" s="81"/>
      <c r="C601" s="61"/>
      <c r="D601" s="61"/>
      <c r="E601" s="61"/>
      <c r="F601" s="164"/>
      <c r="G601" s="164"/>
      <c r="H601" s="59"/>
      <c r="I601" s="59"/>
      <c r="J601" s="59"/>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226"/>
      <c r="AO601" s="226"/>
      <c r="AP601" s="164"/>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row>
    <row r="602" spans="1:74" ht="15.75" customHeight="1">
      <c r="A602" s="61"/>
      <c r="B602" s="81"/>
      <c r="C602" s="61"/>
      <c r="D602" s="61"/>
      <c r="E602" s="61"/>
      <c r="F602" s="164"/>
      <c r="G602" s="164"/>
      <c r="H602" s="59"/>
      <c r="I602" s="59"/>
      <c r="J602" s="59"/>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226"/>
      <c r="AO602" s="226"/>
      <c r="AP602" s="164"/>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row>
    <row r="603" spans="1:74" ht="15.75" customHeight="1">
      <c r="A603" s="61"/>
      <c r="B603" s="81"/>
      <c r="C603" s="61"/>
      <c r="D603" s="61"/>
      <c r="E603" s="61"/>
      <c r="F603" s="164"/>
      <c r="G603" s="164"/>
      <c r="H603" s="59"/>
      <c r="I603" s="59"/>
      <c r="J603" s="59"/>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226"/>
      <c r="AO603" s="226"/>
      <c r="AP603" s="164"/>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row>
    <row r="604" spans="1:74" ht="15.75" customHeight="1">
      <c r="A604" s="61"/>
      <c r="B604" s="81"/>
      <c r="C604" s="61"/>
      <c r="D604" s="61"/>
      <c r="E604" s="61"/>
      <c r="F604" s="164"/>
      <c r="G604" s="164"/>
      <c r="H604" s="59"/>
      <c r="I604" s="59"/>
      <c r="J604" s="59"/>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226"/>
      <c r="AO604" s="226"/>
      <c r="AP604" s="164"/>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row>
    <row r="605" spans="1:74" ht="15.75" customHeight="1">
      <c r="A605" s="61"/>
      <c r="B605" s="81"/>
      <c r="C605" s="61"/>
      <c r="D605" s="61"/>
      <c r="E605" s="61"/>
      <c r="F605" s="164"/>
      <c r="G605" s="164"/>
      <c r="H605" s="59"/>
      <c r="I605" s="59"/>
      <c r="J605" s="59"/>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226"/>
      <c r="AO605" s="226"/>
      <c r="AP605" s="164"/>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row>
    <row r="606" spans="1:74" ht="15.75" customHeight="1">
      <c r="A606" s="61"/>
      <c r="B606" s="81"/>
      <c r="C606" s="61"/>
      <c r="D606" s="61"/>
      <c r="E606" s="61"/>
      <c r="F606" s="164"/>
      <c r="G606" s="164"/>
      <c r="H606" s="59"/>
      <c r="I606" s="59"/>
      <c r="J606" s="59"/>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226"/>
      <c r="AO606" s="226"/>
      <c r="AP606" s="164"/>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row>
    <row r="607" spans="1:74" ht="15.75" customHeight="1">
      <c r="A607" s="61"/>
      <c r="B607" s="81"/>
      <c r="C607" s="61"/>
      <c r="D607" s="61"/>
      <c r="E607" s="61"/>
      <c r="F607" s="164"/>
      <c r="G607" s="164"/>
      <c r="H607" s="59"/>
      <c r="I607" s="59"/>
      <c r="J607" s="59"/>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226"/>
      <c r="AO607" s="226"/>
      <c r="AP607" s="164"/>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row>
    <row r="608" spans="1:74" ht="15.75" customHeight="1">
      <c r="A608" s="61"/>
      <c r="B608" s="81"/>
      <c r="C608" s="61"/>
      <c r="D608" s="61"/>
      <c r="E608" s="61"/>
      <c r="F608" s="164"/>
      <c r="G608" s="164"/>
      <c r="H608" s="59"/>
      <c r="I608" s="59"/>
      <c r="J608" s="59"/>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226"/>
      <c r="AO608" s="226"/>
      <c r="AP608" s="164"/>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row>
    <row r="609" spans="1:74" ht="15.75" customHeight="1">
      <c r="A609" s="61"/>
      <c r="B609" s="81"/>
      <c r="C609" s="61"/>
      <c r="D609" s="61"/>
      <c r="E609" s="61"/>
      <c r="F609" s="164"/>
      <c r="G609" s="164"/>
      <c r="H609" s="59"/>
      <c r="I609" s="59"/>
      <c r="J609" s="59"/>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226"/>
      <c r="AO609" s="226"/>
      <c r="AP609" s="164"/>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row>
    <row r="610" spans="1:74" ht="15.75" customHeight="1">
      <c r="A610" s="61"/>
      <c r="B610" s="81"/>
      <c r="C610" s="61"/>
      <c r="D610" s="61"/>
      <c r="E610" s="61"/>
      <c r="F610" s="164"/>
      <c r="G610" s="164"/>
      <c r="H610" s="59"/>
      <c r="I610" s="59"/>
      <c r="J610" s="59"/>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226"/>
      <c r="AO610" s="226"/>
      <c r="AP610" s="164"/>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row>
    <row r="611" spans="1:74" ht="15.75" customHeight="1">
      <c r="A611" s="61"/>
      <c r="B611" s="81"/>
      <c r="C611" s="61"/>
      <c r="D611" s="61"/>
      <c r="E611" s="61"/>
      <c r="F611" s="164"/>
      <c r="G611" s="164"/>
      <c r="H611" s="59"/>
      <c r="I611" s="59"/>
      <c r="J611" s="59"/>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226"/>
      <c r="AO611" s="226"/>
      <c r="AP611" s="164"/>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row>
    <row r="612" spans="1:74" ht="15.75" customHeight="1">
      <c r="A612" s="61"/>
      <c r="B612" s="81"/>
      <c r="C612" s="61"/>
      <c r="D612" s="61"/>
      <c r="E612" s="61"/>
      <c r="F612" s="164"/>
      <c r="G612" s="164"/>
      <c r="H612" s="59"/>
      <c r="I612" s="59"/>
      <c r="J612" s="59"/>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226"/>
      <c r="AO612" s="226"/>
      <c r="AP612" s="164"/>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row>
    <row r="613" spans="1:74" ht="15.75" customHeight="1">
      <c r="A613" s="61"/>
      <c r="B613" s="81"/>
      <c r="C613" s="61"/>
      <c r="D613" s="61"/>
      <c r="E613" s="61"/>
      <c r="F613" s="164"/>
      <c r="G613" s="164"/>
      <c r="H613" s="59"/>
      <c r="I613" s="59"/>
      <c r="J613" s="59"/>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226"/>
      <c r="AO613" s="226"/>
      <c r="AP613" s="164"/>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row>
    <row r="614" spans="1:74" ht="15.75" customHeight="1">
      <c r="A614" s="61"/>
      <c r="B614" s="81"/>
      <c r="C614" s="61"/>
      <c r="D614" s="61"/>
      <c r="E614" s="61"/>
      <c r="F614" s="164"/>
      <c r="G614" s="164"/>
      <c r="H614" s="59"/>
      <c r="I614" s="59"/>
      <c r="J614" s="59"/>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226"/>
      <c r="AO614" s="226"/>
      <c r="AP614" s="164"/>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row>
    <row r="615" spans="1:74" ht="15.75" customHeight="1">
      <c r="A615" s="61"/>
      <c r="B615" s="81"/>
      <c r="C615" s="61"/>
      <c r="D615" s="61"/>
      <c r="E615" s="61"/>
      <c r="F615" s="164"/>
      <c r="G615" s="164"/>
      <c r="H615" s="59"/>
      <c r="I615" s="59"/>
      <c r="J615" s="59"/>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226"/>
      <c r="AO615" s="226"/>
      <c r="AP615" s="164"/>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row>
    <row r="616" spans="1:74" ht="15.75" customHeight="1">
      <c r="A616" s="61"/>
      <c r="B616" s="81"/>
      <c r="C616" s="61"/>
      <c r="D616" s="61"/>
      <c r="E616" s="61"/>
      <c r="F616" s="164"/>
      <c r="G616" s="164"/>
      <c r="H616" s="59"/>
      <c r="I616" s="59"/>
      <c r="J616" s="59"/>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226"/>
      <c r="AO616" s="226"/>
      <c r="AP616" s="164"/>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row>
    <row r="617" spans="1:74" ht="15.75" customHeight="1">
      <c r="A617" s="61"/>
      <c r="B617" s="81"/>
      <c r="C617" s="61"/>
      <c r="D617" s="61"/>
      <c r="E617" s="61"/>
      <c r="F617" s="164"/>
      <c r="G617" s="164"/>
      <c r="H617" s="59"/>
      <c r="I617" s="59"/>
      <c r="J617" s="59"/>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226"/>
      <c r="AO617" s="226"/>
      <c r="AP617" s="164"/>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row>
    <row r="618" spans="1:74" ht="15.75" customHeight="1">
      <c r="A618" s="61"/>
      <c r="B618" s="81"/>
      <c r="C618" s="61"/>
      <c r="D618" s="61"/>
      <c r="E618" s="61"/>
      <c r="F618" s="164"/>
      <c r="G618" s="164"/>
      <c r="H618" s="59"/>
      <c r="I618" s="59"/>
      <c r="J618" s="59"/>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226"/>
      <c r="AO618" s="226"/>
      <c r="AP618" s="164"/>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row>
    <row r="619" spans="1:74" ht="15.75" customHeight="1">
      <c r="A619" s="61"/>
      <c r="B619" s="81"/>
      <c r="C619" s="61"/>
      <c r="D619" s="61"/>
      <c r="E619" s="61"/>
      <c r="F619" s="164"/>
      <c r="G619" s="164"/>
      <c r="H619" s="59"/>
      <c r="I619" s="59"/>
      <c r="J619" s="59"/>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226"/>
      <c r="AO619" s="226"/>
      <c r="AP619" s="164"/>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row>
    <row r="620" spans="1:74" ht="15.75" customHeight="1">
      <c r="A620" s="61"/>
      <c r="B620" s="81"/>
      <c r="C620" s="61"/>
      <c r="D620" s="61"/>
      <c r="E620" s="61"/>
      <c r="F620" s="164"/>
      <c r="G620" s="164"/>
      <c r="H620" s="59"/>
      <c r="I620" s="59"/>
      <c r="J620" s="59"/>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226"/>
      <c r="AO620" s="226"/>
      <c r="AP620" s="164"/>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row>
    <row r="621" spans="1:74" ht="15.75" customHeight="1">
      <c r="A621" s="61"/>
      <c r="B621" s="81"/>
      <c r="C621" s="61"/>
      <c r="D621" s="61"/>
      <c r="E621" s="61"/>
      <c r="F621" s="164"/>
      <c r="G621" s="164"/>
      <c r="H621" s="59"/>
      <c r="I621" s="59"/>
      <c r="J621" s="59"/>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226"/>
      <c r="AO621" s="226"/>
      <c r="AP621" s="164"/>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row>
    <row r="622" spans="1:74" ht="15.75" customHeight="1">
      <c r="A622" s="61"/>
      <c r="B622" s="81"/>
      <c r="C622" s="61"/>
      <c r="D622" s="61"/>
      <c r="E622" s="61"/>
      <c r="F622" s="164"/>
      <c r="G622" s="164"/>
      <c r="H622" s="59"/>
      <c r="I622" s="59"/>
      <c r="J622" s="59"/>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226"/>
      <c r="AO622" s="226"/>
      <c r="AP622" s="164"/>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row>
    <row r="623" spans="1:74" ht="15.75" customHeight="1">
      <c r="A623" s="61"/>
      <c r="B623" s="81"/>
      <c r="C623" s="61"/>
      <c r="D623" s="61"/>
      <c r="E623" s="61"/>
      <c r="F623" s="164"/>
      <c r="G623" s="164"/>
      <c r="H623" s="59"/>
      <c r="I623" s="59"/>
      <c r="J623" s="59"/>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226"/>
      <c r="AO623" s="226"/>
      <c r="AP623" s="164"/>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row>
    <row r="624" spans="1:74" ht="15.75" customHeight="1">
      <c r="A624" s="61"/>
      <c r="B624" s="81"/>
      <c r="C624" s="61"/>
      <c r="D624" s="61"/>
      <c r="E624" s="61"/>
      <c r="F624" s="164"/>
      <c r="G624" s="164"/>
      <c r="H624" s="59"/>
      <c r="I624" s="59"/>
      <c r="J624" s="59"/>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226"/>
      <c r="AO624" s="226"/>
      <c r="AP624" s="164"/>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row>
    <row r="625" spans="1:74" ht="15.75" customHeight="1">
      <c r="A625" s="61"/>
      <c r="B625" s="81"/>
      <c r="C625" s="61"/>
      <c r="D625" s="61"/>
      <c r="E625" s="61"/>
      <c r="F625" s="164"/>
      <c r="G625" s="164"/>
      <c r="H625" s="59"/>
      <c r="I625" s="59"/>
      <c r="J625" s="59"/>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226"/>
      <c r="AO625" s="226"/>
      <c r="AP625" s="164"/>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row>
    <row r="626" spans="1:74" ht="15.75" customHeight="1">
      <c r="A626" s="61"/>
      <c r="B626" s="81"/>
      <c r="C626" s="61"/>
      <c r="D626" s="61"/>
      <c r="E626" s="61"/>
      <c r="F626" s="164"/>
      <c r="G626" s="164"/>
      <c r="H626" s="59"/>
      <c r="I626" s="59"/>
      <c r="J626" s="59"/>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226"/>
      <c r="AO626" s="226"/>
      <c r="AP626" s="164"/>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row>
    <row r="627" spans="1:74" ht="15.75" customHeight="1">
      <c r="A627" s="61"/>
      <c r="B627" s="81"/>
      <c r="C627" s="61"/>
      <c r="D627" s="61"/>
      <c r="E627" s="61"/>
      <c r="F627" s="164"/>
      <c r="G627" s="164"/>
      <c r="H627" s="59"/>
      <c r="I627" s="59"/>
      <c r="J627" s="59"/>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226"/>
      <c r="AO627" s="226"/>
      <c r="AP627" s="164"/>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row>
    <row r="628" spans="1:74" ht="15.75" customHeight="1">
      <c r="A628" s="61"/>
      <c r="B628" s="81"/>
      <c r="C628" s="61"/>
      <c r="D628" s="61"/>
      <c r="E628" s="61"/>
      <c r="F628" s="164"/>
      <c r="G628" s="164"/>
      <c r="H628" s="59"/>
      <c r="I628" s="59"/>
      <c r="J628" s="59"/>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226"/>
      <c r="AO628" s="226"/>
      <c r="AP628" s="164"/>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row>
    <row r="629" spans="1:74" ht="15.75" customHeight="1">
      <c r="A629" s="61"/>
      <c r="B629" s="81"/>
      <c r="C629" s="61"/>
      <c r="D629" s="61"/>
      <c r="E629" s="61"/>
      <c r="F629" s="164"/>
      <c r="G629" s="164"/>
      <c r="H629" s="59"/>
      <c r="I629" s="59"/>
      <c r="J629" s="59"/>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226"/>
      <c r="AO629" s="226"/>
      <c r="AP629" s="164"/>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row>
    <row r="630" spans="1:74" ht="15.75" customHeight="1">
      <c r="A630" s="61"/>
      <c r="B630" s="81"/>
      <c r="C630" s="61"/>
      <c r="D630" s="61"/>
      <c r="E630" s="61"/>
      <c r="F630" s="164"/>
      <c r="G630" s="164"/>
      <c r="H630" s="59"/>
      <c r="I630" s="59"/>
      <c r="J630" s="59"/>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226"/>
      <c r="AO630" s="226"/>
      <c r="AP630" s="164"/>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row>
    <row r="631" spans="1:74" ht="15.75" customHeight="1">
      <c r="A631" s="61"/>
      <c r="B631" s="81"/>
      <c r="C631" s="61"/>
      <c r="D631" s="61"/>
      <c r="E631" s="61"/>
      <c r="F631" s="164"/>
      <c r="G631" s="164"/>
      <c r="H631" s="59"/>
      <c r="I631" s="59"/>
      <c r="J631" s="59"/>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226"/>
      <c r="AO631" s="226"/>
      <c r="AP631" s="164"/>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row>
    <row r="632" spans="1:74" ht="15.75" customHeight="1">
      <c r="A632" s="61"/>
      <c r="B632" s="81"/>
      <c r="C632" s="61"/>
      <c r="D632" s="61"/>
      <c r="E632" s="61"/>
      <c r="F632" s="164"/>
      <c r="G632" s="164"/>
      <c r="H632" s="59"/>
      <c r="I632" s="59"/>
      <c r="J632" s="59"/>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226"/>
      <c r="AO632" s="226"/>
      <c r="AP632" s="164"/>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row>
    <row r="633" spans="1:74" ht="15.75" customHeight="1">
      <c r="A633" s="61"/>
      <c r="B633" s="81"/>
      <c r="C633" s="61"/>
      <c r="D633" s="61"/>
      <c r="E633" s="61"/>
      <c r="F633" s="164"/>
      <c r="G633" s="164"/>
      <c r="H633" s="59"/>
      <c r="I633" s="59"/>
      <c r="J633" s="59"/>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226"/>
      <c r="AO633" s="226"/>
      <c r="AP633" s="164"/>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row>
    <row r="634" spans="1:74" ht="15.75" customHeight="1">
      <c r="A634" s="61"/>
      <c r="B634" s="81"/>
      <c r="C634" s="61"/>
      <c r="D634" s="61"/>
      <c r="E634" s="61"/>
      <c r="F634" s="164"/>
      <c r="G634" s="164"/>
      <c r="H634" s="59"/>
      <c r="I634" s="59"/>
      <c r="J634" s="59"/>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226"/>
      <c r="AO634" s="226"/>
      <c r="AP634" s="164"/>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row>
    <row r="635" spans="1:74" ht="15.75" customHeight="1">
      <c r="A635" s="61"/>
      <c r="B635" s="81"/>
      <c r="C635" s="61"/>
      <c r="D635" s="61"/>
      <c r="E635" s="61"/>
      <c r="F635" s="164"/>
      <c r="G635" s="164"/>
      <c r="H635" s="59"/>
      <c r="I635" s="59"/>
      <c r="J635" s="59"/>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226"/>
      <c r="AO635" s="226"/>
      <c r="AP635" s="164"/>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row>
    <row r="636" spans="1:74" ht="15.75" customHeight="1">
      <c r="A636" s="61"/>
      <c r="B636" s="81"/>
      <c r="C636" s="61"/>
      <c r="D636" s="61"/>
      <c r="E636" s="61"/>
      <c r="F636" s="164"/>
      <c r="G636" s="164"/>
      <c r="H636" s="59"/>
      <c r="I636" s="59"/>
      <c r="J636" s="59"/>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226"/>
      <c r="AO636" s="226"/>
      <c r="AP636" s="164"/>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row>
    <row r="637" spans="1:74" ht="15.75" customHeight="1">
      <c r="A637" s="61"/>
      <c r="B637" s="81"/>
      <c r="C637" s="61"/>
      <c r="D637" s="61"/>
      <c r="E637" s="61"/>
      <c r="F637" s="164"/>
      <c r="G637" s="164"/>
      <c r="H637" s="59"/>
      <c r="I637" s="59"/>
      <c r="J637" s="59"/>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226"/>
      <c r="AO637" s="226"/>
      <c r="AP637" s="164"/>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row>
    <row r="638" spans="1:74" ht="15.75" customHeight="1">
      <c r="A638" s="61"/>
      <c r="B638" s="81"/>
      <c r="C638" s="61"/>
      <c r="D638" s="61"/>
      <c r="E638" s="61"/>
      <c r="F638" s="164"/>
      <c r="G638" s="164"/>
      <c r="H638" s="59"/>
      <c r="I638" s="59"/>
      <c r="J638" s="59"/>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226"/>
      <c r="AO638" s="226"/>
      <c r="AP638" s="164"/>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row>
    <row r="639" spans="1:74" ht="15.75" customHeight="1">
      <c r="A639" s="61"/>
      <c r="B639" s="81"/>
      <c r="C639" s="61"/>
      <c r="D639" s="61"/>
      <c r="E639" s="61"/>
      <c r="F639" s="164"/>
      <c r="G639" s="164"/>
      <c r="H639" s="59"/>
      <c r="I639" s="59"/>
      <c r="J639" s="59"/>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226"/>
      <c r="AO639" s="226"/>
      <c r="AP639" s="164"/>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row>
    <row r="640" spans="1:74" ht="15.75" customHeight="1">
      <c r="A640" s="61"/>
      <c r="B640" s="81"/>
      <c r="C640" s="61"/>
      <c r="D640" s="61"/>
      <c r="E640" s="61"/>
      <c r="F640" s="164"/>
      <c r="G640" s="164"/>
      <c r="H640" s="59"/>
      <c r="I640" s="59"/>
      <c r="J640" s="59"/>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226"/>
      <c r="AO640" s="226"/>
      <c r="AP640" s="164"/>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row>
    <row r="641" spans="1:74" ht="15.75" customHeight="1">
      <c r="A641" s="61"/>
      <c r="B641" s="81"/>
      <c r="C641" s="61"/>
      <c r="D641" s="61"/>
      <c r="E641" s="61"/>
      <c r="F641" s="164"/>
      <c r="G641" s="164"/>
      <c r="H641" s="59"/>
      <c r="I641" s="59"/>
      <c r="J641" s="59"/>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226"/>
      <c r="AO641" s="226"/>
      <c r="AP641" s="164"/>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row>
    <row r="642" spans="1:74" ht="15.75" customHeight="1">
      <c r="A642" s="61"/>
      <c r="B642" s="81"/>
      <c r="C642" s="61"/>
      <c r="D642" s="61"/>
      <c r="E642" s="61"/>
      <c r="F642" s="164"/>
      <c r="G642" s="164"/>
      <c r="H642" s="59"/>
      <c r="I642" s="59"/>
      <c r="J642" s="59"/>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226"/>
      <c r="AO642" s="226"/>
      <c r="AP642" s="164"/>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row>
    <row r="643" spans="1:74" ht="15.75" customHeight="1">
      <c r="A643" s="61"/>
      <c r="B643" s="81"/>
      <c r="C643" s="61"/>
      <c r="D643" s="61"/>
      <c r="E643" s="61"/>
      <c r="F643" s="164"/>
      <c r="G643" s="164"/>
      <c r="H643" s="59"/>
      <c r="I643" s="59"/>
      <c r="J643" s="59"/>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226"/>
      <c r="AO643" s="226"/>
      <c r="AP643" s="164"/>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row>
    <row r="644" spans="1:74" ht="15.75" customHeight="1">
      <c r="A644" s="61"/>
      <c r="B644" s="81"/>
      <c r="C644" s="61"/>
      <c r="D644" s="61"/>
      <c r="E644" s="61"/>
      <c r="F644" s="164"/>
      <c r="G644" s="164"/>
      <c r="H644" s="59"/>
      <c r="I644" s="59"/>
      <c r="J644" s="59"/>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226"/>
      <c r="AO644" s="226"/>
      <c r="AP644" s="164"/>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row>
    <row r="645" spans="1:74" ht="15.75" customHeight="1">
      <c r="A645" s="61"/>
      <c r="B645" s="81"/>
      <c r="C645" s="61"/>
      <c r="D645" s="61"/>
      <c r="E645" s="61"/>
      <c r="F645" s="164"/>
      <c r="G645" s="164"/>
      <c r="H645" s="59"/>
      <c r="I645" s="59"/>
      <c r="J645" s="59"/>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226"/>
      <c r="AO645" s="226"/>
      <c r="AP645" s="164"/>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row>
    <row r="646" spans="1:74" ht="15.75" customHeight="1">
      <c r="A646" s="61"/>
      <c r="B646" s="81"/>
      <c r="C646" s="61"/>
      <c r="D646" s="61"/>
      <c r="E646" s="61"/>
      <c r="F646" s="164"/>
      <c r="G646" s="164"/>
      <c r="H646" s="59"/>
      <c r="I646" s="59"/>
      <c r="J646" s="59"/>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226"/>
      <c r="AO646" s="226"/>
      <c r="AP646" s="164"/>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row>
    <row r="647" spans="1:74" ht="15.75" customHeight="1">
      <c r="A647" s="61"/>
      <c r="B647" s="81"/>
      <c r="C647" s="61"/>
      <c r="D647" s="61"/>
      <c r="E647" s="61"/>
      <c r="F647" s="164"/>
      <c r="G647" s="164"/>
      <c r="H647" s="59"/>
      <c r="I647" s="59"/>
      <c r="J647" s="59"/>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226"/>
      <c r="AO647" s="226"/>
      <c r="AP647" s="164"/>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row>
    <row r="648" spans="1:74" ht="15.75" customHeight="1">
      <c r="A648" s="61"/>
      <c r="B648" s="81"/>
      <c r="C648" s="61"/>
      <c r="D648" s="61"/>
      <c r="E648" s="61"/>
      <c r="F648" s="164"/>
      <c r="G648" s="164"/>
      <c r="H648" s="59"/>
      <c r="I648" s="59"/>
      <c r="J648" s="59"/>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226"/>
      <c r="AO648" s="226"/>
      <c r="AP648" s="164"/>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row>
    <row r="649" spans="1:74" ht="15.75" customHeight="1">
      <c r="A649" s="61"/>
      <c r="B649" s="81"/>
      <c r="C649" s="61"/>
      <c r="D649" s="61"/>
      <c r="E649" s="61"/>
      <c r="F649" s="164"/>
      <c r="G649" s="164"/>
      <c r="H649" s="59"/>
      <c r="I649" s="59"/>
      <c r="J649" s="59"/>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226"/>
      <c r="AO649" s="226"/>
      <c r="AP649" s="164"/>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row>
    <row r="650" spans="1:74" ht="15.75" customHeight="1">
      <c r="A650" s="61"/>
      <c r="B650" s="81"/>
      <c r="C650" s="61"/>
      <c r="D650" s="61"/>
      <c r="E650" s="61"/>
      <c r="F650" s="164"/>
      <c r="G650" s="164"/>
      <c r="H650" s="59"/>
      <c r="I650" s="59"/>
      <c r="J650" s="59"/>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226"/>
      <c r="AO650" s="226"/>
      <c r="AP650" s="164"/>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row>
    <row r="651" spans="1:74" ht="15.75" customHeight="1">
      <c r="A651" s="61"/>
      <c r="B651" s="81"/>
      <c r="C651" s="61"/>
      <c r="D651" s="61"/>
      <c r="E651" s="61"/>
      <c r="F651" s="164"/>
      <c r="G651" s="164"/>
      <c r="H651" s="59"/>
      <c r="I651" s="59"/>
      <c r="J651" s="59"/>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226"/>
      <c r="AO651" s="226"/>
      <c r="AP651" s="164"/>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row>
    <row r="652" spans="1:74" ht="15.75" customHeight="1">
      <c r="A652" s="61"/>
      <c r="B652" s="81"/>
      <c r="C652" s="61"/>
      <c r="D652" s="61"/>
      <c r="E652" s="61"/>
      <c r="F652" s="164"/>
      <c r="G652" s="164"/>
      <c r="H652" s="59"/>
      <c r="I652" s="59"/>
      <c r="J652" s="59"/>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226"/>
      <c r="AO652" s="226"/>
      <c r="AP652" s="164"/>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row>
    <row r="653" spans="1:74" ht="15.75" customHeight="1">
      <c r="A653" s="61"/>
      <c r="B653" s="81"/>
      <c r="C653" s="61"/>
      <c r="D653" s="61"/>
      <c r="E653" s="61"/>
      <c r="F653" s="164"/>
      <c r="G653" s="164"/>
      <c r="H653" s="59"/>
      <c r="I653" s="59"/>
      <c r="J653" s="59"/>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226"/>
      <c r="AO653" s="226"/>
      <c r="AP653" s="164"/>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row>
    <row r="654" spans="1:74" ht="15.75" customHeight="1">
      <c r="A654" s="61"/>
      <c r="B654" s="81"/>
      <c r="C654" s="61"/>
      <c r="D654" s="61"/>
      <c r="E654" s="61"/>
      <c r="F654" s="164"/>
      <c r="G654" s="164"/>
      <c r="H654" s="59"/>
      <c r="I654" s="59"/>
      <c r="J654" s="59"/>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226"/>
      <c r="AO654" s="226"/>
      <c r="AP654" s="164"/>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row>
    <row r="655" spans="1:74" ht="15.75" customHeight="1">
      <c r="A655" s="61"/>
      <c r="B655" s="81"/>
      <c r="C655" s="61"/>
      <c r="D655" s="61"/>
      <c r="E655" s="61"/>
      <c r="F655" s="164"/>
      <c r="G655" s="164"/>
      <c r="H655" s="59"/>
      <c r="I655" s="59"/>
      <c r="J655" s="59"/>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226"/>
      <c r="AO655" s="226"/>
      <c r="AP655" s="164"/>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row>
    <row r="656" spans="1:74" ht="15.75" customHeight="1">
      <c r="A656" s="61"/>
      <c r="B656" s="81"/>
      <c r="C656" s="61"/>
      <c r="D656" s="61"/>
      <c r="E656" s="61"/>
      <c r="F656" s="164"/>
      <c r="G656" s="164"/>
      <c r="H656" s="59"/>
      <c r="I656" s="59"/>
      <c r="J656" s="59"/>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226"/>
      <c r="AO656" s="226"/>
      <c r="AP656" s="164"/>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row>
    <row r="657" spans="1:74" ht="15.75" customHeight="1">
      <c r="A657" s="61"/>
      <c r="B657" s="81"/>
      <c r="C657" s="61"/>
      <c r="D657" s="61"/>
      <c r="E657" s="61"/>
      <c r="F657" s="164"/>
      <c r="G657" s="164"/>
      <c r="H657" s="59"/>
      <c r="I657" s="59"/>
      <c r="J657" s="59"/>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226"/>
      <c r="AO657" s="226"/>
      <c r="AP657" s="164"/>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row>
    <row r="658" spans="1:74" ht="15.75" customHeight="1">
      <c r="A658" s="61"/>
      <c r="B658" s="81"/>
      <c r="C658" s="61"/>
      <c r="D658" s="61"/>
      <c r="E658" s="61"/>
      <c r="F658" s="164"/>
      <c r="G658" s="164"/>
      <c r="H658" s="59"/>
      <c r="I658" s="59"/>
      <c r="J658" s="59"/>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226"/>
      <c r="AO658" s="226"/>
      <c r="AP658" s="164"/>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row>
    <row r="659" spans="1:74" ht="15.75" customHeight="1">
      <c r="A659" s="61"/>
      <c r="B659" s="81"/>
      <c r="C659" s="61"/>
      <c r="D659" s="61"/>
      <c r="E659" s="61"/>
      <c r="F659" s="164"/>
      <c r="G659" s="164"/>
      <c r="H659" s="59"/>
      <c r="I659" s="59"/>
      <c r="J659" s="59"/>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226"/>
      <c r="AO659" s="226"/>
      <c r="AP659" s="164"/>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row>
    <row r="660" spans="1:74" ht="15.75" customHeight="1">
      <c r="A660" s="61"/>
      <c r="B660" s="81"/>
      <c r="C660" s="61"/>
      <c r="D660" s="61"/>
      <c r="E660" s="61"/>
      <c r="F660" s="164"/>
      <c r="G660" s="164"/>
      <c r="H660" s="59"/>
      <c r="I660" s="59"/>
      <c r="J660" s="59"/>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226"/>
      <c r="AO660" s="226"/>
      <c r="AP660" s="164"/>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row>
    <row r="661" spans="1:74" ht="15.75" customHeight="1">
      <c r="A661" s="61"/>
      <c r="B661" s="81"/>
      <c r="C661" s="61"/>
      <c r="D661" s="61"/>
      <c r="E661" s="61"/>
      <c r="F661" s="164"/>
      <c r="G661" s="164"/>
      <c r="H661" s="59"/>
      <c r="I661" s="59"/>
      <c r="J661" s="59"/>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226"/>
      <c r="AO661" s="226"/>
      <c r="AP661" s="164"/>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row>
    <row r="662" spans="1:74" ht="15.75" customHeight="1">
      <c r="A662" s="61"/>
      <c r="B662" s="81"/>
      <c r="C662" s="61"/>
      <c r="D662" s="61"/>
      <c r="E662" s="61"/>
      <c r="F662" s="164"/>
      <c r="G662" s="164"/>
      <c r="H662" s="59"/>
      <c r="I662" s="59"/>
      <c r="J662" s="59"/>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226"/>
      <c r="AO662" s="226"/>
      <c r="AP662" s="164"/>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row>
    <row r="663" spans="1:74" ht="15.75" customHeight="1">
      <c r="A663" s="61"/>
      <c r="B663" s="81"/>
      <c r="C663" s="61"/>
      <c r="D663" s="61"/>
      <c r="E663" s="61"/>
      <c r="F663" s="164"/>
      <c r="G663" s="164"/>
      <c r="H663" s="59"/>
      <c r="I663" s="59"/>
      <c r="J663" s="59"/>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226"/>
      <c r="AO663" s="226"/>
      <c r="AP663" s="164"/>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row>
    <row r="664" spans="1:74" ht="15.75" customHeight="1">
      <c r="A664" s="61"/>
      <c r="B664" s="81"/>
      <c r="C664" s="61"/>
      <c r="D664" s="61"/>
      <c r="E664" s="61"/>
      <c r="F664" s="164"/>
      <c r="G664" s="164"/>
      <c r="H664" s="59"/>
      <c r="I664" s="59"/>
      <c r="J664" s="59"/>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226"/>
      <c r="AO664" s="226"/>
      <c r="AP664" s="164"/>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row>
    <row r="665" spans="1:74" ht="15.75" customHeight="1">
      <c r="A665" s="61"/>
      <c r="B665" s="81"/>
      <c r="C665" s="61"/>
      <c r="D665" s="61"/>
      <c r="E665" s="61"/>
      <c r="F665" s="164"/>
      <c r="G665" s="164"/>
      <c r="H665" s="59"/>
      <c r="I665" s="59"/>
      <c r="J665" s="59"/>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226"/>
      <c r="AO665" s="226"/>
      <c r="AP665" s="164"/>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row>
    <row r="666" spans="1:74" ht="15.75" customHeight="1">
      <c r="A666" s="61"/>
      <c r="B666" s="81"/>
      <c r="C666" s="61"/>
      <c r="D666" s="61"/>
      <c r="E666" s="61"/>
      <c r="F666" s="164"/>
      <c r="G666" s="164"/>
      <c r="H666" s="59"/>
      <c r="I666" s="59"/>
      <c r="J666" s="59"/>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226"/>
      <c r="AO666" s="226"/>
      <c r="AP666" s="164"/>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row>
    <row r="667" spans="1:74" ht="15.75" customHeight="1">
      <c r="A667" s="61"/>
      <c r="B667" s="81"/>
      <c r="C667" s="61"/>
      <c r="D667" s="61"/>
      <c r="E667" s="61"/>
      <c r="F667" s="164"/>
      <c r="G667" s="164"/>
      <c r="H667" s="59"/>
      <c r="I667" s="59"/>
      <c r="J667" s="59"/>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226"/>
      <c r="AO667" s="226"/>
      <c r="AP667" s="164"/>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row>
    <row r="668" spans="1:74" ht="15.75" customHeight="1">
      <c r="A668" s="61"/>
      <c r="B668" s="81"/>
      <c r="C668" s="61"/>
      <c r="D668" s="61"/>
      <c r="E668" s="61"/>
      <c r="F668" s="164"/>
      <c r="G668" s="164"/>
      <c r="H668" s="59"/>
      <c r="I668" s="59"/>
      <c r="J668" s="59"/>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226"/>
      <c r="AO668" s="226"/>
      <c r="AP668" s="164"/>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row>
    <row r="669" spans="1:74" ht="15.75" customHeight="1">
      <c r="A669" s="61"/>
      <c r="B669" s="81"/>
      <c r="C669" s="61"/>
      <c r="D669" s="61"/>
      <c r="E669" s="61"/>
      <c r="F669" s="164"/>
      <c r="G669" s="164"/>
      <c r="H669" s="59"/>
      <c r="I669" s="59"/>
      <c r="J669" s="59"/>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226"/>
      <c r="AO669" s="226"/>
      <c r="AP669" s="164"/>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row>
    <row r="670" spans="1:74" ht="15.75" customHeight="1">
      <c r="A670" s="61"/>
      <c r="B670" s="81"/>
      <c r="C670" s="61"/>
      <c r="D670" s="61"/>
      <c r="E670" s="61"/>
      <c r="F670" s="164"/>
      <c r="G670" s="164"/>
      <c r="H670" s="59"/>
      <c r="I670" s="59"/>
      <c r="J670" s="59"/>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226"/>
      <c r="AO670" s="226"/>
      <c r="AP670" s="164"/>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row>
    <row r="671" spans="1:74" ht="15.75" customHeight="1">
      <c r="A671" s="61"/>
      <c r="B671" s="81"/>
      <c r="C671" s="61"/>
      <c r="D671" s="61"/>
      <c r="E671" s="61"/>
      <c r="F671" s="164"/>
      <c r="G671" s="164"/>
      <c r="H671" s="59"/>
      <c r="I671" s="59"/>
      <c r="J671" s="59"/>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226"/>
      <c r="AO671" s="226"/>
      <c r="AP671" s="164"/>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row>
    <row r="672" spans="1:74" ht="15.75" customHeight="1">
      <c r="A672" s="61"/>
      <c r="B672" s="81"/>
      <c r="C672" s="61"/>
      <c r="D672" s="61"/>
      <c r="E672" s="61"/>
      <c r="F672" s="164"/>
      <c r="G672" s="164"/>
      <c r="H672" s="59"/>
      <c r="I672" s="59"/>
      <c r="J672" s="59"/>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226"/>
      <c r="AO672" s="226"/>
      <c r="AP672" s="164"/>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row>
    <row r="673" spans="1:74" ht="15.75" customHeight="1">
      <c r="A673" s="61"/>
      <c r="B673" s="81"/>
      <c r="C673" s="61"/>
      <c r="D673" s="61"/>
      <c r="E673" s="61"/>
      <c r="F673" s="164"/>
      <c r="G673" s="164"/>
      <c r="H673" s="59"/>
      <c r="I673" s="59"/>
      <c r="J673" s="59"/>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226"/>
      <c r="AO673" s="226"/>
      <c r="AP673" s="164"/>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row>
    <row r="674" spans="1:74" ht="15.75" customHeight="1">
      <c r="A674" s="61"/>
      <c r="B674" s="81"/>
      <c r="C674" s="61"/>
      <c r="D674" s="61"/>
      <c r="E674" s="61"/>
      <c r="F674" s="164"/>
      <c r="G674" s="164"/>
      <c r="H674" s="59"/>
      <c r="I674" s="59"/>
      <c r="J674" s="59"/>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226"/>
      <c r="AO674" s="226"/>
      <c r="AP674" s="164"/>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row>
    <row r="675" spans="1:74" ht="15.75" customHeight="1">
      <c r="A675" s="61"/>
      <c r="B675" s="81"/>
      <c r="C675" s="61"/>
      <c r="D675" s="61"/>
      <c r="E675" s="61"/>
      <c r="F675" s="164"/>
      <c r="G675" s="164"/>
      <c r="H675" s="59"/>
      <c r="I675" s="59"/>
      <c r="J675" s="59"/>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226"/>
      <c r="AO675" s="226"/>
      <c r="AP675" s="164"/>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row>
    <row r="676" spans="1:74" ht="15.75" customHeight="1">
      <c r="A676" s="61"/>
      <c r="B676" s="81"/>
      <c r="C676" s="61"/>
      <c r="D676" s="61"/>
      <c r="E676" s="61"/>
      <c r="F676" s="164"/>
      <c r="G676" s="164"/>
      <c r="H676" s="59"/>
      <c r="I676" s="59"/>
      <c r="J676" s="59"/>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226"/>
      <c r="AO676" s="226"/>
      <c r="AP676" s="164"/>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row>
    <row r="677" spans="1:74" ht="15.75" customHeight="1">
      <c r="A677" s="61"/>
      <c r="B677" s="81"/>
      <c r="C677" s="61"/>
      <c r="D677" s="61"/>
      <c r="E677" s="61"/>
      <c r="F677" s="164"/>
      <c r="G677" s="164"/>
      <c r="H677" s="59"/>
      <c r="I677" s="59"/>
      <c r="J677" s="59"/>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226"/>
      <c r="AO677" s="226"/>
      <c r="AP677" s="164"/>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row>
    <row r="678" spans="1:74" ht="15.75" customHeight="1">
      <c r="A678" s="61"/>
      <c r="B678" s="81"/>
      <c r="C678" s="61"/>
      <c r="D678" s="61"/>
      <c r="E678" s="61"/>
      <c r="F678" s="164"/>
      <c r="G678" s="164"/>
      <c r="H678" s="59"/>
      <c r="I678" s="59"/>
      <c r="J678" s="59"/>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226"/>
      <c r="AO678" s="226"/>
      <c r="AP678" s="164"/>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row>
    <row r="679" spans="1:74" ht="15.75" customHeight="1">
      <c r="A679" s="61"/>
      <c r="B679" s="81"/>
      <c r="C679" s="61"/>
      <c r="D679" s="61"/>
      <c r="E679" s="61"/>
      <c r="F679" s="164"/>
      <c r="G679" s="164"/>
      <c r="H679" s="59"/>
      <c r="I679" s="59"/>
      <c r="J679" s="59"/>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226"/>
      <c r="AO679" s="226"/>
      <c r="AP679" s="164"/>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row>
    <row r="680" spans="1:74" ht="15.75" customHeight="1">
      <c r="A680" s="61"/>
      <c r="B680" s="81"/>
      <c r="C680" s="61"/>
      <c r="D680" s="61"/>
      <c r="E680" s="61"/>
      <c r="F680" s="164"/>
      <c r="G680" s="164"/>
      <c r="H680" s="59"/>
      <c r="I680" s="59"/>
      <c r="J680" s="59"/>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226"/>
      <c r="AO680" s="226"/>
      <c r="AP680" s="164"/>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row>
    <row r="681" spans="1:74" ht="15.75" customHeight="1">
      <c r="A681" s="61"/>
      <c r="B681" s="81"/>
      <c r="C681" s="61"/>
      <c r="D681" s="61"/>
      <c r="E681" s="61"/>
      <c r="F681" s="164"/>
      <c r="G681" s="164"/>
      <c r="H681" s="59"/>
      <c r="I681" s="59"/>
      <c r="J681" s="59"/>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226"/>
      <c r="AO681" s="226"/>
      <c r="AP681" s="164"/>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row>
    <row r="682" spans="1:74" ht="15.75" customHeight="1">
      <c r="A682" s="61"/>
      <c r="B682" s="81"/>
      <c r="C682" s="61"/>
      <c r="D682" s="61"/>
      <c r="E682" s="61"/>
      <c r="F682" s="164"/>
      <c r="G682" s="164"/>
      <c r="H682" s="59"/>
      <c r="I682" s="59"/>
      <c r="J682" s="59"/>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226"/>
      <c r="AO682" s="226"/>
      <c r="AP682" s="164"/>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row>
    <row r="683" spans="1:74" ht="15.75" customHeight="1">
      <c r="A683" s="61"/>
      <c r="B683" s="81"/>
      <c r="C683" s="61"/>
      <c r="D683" s="61"/>
      <c r="E683" s="61"/>
      <c r="F683" s="164"/>
      <c r="G683" s="164"/>
      <c r="H683" s="59"/>
      <c r="I683" s="59"/>
      <c r="J683" s="59"/>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226"/>
      <c r="AO683" s="226"/>
      <c r="AP683" s="164"/>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row>
    <row r="684" spans="1:74" ht="15.75" customHeight="1">
      <c r="A684" s="61"/>
      <c r="B684" s="81"/>
      <c r="C684" s="61"/>
      <c r="D684" s="61"/>
      <c r="E684" s="61"/>
      <c r="F684" s="164"/>
      <c r="G684" s="164"/>
      <c r="H684" s="59"/>
      <c r="I684" s="59"/>
      <c r="J684" s="59"/>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226"/>
      <c r="AO684" s="226"/>
      <c r="AP684" s="164"/>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row>
    <row r="685" spans="1:74" ht="15.75" customHeight="1">
      <c r="A685" s="61"/>
      <c r="B685" s="81"/>
      <c r="C685" s="61"/>
      <c r="D685" s="61"/>
      <c r="E685" s="61"/>
      <c r="F685" s="164"/>
      <c r="G685" s="164"/>
      <c r="H685" s="59"/>
      <c r="I685" s="59"/>
      <c r="J685" s="59"/>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226"/>
      <c r="AO685" s="226"/>
      <c r="AP685" s="164"/>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row>
    <row r="686" spans="1:74" ht="15.75" customHeight="1">
      <c r="A686" s="61"/>
      <c r="B686" s="81"/>
      <c r="C686" s="61"/>
      <c r="D686" s="61"/>
      <c r="E686" s="61"/>
      <c r="F686" s="164"/>
      <c r="G686" s="164"/>
      <c r="H686" s="59"/>
      <c r="I686" s="59"/>
      <c r="J686" s="59"/>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226"/>
      <c r="AO686" s="226"/>
      <c r="AP686" s="164"/>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row>
    <row r="687" spans="1:74" ht="15.75" customHeight="1">
      <c r="A687" s="61"/>
      <c r="B687" s="81"/>
      <c r="C687" s="61"/>
      <c r="D687" s="61"/>
      <c r="E687" s="61"/>
      <c r="F687" s="164"/>
      <c r="G687" s="164"/>
      <c r="H687" s="59"/>
      <c r="I687" s="59"/>
      <c r="J687" s="59"/>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226"/>
      <c r="AO687" s="226"/>
      <c r="AP687" s="164"/>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row>
    <row r="688" spans="1:74" ht="15.75" customHeight="1">
      <c r="A688" s="61"/>
      <c r="B688" s="81"/>
      <c r="C688" s="61"/>
      <c r="D688" s="61"/>
      <c r="E688" s="61"/>
      <c r="F688" s="164"/>
      <c r="G688" s="164"/>
      <c r="H688" s="59"/>
      <c r="I688" s="59"/>
      <c r="J688" s="59"/>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226"/>
      <c r="AO688" s="226"/>
      <c r="AP688" s="164"/>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row>
    <row r="689" spans="1:74" ht="15.75" customHeight="1">
      <c r="A689" s="61"/>
      <c r="B689" s="81"/>
      <c r="C689" s="61"/>
      <c r="D689" s="61"/>
      <c r="E689" s="61"/>
      <c r="F689" s="164"/>
      <c r="G689" s="164"/>
      <c r="H689" s="59"/>
      <c r="I689" s="59"/>
      <c r="J689" s="59"/>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226"/>
      <c r="AO689" s="226"/>
      <c r="AP689" s="164"/>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row>
    <row r="690" spans="1:74" ht="15.75" customHeight="1">
      <c r="A690" s="61"/>
      <c r="B690" s="81"/>
      <c r="C690" s="61"/>
      <c r="D690" s="61"/>
      <c r="E690" s="61"/>
      <c r="F690" s="164"/>
      <c r="G690" s="164"/>
      <c r="H690" s="59"/>
      <c r="I690" s="59"/>
      <c r="J690" s="59"/>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226"/>
      <c r="AO690" s="226"/>
      <c r="AP690" s="164"/>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row>
    <row r="691" spans="1:74" ht="15.75" customHeight="1">
      <c r="A691" s="61"/>
      <c r="B691" s="81"/>
      <c r="C691" s="61"/>
      <c r="D691" s="61"/>
      <c r="E691" s="61"/>
      <c r="F691" s="164"/>
      <c r="G691" s="164"/>
      <c r="H691" s="59"/>
      <c r="I691" s="59"/>
      <c r="J691" s="59"/>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226"/>
      <c r="AO691" s="226"/>
      <c r="AP691" s="164"/>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row>
    <row r="692" spans="1:74" ht="15.75" customHeight="1">
      <c r="A692" s="61"/>
      <c r="B692" s="81"/>
      <c r="C692" s="61"/>
      <c r="D692" s="61"/>
      <c r="E692" s="61"/>
      <c r="F692" s="164"/>
      <c r="G692" s="164"/>
      <c r="H692" s="59"/>
      <c r="I692" s="59"/>
      <c r="J692" s="59"/>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226"/>
      <c r="AO692" s="226"/>
      <c r="AP692" s="164"/>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row>
    <row r="693" spans="1:74" ht="15.75" customHeight="1">
      <c r="A693" s="61"/>
      <c r="B693" s="81"/>
      <c r="C693" s="61"/>
      <c r="D693" s="61"/>
      <c r="E693" s="61"/>
      <c r="F693" s="164"/>
      <c r="G693" s="164"/>
      <c r="H693" s="59"/>
      <c r="I693" s="59"/>
      <c r="J693" s="59"/>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226"/>
      <c r="AO693" s="226"/>
      <c r="AP693" s="164"/>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row>
    <row r="694" spans="1:74" ht="15.75" customHeight="1">
      <c r="A694" s="61"/>
      <c r="B694" s="81"/>
      <c r="C694" s="61"/>
      <c r="D694" s="61"/>
      <c r="E694" s="61"/>
      <c r="F694" s="164"/>
      <c r="G694" s="164"/>
      <c r="H694" s="59"/>
      <c r="I694" s="59"/>
      <c r="J694" s="59"/>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226"/>
      <c r="AO694" s="226"/>
      <c r="AP694" s="164"/>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row>
    <row r="695" spans="1:74" ht="15.75" customHeight="1">
      <c r="A695" s="61"/>
      <c r="B695" s="81"/>
      <c r="C695" s="61"/>
      <c r="D695" s="61"/>
      <c r="E695" s="61"/>
      <c r="F695" s="164"/>
      <c r="G695" s="164"/>
      <c r="H695" s="59"/>
      <c r="I695" s="59"/>
      <c r="J695" s="59"/>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226"/>
      <c r="AO695" s="226"/>
      <c r="AP695" s="164"/>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row>
    <row r="696" spans="1:74" ht="15.75" customHeight="1">
      <c r="A696" s="61"/>
      <c r="B696" s="81"/>
      <c r="C696" s="61"/>
      <c r="D696" s="61"/>
      <c r="E696" s="61"/>
      <c r="F696" s="164"/>
      <c r="G696" s="164"/>
      <c r="H696" s="59"/>
      <c r="I696" s="59"/>
      <c r="J696" s="59"/>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226"/>
      <c r="AO696" s="226"/>
      <c r="AP696" s="164"/>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row>
    <row r="697" spans="1:74" ht="15.75" customHeight="1">
      <c r="A697" s="61"/>
      <c r="B697" s="81"/>
      <c r="C697" s="61"/>
      <c r="D697" s="61"/>
      <c r="E697" s="61"/>
      <c r="F697" s="164"/>
      <c r="G697" s="164"/>
      <c r="H697" s="59"/>
      <c r="I697" s="59"/>
      <c r="J697" s="59"/>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226"/>
      <c r="AO697" s="226"/>
      <c r="AP697" s="164"/>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row>
    <row r="698" spans="1:74" ht="15.75" customHeight="1">
      <c r="A698" s="61"/>
      <c r="B698" s="81"/>
      <c r="C698" s="61"/>
      <c r="D698" s="61"/>
      <c r="E698" s="61"/>
      <c r="F698" s="164"/>
      <c r="G698" s="164"/>
      <c r="H698" s="59"/>
      <c r="I698" s="59"/>
      <c r="J698" s="59"/>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226"/>
      <c r="AO698" s="226"/>
      <c r="AP698" s="164"/>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row>
    <row r="699" spans="1:74" ht="15.75" customHeight="1">
      <c r="A699" s="61"/>
      <c r="B699" s="81"/>
      <c r="C699" s="61"/>
      <c r="D699" s="61"/>
      <c r="E699" s="61"/>
      <c r="F699" s="164"/>
      <c r="G699" s="164"/>
      <c r="H699" s="59"/>
      <c r="I699" s="59"/>
      <c r="J699" s="59"/>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226"/>
      <c r="AO699" s="226"/>
      <c r="AP699" s="164"/>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row>
    <row r="700" spans="1:74" ht="15.75" customHeight="1">
      <c r="A700" s="61"/>
      <c r="B700" s="81"/>
      <c r="C700" s="61"/>
      <c r="D700" s="61"/>
      <c r="E700" s="61"/>
      <c r="F700" s="164"/>
      <c r="G700" s="164"/>
      <c r="H700" s="59"/>
      <c r="I700" s="59"/>
      <c r="J700" s="59"/>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226"/>
      <c r="AO700" s="226"/>
      <c r="AP700" s="164"/>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row>
    <row r="701" spans="1:74" ht="15.75" customHeight="1">
      <c r="A701" s="61"/>
      <c r="B701" s="81"/>
      <c r="C701" s="61"/>
      <c r="D701" s="61"/>
      <c r="E701" s="61"/>
      <c r="F701" s="164"/>
      <c r="G701" s="164"/>
      <c r="H701" s="59"/>
      <c r="I701" s="59"/>
      <c r="J701" s="59"/>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226"/>
      <c r="AO701" s="226"/>
      <c r="AP701" s="164"/>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row>
    <row r="702" spans="1:74" ht="15.75" customHeight="1">
      <c r="A702" s="61"/>
      <c r="B702" s="81"/>
      <c r="C702" s="61"/>
      <c r="D702" s="61"/>
      <c r="E702" s="61"/>
      <c r="F702" s="164"/>
      <c r="G702" s="164"/>
      <c r="H702" s="59"/>
      <c r="I702" s="59"/>
      <c r="J702" s="59"/>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226"/>
      <c r="AO702" s="226"/>
      <c r="AP702" s="164"/>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row>
    <row r="703" spans="1:74" ht="15.75" customHeight="1">
      <c r="A703" s="61"/>
      <c r="B703" s="81"/>
      <c r="C703" s="61"/>
      <c r="D703" s="61"/>
      <c r="E703" s="61"/>
      <c r="F703" s="164"/>
      <c r="G703" s="164"/>
      <c r="H703" s="59"/>
      <c r="I703" s="59"/>
      <c r="J703" s="59"/>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226"/>
      <c r="AO703" s="226"/>
      <c r="AP703" s="164"/>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row>
    <row r="704" spans="1:74" ht="15.75" customHeight="1">
      <c r="A704" s="61"/>
      <c r="B704" s="81"/>
      <c r="C704" s="61"/>
      <c r="D704" s="61"/>
      <c r="E704" s="61"/>
      <c r="F704" s="164"/>
      <c r="G704" s="164"/>
      <c r="H704" s="59"/>
      <c r="I704" s="59"/>
      <c r="J704" s="59"/>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226"/>
      <c r="AO704" s="226"/>
      <c r="AP704" s="164"/>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row>
    <row r="705" spans="1:74" ht="15.75" customHeight="1">
      <c r="A705" s="61"/>
      <c r="B705" s="81"/>
      <c r="C705" s="61"/>
      <c r="D705" s="61"/>
      <c r="E705" s="61"/>
      <c r="F705" s="164"/>
      <c r="G705" s="164"/>
      <c r="H705" s="59"/>
      <c r="I705" s="59"/>
      <c r="J705" s="59"/>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226"/>
      <c r="AO705" s="226"/>
      <c r="AP705" s="164"/>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row>
    <row r="706" spans="1:74" ht="15.75" customHeight="1">
      <c r="A706" s="61"/>
      <c r="B706" s="81"/>
      <c r="C706" s="61"/>
      <c r="D706" s="61"/>
      <c r="E706" s="61"/>
      <c r="F706" s="164"/>
      <c r="G706" s="164"/>
      <c r="H706" s="59"/>
      <c r="I706" s="59"/>
      <c r="J706" s="59"/>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226"/>
      <c r="AO706" s="226"/>
      <c r="AP706" s="164"/>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row>
    <row r="707" spans="1:74" ht="15.75" customHeight="1">
      <c r="A707" s="61"/>
      <c r="B707" s="81"/>
      <c r="C707" s="61"/>
      <c r="D707" s="61"/>
      <c r="E707" s="61"/>
      <c r="F707" s="164"/>
      <c r="G707" s="164"/>
      <c r="H707" s="59"/>
      <c r="I707" s="59"/>
      <c r="J707" s="59"/>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226"/>
      <c r="AO707" s="226"/>
      <c r="AP707" s="164"/>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row>
    <row r="708" spans="1:74" ht="15.75" customHeight="1">
      <c r="A708" s="61"/>
      <c r="B708" s="81"/>
      <c r="C708" s="61"/>
      <c r="D708" s="61"/>
      <c r="E708" s="61"/>
      <c r="F708" s="164"/>
      <c r="G708" s="164"/>
      <c r="H708" s="59"/>
      <c r="I708" s="59"/>
      <c r="J708" s="59"/>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226"/>
      <c r="AO708" s="226"/>
      <c r="AP708" s="164"/>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row>
    <row r="709" spans="1:74" ht="15.75" customHeight="1">
      <c r="A709" s="61"/>
      <c r="B709" s="81"/>
      <c r="C709" s="61"/>
      <c r="D709" s="61"/>
      <c r="E709" s="61"/>
      <c r="F709" s="164"/>
      <c r="G709" s="164"/>
      <c r="H709" s="59"/>
      <c r="I709" s="59"/>
      <c r="J709" s="59"/>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226"/>
      <c r="AO709" s="226"/>
      <c r="AP709" s="164"/>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row>
    <row r="710" spans="1:74" ht="15.75" customHeight="1">
      <c r="A710" s="61"/>
      <c r="B710" s="81"/>
      <c r="C710" s="61"/>
      <c r="D710" s="61"/>
      <c r="E710" s="61"/>
      <c r="F710" s="164"/>
      <c r="G710" s="164"/>
      <c r="H710" s="59"/>
      <c r="I710" s="59"/>
      <c r="J710" s="59"/>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226"/>
      <c r="AO710" s="226"/>
      <c r="AP710" s="164"/>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row>
    <row r="711" spans="1:74" ht="15.75" customHeight="1">
      <c r="A711" s="61"/>
      <c r="B711" s="81"/>
      <c r="C711" s="61"/>
      <c r="D711" s="61"/>
      <c r="E711" s="61"/>
      <c r="F711" s="164"/>
      <c r="G711" s="164"/>
      <c r="H711" s="59"/>
      <c r="I711" s="59"/>
      <c r="J711" s="59"/>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226"/>
      <c r="AO711" s="226"/>
      <c r="AP711" s="164"/>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row>
    <row r="712" spans="1:74" ht="15.75" customHeight="1">
      <c r="A712" s="61"/>
      <c r="B712" s="81"/>
      <c r="C712" s="61"/>
      <c r="D712" s="61"/>
      <c r="E712" s="61"/>
      <c r="F712" s="164"/>
      <c r="G712" s="164"/>
      <c r="H712" s="59"/>
      <c r="I712" s="59"/>
      <c r="J712" s="59"/>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226"/>
      <c r="AO712" s="226"/>
      <c r="AP712" s="164"/>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row>
    <row r="713" spans="1:74" ht="15.75" customHeight="1">
      <c r="A713" s="61"/>
      <c r="B713" s="81"/>
      <c r="C713" s="61"/>
      <c r="D713" s="61"/>
      <c r="E713" s="61"/>
      <c r="F713" s="164"/>
      <c r="G713" s="164"/>
      <c r="H713" s="59"/>
      <c r="I713" s="59"/>
      <c r="J713" s="59"/>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226"/>
      <c r="AO713" s="226"/>
      <c r="AP713" s="164"/>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row>
    <row r="714" spans="1:74" ht="15.75" customHeight="1">
      <c r="A714" s="61"/>
      <c r="B714" s="81"/>
      <c r="C714" s="61"/>
      <c r="D714" s="61"/>
      <c r="E714" s="61"/>
      <c r="F714" s="164"/>
      <c r="G714" s="164"/>
      <c r="H714" s="59"/>
      <c r="I714" s="59"/>
      <c r="J714" s="59"/>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226"/>
      <c r="AO714" s="226"/>
      <c r="AP714" s="164"/>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row>
    <row r="715" spans="1:74" ht="15.75" customHeight="1">
      <c r="A715" s="61"/>
      <c r="B715" s="81"/>
      <c r="C715" s="61"/>
      <c r="D715" s="61"/>
      <c r="E715" s="61"/>
      <c r="F715" s="164"/>
      <c r="G715" s="164"/>
      <c r="H715" s="59"/>
      <c r="I715" s="59"/>
      <c r="J715" s="59"/>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226"/>
      <c r="AO715" s="226"/>
      <c r="AP715" s="164"/>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row>
    <row r="716" spans="1:74" ht="15.75" customHeight="1">
      <c r="A716" s="61"/>
      <c r="B716" s="81"/>
      <c r="C716" s="61"/>
      <c r="D716" s="61"/>
      <c r="E716" s="61"/>
      <c r="F716" s="164"/>
      <c r="G716" s="164"/>
      <c r="H716" s="59"/>
      <c r="I716" s="59"/>
      <c r="J716" s="59"/>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226"/>
      <c r="AO716" s="226"/>
      <c r="AP716" s="164"/>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row>
    <row r="717" spans="1:74" ht="15.75" customHeight="1">
      <c r="A717" s="61"/>
      <c r="B717" s="81"/>
      <c r="C717" s="61"/>
      <c r="D717" s="61"/>
      <c r="E717" s="61"/>
      <c r="F717" s="164"/>
      <c r="G717" s="164"/>
      <c r="H717" s="59"/>
      <c r="I717" s="59"/>
      <c r="J717" s="59"/>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226"/>
      <c r="AO717" s="226"/>
      <c r="AP717" s="164"/>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row>
    <row r="718" spans="1:74" ht="15.75" customHeight="1">
      <c r="A718" s="61"/>
      <c r="B718" s="81"/>
      <c r="C718" s="61"/>
      <c r="D718" s="61"/>
      <c r="E718" s="61"/>
      <c r="F718" s="164"/>
      <c r="G718" s="164"/>
      <c r="H718" s="59"/>
      <c r="I718" s="59"/>
      <c r="J718" s="59"/>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226"/>
      <c r="AO718" s="226"/>
      <c r="AP718" s="164"/>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row>
    <row r="719" spans="1:74" ht="15.75" customHeight="1">
      <c r="A719" s="61"/>
      <c r="B719" s="81"/>
      <c r="C719" s="61"/>
      <c r="D719" s="61"/>
      <c r="E719" s="61"/>
      <c r="F719" s="164"/>
      <c r="G719" s="164"/>
      <c r="H719" s="59"/>
      <c r="I719" s="59"/>
      <c r="J719" s="59"/>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226"/>
      <c r="AO719" s="226"/>
      <c r="AP719" s="164"/>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row>
    <row r="720" spans="1:74" ht="15.75" customHeight="1">
      <c r="A720" s="61"/>
      <c r="B720" s="81"/>
      <c r="C720" s="61"/>
      <c r="D720" s="61"/>
      <c r="E720" s="61"/>
      <c r="F720" s="164"/>
      <c r="G720" s="164"/>
      <c r="H720" s="59"/>
      <c r="I720" s="59"/>
      <c r="J720" s="59"/>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226"/>
      <c r="AO720" s="226"/>
      <c r="AP720" s="164"/>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row>
    <row r="721" spans="1:74" ht="15.75" customHeight="1">
      <c r="A721" s="61"/>
      <c r="B721" s="81"/>
      <c r="C721" s="61"/>
      <c r="D721" s="61"/>
      <c r="E721" s="61"/>
      <c r="F721" s="164"/>
      <c r="G721" s="164"/>
      <c r="H721" s="59"/>
      <c r="I721" s="59"/>
      <c r="J721" s="59"/>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226"/>
      <c r="AO721" s="226"/>
      <c r="AP721" s="164"/>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row>
    <row r="722" spans="1:74" ht="15.75" customHeight="1">
      <c r="A722" s="61"/>
      <c r="B722" s="81"/>
      <c r="C722" s="61"/>
      <c r="D722" s="61"/>
      <c r="E722" s="61"/>
      <c r="F722" s="164"/>
      <c r="G722" s="164"/>
      <c r="H722" s="59"/>
      <c r="I722" s="59"/>
      <c r="J722" s="59"/>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226"/>
      <c r="AO722" s="226"/>
      <c r="AP722" s="164"/>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row>
    <row r="723" spans="1:74" ht="15.75" customHeight="1">
      <c r="A723" s="61"/>
      <c r="B723" s="81"/>
      <c r="C723" s="61"/>
      <c r="D723" s="61"/>
      <c r="E723" s="61"/>
      <c r="F723" s="164"/>
      <c r="G723" s="164"/>
      <c r="H723" s="59"/>
      <c r="I723" s="59"/>
      <c r="J723" s="59"/>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226"/>
      <c r="AO723" s="226"/>
      <c r="AP723" s="164"/>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row>
    <row r="724" spans="1:74" ht="15.75" customHeight="1">
      <c r="A724" s="61"/>
      <c r="B724" s="81"/>
      <c r="C724" s="61"/>
      <c r="D724" s="61"/>
      <c r="E724" s="61"/>
      <c r="F724" s="164"/>
      <c r="G724" s="164"/>
      <c r="H724" s="59"/>
      <c r="I724" s="59"/>
      <c r="J724" s="59"/>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226"/>
      <c r="AO724" s="226"/>
      <c r="AP724" s="164"/>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row>
    <row r="725" spans="1:74" ht="15.75" customHeight="1">
      <c r="A725" s="61"/>
      <c r="B725" s="81"/>
      <c r="C725" s="61"/>
      <c r="D725" s="61"/>
      <c r="E725" s="61"/>
      <c r="F725" s="164"/>
      <c r="G725" s="164"/>
      <c r="H725" s="59"/>
      <c r="I725" s="59"/>
      <c r="J725" s="59"/>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226"/>
      <c r="AO725" s="226"/>
      <c r="AP725" s="164"/>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row>
    <row r="726" spans="1:74" ht="15.75" customHeight="1">
      <c r="A726" s="61"/>
      <c r="B726" s="81"/>
      <c r="C726" s="61"/>
      <c r="D726" s="61"/>
      <c r="E726" s="61"/>
      <c r="F726" s="164"/>
      <c r="G726" s="164"/>
      <c r="H726" s="59"/>
      <c r="I726" s="59"/>
      <c r="J726" s="59"/>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226"/>
      <c r="AO726" s="226"/>
      <c r="AP726" s="164"/>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row>
    <row r="727" spans="1:74" ht="15.75" customHeight="1">
      <c r="A727" s="61"/>
      <c r="B727" s="81"/>
      <c r="C727" s="61"/>
      <c r="D727" s="61"/>
      <c r="E727" s="61"/>
      <c r="F727" s="164"/>
      <c r="G727" s="164"/>
      <c r="H727" s="59"/>
      <c r="I727" s="59"/>
      <c r="J727" s="59"/>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226"/>
      <c r="AO727" s="226"/>
      <c r="AP727" s="164"/>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row>
    <row r="728" spans="1:74" ht="15.75" customHeight="1">
      <c r="A728" s="61"/>
      <c r="B728" s="81"/>
      <c r="C728" s="61"/>
      <c r="D728" s="61"/>
      <c r="E728" s="61"/>
      <c r="F728" s="164"/>
      <c r="G728" s="164"/>
      <c r="H728" s="59"/>
      <c r="I728" s="59"/>
      <c r="J728" s="59"/>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226"/>
      <c r="AO728" s="226"/>
      <c r="AP728" s="164"/>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row>
    <row r="729" spans="1:74" ht="15.75" customHeight="1">
      <c r="A729" s="61"/>
      <c r="B729" s="81"/>
      <c r="C729" s="61"/>
      <c r="D729" s="61"/>
      <c r="E729" s="61"/>
      <c r="F729" s="164"/>
      <c r="G729" s="164"/>
      <c r="H729" s="59"/>
      <c r="I729" s="59"/>
      <c r="J729" s="59"/>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226"/>
      <c r="AO729" s="226"/>
      <c r="AP729" s="164"/>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row>
    <row r="730" spans="1:74" ht="15.75" customHeight="1">
      <c r="A730" s="61"/>
      <c r="B730" s="81"/>
      <c r="C730" s="61"/>
      <c r="D730" s="61"/>
      <c r="E730" s="61"/>
      <c r="F730" s="164"/>
      <c r="G730" s="164"/>
      <c r="H730" s="59"/>
      <c r="I730" s="59"/>
      <c r="J730" s="59"/>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226"/>
      <c r="AO730" s="226"/>
      <c r="AP730" s="164"/>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row>
    <row r="731" spans="1:74" ht="15.75" customHeight="1">
      <c r="A731" s="61"/>
      <c r="B731" s="81"/>
      <c r="C731" s="61"/>
      <c r="D731" s="61"/>
      <c r="E731" s="61"/>
      <c r="F731" s="164"/>
      <c r="G731" s="164"/>
      <c r="H731" s="59"/>
      <c r="I731" s="59"/>
      <c r="J731" s="59"/>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226"/>
      <c r="AO731" s="226"/>
      <c r="AP731" s="164"/>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row>
    <row r="732" spans="1:74" ht="15.75" customHeight="1">
      <c r="A732" s="61"/>
      <c r="B732" s="81"/>
      <c r="C732" s="61"/>
      <c r="D732" s="61"/>
      <c r="E732" s="61"/>
      <c r="F732" s="164"/>
      <c r="G732" s="164"/>
      <c r="H732" s="59"/>
      <c r="I732" s="59"/>
      <c r="J732" s="59"/>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226"/>
      <c r="AO732" s="226"/>
      <c r="AP732" s="164"/>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row>
    <row r="733" spans="1:74" ht="15.75" customHeight="1">
      <c r="A733" s="61"/>
      <c r="B733" s="81"/>
      <c r="C733" s="61"/>
      <c r="D733" s="61"/>
      <c r="E733" s="61"/>
      <c r="F733" s="164"/>
      <c r="G733" s="164"/>
      <c r="H733" s="59"/>
      <c r="I733" s="59"/>
      <c r="J733" s="59"/>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226"/>
      <c r="AO733" s="226"/>
      <c r="AP733" s="164"/>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row>
    <row r="734" spans="1:74" ht="15.75" customHeight="1">
      <c r="A734" s="61"/>
      <c r="B734" s="81"/>
      <c r="C734" s="61"/>
      <c r="D734" s="61"/>
      <c r="E734" s="61"/>
      <c r="F734" s="164"/>
      <c r="G734" s="164"/>
      <c r="H734" s="59"/>
      <c r="I734" s="59"/>
      <c r="J734" s="59"/>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226"/>
      <c r="AO734" s="226"/>
      <c r="AP734" s="164"/>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row>
    <row r="735" spans="1:74" ht="15.75" customHeight="1">
      <c r="A735" s="61"/>
      <c r="B735" s="81"/>
      <c r="C735" s="61"/>
      <c r="D735" s="61"/>
      <c r="E735" s="61"/>
      <c r="F735" s="164"/>
      <c r="G735" s="164"/>
      <c r="H735" s="59"/>
      <c r="I735" s="59"/>
      <c r="J735" s="59"/>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226"/>
      <c r="AO735" s="226"/>
      <c r="AP735" s="164"/>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row>
    <row r="736" spans="1:74" ht="15.75" customHeight="1">
      <c r="A736" s="61"/>
      <c r="B736" s="81"/>
      <c r="C736" s="61"/>
      <c r="D736" s="61"/>
      <c r="E736" s="61"/>
      <c r="F736" s="164"/>
      <c r="G736" s="164"/>
      <c r="H736" s="59"/>
      <c r="I736" s="59"/>
      <c r="J736" s="59"/>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226"/>
      <c r="AO736" s="226"/>
      <c r="AP736" s="164"/>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row>
    <row r="737" spans="1:74" ht="15.75" customHeight="1">
      <c r="A737" s="61"/>
      <c r="B737" s="81"/>
      <c r="C737" s="61"/>
      <c r="D737" s="61"/>
      <c r="E737" s="61"/>
      <c r="F737" s="164"/>
      <c r="G737" s="164"/>
      <c r="H737" s="59"/>
      <c r="I737" s="59"/>
      <c r="J737" s="59"/>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226"/>
      <c r="AO737" s="226"/>
      <c r="AP737" s="164"/>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row>
    <row r="738" spans="1:74" ht="15.75" customHeight="1">
      <c r="A738" s="61"/>
      <c r="B738" s="81"/>
      <c r="C738" s="61"/>
      <c r="D738" s="61"/>
      <c r="E738" s="61"/>
      <c r="F738" s="164"/>
      <c r="G738" s="164"/>
      <c r="H738" s="59"/>
      <c r="I738" s="59"/>
      <c r="J738" s="59"/>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226"/>
      <c r="AO738" s="226"/>
      <c r="AP738" s="164"/>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row>
    <row r="739" spans="1:74" ht="15.75" customHeight="1">
      <c r="A739" s="61"/>
      <c r="B739" s="81"/>
      <c r="C739" s="61"/>
      <c r="D739" s="61"/>
      <c r="E739" s="61"/>
      <c r="F739" s="164"/>
      <c r="G739" s="164"/>
      <c r="H739" s="59"/>
      <c r="I739" s="59"/>
      <c r="J739" s="59"/>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226"/>
      <c r="AO739" s="226"/>
      <c r="AP739" s="164"/>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row>
    <row r="740" spans="1:74" ht="15.75" customHeight="1">
      <c r="A740" s="61"/>
      <c r="B740" s="81"/>
      <c r="C740" s="61"/>
      <c r="D740" s="61"/>
      <c r="E740" s="61"/>
      <c r="F740" s="164"/>
      <c r="G740" s="164"/>
      <c r="H740" s="59"/>
      <c r="I740" s="59"/>
      <c r="J740" s="59"/>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226"/>
      <c r="AO740" s="226"/>
      <c r="AP740" s="164"/>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row>
    <row r="741" spans="1:74" ht="15.75" customHeight="1">
      <c r="A741" s="61"/>
      <c r="B741" s="81"/>
      <c r="C741" s="61"/>
      <c r="D741" s="61"/>
      <c r="E741" s="61"/>
      <c r="F741" s="164"/>
      <c r="G741" s="164"/>
      <c r="H741" s="59"/>
      <c r="I741" s="59"/>
      <c r="J741" s="59"/>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226"/>
      <c r="AO741" s="226"/>
      <c r="AP741" s="164"/>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row>
    <row r="742" spans="1:74" ht="15.75" customHeight="1">
      <c r="A742" s="61"/>
      <c r="B742" s="81"/>
      <c r="C742" s="61"/>
      <c r="D742" s="61"/>
      <c r="E742" s="61"/>
      <c r="F742" s="164"/>
      <c r="G742" s="164"/>
      <c r="H742" s="59"/>
      <c r="I742" s="59"/>
      <c r="J742" s="59"/>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226"/>
      <c r="AO742" s="226"/>
      <c r="AP742" s="164"/>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row>
    <row r="743" spans="1:74" ht="15.75" customHeight="1">
      <c r="A743" s="61"/>
      <c r="B743" s="81"/>
      <c r="C743" s="61"/>
      <c r="D743" s="61"/>
      <c r="E743" s="61"/>
      <c r="F743" s="164"/>
      <c r="G743" s="164"/>
      <c r="H743" s="59"/>
      <c r="I743" s="59"/>
      <c r="J743" s="59"/>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226"/>
      <c r="AO743" s="226"/>
      <c r="AP743" s="164"/>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row>
    <row r="744" spans="1:74" ht="15.75" customHeight="1">
      <c r="A744" s="61"/>
      <c r="B744" s="81"/>
      <c r="C744" s="61"/>
      <c r="D744" s="61"/>
      <c r="E744" s="61"/>
      <c r="F744" s="164"/>
      <c r="G744" s="164"/>
      <c r="H744" s="59"/>
      <c r="I744" s="59"/>
      <c r="J744" s="59"/>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226"/>
      <c r="AO744" s="226"/>
      <c r="AP744" s="164"/>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row>
    <row r="745" spans="1:74" ht="15.75" customHeight="1">
      <c r="A745" s="61"/>
      <c r="B745" s="81"/>
      <c r="C745" s="61"/>
      <c r="D745" s="61"/>
      <c r="E745" s="61"/>
      <c r="F745" s="164"/>
      <c r="G745" s="164"/>
      <c r="H745" s="59"/>
      <c r="I745" s="59"/>
      <c r="J745" s="59"/>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226"/>
      <c r="AO745" s="226"/>
      <c r="AP745" s="164"/>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row>
    <row r="746" spans="1:74" ht="15.75" customHeight="1">
      <c r="A746" s="61"/>
      <c r="B746" s="81"/>
      <c r="C746" s="61"/>
      <c r="D746" s="61"/>
      <c r="E746" s="61"/>
      <c r="F746" s="164"/>
      <c r="G746" s="164"/>
      <c r="H746" s="59"/>
      <c r="I746" s="59"/>
      <c r="J746" s="59"/>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226"/>
      <c r="AO746" s="226"/>
      <c r="AP746" s="164"/>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row>
    <row r="747" spans="1:74" ht="15.75" customHeight="1">
      <c r="A747" s="61"/>
      <c r="B747" s="81"/>
      <c r="C747" s="61"/>
      <c r="D747" s="61"/>
      <c r="E747" s="61"/>
      <c r="F747" s="164"/>
      <c r="G747" s="164"/>
      <c r="H747" s="59"/>
      <c r="I747" s="59"/>
      <c r="J747" s="59"/>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226"/>
      <c r="AO747" s="226"/>
      <c r="AP747" s="164"/>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row>
    <row r="748" spans="1:74" ht="15.75" customHeight="1">
      <c r="A748" s="61"/>
      <c r="B748" s="81"/>
      <c r="C748" s="61"/>
      <c r="D748" s="61"/>
      <c r="E748" s="61"/>
      <c r="F748" s="164"/>
      <c r="G748" s="164"/>
      <c r="H748" s="59"/>
      <c r="I748" s="59"/>
      <c r="J748" s="59"/>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226"/>
      <c r="AO748" s="226"/>
      <c r="AP748" s="164"/>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row>
    <row r="749" spans="1:74" ht="15.75" customHeight="1">
      <c r="A749" s="61"/>
      <c r="B749" s="81"/>
      <c r="C749" s="61"/>
      <c r="D749" s="61"/>
      <c r="E749" s="61"/>
      <c r="F749" s="164"/>
      <c r="G749" s="164"/>
      <c r="H749" s="59"/>
      <c r="I749" s="59"/>
      <c r="J749" s="59"/>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226"/>
      <c r="AO749" s="226"/>
      <c r="AP749" s="164"/>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row>
    <row r="750" spans="1:74" ht="15.75" customHeight="1">
      <c r="A750" s="61"/>
      <c r="B750" s="81"/>
      <c r="C750" s="61"/>
      <c r="D750" s="61"/>
      <c r="E750" s="61"/>
      <c r="F750" s="164"/>
      <c r="G750" s="164"/>
      <c r="H750" s="59"/>
      <c r="I750" s="59"/>
      <c r="J750" s="59"/>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226"/>
      <c r="AO750" s="226"/>
      <c r="AP750" s="164"/>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row>
    <row r="751" spans="1:74" ht="15.75" customHeight="1">
      <c r="A751" s="61"/>
      <c r="B751" s="81"/>
      <c r="C751" s="61"/>
      <c r="D751" s="61"/>
      <c r="E751" s="61"/>
      <c r="F751" s="164"/>
      <c r="G751" s="164"/>
      <c r="H751" s="59"/>
      <c r="I751" s="59"/>
      <c r="J751" s="59"/>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226"/>
      <c r="AO751" s="226"/>
      <c r="AP751" s="164"/>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row>
    <row r="752" spans="1:74" ht="15.75" customHeight="1">
      <c r="A752" s="61"/>
      <c r="B752" s="81"/>
      <c r="C752" s="61"/>
      <c r="D752" s="61"/>
      <c r="E752" s="61"/>
      <c r="F752" s="164"/>
      <c r="G752" s="164"/>
      <c r="H752" s="59"/>
      <c r="I752" s="59"/>
      <c r="J752" s="59"/>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226"/>
      <c r="AO752" s="226"/>
      <c r="AP752" s="164"/>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row>
    <row r="753" spans="1:74" ht="15.75" customHeight="1">
      <c r="A753" s="61"/>
      <c r="B753" s="81"/>
      <c r="C753" s="61"/>
      <c r="D753" s="61"/>
      <c r="E753" s="61"/>
      <c r="F753" s="164"/>
      <c r="G753" s="164"/>
      <c r="H753" s="59"/>
      <c r="I753" s="59"/>
      <c r="J753" s="59"/>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226"/>
      <c r="AO753" s="226"/>
      <c r="AP753" s="164"/>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row>
    <row r="754" spans="1:74" ht="15.75" customHeight="1">
      <c r="A754" s="61"/>
      <c r="B754" s="81"/>
      <c r="C754" s="61"/>
      <c r="D754" s="61"/>
      <c r="E754" s="61"/>
      <c r="F754" s="164"/>
      <c r="G754" s="164"/>
      <c r="H754" s="59"/>
      <c r="I754" s="59"/>
      <c r="J754" s="59"/>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226"/>
      <c r="AO754" s="226"/>
      <c r="AP754" s="164"/>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row>
    <row r="755" spans="1:74" ht="15.75" customHeight="1">
      <c r="A755" s="61"/>
      <c r="B755" s="81"/>
      <c r="C755" s="61"/>
      <c r="D755" s="61"/>
      <c r="E755" s="61"/>
      <c r="F755" s="164"/>
      <c r="G755" s="164"/>
      <c r="H755" s="59"/>
      <c r="I755" s="59"/>
      <c r="J755" s="59"/>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226"/>
      <c r="AO755" s="226"/>
      <c r="AP755" s="164"/>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row>
    <row r="756" spans="1:74" ht="15.75" customHeight="1">
      <c r="A756" s="61"/>
      <c r="B756" s="81"/>
      <c r="C756" s="61"/>
      <c r="D756" s="61"/>
      <c r="E756" s="61"/>
      <c r="F756" s="164"/>
      <c r="G756" s="164"/>
      <c r="H756" s="59"/>
      <c r="I756" s="59"/>
      <c r="J756" s="59"/>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226"/>
      <c r="AO756" s="226"/>
      <c r="AP756" s="164"/>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row>
    <row r="757" spans="1:74" ht="15.75" customHeight="1">
      <c r="A757" s="61"/>
      <c r="B757" s="81"/>
      <c r="C757" s="61"/>
      <c r="D757" s="61"/>
      <c r="E757" s="61"/>
      <c r="F757" s="164"/>
      <c r="G757" s="164"/>
      <c r="H757" s="59"/>
      <c r="I757" s="59"/>
      <c r="J757" s="59"/>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226"/>
      <c r="AO757" s="226"/>
      <c r="AP757" s="164"/>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row>
    <row r="758" spans="1:74" ht="15.75" customHeight="1">
      <c r="A758" s="61"/>
      <c r="B758" s="81"/>
      <c r="C758" s="61"/>
      <c r="D758" s="61"/>
      <c r="E758" s="61"/>
      <c r="F758" s="164"/>
      <c r="G758" s="164"/>
      <c r="H758" s="59"/>
      <c r="I758" s="59"/>
      <c r="J758" s="59"/>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226"/>
      <c r="AO758" s="226"/>
      <c r="AP758" s="164"/>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row>
    <row r="759" spans="1:74" ht="15.75" customHeight="1">
      <c r="A759" s="61"/>
      <c r="B759" s="81"/>
      <c r="C759" s="61"/>
      <c r="D759" s="61"/>
      <c r="E759" s="61"/>
      <c r="F759" s="164"/>
      <c r="G759" s="164"/>
      <c r="H759" s="59"/>
      <c r="I759" s="59"/>
      <c r="J759" s="59"/>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226"/>
      <c r="AO759" s="226"/>
      <c r="AP759" s="164"/>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row>
    <row r="760" spans="1:74" ht="15.75" customHeight="1">
      <c r="A760" s="61"/>
      <c r="B760" s="81"/>
      <c r="C760" s="61"/>
      <c r="D760" s="61"/>
      <c r="E760" s="61"/>
      <c r="F760" s="164"/>
      <c r="G760" s="164"/>
      <c r="H760" s="59"/>
      <c r="I760" s="59"/>
      <c r="J760" s="59"/>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226"/>
      <c r="AO760" s="226"/>
      <c r="AP760" s="164"/>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row>
    <row r="761" spans="1:74" ht="15.75" customHeight="1">
      <c r="A761" s="61"/>
      <c r="B761" s="81"/>
      <c r="C761" s="61"/>
      <c r="D761" s="61"/>
      <c r="E761" s="61"/>
      <c r="F761" s="164"/>
      <c r="G761" s="164"/>
      <c r="H761" s="59"/>
      <c r="I761" s="59"/>
      <c r="J761" s="59"/>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226"/>
      <c r="AO761" s="226"/>
      <c r="AP761" s="164"/>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row>
    <row r="762" spans="1:74" ht="15.75" customHeight="1">
      <c r="A762" s="61"/>
      <c r="B762" s="81"/>
      <c r="C762" s="61"/>
      <c r="D762" s="61"/>
      <c r="E762" s="61"/>
      <c r="F762" s="164"/>
      <c r="G762" s="164"/>
      <c r="H762" s="59"/>
      <c r="I762" s="59"/>
      <c r="J762" s="59"/>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c r="AL762" s="59"/>
      <c r="AM762" s="59"/>
      <c r="AN762" s="226"/>
      <c r="AO762" s="226"/>
      <c r="AP762" s="164"/>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c r="BU762" s="59"/>
      <c r="BV762" s="59"/>
    </row>
    <row r="763" spans="1:74" ht="15.75" customHeight="1">
      <c r="A763" s="61"/>
      <c r="B763" s="81"/>
      <c r="C763" s="61"/>
      <c r="D763" s="61"/>
      <c r="E763" s="61"/>
      <c r="F763" s="164"/>
      <c r="G763" s="164"/>
      <c r="H763" s="59"/>
      <c r="I763" s="59"/>
      <c r="J763" s="59"/>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c r="AL763" s="59"/>
      <c r="AM763" s="59"/>
      <c r="AN763" s="226"/>
      <c r="AO763" s="226"/>
      <c r="AP763" s="164"/>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c r="BU763" s="59"/>
      <c r="BV763" s="59"/>
    </row>
    <row r="764" spans="1:74" ht="15.75" customHeight="1">
      <c r="A764" s="61"/>
      <c r="B764" s="81"/>
      <c r="C764" s="61"/>
      <c r="D764" s="61"/>
      <c r="E764" s="61"/>
      <c r="F764" s="164"/>
      <c r="G764" s="164"/>
      <c r="H764" s="59"/>
      <c r="I764" s="59"/>
      <c r="J764" s="59"/>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c r="AL764" s="59"/>
      <c r="AM764" s="59"/>
      <c r="AN764" s="226"/>
      <c r="AO764" s="226"/>
      <c r="AP764" s="164"/>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c r="BU764" s="59"/>
      <c r="BV764" s="59"/>
    </row>
    <row r="765" spans="1:74" ht="15.75" customHeight="1">
      <c r="A765" s="61"/>
      <c r="B765" s="81"/>
      <c r="C765" s="61"/>
      <c r="D765" s="61"/>
      <c r="E765" s="61"/>
      <c r="F765" s="164"/>
      <c r="G765" s="164"/>
      <c r="H765" s="59"/>
      <c r="I765" s="59"/>
      <c r="J765" s="59"/>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c r="AL765" s="59"/>
      <c r="AM765" s="59"/>
      <c r="AN765" s="226"/>
      <c r="AO765" s="226"/>
      <c r="AP765" s="164"/>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c r="BU765" s="59"/>
      <c r="BV765" s="59"/>
    </row>
    <row r="766" spans="1:74" ht="15.75" customHeight="1">
      <c r="A766" s="61"/>
      <c r="B766" s="81"/>
      <c r="C766" s="61"/>
      <c r="D766" s="61"/>
      <c r="E766" s="61"/>
      <c r="F766" s="164"/>
      <c r="G766" s="164"/>
      <c r="H766" s="59"/>
      <c r="I766" s="59"/>
      <c r="J766" s="59"/>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c r="AL766" s="59"/>
      <c r="AM766" s="59"/>
      <c r="AN766" s="226"/>
      <c r="AO766" s="226"/>
      <c r="AP766" s="164"/>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c r="BU766" s="59"/>
      <c r="BV766" s="59"/>
    </row>
    <row r="767" spans="1:74" ht="15.75" customHeight="1">
      <c r="A767" s="61"/>
      <c r="B767" s="81"/>
      <c r="C767" s="61"/>
      <c r="D767" s="61"/>
      <c r="E767" s="61"/>
      <c r="F767" s="164"/>
      <c r="G767" s="164"/>
      <c r="H767" s="59"/>
      <c r="I767" s="59"/>
      <c r="J767" s="59"/>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c r="AL767" s="59"/>
      <c r="AM767" s="59"/>
      <c r="AN767" s="226"/>
      <c r="AO767" s="226"/>
      <c r="AP767" s="164"/>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c r="BU767" s="59"/>
      <c r="BV767" s="59"/>
    </row>
    <row r="768" spans="1:74" ht="15.75" customHeight="1">
      <c r="A768" s="61"/>
      <c r="B768" s="81"/>
      <c r="C768" s="61"/>
      <c r="D768" s="61"/>
      <c r="E768" s="61"/>
      <c r="F768" s="164"/>
      <c r="G768" s="164"/>
      <c r="H768" s="59"/>
      <c r="I768" s="59"/>
      <c r="J768" s="59"/>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c r="AL768" s="59"/>
      <c r="AM768" s="59"/>
      <c r="AN768" s="226"/>
      <c r="AO768" s="226"/>
      <c r="AP768" s="164"/>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c r="BU768" s="59"/>
      <c r="BV768" s="59"/>
    </row>
    <row r="769" spans="1:74" ht="15.75" customHeight="1">
      <c r="A769" s="61"/>
      <c r="B769" s="81"/>
      <c r="C769" s="61"/>
      <c r="D769" s="61"/>
      <c r="E769" s="61"/>
      <c r="F769" s="164"/>
      <c r="G769" s="164"/>
      <c r="H769" s="59"/>
      <c r="I769" s="59"/>
      <c r="J769" s="59"/>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226"/>
      <c r="AO769" s="226"/>
      <c r="AP769" s="164"/>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c r="BU769" s="59"/>
      <c r="BV769" s="59"/>
    </row>
    <row r="770" spans="1:74" ht="15.75" customHeight="1">
      <c r="A770" s="61"/>
      <c r="B770" s="81"/>
      <c r="C770" s="61"/>
      <c r="D770" s="61"/>
      <c r="E770" s="61"/>
      <c r="F770" s="164"/>
      <c r="G770" s="164"/>
      <c r="H770" s="59"/>
      <c r="I770" s="59"/>
      <c r="J770" s="59"/>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c r="AL770" s="59"/>
      <c r="AM770" s="59"/>
      <c r="AN770" s="226"/>
      <c r="AO770" s="226"/>
      <c r="AP770" s="164"/>
      <c r="AQ770" s="59"/>
      <c r="AR770" s="59"/>
      <c r="AS770" s="59"/>
      <c r="AT770" s="59"/>
      <c r="AU770" s="59"/>
      <c r="AV770" s="59"/>
      <c r="AW770" s="59"/>
      <c r="AX770" s="59"/>
      <c r="AY770" s="59"/>
      <c r="AZ770" s="59"/>
      <c r="BA770" s="59"/>
      <c r="BB770" s="59"/>
      <c r="BC770" s="59"/>
      <c r="BD770" s="59"/>
      <c r="BE770" s="59"/>
      <c r="BF770" s="59"/>
      <c r="BG770" s="59"/>
      <c r="BH770" s="59"/>
      <c r="BI770" s="59"/>
      <c r="BJ770" s="59"/>
      <c r="BK770" s="59"/>
      <c r="BL770" s="59"/>
      <c r="BM770" s="59"/>
      <c r="BN770" s="59"/>
      <c r="BO770" s="59"/>
      <c r="BP770" s="59"/>
      <c r="BQ770" s="59"/>
      <c r="BR770" s="59"/>
      <c r="BS770" s="59"/>
      <c r="BT770" s="59"/>
      <c r="BU770" s="59"/>
      <c r="BV770" s="59"/>
    </row>
    <row r="771" spans="1:74" ht="15.75" customHeight="1">
      <c r="A771" s="61"/>
      <c r="B771" s="81"/>
      <c r="C771" s="61"/>
      <c r="D771" s="61"/>
      <c r="E771" s="61"/>
      <c r="F771" s="164"/>
      <c r="G771" s="164"/>
      <c r="H771" s="59"/>
      <c r="I771" s="59"/>
      <c r="J771" s="59"/>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c r="AL771" s="59"/>
      <c r="AM771" s="59"/>
      <c r="AN771" s="226"/>
      <c r="AO771" s="226"/>
      <c r="AP771" s="164"/>
      <c r="AQ771" s="59"/>
      <c r="AR771" s="59"/>
      <c r="AS771" s="59"/>
      <c r="AT771" s="59"/>
      <c r="AU771" s="59"/>
      <c r="AV771" s="59"/>
      <c r="AW771" s="59"/>
      <c r="AX771" s="59"/>
      <c r="AY771" s="59"/>
      <c r="AZ771" s="59"/>
      <c r="BA771" s="59"/>
      <c r="BB771" s="59"/>
      <c r="BC771" s="59"/>
      <c r="BD771" s="59"/>
      <c r="BE771" s="59"/>
      <c r="BF771" s="59"/>
      <c r="BG771" s="59"/>
      <c r="BH771" s="59"/>
      <c r="BI771" s="59"/>
      <c r="BJ771" s="59"/>
      <c r="BK771" s="59"/>
      <c r="BL771" s="59"/>
      <c r="BM771" s="59"/>
      <c r="BN771" s="59"/>
      <c r="BO771" s="59"/>
      <c r="BP771" s="59"/>
      <c r="BQ771" s="59"/>
      <c r="BR771" s="59"/>
      <c r="BS771" s="59"/>
      <c r="BT771" s="59"/>
      <c r="BU771" s="59"/>
      <c r="BV771" s="59"/>
    </row>
    <row r="772" spans="1:74" ht="15.75" customHeight="1">
      <c r="A772" s="61"/>
      <c r="B772" s="81"/>
      <c r="C772" s="61"/>
      <c r="D772" s="61"/>
      <c r="E772" s="61"/>
      <c r="F772" s="164"/>
      <c r="G772" s="164"/>
      <c r="H772" s="59"/>
      <c r="I772" s="59"/>
      <c r="J772" s="59"/>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226"/>
      <c r="AO772" s="226"/>
      <c r="AP772" s="164"/>
      <c r="AQ772" s="59"/>
      <c r="AR772" s="59"/>
      <c r="AS772" s="59"/>
      <c r="AT772" s="59"/>
      <c r="AU772" s="59"/>
      <c r="AV772" s="59"/>
      <c r="AW772" s="59"/>
      <c r="AX772" s="59"/>
      <c r="AY772" s="59"/>
      <c r="AZ772" s="59"/>
      <c r="BA772" s="59"/>
      <c r="BB772" s="59"/>
      <c r="BC772" s="59"/>
      <c r="BD772" s="59"/>
      <c r="BE772" s="59"/>
      <c r="BF772" s="59"/>
      <c r="BG772" s="59"/>
      <c r="BH772" s="59"/>
      <c r="BI772" s="59"/>
      <c r="BJ772" s="59"/>
      <c r="BK772" s="59"/>
      <c r="BL772" s="59"/>
      <c r="BM772" s="59"/>
      <c r="BN772" s="59"/>
      <c r="BO772" s="59"/>
      <c r="BP772" s="59"/>
      <c r="BQ772" s="59"/>
      <c r="BR772" s="59"/>
      <c r="BS772" s="59"/>
      <c r="BT772" s="59"/>
      <c r="BU772" s="59"/>
      <c r="BV772" s="59"/>
    </row>
    <row r="773" spans="1:74" ht="15.75" customHeight="1">
      <c r="A773" s="61"/>
      <c r="B773" s="81"/>
      <c r="C773" s="61"/>
      <c r="D773" s="61"/>
      <c r="E773" s="61"/>
      <c r="F773" s="164"/>
      <c r="G773" s="164"/>
      <c r="H773" s="59"/>
      <c r="I773" s="59"/>
      <c r="J773" s="59"/>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c r="AL773" s="59"/>
      <c r="AM773" s="59"/>
      <c r="AN773" s="226"/>
      <c r="AO773" s="226"/>
      <c r="AP773" s="164"/>
      <c r="AQ773" s="59"/>
      <c r="AR773" s="59"/>
      <c r="AS773" s="59"/>
      <c r="AT773" s="59"/>
      <c r="AU773" s="59"/>
      <c r="AV773" s="59"/>
      <c r="AW773" s="59"/>
      <c r="AX773" s="59"/>
      <c r="AY773" s="59"/>
      <c r="AZ773" s="59"/>
      <c r="BA773" s="59"/>
      <c r="BB773" s="59"/>
      <c r="BC773" s="59"/>
      <c r="BD773" s="59"/>
      <c r="BE773" s="59"/>
      <c r="BF773" s="59"/>
      <c r="BG773" s="59"/>
      <c r="BH773" s="59"/>
      <c r="BI773" s="59"/>
      <c r="BJ773" s="59"/>
      <c r="BK773" s="59"/>
      <c r="BL773" s="59"/>
      <c r="BM773" s="59"/>
      <c r="BN773" s="59"/>
      <c r="BO773" s="59"/>
      <c r="BP773" s="59"/>
      <c r="BQ773" s="59"/>
      <c r="BR773" s="59"/>
      <c r="BS773" s="59"/>
      <c r="BT773" s="59"/>
      <c r="BU773" s="59"/>
      <c r="BV773" s="59"/>
    </row>
    <row r="774" spans="1:74" ht="15.75" customHeight="1">
      <c r="A774" s="61"/>
      <c r="B774" s="81"/>
      <c r="C774" s="61"/>
      <c r="D774" s="61"/>
      <c r="E774" s="61"/>
      <c r="F774" s="164"/>
      <c r="G774" s="164"/>
      <c r="H774" s="59"/>
      <c r="I774" s="59"/>
      <c r="J774" s="59"/>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226"/>
      <c r="AO774" s="226"/>
      <c r="AP774" s="164"/>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c r="BU774" s="59"/>
      <c r="BV774" s="59"/>
    </row>
    <row r="775" spans="1:74" ht="15.75" customHeight="1">
      <c r="A775" s="61"/>
      <c r="B775" s="81"/>
      <c r="C775" s="61"/>
      <c r="D775" s="61"/>
      <c r="E775" s="61"/>
      <c r="F775" s="164"/>
      <c r="G775" s="164"/>
      <c r="H775" s="59"/>
      <c r="I775" s="59"/>
      <c r="J775" s="59"/>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c r="AL775" s="59"/>
      <c r="AM775" s="59"/>
      <c r="AN775" s="226"/>
      <c r="AO775" s="226"/>
      <c r="AP775" s="164"/>
      <c r="AQ775" s="59"/>
      <c r="AR775" s="59"/>
      <c r="AS775" s="59"/>
      <c r="AT775" s="59"/>
      <c r="AU775" s="59"/>
      <c r="AV775" s="59"/>
      <c r="AW775" s="59"/>
      <c r="AX775" s="59"/>
      <c r="AY775" s="59"/>
      <c r="AZ775" s="59"/>
      <c r="BA775" s="59"/>
      <c r="BB775" s="59"/>
      <c r="BC775" s="59"/>
      <c r="BD775" s="59"/>
      <c r="BE775" s="59"/>
      <c r="BF775" s="59"/>
      <c r="BG775" s="59"/>
      <c r="BH775" s="59"/>
      <c r="BI775" s="59"/>
      <c r="BJ775" s="59"/>
      <c r="BK775" s="59"/>
      <c r="BL775" s="59"/>
      <c r="BM775" s="59"/>
      <c r="BN775" s="59"/>
      <c r="BO775" s="59"/>
      <c r="BP775" s="59"/>
      <c r="BQ775" s="59"/>
      <c r="BR775" s="59"/>
      <c r="BS775" s="59"/>
      <c r="BT775" s="59"/>
      <c r="BU775" s="59"/>
      <c r="BV775" s="59"/>
    </row>
    <row r="776" spans="1:74" ht="15.75" customHeight="1">
      <c r="A776" s="61"/>
      <c r="B776" s="81"/>
      <c r="C776" s="61"/>
      <c r="D776" s="61"/>
      <c r="E776" s="61"/>
      <c r="F776" s="164"/>
      <c r="G776" s="164"/>
      <c r="H776" s="59"/>
      <c r="I776" s="59"/>
      <c r="J776" s="59"/>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226"/>
      <c r="AO776" s="226"/>
      <c r="AP776" s="164"/>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c r="BU776" s="59"/>
      <c r="BV776" s="59"/>
    </row>
    <row r="777" spans="1:74" ht="15.75" customHeight="1">
      <c r="A777" s="61"/>
      <c r="B777" s="81"/>
      <c r="C777" s="61"/>
      <c r="D777" s="61"/>
      <c r="E777" s="61"/>
      <c r="F777" s="164"/>
      <c r="G777" s="164"/>
      <c r="H777" s="59"/>
      <c r="I777" s="59"/>
      <c r="J777" s="59"/>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c r="AL777" s="59"/>
      <c r="AM777" s="59"/>
      <c r="AN777" s="226"/>
      <c r="AO777" s="226"/>
      <c r="AP777" s="164"/>
      <c r="AQ777" s="59"/>
      <c r="AR777" s="59"/>
      <c r="AS777" s="59"/>
      <c r="AT777" s="59"/>
      <c r="AU777" s="59"/>
      <c r="AV777" s="59"/>
      <c r="AW777" s="59"/>
      <c r="AX777" s="59"/>
      <c r="AY777" s="59"/>
      <c r="AZ777" s="59"/>
      <c r="BA777" s="59"/>
      <c r="BB777" s="59"/>
      <c r="BC777" s="59"/>
      <c r="BD777" s="59"/>
      <c r="BE777" s="59"/>
      <c r="BF777" s="59"/>
      <c r="BG777" s="59"/>
      <c r="BH777" s="59"/>
      <c r="BI777" s="59"/>
      <c r="BJ777" s="59"/>
      <c r="BK777" s="59"/>
      <c r="BL777" s="59"/>
      <c r="BM777" s="59"/>
      <c r="BN777" s="59"/>
      <c r="BO777" s="59"/>
      <c r="BP777" s="59"/>
      <c r="BQ777" s="59"/>
      <c r="BR777" s="59"/>
      <c r="BS777" s="59"/>
      <c r="BT777" s="59"/>
      <c r="BU777" s="59"/>
      <c r="BV777" s="59"/>
    </row>
    <row r="778" spans="1:74" ht="15.75" customHeight="1">
      <c r="A778" s="61"/>
      <c r="B778" s="81"/>
      <c r="C778" s="61"/>
      <c r="D778" s="61"/>
      <c r="E778" s="61"/>
      <c r="F778" s="164"/>
      <c r="G778" s="164"/>
      <c r="H778" s="59"/>
      <c r="I778" s="59"/>
      <c r="J778" s="59"/>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c r="AL778" s="59"/>
      <c r="AM778" s="59"/>
      <c r="AN778" s="226"/>
      <c r="AO778" s="226"/>
      <c r="AP778" s="164"/>
      <c r="AQ778" s="59"/>
      <c r="AR778" s="59"/>
      <c r="AS778" s="59"/>
      <c r="AT778" s="59"/>
      <c r="AU778" s="59"/>
      <c r="AV778" s="59"/>
      <c r="AW778" s="59"/>
      <c r="AX778" s="59"/>
      <c r="AY778" s="59"/>
      <c r="AZ778" s="59"/>
      <c r="BA778" s="59"/>
      <c r="BB778" s="59"/>
      <c r="BC778" s="59"/>
      <c r="BD778" s="59"/>
      <c r="BE778" s="59"/>
      <c r="BF778" s="59"/>
      <c r="BG778" s="59"/>
      <c r="BH778" s="59"/>
      <c r="BI778" s="59"/>
      <c r="BJ778" s="59"/>
      <c r="BK778" s="59"/>
      <c r="BL778" s="59"/>
      <c r="BM778" s="59"/>
      <c r="BN778" s="59"/>
      <c r="BO778" s="59"/>
      <c r="BP778" s="59"/>
      <c r="BQ778" s="59"/>
      <c r="BR778" s="59"/>
      <c r="BS778" s="59"/>
      <c r="BT778" s="59"/>
      <c r="BU778" s="59"/>
      <c r="BV778" s="59"/>
    </row>
    <row r="779" spans="1:74" ht="15.75" customHeight="1">
      <c r="A779" s="61"/>
      <c r="B779" s="81"/>
      <c r="C779" s="61"/>
      <c r="D779" s="61"/>
      <c r="E779" s="61"/>
      <c r="F779" s="164"/>
      <c r="G779" s="164"/>
      <c r="H779" s="59"/>
      <c r="I779" s="59"/>
      <c r="J779" s="59"/>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c r="AL779" s="59"/>
      <c r="AM779" s="59"/>
      <c r="AN779" s="226"/>
      <c r="AO779" s="226"/>
      <c r="AP779" s="164"/>
      <c r="AQ779" s="59"/>
      <c r="AR779" s="59"/>
      <c r="AS779" s="59"/>
      <c r="AT779" s="59"/>
      <c r="AU779" s="59"/>
      <c r="AV779" s="59"/>
      <c r="AW779" s="59"/>
      <c r="AX779" s="59"/>
      <c r="AY779" s="59"/>
      <c r="AZ779" s="59"/>
      <c r="BA779" s="59"/>
      <c r="BB779" s="59"/>
      <c r="BC779" s="59"/>
      <c r="BD779" s="59"/>
      <c r="BE779" s="59"/>
      <c r="BF779" s="59"/>
      <c r="BG779" s="59"/>
      <c r="BH779" s="59"/>
      <c r="BI779" s="59"/>
      <c r="BJ779" s="59"/>
      <c r="BK779" s="59"/>
      <c r="BL779" s="59"/>
      <c r="BM779" s="59"/>
      <c r="BN779" s="59"/>
      <c r="BO779" s="59"/>
      <c r="BP779" s="59"/>
      <c r="BQ779" s="59"/>
      <c r="BR779" s="59"/>
      <c r="BS779" s="59"/>
      <c r="BT779" s="59"/>
      <c r="BU779" s="59"/>
      <c r="BV779" s="59"/>
    </row>
    <row r="780" spans="1:74" ht="15.75" customHeight="1">
      <c r="A780" s="61"/>
      <c r="B780" s="81"/>
      <c r="C780" s="61"/>
      <c r="D780" s="61"/>
      <c r="E780" s="61"/>
      <c r="F780" s="164"/>
      <c r="G780" s="164"/>
      <c r="H780" s="59"/>
      <c r="I780" s="59"/>
      <c r="J780" s="59"/>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c r="AL780" s="59"/>
      <c r="AM780" s="59"/>
      <c r="AN780" s="226"/>
      <c r="AO780" s="226"/>
      <c r="AP780" s="164"/>
      <c r="AQ780" s="59"/>
      <c r="AR780" s="59"/>
      <c r="AS780" s="59"/>
      <c r="AT780" s="59"/>
      <c r="AU780" s="59"/>
      <c r="AV780" s="59"/>
      <c r="AW780" s="59"/>
      <c r="AX780" s="59"/>
      <c r="AY780" s="59"/>
      <c r="AZ780" s="59"/>
      <c r="BA780" s="59"/>
      <c r="BB780" s="59"/>
      <c r="BC780" s="59"/>
      <c r="BD780" s="59"/>
      <c r="BE780" s="59"/>
      <c r="BF780" s="59"/>
      <c r="BG780" s="59"/>
      <c r="BH780" s="59"/>
      <c r="BI780" s="59"/>
      <c r="BJ780" s="59"/>
      <c r="BK780" s="59"/>
      <c r="BL780" s="59"/>
      <c r="BM780" s="59"/>
      <c r="BN780" s="59"/>
      <c r="BO780" s="59"/>
      <c r="BP780" s="59"/>
      <c r="BQ780" s="59"/>
      <c r="BR780" s="59"/>
      <c r="BS780" s="59"/>
      <c r="BT780" s="59"/>
      <c r="BU780" s="59"/>
      <c r="BV780" s="59"/>
    </row>
    <row r="781" spans="1:74" ht="15.75" customHeight="1">
      <c r="A781" s="61"/>
      <c r="B781" s="81"/>
      <c r="C781" s="61"/>
      <c r="D781" s="61"/>
      <c r="E781" s="61"/>
      <c r="F781" s="164"/>
      <c r="G781" s="164"/>
      <c r="H781" s="59"/>
      <c r="I781" s="59"/>
      <c r="J781" s="59"/>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c r="AL781" s="59"/>
      <c r="AM781" s="59"/>
      <c r="AN781" s="226"/>
      <c r="AO781" s="226"/>
      <c r="AP781" s="164"/>
      <c r="AQ781" s="59"/>
      <c r="AR781" s="59"/>
      <c r="AS781" s="59"/>
      <c r="AT781" s="59"/>
      <c r="AU781" s="59"/>
      <c r="AV781" s="59"/>
      <c r="AW781" s="59"/>
      <c r="AX781" s="59"/>
      <c r="AY781" s="59"/>
      <c r="AZ781" s="59"/>
      <c r="BA781" s="59"/>
      <c r="BB781" s="59"/>
      <c r="BC781" s="59"/>
      <c r="BD781" s="59"/>
      <c r="BE781" s="59"/>
      <c r="BF781" s="59"/>
      <c r="BG781" s="59"/>
      <c r="BH781" s="59"/>
      <c r="BI781" s="59"/>
      <c r="BJ781" s="59"/>
      <c r="BK781" s="59"/>
      <c r="BL781" s="59"/>
      <c r="BM781" s="59"/>
      <c r="BN781" s="59"/>
      <c r="BO781" s="59"/>
      <c r="BP781" s="59"/>
      <c r="BQ781" s="59"/>
      <c r="BR781" s="59"/>
      <c r="BS781" s="59"/>
      <c r="BT781" s="59"/>
      <c r="BU781" s="59"/>
      <c r="BV781" s="59"/>
    </row>
    <row r="782" spans="1:74" ht="15.75" customHeight="1">
      <c r="A782" s="61"/>
      <c r="B782" s="81"/>
      <c r="C782" s="61"/>
      <c r="D782" s="61"/>
      <c r="E782" s="61"/>
      <c r="F782" s="164"/>
      <c r="G782" s="164"/>
      <c r="H782" s="59"/>
      <c r="I782" s="59"/>
      <c r="J782" s="59"/>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c r="AL782" s="59"/>
      <c r="AM782" s="59"/>
      <c r="AN782" s="226"/>
      <c r="AO782" s="226"/>
      <c r="AP782" s="164"/>
      <c r="AQ782" s="59"/>
      <c r="AR782" s="59"/>
      <c r="AS782" s="59"/>
      <c r="AT782" s="59"/>
      <c r="AU782" s="59"/>
      <c r="AV782" s="59"/>
      <c r="AW782" s="59"/>
      <c r="AX782" s="59"/>
      <c r="AY782" s="59"/>
      <c r="AZ782" s="59"/>
      <c r="BA782" s="59"/>
      <c r="BB782" s="59"/>
      <c r="BC782" s="59"/>
      <c r="BD782" s="59"/>
      <c r="BE782" s="59"/>
      <c r="BF782" s="59"/>
      <c r="BG782" s="59"/>
      <c r="BH782" s="59"/>
      <c r="BI782" s="59"/>
      <c r="BJ782" s="59"/>
      <c r="BK782" s="59"/>
      <c r="BL782" s="59"/>
      <c r="BM782" s="59"/>
      <c r="BN782" s="59"/>
      <c r="BO782" s="59"/>
      <c r="BP782" s="59"/>
      <c r="BQ782" s="59"/>
      <c r="BR782" s="59"/>
      <c r="BS782" s="59"/>
      <c r="BT782" s="59"/>
      <c r="BU782" s="59"/>
      <c r="BV782" s="59"/>
    </row>
    <row r="783" spans="1:74" ht="15.75" customHeight="1">
      <c r="A783" s="61"/>
      <c r="B783" s="81"/>
      <c r="C783" s="61"/>
      <c r="D783" s="61"/>
      <c r="E783" s="61"/>
      <c r="F783" s="164"/>
      <c r="G783" s="164"/>
      <c r="H783" s="59"/>
      <c r="I783" s="59"/>
      <c r="J783" s="59"/>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c r="AL783" s="59"/>
      <c r="AM783" s="59"/>
      <c r="AN783" s="226"/>
      <c r="AO783" s="226"/>
      <c r="AP783" s="164"/>
      <c r="AQ783" s="59"/>
      <c r="AR783" s="59"/>
      <c r="AS783" s="59"/>
      <c r="AT783" s="59"/>
      <c r="AU783" s="59"/>
      <c r="AV783" s="59"/>
      <c r="AW783" s="59"/>
      <c r="AX783" s="59"/>
      <c r="AY783" s="59"/>
      <c r="AZ783" s="59"/>
      <c r="BA783" s="59"/>
      <c r="BB783" s="59"/>
      <c r="BC783" s="59"/>
      <c r="BD783" s="59"/>
      <c r="BE783" s="59"/>
      <c r="BF783" s="59"/>
      <c r="BG783" s="59"/>
      <c r="BH783" s="59"/>
      <c r="BI783" s="59"/>
      <c r="BJ783" s="59"/>
      <c r="BK783" s="59"/>
      <c r="BL783" s="59"/>
      <c r="BM783" s="59"/>
      <c r="BN783" s="59"/>
      <c r="BO783" s="59"/>
      <c r="BP783" s="59"/>
      <c r="BQ783" s="59"/>
      <c r="BR783" s="59"/>
      <c r="BS783" s="59"/>
      <c r="BT783" s="59"/>
      <c r="BU783" s="59"/>
      <c r="BV783" s="59"/>
    </row>
    <row r="784" spans="1:74" ht="15.75" customHeight="1">
      <c r="A784" s="61"/>
      <c r="B784" s="81"/>
      <c r="C784" s="61"/>
      <c r="D784" s="61"/>
      <c r="E784" s="61"/>
      <c r="F784" s="164"/>
      <c r="G784" s="164"/>
      <c r="H784" s="59"/>
      <c r="I784" s="59"/>
      <c r="J784" s="59"/>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c r="AL784" s="59"/>
      <c r="AM784" s="59"/>
      <c r="AN784" s="226"/>
      <c r="AO784" s="226"/>
      <c r="AP784" s="164"/>
      <c r="AQ784" s="59"/>
      <c r="AR784" s="59"/>
      <c r="AS784" s="59"/>
      <c r="AT784" s="59"/>
      <c r="AU784" s="59"/>
      <c r="AV784" s="59"/>
      <c r="AW784" s="59"/>
      <c r="AX784" s="59"/>
      <c r="AY784" s="59"/>
      <c r="AZ784" s="59"/>
      <c r="BA784" s="59"/>
      <c r="BB784" s="59"/>
      <c r="BC784" s="59"/>
      <c r="BD784" s="59"/>
      <c r="BE784" s="59"/>
      <c r="BF784" s="59"/>
      <c r="BG784" s="59"/>
      <c r="BH784" s="59"/>
      <c r="BI784" s="59"/>
      <c r="BJ784" s="59"/>
      <c r="BK784" s="59"/>
      <c r="BL784" s="59"/>
      <c r="BM784" s="59"/>
      <c r="BN784" s="59"/>
      <c r="BO784" s="59"/>
      <c r="BP784" s="59"/>
      <c r="BQ784" s="59"/>
      <c r="BR784" s="59"/>
      <c r="BS784" s="59"/>
      <c r="BT784" s="59"/>
      <c r="BU784" s="59"/>
      <c r="BV784" s="59"/>
    </row>
    <row r="785" spans="1:74" ht="15.75" customHeight="1">
      <c r="A785" s="61"/>
      <c r="B785" s="81"/>
      <c r="C785" s="61"/>
      <c r="D785" s="61"/>
      <c r="E785" s="61"/>
      <c r="F785" s="164"/>
      <c r="G785" s="164"/>
      <c r="H785" s="59"/>
      <c r="I785" s="59"/>
      <c r="J785" s="59"/>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c r="AL785" s="59"/>
      <c r="AM785" s="59"/>
      <c r="AN785" s="226"/>
      <c r="AO785" s="226"/>
      <c r="AP785" s="164"/>
      <c r="AQ785" s="59"/>
      <c r="AR785" s="59"/>
      <c r="AS785" s="59"/>
      <c r="AT785" s="59"/>
      <c r="AU785" s="59"/>
      <c r="AV785" s="59"/>
      <c r="AW785" s="59"/>
      <c r="AX785" s="59"/>
      <c r="AY785" s="59"/>
      <c r="AZ785" s="59"/>
      <c r="BA785" s="59"/>
      <c r="BB785" s="59"/>
      <c r="BC785" s="59"/>
      <c r="BD785" s="59"/>
      <c r="BE785" s="59"/>
      <c r="BF785" s="59"/>
      <c r="BG785" s="59"/>
      <c r="BH785" s="59"/>
      <c r="BI785" s="59"/>
      <c r="BJ785" s="59"/>
      <c r="BK785" s="59"/>
      <c r="BL785" s="59"/>
      <c r="BM785" s="59"/>
      <c r="BN785" s="59"/>
      <c r="BO785" s="59"/>
      <c r="BP785" s="59"/>
      <c r="BQ785" s="59"/>
      <c r="BR785" s="59"/>
      <c r="BS785" s="59"/>
      <c r="BT785" s="59"/>
      <c r="BU785" s="59"/>
      <c r="BV785" s="59"/>
    </row>
    <row r="786" spans="1:74" ht="15.75" customHeight="1">
      <c r="A786" s="61"/>
      <c r="B786" s="81"/>
      <c r="C786" s="61"/>
      <c r="D786" s="61"/>
      <c r="E786" s="61"/>
      <c r="F786" s="164"/>
      <c r="G786" s="164"/>
      <c r="H786" s="59"/>
      <c r="I786" s="59"/>
      <c r="J786" s="59"/>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c r="AL786" s="59"/>
      <c r="AM786" s="59"/>
      <c r="AN786" s="226"/>
      <c r="AO786" s="226"/>
      <c r="AP786" s="164"/>
      <c r="AQ786" s="59"/>
      <c r="AR786" s="59"/>
      <c r="AS786" s="59"/>
      <c r="AT786" s="59"/>
      <c r="AU786" s="59"/>
      <c r="AV786" s="59"/>
      <c r="AW786" s="59"/>
      <c r="AX786" s="59"/>
      <c r="AY786" s="59"/>
      <c r="AZ786" s="59"/>
      <c r="BA786" s="59"/>
      <c r="BB786" s="59"/>
      <c r="BC786" s="59"/>
      <c r="BD786" s="59"/>
      <c r="BE786" s="59"/>
      <c r="BF786" s="59"/>
      <c r="BG786" s="59"/>
      <c r="BH786" s="59"/>
      <c r="BI786" s="59"/>
      <c r="BJ786" s="59"/>
      <c r="BK786" s="59"/>
      <c r="BL786" s="59"/>
      <c r="BM786" s="59"/>
      <c r="BN786" s="59"/>
      <c r="BO786" s="59"/>
      <c r="BP786" s="59"/>
      <c r="BQ786" s="59"/>
      <c r="BR786" s="59"/>
      <c r="BS786" s="59"/>
      <c r="BT786" s="59"/>
      <c r="BU786" s="59"/>
      <c r="BV786" s="59"/>
    </row>
    <row r="787" spans="1:74" ht="15.75" customHeight="1">
      <c r="A787" s="61"/>
      <c r="B787" s="81"/>
      <c r="C787" s="61"/>
      <c r="D787" s="61"/>
      <c r="E787" s="61"/>
      <c r="F787" s="164"/>
      <c r="G787" s="164"/>
      <c r="H787" s="59"/>
      <c r="I787" s="59"/>
      <c r="J787" s="59"/>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c r="AL787" s="59"/>
      <c r="AM787" s="59"/>
      <c r="AN787" s="226"/>
      <c r="AO787" s="226"/>
      <c r="AP787" s="164"/>
      <c r="AQ787" s="59"/>
      <c r="AR787" s="59"/>
      <c r="AS787" s="59"/>
      <c r="AT787" s="59"/>
      <c r="AU787" s="59"/>
      <c r="AV787" s="59"/>
      <c r="AW787" s="59"/>
      <c r="AX787" s="59"/>
      <c r="AY787" s="59"/>
      <c r="AZ787" s="59"/>
      <c r="BA787" s="59"/>
      <c r="BB787" s="59"/>
      <c r="BC787" s="59"/>
      <c r="BD787" s="59"/>
      <c r="BE787" s="59"/>
      <c r="BF787" s="59"/>
      <c r="BG787" s="59"/>
      <c r="BH787" s="59"/>
      <c r="BI787" s="59"/>
      <c r="BJ787" s="59"/>
      <c r="BK787" s="59"/>
      <c r="BL787" s="59"/>
      <c r="BM787" s="59"/>
      <c r="BN787" s="59"/>
      <c r="BO787" s="59"/>
      <c r="BP787" s="59"/>
      <c r="BQ787" s="59"/>
      <c r="BR787" s="59"/>
      <c r="BS787" s="59"/>
      <c r="BT787" s="59"/>
      <c r="BU787" s="59"/>
      <c r="BV787" s="59"/>
    </row>
    <row r="788" spans="1:74" ht="15.75" customHeight="1">
      <c r="A788" s="61"/>
      <c r="B788" s="81"/>
      <c r="C788" s="61"/>
      <c r="D788" s="61"/>
      <c r="E788" s="61"/>
      <c r="F788" s="164"/>
      <c r="G788" s="164"/>
      <c r="H788" s="59"/>
      <c r="I788" s="59"/>
      <c r="J788" s="59"/>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c r="AL788" s="59"/>
      <c r="AM788" s="59"/>
      <c r="AN788" s="226"/>
      <c r="AO788" s="226"/>
      <c r="AP788" s="164"/>
      <c r="AQ788" s="59"/>
      <c r="AR788" s="59"/>
      <c r="AS788" s="59"/>
      <c r="AT788" s="59"/>
      <c r="AU788" s="59"/>
      <c r="AV788" s="59"/>
      <c r="AW788" s="59"/>
      <c r="AX788" s="59"/>
      <c r="AY788" s="59"/>
      <c r="AZ788" s="59"/>
      <c r="BA788" s="59"/>
      <c r="BB788" s="59"/>
      <c r="BC788" s="59"/>
      <c r="BD788" s="59"/>
      <c r="BE788" s="59"/>
      <c r="BF788" s="59"/>
      <c r="BG788" s="59"/>
      <c r="BH788" s="59"/>
      <c r="BI788" s="59"/>
      <c r="BJ788" s="59"/>
      <c r="BK788" s="59"/>
      <c r="BL788" s="59"/>
      <c r="BM788" s="59"/>
      <c r="BN788" s="59"/>
      <c r="BO788" s="59"/>
      <c r="BP788" s="59"/>
      <c r="BQ788" s="59"/>
      <c r="BR788" s="59"/>
      <c r="BS788" s="59"/>
      <c r="BT788" s="59"/>
      <c r="BU788" s="59"/>
      <c r="BV788" s="59"/>
    </row>
    <row r="789" spans="1:74" ht="15.75" customHeight="1">
      <c r="A789" s="61"/>
      <c r="B789" s="81"/>
      <c r="C789" s="61"/>
      <c r="D789" s="61"/>
      <c r="E789" s="61"/>
      <c r="F789" s="164"/>
      <c r="G789" s="164"/>
      <c r="H789" s="59"/>
      <c r="I789" s="59"/>
      <c r="J789" s="59"/>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c r="AL789" s="59"/>
      <c r="AM789" s="59"/>
      <c r="AN789" s="226"/>
      <c r="AO789" s="226"/>
      <c r="AP789" s="164"/>
      <c r="AQ789" s="59"/>
      <c r="AR789" s="59"/>
      <c r="AS789" s="59"/>
      <c r="AT789" s="59"/>
      <c r="AU789" s="59"/>
      <c r="AV789" s="59"/>
      <c r="AW789" s="59"/>
      <c r="AX789" s="59"/>
      <c r="AY789" s="59"/>
      <c r="AZ789" s="59"/>
      <c r="BA789" s="59"/>
      <c r="BB789" s="59"/>
      <c r="BC789" s="59"/>
      <c r="BD789" s="59"/>
      <c r="BE789" s="59"/>
      <c r="BF789" s="59"/>
      <c r="BG789" s="59"/>
      <c r="BH789" s="59"/>
      <c r="BI789" s="59"/>
      <c r="BJ789" s="59"/>
      <c r="BK789" s="59"/>
      <c r="BL789" s="59"/>
      <c r="BM789" s="59"/>
      <c r="BN789" s="59"/>
      <c r="BO789" s="59"/>
      <c r="BP789" s="59"/>
      <c r="BQ789" s="59"/>
      <c r="BR789" s="59"/>
      <c r="BS789" s="59"/>
      <c r="BT789" s="59"/>
      <c r="BU789" s="59"/>
      <c r="BV789" s="59"/>
    </row>
    <row r="790" spans="1:74" ht="15.75" customHeight="1">
      <c r="A790" s="61"/>
      <c r="B790" s="81"/>
      <c r="C790" s="61"/>
      <c r="D790" s="61"/>
      <c r="E790" s="61"/>
      <c r="F790" s="164"/>
      <c r="G790" s="164"/>
      <c r="H790" s="59"/>
      <c r="I790" s="59"/>
      <c r="J790" s="59"/>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c r="AL790" s="59"/>
      <c r="AM790" s="59"/>
      <c r="AN790" s="226"/>
      <c r="AO790" s="226"/>
      <c r="AP790" s="164"/>
      <c r="AQ790" s="59"/>
      <c r="AR790" s="59"/>
      <c r="AS790" s="59"/>
      <c r="AT790" s="59"/>
      <c r="AU790" s="59"/>
      <c r="AV790" s="59"/>
      <c r="AW790" s="59"/>
      <c r="AX790" s="59"/>
      <c r="AY790" s="59"/>
      <c r="AZ790" s="59"/>
      <c r="BA790" s="59"/>
      <c r="BB790" s="59"/>
      <c r="BC790" s="59"/>
      <c r="BD790" s="59"/>
      <c r="BE790" s="59"/>
      <c r="BF790" s="59"/>
      <c r="BG790" s="59"/>
      <c r="BH790" s="59"/>
      <c r="BI790" s="59"/>
      <c r="BJ790" s="59"/>
      <c r="BK790" s="59"/>
      <c r="BL790" s="59"/>
      <c r="BM790" s="59"/>
      <c r="BN790" s="59"/>
      <c r="BO790" s="59"/>
      <c r="BP790" s="59"/>
      <c r="BQ790" s="59"/>
      <c r="BR790" s="59"/>
      <c r="BS790" s="59"/>
      <c r="BT790" s="59"/>
      <c r="BU790" s="59"/>
      <c r="BV790" s="59"/>
    </row>
    <row r="791" spans="1:74" ht="15.75" customHeight="1">
      <c r="A791" s="61"/>
      <c r="B791" s="81"/>
      <c r="C791" s="61"/>
      <c r="D791" s="61"/>
      <c r="E791" s="61"/>
      <c r="F791" s="164"/>
      <c r="G791" s="164"/>
      <c r="H791" s="59"/>
      <c r="I791" s="59"/>
      <c r="J791" s="59"/>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c r="AL791" s="59"/>
      <c r="AM791" s="59"/>
      <c r="AN791" s="226"/>
      <c r="AO791" s="226"/>
      <c r="AP791" s="164"/>
      <c r="AQ791" s="59"/>
      <c r="AR791" s="59"/>
      <c r="AS791" s="59"/>
      <c r="AT791" s="59"/>
      <c r="AU791" s="59"/>
      <c r="AV791" s="59"/>
      <c r="AW791" s="59"/>
      <c r="AX791" s="59"/>
      <c r="AY791" s="59"/>
      <c r="AZ791" s="59"/>
      <c r="BA791" s="59"/>
      <c r="BB791" s="59"/>
      <c r="BC791" s="59"/>
      <c r="BD791" s="59"/>
      <c r="BE791" s="59"/>
      <c r="BF791" s="59"/>
      <c r="BG791" s="59"/>
      <c r="BH791" s="59"/>
      <c r="BI791" s="59"/>
      <c r="BJ791" s="59"/>
      <c r="BK791" s="59"/>
      <c r="BL791" s="59"/>
      <c r="BM791" s="59"/>
      <c r="BN791" s="59"/>
      <c r="BO791" s="59"/>
      <c r="BP791" s="59"/>
      <c r="BQ791" s="59"/>
      <c r="BR791" s="59"/>
      <c r="BS791" s="59"/>
      <c r="BT791" s="59"/>
      <c r="BU791" s="59"/>
      <c r="BV791" s="59"/>
    </row>
    <row r="792" spans="1:74" ht="15.75" customHeight="1">
      <c r="A792" s="61"/>
      <c r="B792" s="81"/>
      <c r="C792" s="61"/>
      <c r="D792" s="61"/>
      <c r="E792" s="61"/>
      <c r="F792" s="164"/>
      <c r="G792" s="164"/>
      <c r="H792" s="59"/>
      <c r="I792" s="59"/>
      <c r="J792" s="59"/>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c r="AL792" s="59"/>
      <c r="AM792" s="59"/>
      <c r="AN792" s="226"/>
      <c r="AO792" s="226"/>
      <c r="AP792" s="164"/>
      <c r="AQ792" s="59"/>
      <c r="AR792" s="59"/>
      <c r="AS792" s="59"/>
      <c r="AT792" s="59"/>
      <c r="AU792" s="59"/>
      <c r="AV792" s="59"/>
      <c r="AW792" s="59"/>
      <c r="AX792" s="59"/>
      <c r="AY792" s="59"/>
      <c r="AZ792" s="59"/>
      <c r="BA792" s="59"/>
      <c r="BB792" s="59"/>
      <c r="BC792" s="59"/>
      <c r="BD792" s="59"/>
      <c r="BE792" s="59"/>
      <c r="BF792" s="59"/>
      <c r="BG792" s="59"/>
      <c r="BH792" s="59"/>
      <c r="BI792" s="59"/>
      <c r="BJ792" s="59"/>
      <c r="BK792" s="59"/>
      <c r="BL792" s="59"/>
      <c r="BM792" s="59"/>
      <c r="BN792" s="59"/>
      <c r="BO792" s="59"/>
      <c r="BP792" s="59"/>
      <c r="BQ792" s="59"/>
      <c r="BR792" s="59"/>
      <c r="BS792" s="59"/>
      <c r="BT792" s="59"/>
      <c r="BU792" s="59"/>
      <c r="BV792" s="59"/>
    </row>
    <row r="793" spans="1:74" ht="15.75" customHeight="1">
      <c r="A793" s="61"/>
      <c r="B793" s="81"/>
      <c r="C793" s="61"/>
      <c r="D793" s="61"/>
      <c r="E793" s="61"/>
      <c r="F793" s="164"/>
      <c r="G793" s="164"/>
      <c r="H793" s="59"/>
      <c r="I793" s="59"/>
      <c r="J793" s="59"/>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226"/>
      <c r="AO793" s="226"/>
      <c r="AP793" s="164"/>
      <c r="AQ793" s="59"/>
      <c r="AR793" s="59"/>
      <c r="AS793" s="59"/>
      <c r="AT793" s="59"/>
      <c r="AU793" s="59"/>
      <c r="AV793" s="59"/>
      <c r="AW793" s="59"/>
      <c r="AX793" s="59"/>
      <c r="AY793" s="59"/>
      <c r="AZ793" s="59"/>
      <c r="BA793" s="59"/>
      <c r="BB793" s="59"/>
      <c r="BC793" s="59"/>
      <c r="BD793" s="59"/>
      <c r="BE793" s="59"/>
      <c r="BF793" s="59"/>
      <c r="BG793" s="59"/>
      <c r="BH793" s="59"/>
      <c r="BI793" s="59"/>
      <c r="BJ793" s="59"/>
      <c r="BK793" s="59"/>
      <c r="BL793" s="59"/>
      <c r="BM793" s="59"/>
      <c r="BN793" s="59"/>
      <c r="BO793" s="59"/>
      <c r="BP793" s="59"/>
      <c r="BQ793" s="59"/>
      <c r="BR793" s="59"/>
      <c r="BS793" s="59"/>
      <c r="BT793" s="59"/>
      <c r="BU793" s="59"/>
      <c r="BV793" s="59"/>
    </row>
    <row r="794" spans="1:74" ht="15.75" customHeight="1">
      <c r="A794" s="61"/>
      <c r="B794" s="81"/>
      <c r="C794" s="61"/>
      <c r="D794" s="61"/>
      <c r="E794" s="61"/>
      <c r="F794" s="164"/>
      <c r="G794" s="164"/>
      <c r="H794" s="59"/>
      <c r="I794" s="59"/>
      <c r="J794" s="59"/>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c r="AL794" s="59"/>
      <c r="AM794" s="59"/>
      <c r="AN794" s="226"/>
      <c r="AO794" s="226"/>
      <c r="AP794" s="164"/>
      <c r="AQ794" s="59"/>
      <c r="AR794" s="59"/>
      <c r="AS794" s="59"/>
      <c r="AT794" s="59"/>
      <c r="AU794" s="59"/>
      <c r="AV794" s="59"/>
      <c r="AW794" s="59"/>
      <c r="AX794" s="59"/>
      <c r="AY794" s="59"/>
      <c r="AZ794" s="59"/>
      <c r="BA794" s="59"/>
      <c r="BB794" s="59"/>
      <c r="BC794" s="59"/>
      <c r="BD794" s="59"/>
      <c r="BE794" s="59"/>
      <c r="BF794" s="59"/>
      <c r="BG794" s="59"/>
      <c r="BH794" s="59"/>
      <c r="BI794" s="59"/>
      <c r="BJ794" s="59"/>
      <c r="BK794" s="59"/>
      <c r="BL794" s="59"/>
      <c r="BM794" s="59"/>
      <c r="BN794" s="59"/>
      <c r="BO794" s="59"/>
      <c r="BP794" s="59"/>
      <c r="BQ794" s="59"/>
      <c r="BR794" s="59"/>
      <c r="BS794" s="59"/>
      <c r="BT794" s="59"/>
      <c r="BU794" s="59"/>
      <c r="BV794" s="59"/>
    </row>
    <row r="795" spans="1:74" ht="15.75" customHeight="1">
      <c r="A795" s="61"/>
      <c r="B795" s="81"/>
      <c r="C795" s="61"/>
      <c r="D795" s="61"/>
      <c r="E795" s="61"/>
      <c r="F795" s="164"/>
      <c r="G795" s="164"/>
      <c r="H795" s="59"/>
      <c r="I795" s="59"/>
      <c r="J795" s="59"/>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c r="AL795" s="59"/>
      <c r="AM795" s="59"/>
      <c r="AN795" s="226"/>
      <c r="AO795" s="226"/>
      <c r="AP795" s="164"/>
      <c r="AQ795" s="59"/>
      <c r="AR795" s="59"/>
      <c r="AS795" s="59"/>
      <c r="AT795" s="59"/>
      <c r="AU795" s="59"/>
      <c r="AV795" s="59"/>
      <c r="AW795" s="59"/>
      <c r="AX795" s="59"/>
      <c r="AY795" s="59"/>
      <c r="AZ795" s="59"/>
      <c r="BA795" s="59"/>
      <c r="BB795" s="59"/>
      <c r="BC795" s="59"/>
      <c r="BD795" s="59"/>
      <c r="BE795" s="59"/>
      <c r="BF795" s="59"/>
      <c r="BG795" s="59"/>
      <c r="BH795" s="59"/>
      <c r="BI795" s="59"/>
      <c r="BJ795" s="59"/>
      <c r="BK795" s="59"/>
      <c r="BL795" s="59"/>
      <c r="BM795" s="59"/>
      <c r="BN795" s="59"/>
      <c r="BO795" s="59"/>
      <c r="BP795" s="59"/>
      <c r="BQ795" s="59"/>
      <c r="BR795" s="59"/>
      <c r="BS795" s="59"/>
      <c r="BT795" s="59"/>
      <c r="BU795" s="59"/>
      <c r="BV795" s="59"/>
    </row>
    <row r="796" spans="1:74" ht="15.75" customHeight="1">
      <c r="A796" s="61"/>
      <c r="B796" s="81"/>
      <c r="C796" s="61"/>
      <c r="D796" s="61"/>
      <c r="E796" s="61"/>
      <c r="F796" s="164"/>
      <c r="G796" s="164"/>
      <c r="H796" s="59"/>
      <c r="I796" s="59"/>
      <c r="J796" s="59"/>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c r="AL796" s="59"/>
      <c r="AM796" s="59"/>
      <c r="AN796" s="226"/>
      <c r="AO796" s="226"/>
      <c r="AP796" s="164"/>
      <c r="AQ796" s="59"/>
      <c r="AR796" s="59"/>
      <c r="AS796" s="59"/>
      <c r="AT796" s="59"/>
      <c r="AU796" s="59"/>
      <c r="AV796" s="59"/>
      <c r="AW796" s="59"/>
      <c r="AX796" s="59"/>
      <c r="AY796" s="59"/>
      <c r="AZ796" s="59"/>
      <c r="BA796" s="59"/>
      <c r="BB796" s="59"/>
      <c r="BC796" s="59"/>
      <c r="BD796" s="59"/>
      <c r="BE796" s="59"/>
      <c r="BF796" s="59"/>
      <c r="BG796" s="59"/>
      <c r="BH796" s="59"/>
      <c r="BI796" s="59"/>
      <c r="BJ796" s="59"/>
      <c r="BK796" s="59"/>
      <c r="BL796" s="59"/>
      <c r="BM796" s="59"/>
      <c r="BN796" s="59"/>
      <c r="BO796" s="59"/>
      <c r="BP796" s="59"/>
      <c r="BQ796" s="59"/>
      <c r="BR796" s="59"/>
      <c r="BS796" s="59"/>
      <c r="BT796" s="59"/>
      <c r="BU796" s="59"/>
      <c r="BV796" s="59"/>
    </row>
    <row r="797" spans="1:74" ht="15.75" customHeight="1">
      <c r="A797" s="61"/>
      <c r="B797" s="81"/>
      <c r="C797" s="61"/>
      <c r="D797" s="61"/>
      <c r="E797" s="61"/>
      <c r="F797" s="164"/>
      <c r="G797" s="164"/>
      <c r="H797" s="59"/>
      <c r="I797" s="59"/>
      <c r="J797" s="59"/>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c r="AL797" s="59"/>
      <c r="AM797" s="59"/>
      <c r="AN797" s="226"/>
      <c r="AO797" s="226"/>
      <c r="AP797" s="164"/>
      <c r="AQ797" s="59"/>
      <c r="AR797" s="59"/>
      <c r="AS797" s="59"/>
      <c r="AT797" s="59"/>
      <c r="AU797" s="59"/>
      <c r="AV797" s="59"/>
      <c r="AW797" s="59"/>
      <c r="AX797" s="59"/>
      <c r="AY797" s="59"/>
      <c r="AZ797" s="59"/>
      <c r="BA797" s="59"/>
      <c r="BB797" s="59"/>
      <c r="BC797" s="59"/>
      <c r="BD797" s="59"/>
      <c r="BE797" s="59"/>
      <c r="BF797" s="59"/>
      <c r="BG797" s="59"/>
      <c r="BH797" s="59"/>
      <c r="BI797" s="59"/>
      <c r="BJ797" s="59"/>
      <c r="BK797" s="59"/>
      <c r="BL797" s="59"/>
      <c r="BM797" s="59"/>
      <c r="BN797" s="59"/>
      <c r="BO797" s="59"/>
      <c r="BP797" s="59"/>
      <c r="BQ797" s="59"/>
      <c r="BR797" s="59"/>
      <c r="BS797" s="59"/>
      <c r="BT797" s="59"/>
      <c r="BU797" s="59"/>
      <c r="BV797" s="59"/>
    </row>
    <row r="798" spans="1:74" ht="15.75" customHeight="1">
      <c r="A798" s="61"/>
      <c r="B798" s="81"/>
      <c r="C798" s="61"/>
      <c r="D798" s="61"/>
      <c r="E798" s="61"/>
      <c r="F798" s="164"/>
      <c r="G798" s="164"/>
      <c r="H798" s="59"/>
      <c r="I798" s="59"/>
      <c r="J798" s="59"/>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c r="AL798" s="59"/>
      <c r="AM798" s="59"/>
      <c r="AN798" s="226"/>
      <c r="AO798" s="226"/>
      <c r="AP798" s="164"/>
      <c r="AQ798" s="59"/>
      <c r="AR798" s="59"/>
      <c r="AS798" s="59"/>
      <c r="AT798" s="59"/>
      <c r="AU798" s="59"/>
      <c r="AV798" s="59"/>
      <c r="AW798" s="59"/>
      <c r="AX798" s="59"/>
      <c r="AY798" s="59"/>
      <c r="AZ798" s="59"/>
      <c r="BA798" s="59"/>
      <c r="BB798" s="59"/>
      <c r="BC798" s="59"/>
      <c r="BD798" s="59"/>
      <c r="BE798" s="59"/>
      <c r="BF798" s="59"/>
      <c r="BG798" s="59"/>
      <c r="BH798" s="59"/>
      <c r="BI798" s="59"/>
      <c r="BJ798" s="59"/>
      <c r="BK798" s="59"/>
      <c r="BL798" s="59"/>
      <c r="BM798" s="59"/>
      <c r="BN798" s="59"/>
      <c r="BO798" s="59"/>
      <c r="BP798" s="59"/>
      <c r="BQ798" s="59"/>
      <c r="BR798" s="59"/>
      <c r="BS798" s="59"/>
      <c r="BT798" s="59"/>
      <c r="BU798" s="59"/>
      <c r="BV798" s="59"/>
    </row>
    <row r="799" spans="1:74" ht="15.75" customHeight="1">
      <c r="A799" s="61"/>
      <c r="B799" s="81"/>
      <c r="C799" s="61"/>
      <c r="D799" s="61"/>
      <c r="E799" s="61"/>
      <c r="F799" s="164"/>
      <c r="G799" s="164"/>
      <c r="H799" s="59"/>
      <c r="I799" s="59"/>
      <c r="J799" s="59"/>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c r="AL799" s="59"/>
      <c r="AM799" s="59"/>
      <c r="AN799" s="226"/>
      <c r="AO799" s="226"/>
      <c r="AP799" s="164"/>
      <c r="AQ799" s="59"/>
      <c r="AR799" s="59"/>
      <c r="AS799" s="59"/>
      <c r="AT799" s="59"/>
      <c r="AU799" s="59"/>
      <c r="AV799" s="59"/>
      <c r="AW799" s="59"/>
      <c r="AX799" s="59"/>
      <c r="AY799" s="59"/>
      <c r="AZ799" s="59"/>
      <c r="BA799" s="59"/>
      <c r="BB799" s="59"/>
      <c r="BC799" s="59"/>
      <c r="BD799" s="59"/>
      <c r="BE799" s="59"/>
      <c r="BF799" s="59"/>
      <c r="BG799" s="59"/>
      <c r="BH799" s="59"/>
      <c r="BI799" s="59"/>
      <c r="BJ799" s="59"/>
      <c r="BK799" s="59"/>
      <c r="BL799" s="59"/>
      <c r="BM799" s="59"/>
      <c r="BN799" s="59"/>
      <c r="BO799" s="59"/>
      <c r="BP799" s="59"/>
      <c r="BQ799" s="59"/>
      <c r="BR799" s="59"/>
      <c r="BS799" s="59"/>
      <c r="BT799" s="59"/>
      <c r="BU799" s="59"/>
      <c r="BV799" s="59"/>
    </row>
    <row r="800" spans="1:74" ht="15.75" customHeight="1">
      <c r="A800" s="61"/>
      <c r="B800" s="81"/>
      <c r="C800" s="61"/>
      <c r="D800" s="61"/>
      <c r="E800" s="61"/>
      <c r="F800" s="164"/>
      <c r="G800" s="164"/>
      <c r="H800" s="59"/>
      <c r="I800" s="59"/>
      <c r="J800" s="59"/>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c r="AL800" s="59"/>
      <c r="AM800" s="59"/>
      <c r="AN800" s="226"/>
      <c r="AO800" s="226"/>
      <c r="AP800" s="164"/>
      <c r="AQ800" s="59"/>
      <c r="AR800" s="59"/>
      <c r="AS800" s="59"/>
      <c r="AT800" s="59"/>
      <c r="AU800" s="59"/>
      <c r="AV800" s="59"/>
      <c r="AW800" s="59"/>
      <c r="AX800" s="59"/>
      <c r="AY800" s="59"/>
      <c r="AZ800" s="59"/>
      <c r="BA800" s="59"/>
      <c r="BB800" s="59"/>
      <c r="BC800" s="59"/>
      <c r="BD800" s="59"/>
      <c r="BE800" s="59"/>
      <c r="BF800" s="59"/>
      <c r="BG800" s="59"/>
      <c r="BH800" s="59"/>
      <c r="BI800" s="59"/>
      <c r="BJ800" s="59"/>
      <c r="BK800" s="59"/>
      <c r="BL800" s="59"/>
      <c r="BM800" s="59"/>
      <c r="BN800" s="59"/>
      <c r="BO800" s="59"/>
      <c r="BP800" s="59"/>
      <c r="BQ800" s="59"/>
      <c r="BR800" s="59"/>
      <c r="BS800" s="59"/>
      <c r="BT800" s="59"/>
      <c r="BU800" s="59"/>
      <c r="BV800" s="59"/>
    </row>
    <row r="801" spans="1:74" ht="15.75" customHeight="1">
      <c r="A801" s="61"/>
      <c r="B801" s="81"/>
      <c r="C801" s="61"/>
      <c r="D801" s="61"/>
      <c r="E801" s="61"/>
      <c r="F801" s="164"/>
      <c r="G801" s="164"/>
      <c r="H801" s="59"/>
      <c r="I801" s="59"/>
      <c r="J801" s="59"/>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c r="AL801" s="59"/>
      <c r="AM801" s="59"/>
      <c r="AN801" s="226"/>
      <c r="AO801" s="226"/>
      <c r="AP801" s="164"/>
      <c r="AQ801" s="59"/>
      <c r="AR801" s="59"/>
      <c r="AS801" s="59"/>
      <c r="AT801" s="59"/>
      <c r="AU801" s="59"/>
      <c r="AV801" s="59"/>
      <c r="AW801" s="59"/>
      <c r="AX801" s="59"/>
      <c r="AY801" s="59"/>
      <c r="AZ801" s="59"/>
      <c r="BA801" s="59"/>
      <c r="BB801" s="59"/>
      <c r="BC801" s="59"/>
      <c r="BD801" s="59"/>
      <c r="BE801" s="59"/>
      <c r="BF801" s="59"/>
      <c r="BG801" s="59"/>
      <c r="BH801" s="59"/>
      <c r="BI801" s="59"/>
      <c r="BJ801" s="59"/>
      <c r="BK801" s="59"/>
      <c r="BL801" s="59"/>
      <c r="BM801" s="59"/>
      <c r="BN801" s="59"/>
      <c r="BO801" s="59"/>
      <c r="BP801" s="59"/>
      <c r="BQ801" s="59"/>
      <c r="BR801" s="59"/>
      <c r="BS801" s="59"/>
      <c r="BT801" s="59"/>
      <c r="BU801" s="59"/>
      <c r="BV801" s="59"/>
    </row>
    <row r="802" spans="1:74" ht="15.75" customHeight="1">
      <c r="A802" s="61"/>
      <c r="B802" s="81"/>
      <c r="C802" s="61"/>
      <c r="D802" s="61"/>
      <c r="E802" s="61"/>
      <c r="F802" s="164"/>
      <c r="G802" s="164"/>
      <c r="H802" s="59"/>
      <c r="I802" s="59"/>
      <c r="J802" s="59"/>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c r="AL802" s="59"/>
      <c r="AM802" s="59"/>
      <c r="AN802" s="226"/>
      <c r="AO802" s="226"/>
      <c r="AP802" s="164"/>
      <c r="AQ802" s="59"/>
      <c r="AR802" s="59"/>
      <c r="AS802" s="59"/>
      <c r="AT802" s="59"/>
      <c r="AU802" s="59"/>
      <c r="AV802" s="59"/>
      <c r="AW802" s="59"/>
      <c r="AX802" s="59"/>
      <c r="AY802" s="59"/>
      <c r="AZ802" s="59"/>
      <c r="BA802" s="59"/>
      <c r="BB802" s="59"/>
      <c r="BC802" s="59"/>
      <c r="BD802" s="59"/>
      <c r="BE802" s="59"/>
      <c r="BF802" s="59"/>
      <c r="BG802" s="59"/>
      <c r="BH802" s="59"/>
      <c r="BI802" s="59"/>
      <c r="BJ802" s="59"/>
      <c r="BK802" s="59"/>
      <c r="BL802" s="59"/>
      <c r="BM802" s="59"/>
      <c r="BN802" s="59"/>
      <c r="BO802" s="59"/>
      <c r="BP802" s="59"/>
      <c r="BQ802" s="59"/>
      <c r="BR802" s="59"/>
      <c r="BS802" s="59"/>
      <c r="BT802" s="59"/>
      <c r="BU802" s="59"/>
      <c r="BV802" s="59"/>
    </row>
    <row r="803" spans="1:74" ht="15.75" customHeight="1">
      <c r="A803" s="61"/>
      <c r="B803" s="81"/>
      <c r="C803" s="61"/>
      <c r="D803" s="61"/>
      <c r="E803" s="61"/>
      <c r="F803" s="164"/>
      <c r="G803" s="164"/>
      <c r="H803" s="59"/>
      <c r="I803" s="59"/>
      <c r="J803" s="59"/>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c r="AL803" s="59"/>
      <c r="AM803" s="59"/>
      <c r="AN803" s="226"/>
      <c r="AO803" s="226"/>
      <c r="AP803" s="164"/>
      <c r="AQ803" s="59"/>
      <c r="AR803" s="59"/>
      <c r="AS803" s="59"/>
      <c r="AT803" s="59"/>
      <c r="AU803" s="59"/>
      <c r="AV803" s="59"/>
      <c r="AW803" s="59"/>
      <c r="AX803" s="59"/>
      <c r="AY803" s="59"/>
      <c r="AZ803" s="59"/>
      <c r="BA803" s="59"/>
      <c r="BB803" s="59"/>
      <c r="BC803" s="59"/>
      <c r="BD803" s="59"/>
      <c r="BE803" s="59"/>
      <c r="BF803" s="59"/>
      <c r="BG803" s="59"/>
      <c r="BH803" s="59"/>
      <c r="BI803" s="59"/>
      <c r="BJ803" s="59"/>
      <c r="BK803" s="59"/>
      <c r="BL803" s="59"/>
      <c r="BM803" s="59"/>
      <c r="BN803" s="59"/>
      <c r="BO803" s="59"/>
      <c r="BP803" s="59"/>
      <c r="BQ803" s="59"/>
      <c r="BR803" s="59"/>
      <c r="BS803" s="59"/>
      <c r="BT803" s="59"/>
      <c r="BU803" s="59"/>
      <c r="BV803" s="59"/>
    </row>
    <row r="804" spans="1:74" ht="15.75" customHeight="1">
      <c r="A804" s="61"/>
      <c r="B804" s="81"/>
      <c r="C804" s="61"/>
      <c r="D804" s="61"/>
      <c r="E804" s="61"/>
      <c r="F804" s="164"/>
      <c r="G804" s="164"/>
      <c r="H804" s="59"/>
      <c r="I804" s="59"/>
      <c r="J804" s="59"/>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c r="AL804" s="59"/>
      <c r="AM804" s="59"/>
      <c r="AN804" s="226"/>
      <c r="AO804" s="226"/>
      <c r="AP804" s="164"/>
      <c r="AQ804" s="59"/>
      <c r="AR804" s="59"/>
      <c r="AS804" s="59"/>
      <c r="AT804" s="59"/>
      <c r="AU804" s="59"/>
      <c r="AV804" s="59"/>
      <c r="AW804" s="59"/>
      <c r="AX804" s="59"/>
      <c r="AY804" s="59"/>
      <c r="AZ804" s="59"/>
      <c r="BA804" s="59"/>
      <c r="BB804" s="59"/>
      <c r="BC804" s="59"/>
      <c r="BD804" s="59"/>
      <c r="BE804" s="59"/>
      <c r="BF804" s="59"/>
      <c r="BG804" s="59"/>
      <c r="BH804" s="59"/>
      <c r="BI804" s="59"/>
      <c r="BJ804" s="59"/>
      <c r="BK804" s="59"/>
      <c r="BL804" s="59"/>
      <c r="BM804" s="59"/>
      <c r="BN804" s="59"/>
      <c r="BO804" s="59"/>
      <c r="BP804" s="59"/>
      <c r="BQ804" s="59"/>
      <c r="BR804" s="59"/>
      <c r="BS804" s="59"/>
      <c r="BT804" s="59"/>
      <c r="BU804" s="59"/>
      <c r="BV804" s="59"/>
    </row>
    <row r="805" spans="1:74" ht="15.75" customHeight="1">
      <c r="A805" s="61"/>
      <c r="B805" s="81"/>
      <c r="C805" s="61"/>
      <c r="D805" s="61"/>
      <c r="E805" s="61"/>
      <c r="F805" s="164"/>
      <c r="G805" s="164"/>
      <c r="H805" s="59"/>
      <c r="I805" s="59"/>
      <c r="J805" s="59"/>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c r="AL805" s="59"/>
      <c r="AM805" s="59"/>
      <c r="AN805" s="226"/>
      <c r="AO805" s="226"/>
      <c r="AP805" s="164"/>
      <c r="AQ805" s="59"/>
      <c r="AR805" s="59"/>
      <c r="AS805" s="59"/>
      <c r="AT805" s="59"/>
      <c r="AU805" s="59"/>
      <c r="AV805" s="59"/>
      <c r="AW805" s="59"/>
      <c r="AX805" s="59"/>
      <c r="AY805" s="59"/>
      <c r="AZ805" s="59"/>
      <c r="BA805" s="59"/>
      <c r="BB805" s="59"/>
      <c r="BC805" s="59"/>
      <c r="BD805" s="59"/>
      <c r="BE805" s="59"/>
      <c r="BF805" s="59"/>
      <c r="BG805" s="59"/>
      <c r="BH805" s="59"/>
      <c r="BI805" s="59"/>
      <c r="BJ805" s="59"/>
      <c r="BK805" s="59"/>
      <c r="BL805" s="59"/>
      <c r="BM805" s="59"/>
      <c r="BN805" s="59"/>
      <c r="BO805" s="59"/>
      <c r="BP805" s="59"/>
      <c r="BQ805" s="59"/>
      <c r="BR805" s="59"/>
      <c r="BS805" s="59"/>
      <c r="BT805" s="59"/>
      <c r="BU805" s="59"/>
      <c r="BV805" s="59"/>
    </row>
    <row r="806" spans="1:74" ht="15.75" customHeight="1">
      <c r="A806" s="61"/>
      <c r="B806" s="81"/>
      <c r="C806" s="61"/>
      <c r="D806" s="61"/>
      <c r="E806" s="61"/>
      <c r="F806" s="164"/>
      <c r="G806" s="164"/>
      <c r="H806" s="59"/>
      <c r="I806" s="59"/>
      <c r="J806" s="59"/>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c r="AL806" s="59"/>
      <c r="AM806" s="59"/>
      <c r="AN806" s="226"/>
      <c r="AO806" s="226"/>
      <c r="AP806" s="164"/>
      <c r="AQ806" s="59"/>
      <c r="AR806" s="59"/>
      <c r="AS806" s="59"/>
      <c r="AT806" s="59"/>
      <c r="AU806" s="59"/>
      <c r="AV806" s="59"/>
      <c r="AW806" s="59"/>
      <c r="AX806" s="59"/>
      <c r="AY806" s="59"/>
      <c r="AZ806" s="59"/>
      <c r="BA806" s="59"/>
      <c r="BB806" s="59"/>
      <c r="BC806" s="59"/>
      <c r="BD806" s="59"/>
      <c r="BE806" s="59"/>
      <c r="BF806" s="59"/>
      <c r="BG806" s="59"/>
      <c r="BH806" s="59"/>
      <c r="BI806" s="59"/>
      <c r="BJ806" s="59"/>
      <c r="BK806" s="59"/>
      <c r="BL806" s="59"/>
      <c r="BM806" s="59"/>
      <c r="BN806" s="59"/>
      <c r="BO806" s="59"/>
      <c r="BP806" s="59"/>
      <c r="BQ806" s="59"/>
      <c r="BR806" s="59"/>
      <c r="BS806" s="59"/>
      <c r="BT806" s="59"/>
      <c r="BU806" s="59"/>
      <c r="BV806" s="59"/>
    </row>
    <row r="807" spans="1:74" ht="15.75" customHeight="1">
      <c r="A807" s="61"/>
      <c r="B807" s="81"/>
      <c r="C807" s="61"/>
      <c r="D807" s="61"/>
      <c r="E807" s="61"/>
      <c r="F807" s="164"/>
      <c r="G807" s="164"/>
      <c r="H807" s="59"/>
      <c r="I807" s="59"/>
      <c r="J807" s="59"/>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c r="AL807" s="59"/>
      <c r="AM807" s="59"/>
      <c r="AN807" s="226"/>
      <c r="AO807" s="226"/>
      <c r="AP807" s="164"/>
      <c r="AQ807" s="59"/>
      <c r="AR807" s="59"/>
      <c r="AS807" s="59"/>
      <c r="AT807" s="59"/>
      <c r="AU807" s="59"/>
      <c r="AV807" s="59"/>
      <c r="AW807" s="59"/>
      <c r="AX807" s="59"/>
      <c r="AY807" s="59"/>
      <c r="AZ807" s="59"/>
      <c r="BA807" s="59"/>
      <c r="BB807" s="59"/>
      <c r="BC807" s="59"/>
      <c r="BD807" s="59"/>
      <c r="BE807" s="59"/>
      <c r="BF807" s="59"/>
      <c r="BG807" s="59"/>
      <c r="BH807" s="59"/>
      <c r="BI807" s="59"/>
      <c r="BJ807" s="59"/>
      <c r="BK807" s="59"/>
      <c r="BL807" s="59"/>
      <c r="BM807" s="59"/>
      <c r="BN807" s="59"/>
      <c r="BO807" s="59"/>
      <c r="BP807" s="59"/>
      <c r="BQ807" s="59"/>
      <c r="BR807" s="59"/>
      <c r="BS807" s="59"/>
      <c r="BT807" s="59"/>
      <c r="BU807" s="59"/>
      <c r="BV807" s="59"/>
    </row>
    <row r="808" spans="1:74" ht="15.75" customHeight="1">
      <c r="A808" s="61"/>
      <c r="B808" s="81"/>
      <c r="C808" s="61"/>
      <c r="D808" s="61"/>
      <c r="E808" s="61"/>
      <c r="F808" s="164"/>
      <c r="G808" s="164"/>
      <c r="H808" s="59"/>
      <c r="I808" s="59"/>
      <c r="J808" s="59"/>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226"/>
      <c r="AO808" s="226"/>
      <c r="AP808" s="164"/>
      <c r="AQ808" s="59"/>
      <c r="AR808" s="59"/>
      <c r="AS808" s="59"/>
      <c r="AT808" s="59"/>
      <c r="AU808" s="59"/>
      <c r="AV808" s="59"/>
      <c r="AW808" s="59"/>
      <c r="AX808" s="59"/>
      <c r="AY808" s="59"/>
      <c r="AZ808" s="59"/>
      <c r="BA808" s="59"/>
      <c r="BB808" s="59"/>
      <c r="BC808" s="59"/>
      <c r="BD808" s="59"/>
      <c r="BE808" s="59"/>
      <c r="BF808" s="59"/>
      <c r="BG808" s="59"/>
      <c r="BH808" s="59"/>
      <c r="BI808" s="59"/>
      <c r="BJ808" s="59"/>
      <c r="BK808" s="59"/>
      <c r="BL808" s="59"/>
      <c r="BM808" s="59"/>
      <c r="BN808" s="59"/>
      <c r="BO808" s="59"/>
      <c r="BP808" s="59"/>
      <c r="BQ808" s="59"/>
      <c r="BR808" s="59"/>
      <c r="BS808" s="59"/>
      <c r="BT808" s="59"/>
      <c r="BU808" s="59"/>
      <c r="BV808" s="59"/>
    </row>
    <row r="809" spans="1:74" ht="15.75" customHeight="1">
      <c r="A809" s="61"/>
      <c r="B809" s="81"/>
      <c r="C809" s="61"/>
      <c r="D809" s="61"/>
      <c r="E809" s="61"/>
      <c r="F809" s="164"/>
      <c r="G809" s="164"/>
      <c r="H809" s="59"/>
      <c r="I809" s="59"/>
      <c r="J809" s="59"/>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c r="AL809" s="59"/>
      <c r="AM809" s="59"/>
      <c r="AN809" s="226"/>
      <c r="AO809" s="226"/>
      <c r="AP809" s="164"/>
      <c r="AQ809" s="59"/>
      <c r="AR809" s="59"/>
      <c r="AS809" s="59"/>
      <c r="AT809" s="59"/>
      <c r="AU809" s="59"/>
      <c r="AV809" s="59"/>
      <c r="AW809" s="59"/>
      <c r="AX809" s="59"/>
      <c r="AY809" s="59"/>
      <c r="AZ809" s="59"/>
      <c r="BA809" s="59"/>
      <c r="BB809" s="59"/>
      <c r="BC809" s="59"/>
      <c r="BD809" s="59"/>
      <c r="BE809" s="59"/>
      <c r="BF809" s="59"/>
      <c r="BG809" s="59"/>
      <c r="BH809" s="59"/>
      <c r="BI809" s="59"/>
      <c r="BJ809" s="59"/>
      <c r="BK809" s="59"/>
      <c r="BL809" s="59"/>
      <c r="BM809" s="59"/>
      <c r="BN809" s="59"/>
      <c r="BO809" s="59"/>
      <c r="BP809" s="59"/>
      <c r="BQ809" s="59"/>
      <c r="BR809" s="59"/>
      <c r="BS809" s="59"/>
      <c r="BT809" s="59"/>
      <c r="BU809" s="59"/>
      <c r="BV809" s="59"/>
    </row>
    <row r="810" spans="1:74" ht="15.75" customHeight="1">
      <c r="A810" s="61"/>
      <c r="B810" s="81"/>
      <c r="C810" s="61"/>
      <c r="D810" s="61"/>
      <c r="E810" s="61"/>
      <c r="F810" s="164"/>
      <c r="G810" s="164"/>
      <c r="H810" s="59"/>
      <c r="I810" s="59"/>
      <c r="J810" s="59"/>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c r="AL810" s="59"/>
      <c r="AM810" s="59"/>
      <c r="AN810" s="226"/>
      <c r="AO810" s="226"/>
      <c r="AP810" s="164"/>
      <c r="AQ810" s="59"/>
      <c r="AR810" s="59"/>
      <c r="AS810" s="59"/>
      <c r="AT810" s="59"/>
      <c r="AU810" s="59"/>
      <c r="AV810" s="59"/>
      <c r="AW810" s="59"/>
      <c r="AX810" s="59"/>
      <c r="AY810" s="59"/>
      <c r="AZ810" s="59"/>
      <c r="BA810" s="59"/>
      <c r="BB810" s="59"/>
      <c r="BC810" s="59"/>
      <c r="BD810" s="59"/>
      <c r="BE810" s="59"/>
      <c r="BF810" s="59"/>
      <c r="BG810" s="59"/>
      <c r="BH810" s="59"/>
      <c r="BI810" s="59"/>
      <c r="BJ810" s="59"/>
      <c r="BK810" s="59"/>
      <c r="BL810" s="59"/>
      <c r="BM810" s="59"/>
      <c r="BN810" s="59"/>
      <c r="BO810" s="59"/>
      <c r="BP810" s="59"/>
      <c r="BQ810" s="59"/>
      <c r="BR810" s="59"/>
      <c r="BS810" s="59"/>
      <c r="BT810" s="59"/>
      <c r="BU810" s="59"/>
      <c r="BV810" s="59"/>
    </row>
    <row r="811" spans="1:74" ht="15.75" customHeight="1">
      <c r="A811" s="61"/>
      <c r="B811" s="81"/>
      <c r="C811" s="61"/>
      <c r="D811" s="61"/>
      <c r="E811" s="61"/>
      <c r="F811" s="164"/>
      <c r="G811" s="164"/>
      <c r="H811" s="59"/>
      <c r="I811" s="59"/>
      <c r="J811" s="59"/>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c r="AL811" s="59"/>
      <c r="AM811" s="59"/>
      <c r="AN811" s="226"/>
      <c r="AO811" s="226"/>
      <c r="AP811" s="164"/>
      <c r="AQ811" s="59"/>
      <c r="AR811" s="59"/>
      <c r="AS811" s="59"/>
      <c r="AT811" s="59"/>
      <c r="AU811" s="59"/>
      <c r="AV811" s="59"/>
      <c r="AW811" s="59"/>
      <c r="AX811" s="59"/>
      <c r="AY811" s="59"/>
      <c r="AZ811" s="59"/>
      <c r="BA811" s="59"/>
      <c r="BB811" s="59"/>
      <c r="BC811" s="59"/>
      <c r="BD811" s="59"/>
      <c r="BE811" s="59"/>
      <c r="BF811" s="59"/>
      <c r="BG811" s="59"/>
      <c r="BH811" s="59"/>
      <c r="BI811" s="59"/>
      <c r="BJ811" s="59"/>
      <c r="BK811" s="59"/>
      <c r="BL811" s="59"/>
      <c r="BM811" s="59"/>
      <c r="BN811" s="59"/>
      <c r="BO811" s="59"/>
      <c r="BP811" s="59"/>
      <c r="BQ811" s="59"/>
      <c r="BR811" s="59"/>
      <c r="BS811" s="59"/>
      <c r="BT811" s="59"/>
      <c r="BU811" s="59"/>
      <c r="BV811" s="59"/>
    </row>
    <row r="812" spans="1:74" ht="15.75" customHeight="1">
      <c r="A812" s="61"/>
      <c r="B812" s="81"/>
      <c r="C812" s="61"/>
      <c r="D812" s="61"/>
      <c r="E812" s="61"/>
      <c r="F812" s="164"/>
      <c r="G812" s="164"/>
      <c r="H812" s="59"/>
      <c r="I812" s="59"/>
      <c r="J812" s="59"/>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c r="AL812" s="59"/>
      <c r="AM812" s="59"/>
      <c r="AN812" s="226"/>
      <c r="AO812" s="226"/>
      <c r="AP812" s="164"/>
      <c r="AQ812" s="59"/>
      <c r="AR812" s="59"/>
      <c r="AS812" s="59"/>
      <c r="AT812" s="59"/>
      <c r="AU812" s="59"/>
      <c r="AV812" s="59"/>
      <c r="AW812" s="59"/>
      <c r="AX812" s="59"/>
      <c r="AY812" s="59"/>
      <c r="AZ812" s="59"/>
      <c r="BA812" s="59"/>
      <c r="BB812" s="59"/>
      <c r="BC812" s="59"/>
      <c r="BD812" s="59"/>
      <c r="BE812" s="59"/>
      <c r="BF812" s="59"/>
      <c r="BG812" s="59"/>
      <c r="BH812" s="59"/>
      <c r="BI812" s="59"/>
      <c r="BJ812" s="59"/>
      <c r="BK812" s="59"/>
      <c r="BL812" s="59"/>
      <c r="BM812" s="59"/>
      <c r="BN812" s="59"/>
      <c r="BO812" s="59"/>
      <c r="BP812" s="59"/>
      <c r="BQ812" s="59"/>
      <c r="BR812" s="59"/>
      <c r="BS812" s="59"/>
      <c r="BT812" s="59"/>
      <c r="BU812" s="59"/>
      <c r="BV812" s="59"/>
    </row>
    <row r="813" spans="1:74" ht="15.75" customHeight="1">
      <c r="A813" s="61"/>
      <c r="B813" s="81"/>
      <c r="C813" s="61"/>
      <c r="D813" s="61"/>
      <c r="E813" s="61"/>
      <c r="F813" s="164"/>
      <c r="G813" s="164"/>
      <c r="H813" s="59"/>
      <c r="I813" s="59"/>
      <c r="J813" s="59"/>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c r="AL813" s="59"/>
      <c r="AM813" s="59"/>
      <c r="AN813" s="226"/>
      <c r="AO813" s="226"/>
      <c r="AP813" s="164"/>
      <c r="AQ813" s="59"/>
      <c r="AR813" s="59"/>
      <c r="AS813" s="59"/>
      <c r="AT813" s="59"/>
      <c r="AU813" s="59"/>
      <c r="AV813" s="59"/>
      <c r="AW813" s="59"/>
      <c r="AX813" s="59"/>
      <c r="AY813" s="59"/>
      <c r="AZ813" s="59"/>
      <c r="BA813" s="59"/>
      <c r="BB813" s="59"/>
      <c r="BC813" s="59"/>
      <c r="BD813" s="59"/>
      <c r="BE813" s="59"/>
      <c r="BF813" s="59"/>
      <c r="BG813" s="59"/>
      <c r="BH813" s="59"/>
      <c r="BI813" s="59"/>
      <c r="BJ813" s="59"/>
      <c r="BK813" s="59"/>
      <c r="BL813" s="59"/>
      <c r="BM813" s="59"/>
      <c r="BN813" s="59"/>
      <c r="BO813" s="59"/>
      <c r="BP813" s="59"/>
      <c r="BQ813" s="59"/>
      <c r="BR813" s="59"/>
      <c r="BS813" s="59"/>
      <c r="BT813" s="59"/>
      <c r="BU813" s="59"/>
      <c r="BV813" s="59"/>
    </row>
    <row r="814" spans="1:74" ht="15.75" customHeight="1">
      <c r="A814" s="61"/>
      <c r="B814" s="81"/>
      <c r="C814" s="61"/>
      <c r="D814" s="61"/>
      <c r="E814" s="61"/>
      <c r="F814" s="164"/>
      <c r="G814" s="164"/>
      <c r="H814" s="59"/>
      <c r="I814" s="59"/>
      <c r="J814" s="59"/>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c r="AL814" s="59"/>
      <c r="AM814" s="59"/>
      <c r="AN814" s="226"/>
      <c r="AO814" s="226"/>
      <c r="AP814" s="164"/>
      <c r="AQ814" s="59"/>
      <c r="AR814" s="59"/>
      <c r="AS814" s="59"/>
      <c r="AT814" s="59"/>
      <c r="AU814" s="59"/>
      <c r="AV814" s="59"/>
      <c r="AW814" s="59"/>
      <c r="AX814" s="59"/>
      <c r="AY814" s="59"/>
      <c r="AZ814" s="59"/>
      <c r="BA814" s="59"/>
      <c r="BB814" s="59"/>
      <c r="BC814" s="59"/>
      <c r="BD814" s="59"/>
      <c r="BE814" s="59"/>
      <c r="BF814" s="59"/>
      <c r="BG814" s="59"/>
      <c r="BH814" s="59"/>
      <c r="BI814" s="59"/>
      <c r="BJ814" s="59"/>
      <c r="BK814" s="59"/>
      <c r="BL814" s="59"/>
      <c r="BM814" s="59"/>
      <c r="BN814" s="59"/>
      <c r="BO814" s="59"/>
      <c r="BP814" s="59"/>
      <c r="BQ814" s="59"/>
      <c r="BR814" s="59"/>
      <c r="BS814" s="59"/>
      <c r="BT814" s="59"/>
      <c r="BU814" s="59"/>
      <c r="BV814" s="59"/>
    </row>
    <row r="815" spans="1:74" ht="15.75" customHeight="1">
      <c r="A815" s="61"/>
      <c r="B815" s="81"/>
      <c r="C815" s="61"/>
      <c r="D815" s="61"/>
      <c r="E815" s="61"/>
      <c r="F815" s="164"/>
      <c r="G815" s="164"/>
      <c r="H815" s="59"/>
      <c r="I815" s="59"/>
      <c r="J815" s="59"/>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c r="AL815" s="59"/>
      <c r="AM815" s="59"/>
      <c r="AN815" s="226"/>
      <c r="AO815" s="226"/>
      <c r="AP815" s="164"/>
      <c r="AQ815" s="59"/>
      <c r="AR815" s="59"/>
      <c r="AS815" s="59"/>
      <c r="AT815" s="59"/>
      <c r="AU815" s="59"/>
      <c r="AV815" s="59"/>
      <c r="AW815" s="59"/>
      <c r="AX815" s="59"/>
      <c r="AY815" s="59"/>
      <c r="AZ815" s="59"/>
      <c r="BA815" s="59"/>
      <c r="BB815" s="59"/>
      <c r="BC815" s="59"/>
      <c r="BD815" s="59"/>
      <c r="BE815" s="59"/>
      <c r="BF815" s="59"/>
      <c r="BG815" s="59"/>
      <c r="BH815" s="59"/>
      <c r="BI815" s="59"/>
      <c r="BJ815" s="59"/>
      <c r="BK815" s="59"/>
      <c r="BL815" s="59"/>
      <c r="BM815" s="59"/>
      <c r="BN815" s="59"/>
      <c r="BO815" s="59"/>
      <c r="BP815" s="59"/>
      <c r="BQ815" s="59"/>
      <c r="BR815" s="59"/>
      <c r="BS815" s="59"/>
      <c r="BT815" s="59"/>
      <c r="BU815" s="59"/>
      <c r="BV815" s="59"/>
    </row>
    <row r="816" spans="1:74" ht="15.75" customHeight="1">
      <c r="A816" s="61"/>
      <c r="B816" s="81"/>
      <c r="C816" s="61"/>
      <c r="D816" s="61"/>
      <c r="E816" s="61"/>
      <c r="F816" s="164"/>
      <c r="G816" s="164"/>
      <c r="H816" s="59"/>
      <c r="I816" s="59"/>
      <c r="J816" s="59"/>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c r="AL816" s="59"/>
      <c r="AM816" s="59"/>
      <c r="AN816" s="226"/>
      <c r="AO816" s="226"/>
      <c r="AP816" s="164"/>
      <c r="AQ816" s="59"/>
      <c r="AR816" s="59"/>
      <c r="AS816" s="59"/>
      <c r="AT816" s="59"/>
      <c r="AU816" s="59"/>
      <c r="AV816" s="59"/>
      <c r="AW816" s="59"/>
      <c r="AX816" s="59"/>
      <c r="AY816" s="59"/>
      <c r="AZ816" s="59"/>
      <c r="BA816" s="59"/>
      <c r="BB816" s="59"/>
      <c r="BC816" s="59"/>
      <c r="BD816" s="59"/>
      <c r="BE816" s="59"/>
      <c r="BF816" s="59"/>
      <c r="BG816" s="59"/>
      <c r="BH816" s="59"/>
      <c r="BI816" s="59"/>
      <c r="BJ816" s="59"/>
      <c r="BK816" s="59"/>
      <c r="BL816" s="59"/>
      <c r="BM816" s="59"/>
      <c r="BN816" s="59"/>
      <c r="BO816" s="59"/>
      <c r="BP816" s="59"/>
      <c r="BQ816" s="59"/>
      <c r="BR816" s="59"/>
      <c r="BS816" s="59"/>
      <c r="BT816" s="59"/>
      <c r="BU816" s="59"/>
      <c r="BV816" s="59"/>
    </row>
    <row r="817" spans="1:74" ht="15.75" customHeight="1">
      <c r="A817" s="61"/>
      <c r="B817" s="81"/>
      <c r="C817" s="61"/>
      <c r="D817" s="61"/>
      <c r="E817" s="61"/>
      <c r="F817" s="164"/>
      <c r="G817" s="164"/>
      <c r="H817" s="59"/>
      <c r="I817" s="59"/>
      <c r="J817" s="59"/>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c r="AL817" s="59"/>
      <c r="AM817" s="59"/>
      <c r="AN817" s="226"/>
      <c r="AO817" s="226"/>
      <c r="AP817" s="164"/>
      <c r="AQ817" s="59"/>
      <c r="AR817" s="59"/>
      <c r="AS817" s="59"/>
      <c r="AT817" s="59"/>
      <c r="AU817" s="59"/>
      <c r="AV817" s="59"/>
      <c r="AW817" s="59"/>
      <c r="AX817" s="59"/>
      <c r="AY817" s="59"/>
      <c r="AZ817" s="59"/>
      <c r="BA817" s="59"/>
      <c r="BB817" s="59"/>
      <c r="BC817" s="59"/>
      <c r="BD817" s="59"/>
      <c r="BE817" s="59"/>
      <c r="BF817" s="59"/>
      <c r="BG817" s="59"/>
      <c r="BH817" s="59"/>
      <c r="BI817" s="59"/>
      <c r="BJ817" s="59"/>
      <c r="BK817" s="59"/>
      <c r="BL817" s="59"/>
      <c r="BM817" s="59"/>
      <c r="BN817" s="59"/>
      <c r="BO817" s="59"/>
      <c r="BP817" s="59"/>
      <c r="BQ817" s="59"/>
      <c r="BR817" s="59"/>
      <c r="BS817" s="59"/>
      <c r="BT817" s="59"/>
      <c r="BU817" s="59"/>
      <c r="BV817" s="59"/>
    </row>
    <row r="818" spans="1:74" ht="15.75" customHeight="1">
      <c r="A818" s="61"/>
      <c r="B818" s="81"/>
      <c r="C818" s="61"/>
      <c r="D818" s="61"/>
      <c r="E818" s="61"/>
      <c r="F818" s="164"/>
      <c r="G818" s="164"/>
      <c r="H818" s="59"/>
      <c r="I818" s="59"/>
      <c r="J818" s="59"/>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c r="AL818" s="59"/>
      <c r="AM818" s="59"/>
      <c r="AN818" s="226"/>
      <c r="AO818" s="226"/>
      <c r="AP818" s="164"/>
      <c r="AQ818" s="59"/>
      <c r="AR818" s="59"/>
      <c r="AS818" s="59"/>
      <c r="AT818" s="59"/>
      <c r="AU818" s="59"/>
      <c r="AV818" s="59"/>
      <c r="AW818" s="59"/>
      <c r="AX818" s="59"/>
      <c r="AY818" s="59"/>
      <c r="AZ818" s="59"/>
      <c r="BA818" s="59"/>
      <c r="BB818" s="59"/>
      <c r="BC818" s="59"/>
      <c r="BD818" s="59"/>
      <c r="BE818" s="59"/>
      <c r="BF818" s="59"/>
      <c r="BG818" s="59"/>
      <c r="BH818" s="59"/>
      <c r="BI818" s="59"/>
      <c r="BJ818" s="59"/>
      <c r="BK818" s="59"/>
      <c r="BL818" s="59"/>
      <c r="BM818" s="59"/>
      <c r="BN818" s="59"/>
      <c r="BO818" s="59"/>
      <c r="BP818" s="59"/>
      <c r="BQ818" s="59"/>
      <c r="BR818" s="59"/>
      <c r="BS818" s="59"/>
      <c r="BT818" s="59"/>
      <c r="BU818" s="59"/>
      <c r="BV818" s="59"/>
    </row>
    <row r="819" spans="1:74" ht="15.75" customHeight="1">
      <c r="A819" s="61"/>
      <c r="B819" s="81"/>
      <c r="C819" s="61"/>
      <c r="D819" s="61"/>
      <c r="E819" s="61"/>
      <c r="F819" s="164"/>
      <c r="G819" s="164"/>
      <c r="H819" s="59"/>
      <c r="I819" s="59"/>
      <c r="J819" s="59"/>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c r="AL819" s="59"/>
      <c r="AM819" s="59"/>
      <c r="AN819" s="226"/>
      <c r="AO819" s="226"/>
      <c r="AP819" s="164"/>
      <c r="AQ819" s="59"/>
      <c r="AR819" s="59"/>
      <c r="AS819" s="59"/>
      <c r="AT819" s="59"/>
      <c r="AU819" s="59"/>
      <c r="AV819" s="59"/>
      <c r="AW819" s="59"/>
      <c r="AX819" s="59"/>
      <c r="AY819" s="59"/>
      <c r="AZ819" s="59"/>
      <c r="BA819" s="59"/>
      <c r="BB819" s="59"/>
      <c r="BC819" s="59"/>
      <c r="BD819" s="59"/>
      <c r="BE819" s="59"/>
      <c r="BF819" s="59"/>
      <c r="BG819" s="59"/>
      <c r="BH819" s="59"/>
      <c r="BI819" s="59"/>
      <c r="BJ819" s="59"/>
      <c r="BK819" s="59"/>
      <c r="BL819" s="59"/>
      <c r="BM819" s="59"/>
      <c r="BN819" s="59"/>
      <c r="BO819" s="59"/>
      <c r="BP819" s="59"/>
      <c r="BQ819" s="59"/>
      <c r="BR819" s="59"/>
      <c r="BS819" s="59"/>
      <c r="BT819" s="59"/>
      <c r="BU819" s="59"/>
      <c r="BV819" s="59"/>
    </row>
    <row r="820" spans="1:74" ht="15.75" customHeight="1">
      <c r="A820" s="61"/>
      <c r="B820" s="81"/>
      <c r="C820" s="61"/>
      <c r="D820" s="61"/>
      <c r="E820" s="61"/>
      <c r="F820" s="164"/>
      <c r="G820" s="164"/>
      <c r="H820" s="59"/>
      <c r="I820" s="59"/>
      <c r="J820" s="59"/>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c r="AL820" s="59"/>
      <c r="AM820" s="59"/>
      <c r="AN820" s="226"/>
      <c r="AO820" s="226"/>
      <c r="AP820" s="164"/>
      <c r="AQ820" s="59"/>
      <c r="AR820" s="59"/>
      <c r="AS820" s="59"/>
      <c r="AT820" s="59"/>
      <c r="AU820" s="59"/>
      <c r="AV820" s="59"/>
      <c r="AW820" s="59"/>
      <c r="AX820" s="59"/>
      <c r="AY820" s="59"/>
      <c r="AZ820" s="59"/>
      <c r="BA820" s="59"/>
      <c r="BB820" s="59"/>
      <c r="BC820" s="59"/>
      <c r="BD820" s="59"/>
      <c r="BE820" s="59"/>
      <c r="BF820" s="59"/>
      <c r="BG820" s="59"/>
      <c r="BH820" s="59"/>
      <c r="BI820" s="59"/>
      <c r="BJ820" s="59"/>
      <c r="BK820" s="59"/>
      <c r="BL820" s="59"/>
      <c r="BM820" s="59"/>
      <c r="BN820" s="59"/>
      <c r="BO820" s="59"/>
      <c r="BP820" s="59"/>
      <c r="BQ820" s="59"/>
      <c r="BR820" s="59"/>
      <c r="BS820" s="59"/>
      <c r="BT820" s="59"/>
      <c r="BU820" s="59"/>
      <c r="BV820" s="59"/>
    </row>
    <row r="821" spans="1:74" ht="15.75" customHeight="1">
      <c r="A821" s="61"/>
      <c r="B821" s="81"/>
      <c r="C821" s="61"/>
      <c r="D821" s="61"/>
      <c r="E821" s="61"/>
      <c r="F821" s="164"/>
      <c r="G821" s="164"/>
      <c r="H821" s="59"/>
      <c r="I821" s="59"/>
      <c r="J821" s="59"/>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c r="AL821" s="59"/>
      <c r="AM821" s="59"/>
      <c r="AN821" s="226"/>
      <c r="AO821" s="226"/>
      <c r="AP821" s="164"/>
      <c r="AQ821" s="59"/>
      <c r="AR821" s="59"/>
      <c r="AS821" s="59"/>
      <c r="AT821" s="59"/>
      <c r="AU821" s="59"/>
      <c r="AV821" s="59"/>
      <c r="AW821" s="59"/>
      <c r="AX821" s="59"/>
      <c r="AY821" s="59"/>
      <c r="AZ821" s="59"/>
      <c r="BA821" s="59"/>
      <c r="BB821" s="59"/>
      <c r="BC821" s="59"/>
      <c r="BD821" s="59"/>
      <c r="BE821" s="59"/>
      <c r="BF821" s="59"/>
      <c r="BG821" s="59"/>
      <c r="BH821" s="59"/>
      <c r="BI821" s="59"/>
      <c r="BJ821" s="59"/>
      <c r="BK821" s="59"/>
      <c r="BL821" s="59"/>
      <c r="BM821" s="59"/>
      <c r="BN821" s="59"/>
      <c r="BO821" s="59"/>
      <c r="BP821" s="59"/>
      <c r="BQ821" s="59"/>
      <c r="BR821" s="59"/>
      <c r="BS821" s="59"/>
      <c r="BT821" s="59"/>
      <c r="BU821" s="59"/>
      <c r="BV821" s="59"/>
    </row>
    <row r="822" spans="1:74" ht="15.75" customHeight="1">
      <c r="A822" s="61"/>
      <c r="B822" s="81"/>
      <c r="C822" s="61"/>
      <c r="D822" s="61"/>
      <c r="E822" s="61"/>
      <c r="F822" s="164"/>
      <c r="G822" s="164"/>
      <c r="H822" s="59"/>
      <c r="I822" s="59"/>
      <c r="J822" s="59"/>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c r="AL822" s="59"/>
      <c r="AM822" s="59"/>
      <c r="AN822" s="226"/>
      <c r="AO822" s="226"/>
      <c r="AP822" s="164"/>
      <c r="AQ822" s="59"/>
      <c r="AR822" s="59"/>
      <c r="AS822" s="59"/>
      <c r="AT822" s="59"/>
      <c r="AU822" s="59"/>
      <c r="AV822" s="59"/>
      <c r="AW822" s="59"/>
      <c r="AX822" s="59"/>
      <c r="AY822" s="59"/>
      <c r="AZ822" s="59"/>
      <c r="BA822" s="59"/>
      <c r="BB822" s="59"/>
      <c r="BC822" s="59"/>
      <c r="BD822" s="59"/>
      <c r="BE822" s="59"/>
      <c r="BF822" s="59"/>
      <c r="BG822" s="59"/>
      <c r="BH822" s="59"/>
      <c r="BI822" s="59"/>
      <c r="BJ822" s="59"/>
      <c r="BK822" s="59"/>
      <c r="BL822" s="59"/>
      <c r="BM822" s="59"/>
      <c r="BN822" s="59"/>
      <c r="BO822" s="59"/>
      <c r="BP822" s="59"/>
      <c r="BQ822" s="59"/>
      <c r="BR822" s="59"/>
      <c r="BS822" s="59"/>
      <c r="BT822" s="59"/>
      <c r="BU822" s="59"/>
      <c r="BV822" s="59"/>
    </row>
    <row r="823" spans="1:74" ht="15.75" customHeight="1">
      <c r="A823" s="61"/>
      <c r="B823" s="81"/>
      <c r="C823" s="61"/>
      <c r="D823" s="61"/>
      <c r="E823" s="61"/>
      <c r="F823" s="164"/>
      <c r="G823" s="164"/>
      <c r="H823" s="59"/>
      <c r="I823" s="59"/>
      <c r="J823" s="59"/>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c r="AL823" s="59"/>
      <c r="AM823" s="59"/>
      <c r="AN823" s="226"/>
      <c r="AO823" s="226"/>
      <c r="AP823" s="164"/>
      <c r="AQ823" s="59"/>
      <c r="AR823" s="59"/>
      <c r="AS823" s="59"/>
      <c r="AT823" s="59"/>
      <c r="AU823" s="59"/>
      <c r="AV823" s="59"/>
      <c r="AW823" s="59"/>
      <c r="AX823" s="59"/>
      <c r="AY823" s="59"/>
      <c r="AZ823" s="59"/>
      <c r="BA823" s="59"/>
      <c r="BB823" s="59"/>
      <c r="BC823" s="59"/>
      <c r="BD823" s="59"/>
      <c r="BE823" s="59"/>
      <c r="BF823" s="59"/>
      <c r="BG823" s="59"/>
      <c r="BH823" s="59"/>
      <c r="BI823" s="59"/>
      <c r="BJ823" s="59"/>
      <c r="BK823" s="59"/>
      <c r="BL823" s="59"/>
      <c r="BM823" s="59"/>
      <c r="BN823" s="59"/>
      <c r="BO823" s="59"/>
      <c r="BP823" s="59"/>
      <c r="BQ823" s="59"/>
      <c r="BR823" s="59"/>
      <c r="BS823" s="59"/>
      <c r="BT823" s="59"/>
      <c r="BU823" s="59"/>
      <c r="BV823" s="59"/>
    </row>
    <row r="824" spans="1:74" ht="15.75" customHeight="1">
      <c r="A824" s="61"/>
      <c r="B824" s="81"/>
      <c r="C824" s="61"/>
      <c r="D824" s="61"/>
      <c r="E824" s="61"/>
      <c r="F824" s="164"/>
      <c r="G824" s="164"/>
      <c r="H824" s="59"/>
      <c r="I824" s="59"/>
      <c r="J824" s="59"/>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c r="AL824" s="59"/>
      <c r="AM824" s="59"/>
      <c r="AN824" s="226"/>
      <c r="AO824" s="226"/>
      <c r="AP824" s="164"/>
      <c r="AQ824" s="59"/>
      <c r="AR824" s="59"/>
      <c r="AS824" s="59"/>
      <c r="AT824" s="59"/>
      <c r="AU824" s="59"/>
      <c r="AV824" s="59"/>
      <c r="AW824" s="59"/>
      <c r="AX824" s="59"/>
      <c r="AY824" s="59"/>
      <c r="AZ824" s="59"/>
      <c r="BA824" s="59"/>
      <c r="BB824" s="59"/>
      <c r="BC824" s="59"/>
      <c r="BD824" s="59"/>
      <c r="BE824" s="59"/>
      <c r="BF824" s="59"/>
      <c r="BG824" s="59"/>
      <c r="BH824" s="59"/>
      <c r="BI824" s="59"/>
      <c r="BJ824" s="59"/>
      <c r="BK824" s="59"/>
      <c r="BL824" s="59"/>
      <c r="BM824" s="59"/>
      <c r="BN824" s="59"/>
      <c r="BO824" s="59"/>
      <c r="BP824" s="59"/>
      <c r="BQ824" s="59"/>
      <c r="BR824" s="59"/>
      <c r="BS824" s="59"/>
      <c r="BT824" s="59"/>
      <c r="BU824" s="59"/>
      <c r="BV824" s="59"/>
    </row>
    <row r="825" spans="1:74" ht="15.75" customHeight="1">
      <c r="A825" s="61"/>
      <c r="B825" s="81"/>
      <c r="C825" s="61"/>
      <c r="D825" s="61"/>
      <c r="E825" s="61"/>
      <c r="F825" s="164"/>
      <c r="G825" s="164"/>
      <c r="H825" s="59"/>
      <c r="I825" s="59"/>
      <c r="J825" s="59"/>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c r="AL825" s="59"/>
      <c r="AM825" s="59"/>
      <c r="AN825" s="226"/>
      <c r="AO825" s="226"/>
      <c r="AP825" s="164"/>
      <c r="AQ825" s="59"/>
      <c r="AR825" s="59"/>
      <c r="AS825" s="59"/>
      <c r="AT825" s="59"/>
      <c r="AU825" s="59"/>
      <c r="AV825" s="59"/>
      <c r="AW825" s="59"/>
      <c r="AX825" s="59"/>
      <c r="AY825" s="59"/>
      <c r="AZ825" s="59"/>
      <c r="BA825" s="59"/>
      <c r="BB825" s="59"/>
      <c r="BC825" s="59"/>
      <c r="BD825" s="59"/>
      <c r="BE825" s="59"/>
      <c r="BF825" s="59"/>
      <c r="BG825" s="59"/>
      <c r="BH825" s="59"/>
      <c r="BI825" s="59"/>
      <c r="BJ825" s="59"/>
      <c r="BK825" s="59"/>
      <c r="BL825" s="59"/>
      <c r="BM825" s="59"/>
      <c r="BN825" s="59"/>
      <c r="BO825" s="59"/>
      <c r="BP825" s="59"/>
      <c r="BQ825" s="59"/>
      <c r="BR825" s="59"/>
      <c r="BS825" s="59"/>
      <c r="BT825" s="59"/>
      <c r="BU825" s="59"/>
      <c r="BV825" s="59"/>
    </row>
    <row r="826" spans="1:74" ht="15.75" customHeight="1">
      <c r="A826" s="61"/>
      <c r="B826" s="81"/>
      <c r="C826" s="61"/>
      <c r="D826" s="61"/>
      <c r="E826" s="61"/>
      <c r="F826" s="164"/>
      <c r="G826" s="164"/>
      <c r="H826" s="59"/>
      <c r="I826" s="59"/>
      <c r="J826" s="59"/>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c r="AL826" s="59"/>
      <c r="AM826" s="59"/>
      <c r="AN826" s="226"/>
      <c r="AO826" s="226"/>
      <c r="AP826" s="164"/>
      <c r="AQ826" s="59"/>
      <c r="AR826" s="59"/>
      <c r="AS826" s="59"/>
      <c r="AT826" s="59"/>
      <c r="AU826" s="59"/>
      <c r="AV826" s="59"/>
      <c r="AW826" s="59"/>
      <c r="AX826" s="59"/>
      <c r="AY826" s="59"/>
      <c r="AZ826" s="59"/>
      <c r="BA826" s="59"/>
      <c r="BB826" s="59"/>
      <c r="BC826" s="59"/>
      <c r="BD826" s="59"/>
      <c r="BE826" s="59"/>
      <c r="BF826" s="59"/>
      <c r="BG826" s="59"/>
      <c r="BH826" s="59"/>
      <c r="BI826" s="59"/>
      <c r="BJ826" s="59"/>
      <c r="BK826" s="59"/>
      <c r="BL826" s="59"/>
      <c r="BM826" s="59"/>
      <c r="BN826" s="59"/>
      <c r="BO826" s="59"/>
      <c r="BP826" s="59"/>
      <c r="BQ826" s="59"/>
      <c r="BR826" s="59"/>
      <c r="BS826" s="59"/>
      <c r="BT826" s="59"/>
      <c r="BU826" s="59"/>
      <c r="BV826" s="59"/>
    </row>
    <row r="827" spans="1:74" ht="15.75" customHeight="1">
      <c r="A827" s="61"/>
      <c r="B827" s="81"/>
      <c r="C827" s="61"/>
      <c r="D827" s="61"/>
      <c r="E827" s="61"/>
      <c r="F827" s="164"/>
      <c r="G827" s="164"/>
      <c r="H827" s="59"/>
      <c r="I827" s="59"/>
      <c r="J827" s="59"/>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c r="AL827" s="59"/>
      <c r="AM827" s="59"/>
      <c r="AN827" s="226"/>
      <c r="AO827" s="226"/>
      <c r="AP827" s="164"/>
      <c r="AQ827" s="59"/>
      <c r="AR827" s="59"/>
      <c r="AS827" s="59"/>
      <c r="AT827" s="59"/>
      <c r="AU827" s="59"/>
      <c r="AV827" s="59"/>
      <c r="AW827" s="59"/>
      <c r="AX827" s="59"/>
      <c r="AY827" s="59"/>
      <c r="AZ827" s="59"/>
      <c r="BA827" s="59"/>
      <c r="BB827" s="59"/>
      <c r="BC827" s="59"/>
      <c r="BD827" s="59"/>
      <c r="BE827" s="59"/>
      <c r="BF827" s="59"/>
      <c r="BG827" s="59"/>
      <c r="BH827" s="59"/>
      <c r="BI827" s="59"/>
      <c r="BJ827" s="59"/>
      <c r="BK827" s="59"/>
      <c r="BL827" s="59"/>
      <c r="BM827" s="59"/>
      <c r="BN827" s="59"/>
      <c r="BO827" s="59"/>
      <c r="BP827" s="59"/>
      <c r="BQ827" s="59"/>
      <c r="BR827" s="59"/>
      <c r="BS827" s="59"/>
      <c r="BT827" s="59"/>
      <c r="BU827" s="59"/>
      <c r="BV827" s="59"/>
    </row>
    <row r="828" spans="1:74" ht="15.75" customHeight="1">
      <c r="A828" s="61"/>
      <c r="B828" s="81"/>
      <c r="C828" s="61"/>
      <c r="D828" s="61"/>
      <c r="E828" s="61"/>
      <c r="F828" s="164"/>
      <c r="G828" s="164"/>
      <c r="H828" s="59"/>
      <c r="I828" s="59"/>
      <c r="J828" s="59"/>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226"/>
      <c r="AO828" s="226"/>
      <c r="AP828" s="164"/>
      <c r="AQ828" s="59"/>
      <c r="AR828" s="59"/>
      <c r="AS828" s="59"/>
      <c r="AT828" s="59"/>
      <c r="AU828" s="59"/>
      <c r="AV828" s="59"/>
      <c r="AW828" s="59"/>
      <c r="AX828" s="59"/>
      <c r="AY828" s="59"/>
      <c r="AZ828" s="59"/>
      <c r="BA828" s="59"/>
      <c r="BB828" s="59"/>
      <c r="BC828" s="59"/>
      <c r="BD828" s="59"/>
      <c r="BE828" s="59"/>
      <c r="BF828" s="59"/>
      <c r="BG828" s="59"/>
      <c r="BH828" s="59"/>
      <c r="BI828" s="59"/>
      <c r="BJ828" s="59"/>
      <c r="BK828" s="59"/>
      <c r="BL828" s="59"/>
      <c r="BM828" s="59"/>
      <c r="BN828" s="59"/>
      <c r="BO828" s="59"/>
      <c r="BP828" s="59"/>
      <c r="BQ828" s="59"/>
      <c r="BR828" s="59"/>
      <c r="BS828" s="59"/>
      <c r="BT828" s="59"/>
      <c r="BU828" s="59"/>
      <c r="BV828" s="59"/>
    </row>
    <row r="829" spans="1:74" ht="15.75" customHeight="1">
      <c r="A829" s="61"/>
      <c r="B829" s="81"/>
      <c r="C829" s="61"/>
      <c r="D829" s="61"/>
      <c r="E829" s="61"/>
      <c r="F829" s="164"/>
      <c r="G829" s="164"/>
      <c r="H829" s="59"/>
      <c r="I829" s="59"/>
      <c r="J829" s="59"/>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c r="AL829" s="59"/>
      <c r="AM829" s="59"/>
      <c r="AN829" s="226"/>
      <c r="AO829" s="226"/>
      <c r="AP829" s="164"/>
      <c r="AQ829" s="59"/>
      <c r="AR829" s="59"/>
      <c r="AS829" s="59"/>
      <c r="AT829" s="59"/>
      <c r="AU829" s="59"/>
      <c r="AV829" s="59"/>
      <c r="AW829" s="59"/>
      <c r="AX829" s="59"/>
      <c r="AY829" s="59"/>
      <c r="AZ829" s="59"/>
      <c r="BA829" s="59"/>
      <c r="BB829" s="59"/>
      <c r="BC829" s="59"/>
      <c r="BD829" s="59"/>
      <c r="BE829" s="59"/>
      <c r="BF829" s="59"/>
      <c r="BG829" s="59"/>
      <c r="BH829" s="59"/>
      <c r="BI829" s="59"/>
      <c r="BJ829" s="59"/>
      <c r="BK829" s="59"/>
      <c r="BL829" s="59"/>
      <c r="BM829" s="59"/>
      <c r="BN829" s="59"/>
      <c r="BO829" s="59"/>
      <c r="BP829" s="59"/>
      <c r="BQ829" s="59"/>
      <c r="BR829" s="59"/>
      <c r="BS829" s="59"/>
      <c r="BT829" s="59"/>
      <c r="BU829" s="59"/>
      <c r="BV829" s="59"/>
    </row>
    <row r="830" spans="1:74" ht="15.75" customHeight="1">
      <c r="A830" s="61"/>
      <c r="B830" s="81"/>
      <c r="C830" s="61"/>
      <c r="D830" s="61"/>
      <c r="E830" s="61"/>
      <c r="F830" s="164"/>
      <c r="G830" s="164"/>
      <c r="H830" s="59"/>
      <c r="I830" s="59"/>
      <c r="J830" s="59"/>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c r="AL830" s="59"/>
      <c r="AM830" s="59"/>
      <c r="AN830" s="226"/>
      <c r="AO830" s="226"/>
      <c r="AP830" s="164"/>
      <c r="AQ830" s="59"/>
      <c r="AR830" s="59"/>
      <c r="AS830" s="59"/>
      <c r="AT830" s="59"/>
      <c r="AU830" s="59"/>
      <c r="AV830" s="59"/>
      <c r="AW830" s="59"/>
      <c r="AX830" s="59"/>
      <c r="AY830" s="59"/>
      <c r="AZ830" s="59"/>
      <c r="BA830" s="59"/>
      <c r="BB830" s="59"/>
      <c r="BC830" s="59"/>
      <c r="BD830" s="59"/>
      <c r="BE830" s="59"/>
      <c r="BF830" s="59"/>
      <c r="BG830" s="59"/>
      <c r="BH830" s="59"/>
      <c r="BI830" s="59"/>
      <c r="BJ830" s="59"/>
      <c r="BK830" s="59"/>
      <c r="BL830" s="59"/>
      <c r="BM830" s="59"/>
      <c r="BN830" s="59"/>
      <c r="BO830" s="59"/>
      <c r="BP830" s="59"/>
      <c r="BQ830" s="59"/>
      <c r="BR830" s="59"/>
      <c r="BS830" s="59"/>
      <c r="BT830" s="59"/>
      <c r="BU830" s="59"/>
      <c r="BV830" s="59"/>
    </row>
    <row r="831" spans="1:74" ht="15.75" customHeight="1">
      <c r="A831" s="61"/>
      <c r="B831" s="81"/>
      <c r="C831" s="61"/>
      <c r="D831" s="61"/>
      <c r="E831" s="61"/>
      <c r="F831" s="164"/>
      <c r="G831" s="164"/>
      <c r="H831" s="59"/>
      <c r="I831" s="59"/>
      <c r="J831" s="59"/>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c r="AL831" s="59"/>
      <c r="AM831" s="59"/>
      <c r="AN831" s="226"/>
      <c r="AO831" s="226"/>
      <c r="AP831" s="164"/>
      <c r="AQ831" s="59"/>
      <c r="AR831" s="59"/>
      <c r="AS831" s="59"/>
      <c r="AT831" s="59"/>
      <c r="AU831" s="59"/>
      <c r="AV831" s="59"/>
      <c r="AW831" s="59"/>
      <c r="AX831" s="59"/>
      <c r="AY831" s="59"/>
      <c r="AZ831" s="59"/>
      <c r="BA831" s="59"/>
      <c r="BB831" s="59"/>
      <c r="BC831" s="59"/>
      <c r="BD831" s="59"/>
      <c r="BE831" s="59"/>
      <c r="BF831" s="59"/>
      <c r="BG831" s="59"/>
      <c r="BH831" s="59"/>
      <c r="BI831" s="59"/>
      <c r="BJ831" s="59"/>
      <c r="BK831" s="59"/>
      <c r="BL831" s="59"/>
      <c r="BM831" s="59"/>
      <c r="BN831" s="59"/>
      <c r="BO831" s="59"/>
      <c r="BP831" s="59"/>
      <c r="BQ831" s="59"/>
      <c r="BR831" s="59"/>
      <c r="BS831" s="59"/>
      <c r="BT831" s="59"/>
      <c r="BU831" s="59"/>
      <c r="BV831" s="59"/>
    </row>
    <row r="832" spans="1:74" ht="15.75" customHeight="1">
      <c r="A832" s="61"/>
      <c r="B832" s="81"/>
      <c r="C832" s="61"/>
      <c r="D832" s="61"/>
      <c r="E832" s="61"/>
      <c r="F832" s="164"/>
      <c r="G832" s="164"/>
      <c r="H832" s="59"/>
      <c r="I832" s="59"/>
      <c r="J832" s="59"/>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c r="AL832" s="59"/>
      <c r="AM832" s="59"/>
      <c r="AN832" s="226"/>
      <c r="AO832" s="226"/>
      <c r="AP832" s="164"/>
      <c r="AQ832" s="59"/>
      <c r="AR832" s="59"/>
      <c r="AS832" s="59"/>
      <c r="AT832" s="59"/>
      <c r="AU832" s="59"/>
      <c r="AV832" s="59"/>
      <c r="AW832" s="59"/>
      <c r="AX832" s="59"/>
      <c r="AY832" s="59"/>
      <c r="AZ832" s="59"/>
      <c r="BA832" s="59"/>
      <c r="BB832" s="59"/>
      <c r="BC832" s="59"/>
      <c r="BD832" s="59"/>
      <c r="BE832" s="59"/>
      <c r="BF832" s="59"/>
      <c r="BG832" s="59"/>
      <c r="BH832" s="59"/>
      <c r="BI832" s="59"/>
      <c r="BJ832" s="59"/>
      <c r="BK832" s="59"/>
      <c r="BL832" s="59"/>
      <c r="BM832" s="59"/>
      <c r="BN832" s="59"/>
      <c r="BO832" s="59"/>
      <c r="BP832" s="59"/>
      <c r="BQ832" s="59"/>
      <c r="BR832" s="59"/>
      <c r="BS832" s="59"/>
      <c r="BT832" s="59"/>
      <c r="BU832" s="59"/>
      <c r="BV832" s="59"/>
    </row>
    <row r="833" spans="1:74" ht="15.75" customHeight="1">
      <c r="A833" s="61"/>
      <c r="B833" s="81"/>
      <c r="C833" s="61"/>
      <c r="D833" s="61"/>
      <c r="E833" s="61"/>
      <c r="F833" s="164"/>
      <c r="G833" s="164"/>
      <c r="H833" s="59"/>
      <c r="I833" s="59"/>
      <c r="J833" s="59"/>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c r="AL833" s="59"/>
      <c r="AM833" s="59"/>
      <c r="AN833" s="226"/>
      <c r="AO833" s="226"/>
      <c r="AP833" s="164"/>
      <c r="AQ833" s="59"/>
      <c r="AR833" s="59"/>
      <c r="AS833" s="59"/>
      <c r="AT833" s="59"/>
      <c r="AU833" s="59"/>
      <c r="AV833" s="59"/>
      <c r="AW833" s="59"/>
      <c r="AX833" s="59"/>
      <c r="AY833" s="59"/>
      <c r="AZ833" s="59"/>
      <c r="BA833" s="59"/>
      <c r="BB833" s="59"/>
      <c r="BC833" s="59"/>
      <c r="BD833" s="59"/>
      <c r="BE833" s="59"/>
      <c r="BF833" s="59"/>
      <c r="BG833" s="59"/>
      <c r="BH833" s="59"/>
      <c r="BI833" s="59"/>
      <c r="BJ833" s="59"/>
      <c r="BK833" s="59"/>
      <c r="BL833" s="59"/>
      <c r="BM833" s="59"/>
      <c r="BN833" s="59"/>
      <c r="BO833" s="59"/>
      <c r="BP833" s="59"/>
      <c r="BQ833" s="59"/>
      <c r="BR833" s="59"/>
      <c r="BS833" s="59"/>
      <c r="BT833" s="59"/>
      <c r="BU833" s="59"/>
      <c r="BV833" s="59"/>
    </row>
    <row r="834" spans="1:74" ht="15.75" customHeight="1">
      <c r="A834" s="61"/>
      <c r="B834" s="81"/>
      <c r="C834" s="61"/>
      <c r="D834" s="61"/>
      <c r="E834" s="61"/>
      <c r="F834" s="164"/>
      <c r="G834" s="164"/>
      <c r="H834" s="59"/>
      <c r="I834" s="59"/>
      <c r="J834" s="59"/>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c r="AL834" s="59"/>
      <c r="AM834" s="59"/>
      <c r="AN834" s="226"/>
      <c r="AO834" s="226"/>
      <c r="AP834" s="164"/>
      <c r="AQ834" s="59"/>
      <c r="AR834" s="59"/>
      <c r="AS834" s="59"/>
      <c r="AT834" s="59"/>
      <c r="AU834" s="59"/>
      <c r="AV834" s="59"/>
      <c r="AW834" s="59"/>
      <c r="AX834" s="59"/>
      <c r="AY834" s="59"/>
      <c r="AZ834" s="59"/>
      <c r="BA834" s="59"/>
      <c r="BB834" s="59"/>
      <c r="BC834" s="59"/>
      <c r="BD834" s="59"/>
      <c r="BE834" s="59"/>
      <c r="BF834" s="59"/>
      <c r="BG834" s="59"/>
      <c r="BH834" s="59"/>
      <c r="BI834" s="59"/>
      <c r="BJ834" s="59"/>
      <c r="BK834" s="59"/>
      <c r="BL834" s="59"/>
      <c r="BM834" s="59"/>
      <c r="BN834" s="59"/>
      <c r="BO834" s="59"/>
      <c r="BP834" s="59"/>
      <c r="BQ834" s="59"/>
      <c r="BR834" s="59"/>
      <c r="BS834" s="59"/>
      <c r="BT834" s="59"/>
      <c r="BU834" s="59"/>
      <c r="BV834" s="59"/>
    </row>
    <row r="835" spans="1:74" ht="15.75" customHeight="1">
      <c r="A835" s="61"/>
      <c r="B835" s="81"/>
      <c r="C835" s="61"/>
      <c r="D835" s="61"/>
      <c r="E835" s="61"/>
      <c r="F835" s="164"/>
      <c r="G835" s="164"/>
      <c r="H835" s="59"/>
      <c r="I835" s="59"/>
      <c r="J835" s="59"/>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c r="AL835" s="59"/>
      <c r="AM835" s="59"/>
      <c r="AN835" s="226"/>
      <c r="AO835" s="226"/>
      <c r="AP835" s="164"/>
      <c r="AQ835" s="59"/>
      <c r="AR835" s="59"/>
      <c r="AS835" s="59"/>
      <c r="AT835" s="59"/>
      <c r="AU835" s="59"/>
      <c r="AV835" s="59"/>
      <c r="AW835" s="59"/>
      <c r="AX835" s="59"/>
      <c r="AY835" s="59"/>
      <c r="AZ835" s="59"/>
      <c r="BA835" s="59"/>
      <c r="BB835" s="59"/>
      <c r="BC835" s="59"/>
      <c r="BD835" s="59"/>
      <c r="BE835" s="59"/>
      <c r="BF835" s="59"/>
      <c r="BG835" s="59"/>
      <c r="BH835" s="59"/>
      <c r="BI835" s="59"/>
      <c r="BJ835" s="59"/>
      <c r="BK835" s="59"/>
      <c r="BL835" s="59"/>
      <c r="BM835" s="59"/>
      <c r="BN835" s="59"/>
      <c r="BO835" s="59"/>
      <c r="BP835" s="59"/>
      <c r="BQ835" s="59"/>
      <c r="BR835" s="59"/>
      <c r="BS835" s="59"/>
      <c r="BT835" s="59"/>
      <c r="BU835" s="59"/>
      <c r="BV835" s="59"/>
    </row>
    <row r="836" spans="1:74" ht="15.75" customHeight="1">
      <c r="A836" s="61"/>
      <c r="B836" s="81"/>
      <c r="C836" s="61"/>
      <c r="D836" s="61"/>
      <c r="E836" s="61"/>
      <c r="F836" s="164"/>
      <c r="G836" s="164"/>
      <c r="H836" s="59"/>
      <c r="I836" s="59"/>
      <c r="J836" s="59"/>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c r="AL836" s="59"/>
      <c r="AM836" s="59"/>
      <c r="AN836" s="226"/>
      <c r="AO836" s="226"/>
      <c r="AP836" s="164"/>
      <c r="AQ836" s="59"/>
      <c r="AR836" s="59"/>
      <c r="AS836" s="59"/>
      <c r="AT836" s="59"/>
      <c r="AU836" s="59"/>
      <c r="AV836" s="59"/>
      <c r="AW836" s="59"/>
      <c r="AX836" s="59"/>
      <c r="AY836" s="59"/>
      <c r="AZ836" s="59"/>
      <c r="BA836" s="59"/>
      <c r="BB836" s="59"/>
      <c r="BC836" s="59"/>
      <c r="BD836" s="59"/>
      <c r="BE836" s="59"/>
      <c r="BF836" s="59"/>
      <c r="BG836" s="59"/>
      <c r="BH836" s="59"/>
      <c r="BI836" s="59"/>
      <c r="BJ836" s="59"/>
      <c r="BK836" s="59"/>
      <c r="BL836" s="59"/>
      <c r="BM836" s="59"/>
      <c r="BN836" s="59"/>
      <c r="BO836" s="59"/>
      <c r="BP836" s="59"/>
      <c r="BQ836" s="59"/>
      <c r="BR836" s="59"/>
      <c r="BS836" s="59"/>
      <c r="BT836" s="59"/>
      <c r="BU836" s="59"/>
      <c r="BV836" s="59"/>
    </row>
    <row r="837" spans="1:74" ht="15.75" customHeight="1">
      <c r="A837" s="61"/>
      <c r="B837" s="81"/>
      <c r="C837" s="61"/>
      <c r="D837" s="61"/>
      <c r="E837" s="61"/>
      <c r="F837" s="164"/>
      <c r="G837" s="164"/>
      <c r="H837" s="59"/>
      <c r="I837" s="59"/>
      <c r="J837" s="59"/>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c r="AL837" s="59"/>
      <c r="AM837" s="59"/>
      <c r="AN837" s="226"/>
      <c r="AO837" s="226"/>
      <c r="AP837" s="164"/>
      <c r="AQ837" s="59"/>
      <c r="AR837" s="59"/>
      <c r="AS837" s="59"/>
      <c r="AT837" s="59"/>
      <c r="AU837" s="59"/>
      <c r="AV837" s="59"/>
      <c r="AW837" s="59"/>
      <c r="AX837" s="59"/>
      <c r="AY837" s="59"/>
      <c r="AZ837" s="59"/>
      <c r="BA837" s="59"/>
      <c r="BB837" s="59"/>
      <c r="BC837" s="59"/>
      <c r="BD837" s="59"/>
      <c r="BE837" s="59"/>
      <c r="BF837" s="59"/>
      <c r="BG837" s="59"/>
      <c r="BH837" s="59"/>
      <c r="BI837" s="59"/>
      <c r="BJ837" s="59"/>
      <c r="BK837" s="59"/>
      <c r="BL837" s="59"/>
      <c r="BM837" s="59"/>
      <c r="BN837" s="59"/>
      <c r="BO837" s="59"/>
      <c r="BP837" s="59"/>
      <c r="BQ837" s="59"/>
      <c r="BR837" s="59"/>
      <c r="BS837" s="59"/>
      <c r="BT837" s="59"/>
      <c r="BU837" s="59"/>
      <c r="BV837" s="59"/>
    </row>
    <row r="838" spans="1:74" ht="15.75" customHeight="1">
      <c r="A838" s="61"/>
      <c r="B838" s="81"/>
      <c r="C838" s="61"/>
      <c r="D838" s="61"/>
      <c r="E838" s="61"/>
      <c r="F838" s="164"/>
      <c r="G838" s="164"/>
      <c r="H838" s="59"/>
      <c r="I838" s="59"/>
      <c r="J838" s="59"/>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c r="AL838" s="59"/>
      <c r="AM838" s="59"/>
      <c r="AN838" s="226"/>
      <c r="AO838" s="226"/>
      <c r="AP838" s="164"/>
      <c r="AQ838" s="59"/>
      <c r="AR838" s="59"/>
      <c r="AS838" s="59"/>
      <c r="AT838" s="59"/>
      <c r="AU838" s="59"/>
      <c r="AV838" s="59"/>
      <c r="AW838" s="59"/>
      <c r="AX838" s="59"/>
      <c r="AY838" s="59"/>
      <c r="AZ838" s="59"/>
      <c r="BA838" s="59"/>
      <c r="BB838" s="59"/>
      <c r="BC838" s="59"/>
      <c r="BD838" s="59"/>
      <c r="BE838" s="59"/>
      <c r="BF838" s="59"/>
      <c r="BG838" s="59"/>
      <c r="BH838" s="59"/>
      <c r="BI838" s="59"/>
      <c r="BJ838" s="59"/>
      <c r="BK838" s="59"/>
      <c r="BL838" s="59"/>
      <c r="BM838" s="59"/>
      <c r="BN838" s="59"/>
      <c r="BO838" s="59"/>
      <c r="BP838" s="59"/>
      <c r="BQ838" s="59"/>
      <c r="BR838" s="59"/>
      <c r="BS838" s="59"/>
      <c r="BT838" s="59"/>
      <c r="BU838" s="59"/>
      <c r="BV838" s="59"/>
    </row>
    <row r="839" spans="1:74" ht="15.75" customHeight="1">
      <c r="A839" s="61"/>
      <c r="B839" s="81"/>
      <c r="C839" s="61"/>
      <c r="D839" s="61"/>
      <c r="E839" s="61"/>
      <c r="F839" s="164"/>
      <c r="G839" s="164"/>
      <c r="H839" s="59"/>
      <c r="I839" s="59"/>
      <c r="J839" s="59"/>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c r="AL839" s="59"/>
      <c r="AM839" s="59"/>
      <c r="AN839" s="226"/>
      <c r="AO839" s="226"/>
      <c r="AP839" s="164"/>
      <c r="AQ839" s="59"/>
      <c r="AR839" s="59"/>
      <c r="AS839" s="59"/>
      <c r="AT839" s="59"/>
      <c r="AU839" s="59"/>
      <c r="AV839" s="59"/>
      <c r="AW839" s="59"/>
      <c r="AX839" s="59"/>
      <c r="AY839" s="59"/>
      <c r="AZ839" s="59"/>
      <c r="BA839" s="59"/>
      <c r="BB839" s="59"/>
      <c r="BC839" s="59"/>
      <c r="BD839" s="59"/>
      <c r="BE839" s="59"/>
      <c r="BF839" s="59"/>
      <c r="BG839" s="59"/>
      <c r="BH839" s="59"/>
      <c r="BI839" s="59"/>
      <c r="BJ839" s="59"/>
      <c r="BK839" s="59"/>
      <c r="BL839" s="59"/>
      <c r="BM839" s="59"/>
      <c r="BN839" s="59"/>
      <c r="BO839" s="59"/>
      <c r="BP839" s="59"/>
      <c r="BQ839" s="59"/>
      <c r="BR839" s="59"/>
      <c r="BS839" s="59"/>
      <c r="BT839" s="59"/>
      <c r="BU839" s="59"/>
      <c r="BV839" s="59"/>
    </row>
    <row r="840" spans="1:74" ht="15.75" customHeight="1">
      <c r="A840" s="61"/>
      <c r="B840" s="81"/>
      <c r="C840" s="61"/>
      <c r="D840" s="61"/>
      <c r="E840" s="61"/>
      <c r="F840" s="164"/>
      <c r="G840" s="164"/>
      <c r="H840" s="59"/>
      <c r="I840" s="59"/>
      <c r="J840" s="59"/>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c r="AL840" s="59"/>
      <c r="AM840" s="59"/>
      <c r="AN840" s="226"/>
      <c r="AO840" s="226"/>
      <c r="AP840" s="164"/>
      <c r="AQ840" s="59"/>
      <c r="AR840" s="59"/>
      <c r="AS840" s="59"/>
      <c r="AT840" s="59"/>
      <c r="AU840" s="59"/>
      <c r="AV840" s="59"/>
      <c r="AW840" s="59"/>
      <c r="AX840" s="59"/>
      <c r="AY840" s="59"/>
      <c r="AZ840" s="59"/>
      <c r="BA840" s="59"/>
      <c r="BB840" s="59"/>
      <c r="BC840" s="59"/>
      <c r="BD840" s="59"/>
      <c r="BE840" s="59"/>
      <c r="BF840" s="59"/>
      <c r="BG840" s="59"/>
      <c r="BH840" s="59"/>
      <c r="BI840" s="59"/>
      <c r="BJ840" s="59"/>
      <c r="BK840" s="59"/>
      <c r="BL840" s="59"/>
      <c r="BM840" s="59"/>
      <c r="BN840" s="59"/>
      <c r="BO840" s="59"/>
      <c r="BP840" s="59"/>
      <c r="BQ840" s="59"/>
      <c r="BR840" s="59"/>
      <c r="BS840" s="59"/>
      <c r="BT840" s="59"/>
      <c r="BU840" s="59"/>
      <c r="BV840" s="59"/>
    </row>
    <row r="841" spans="1:74" ht="15.75" customHeight="1">
      <c r="A841" s="61"/>
      <c r="B841" s="81"/>
      <c r="C841" s="61"/>
      <c r="D841" s="61"/>
      <c r="E841" s="61"/>
      <c r="F841" s="164"/>
      <c r="G841" s="164"/>
      <c r="H841" s="59"/>
      <c r="I841" s="59"/>
      <c r="J841" s="59"/>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c r="AL841" s="59"/>
      <c r="AM841" s="59"/>
      <c r="AN841" s="226"/>
      <c r="AO841" s="226"/>
      <c r="AP841" s="164"/>
      <c r="AQ841" s="59"/>
      <c r="AR841" s="59"/>
      <c r="AS841" s="59"/>
      <c r="AT841" s="59"/>
      <c r="AU841" s="59"/>
      <c r="AV841" s="59"/>
      <c r="AW841" s="59"/>
      <c r="AX841" s="59"/>
      <c r="AY841" s="59"/>
      <c r="AZ841" s="59"/>
      <c r="BA841" s="59"/>
      <c r="BB841" s="59"/>
      <c r="BC841" s="59"/>
      <c r="BD841" s="59"/>
      <c r="BE841" s="59"/>
      <c r="BF841" s="59"/>
      <c r="BG841" s="59"/>
      <c r="BH841" s="59"/>
      <c r="BI841" s="59"/>
      <c r="BJ841" s="59"/>
      <c r="BK841" s="59"/>
      <c r="BL841" s="59"/>
      <c r="BM841" s="59"/>
      <c r="BN841" s="59"/>
      <c r="BO841" s="59"/>
      <c r="BP841" s="59"/>
      <c r="BQ841" s="59"/>
      <c r="BR841" s="59"/>
      <c r="BS841" s="59"/>
      <c r="BT841" s="59"/>
      <c r="BU841" s="59"/>
      <c r="BV841" s="59"/>
    </row>
    <row r="842" spans="1:74" ht="15.75" customHeight="1">
      <c r="A842" s="61"/>
      <c r="B842" s="81"/>
      <c r="C842" s="61"/>
      <c r="D842" s="61"/>
      <c r="E842" s="61"/>
      <c r="F842" s="164"/>
      <c r="G842" s="164"/>
      <c r="H842" s="59"/>
      <c r="I842" s="59"/>
      <c r="J842" s="59"/>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c r="AL842" s="59"/>
      <c r="AM842" s="59"/>
      <c r="AN842" s="226"/>
      <c r="AO842" s="226"/>
      <c r="AP842" s="164"/>
      <c r="AQ842" s="59"/>
      <c r="AR842" s="59"/>
      <c r="AS842" s="59"/>
      <c r="AT842" s="59"/>
      <c r="AU842" s="59"/>
      <c r="AV842" s="59"/>
      <c r="AW842" s="59"/>
      <c r="AX842" s="59"/>
      <c r="AY842" s="59"/>
      <c r="AZ842" s="59"/>
      <c r="BA842" s="59"/>
      <c r="BB842" s="59"/>
      <c r="BC842" s="59"/>
      <c r="BD842" s="59"/>
      <c r="BE842" s="59"/>
      <c r="BF842" s="59"/>
      <c r="BG842" s="59"/>
      <c r="BH842" s="59"/>
      <c r="BI842" s="59"/>
      <c r="BJ842" s="59"/>
      <c r="BK842" s="59"/>
      <c r="BL842" s="59"/>
      <c r="BM842" s="59"/>
      <c r="BN842" s="59"/>
      <c r="BO842" s="59"/>
      <c r="BP842" s="59"/>
      <c r="BQ842" s="59"/>
      <c r="BR842" s="59"/>
      <c r="BS842" s="59"/>
      <c r="BT842" s="59"/>
      <c r="BU842" s="59"/>
      <c r="BV842" s="59"/>
    </row>
    <row r="843" spans="1:74" ht="15.75" customHeight="1">
      <c r="A843" s="61"/>
      <c r="B843" s="81"/>
      <c r="C843" s="61"/>
      <c r="D843" s="61"/>
      <c r="E843" s="61"/>
      <c r="F843" s="164"/>
      <c r="G843" s="164"/>
      <c r="H843" s="59"/>
      <c r="I843" s="59"/>
      <c r="J843" s="59"/>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c r="AL843" s="59"/>
      <c r="AM843" s="59"/>
      <c r="AN843" s="226"/>
      <c r="AO843" s="226"/>
      <c r="AP843" s="164"/>
      <c r="AQ843" s="59"/>
      <c r="AR843" s="59"/>
      <c r="AS843" s="59"/>
      <c r="AT843" s="59"/>
      <c r="AU843" s="59"/>
      <c r="AV843" s="59"/>
      <c r="AW843" s="59"/>
      <c r="AX843" s="59"/>
      <c r="AY843" s="59"/>
      <c r="AZ843" s="59"/>
      <c r="BA843" s="59"/>
      <c r="BB843" s="59"/>
      <c r="BC843" s="59"/>
      <c r="BD843" s="59"/>
      <c r="BE843" s="59"/>
      <c r="BF843" s="59"/>
      <c r="BG843" s="59"/>
      <c r="BH843" s="59"/>
      <c r="BI843" s="59"/>
      <c r="BJ843" s="59"/>
      <c r="BK843" s="59"/>
      <c r="BL843" s="59"/>
      <c r="BM843" s="59"/>
      <c r="BN843" s="59"/>
      <c r="BO843" s="59"/>
      <c r="BP843" s="59"/>
      <c r="BQ843" s="59"/>
      <c r="BR843" s="59"/>
      <c r="BS843" s="59"/>
      <c r="BT843" s="59"/>
      <c r="BU843" s="59"/>
      <c r="BV843" s="59"/>
    </row>
    <row r="844" spans="1:74" ht="15.75" customHeight="1">
      <c r="A844" s="61"/>
      <c r="B844" s="81"/>
      <c r="C844" s="61"/>
      <c r="D844" s="61"/>
      <c r="E844" s="61"/>
      <c r="F844" s="164"/>
      <c r="G844" s="164"/>
      <c r="H844" s="59"/>
      <c r="I844" s="59"/>
      <c r="J844" s="59"/>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c r="AL844" s="59"/>
      <c r="AM844" s="59"/>
      <c r="AN844" s="226"/>
      <c r="AO844" s="226"/>
      <c r="AP844" s="164"/>
      <c r="AQ844" s="59"/>
      <c r="AR844" s="59"/>
      <c r="AS844" s="59"/>
      <c r="AT844" s="59"/>
      <c r="AU844" s="59"/>
      <c r="AV844" s="59"/>
      <c r="AW844" s="59"/>
      <c r="AX844" s="59"/>
      <c r="AY844" s="59"/>
      <c r="AZ844" s="59"/>
      <c r="BA844" s="59"/>
      <c r="BB844" s="59"/>
      <c r="BC844" s="59"/>
      <c r="BD844" s="59"/>
      <c r="BE844" s="59"/>
      <c r="BF844" s="59"/>
      <c r="BG844" s="59"/>
      <c r="BH844" s="59"/>
      <c r="BI844" s="59"/>
      <c r="BJ844" s="59"/>
      <c r="BK844" s="59"/>
      <c r="BL844" s="59"/>
      <c r="BM844" s="59"/>
      <c r="BN844" s="59"/>
      <c r="BO844" s="59"/>
      <c r="BP844" s="59"/>
      <c r="BQ844" s="59"/>
      <c r="BR844" s="59"/>
      <c r="BS844" s="59"/>
      <c r="BT844" s="59"/>
      <c r="BU844" s="59"/>
      <c r="BV844" s="59"/>
    </row>
    <row r="845" spans="1:74" ht="15.75" customHeight="1">
      <c r="A845" s="61"/>
      <c r="B845" s="81"/>
      <c r="C845" s="61"/>
      <c r="D845" s="61"/>
      <c r="E845" s="61"/>
      <c r="F845" s="164"/>
      <c r="G845" s="164"/>
      <c r="H845" s="59"/>
      <c r="I845" s="59"/>
      <c r="J845" s="59"/>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c r="AL845" s="59"/>
      <c r="AM845" s="59"/>
      <c r="AN845" s="226"/>
      <c r="AO845" s="226"/>
      <c r="AP845" s="164"/>
      <c r="AQ845" s="59"/>
      <c r="AR845" s="59"/>
      <c r="AS845" s="59"/>
      <c r="AT845" s="59"/>
      <c r="AU845" s="59"/>
      <c r="AV845" s="59"/>
      <c r="AW845" s="59"/>
      <c r="AX845" s="59"/>
      <c r="AY845" s="59"/>
      <c r="AZ845" s="59"/>
      <c r="BA845" s="59"/>
      <c r="BB845" s="59"/>
      <c r="BC845" s="59"/>
      <c r="BD845" s="59"/>
      <c r="BE845" s="59"/>
      <c r="BF845" s="59"/>
      <c r="BG845" s="59"/>
      <c r="BH845" s="59"/>
      <c r="BI845" s="59"/>
      <c r="BJ845" s="59"/>
      <c r="BK845" s="59"/>
      <c r="BL845" s="59"/>
      <c r="BM845" s="59"/>
      <c r="BN845" s="59"/>
      <c r="BO845" s="59"/>
      <c r="BP845" s="59"/>
      <c r="BQ845" s="59"/>
      <c r="BR845" s="59"/>
      <c r="BS845" s="59"/>
      <c r="BT845" s="59"/>
      <c r="BU845" s="59"/>
      <c r="BV845" s="59"/>
    </row>
    <row r="846" spans="1:74" ht="15.75" customHeight="1">
      <c r="A846" s="61"/>
      <c r="B846" s="81"/>
      <c r="C846" s="61"/>
      <c r="D846" s="61"/>
      <c r="E846" s="61"/>
      <c r="F846" s="164"/>
      <c r="G846" s="164"/>
      <c r="H846" s="59"/>
      <c r="I846" s="59"/>
      <c r="J846" s="59"/>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c r="AL846" s="59"/>
      <c r="AM846" s="59"/>
      <c r="AN846" s="226"/>
      <c r="AO846" s="226"/>
      <c r="AP846" s="164"/>
      <c r="AQ846" s="59"/>
      <c r="AR846" s="59"/>
      <c r="AS846" s="59"/>
      <c r="AT846" s="59"/>
      <c r="AU846" s="59"/>
      <c r="AV846" s="59"/>
      <c r="AW846" s="59"/>
      <c r="AX846" s="59"/>
      <c r="AY846" s="59"/>
      <c r="AZ846" s="59"/>
      <c r="BA846" s="59"/>
      <c r="BB846" s="59"/>
      <c r="BC846" s="59"/>
      <c r="BD846" s="59"/>
      <c r="BE846" s="59"/>
      <c r="BF846" s="59"/>
      <c r="BG846" s="59"/>
      <c r="BH846" s="59"/>
      <c r="BI846" s="59"/>
      <c r="BJ846" s="59"/>
      <c r="BK846" s="59"/>
      <c r="BL846" s="59"/>
      <c r="BM846" s="59"/>
      <c r="BN846" s="59"/>
      <c r="BO846" s="59"/>
      <c r="BP846" s="59"/>
      <c r="BQ846" s="59"/>
      <c r="BR846" s="59"/>
      <c r="BS846" s="59"/>
      <c r="BT846" s="59"/>
      <c r="BU846" s="59"/>
      <c r="BV846" s="59"/>
    </row>
    <row r="847" spans="1:74" ht="15.75" customHeight="1">
      <c r="A847" s="61"/>
      <c r="B847" s="81"/>
      <c r="C847" s="61"/>
      <c r="D847" s="61"/>
      <c r="E847" s="61"/>
      <c r="F847" s="164"/>
      <c r="G847" s="164"/>
      <c r="H847" s="59"/>
      <c r="I847" s="59"/>
      <c r="J847" s="59"/>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c r="AL847" s="59"/>
      <c r="AM847" s="59"/>
      <c r="AN847" s="226"/>
      <c r="AO847" s="226"/>
      <c r="AP847" s="164"/>
      <c r="AQ847" s="59"/>
      <c r="AR847" s="59"/>
      <c r="AS847" s="59"/>
      <c r="AT847" s="59"/>
      <c r="AU847" s="59"/>
      <c r="AV847" s="59"/>
      <c r="AW847" s="59"/>
      <c r="AX847" s="59"/>
      <c r="AY847" s="59"/>
      <c r="AZ847" s="59"/>
      <c r="BA847" s="59"/>
      <c r="BB847" s="59"/>
      <c r="BC847" s="59"/>
      <c r="BD847" s="59"/>
      <c r="BE847" s="59"/>
      <c r="BF847" s="59"/>
      <c r="BG847" s="59"/>
      <c r="BH847" s="59"/>
      <c r="BI847" s="59"/>
      <c r="BJ847" s="59"/>
      <c r="BK847" s="59"/>
      <c r="BL847" s="59"/>
      <c r="BM847" s="59"/>
      <c r="BN847" s="59"/>
      <c r="BO847" s="59"/>
      <c r="BP847" s="59"/>
      <c r="BQ847" s="59"/>
      <c r="BR847" s="59"/>
      <c r="BS847" s="59"/>
      <c r="BT847" s="59"/>
      <c r="BU847" s="59"/>
      <c r="BV847" s="59"/>
    </row>
    <row r="848" spans="1:74" ht="15.75" customHeight="1">
      <c r="A848" s="61"/>
      <c r="B848" s="81"/>
      <c r="C848" s="61"/>
      <c r="D848" s="61"/>
      <c r="E848" s="61"/>
      <c r="F848" s="164"/>
      <c r="G848" s="164"/>
      <c r="H848" s="59"/>
      <c r="I848" s="59"/>
      <c r="J848" s="59"/>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c r="AL848" s="59"/>
      <c r="AM848" s="59"/>
      <c r="AN848" s="226"/>
      <c r="AO848" s="226"/>
      <c r="AP848" s="164"/>
      <c r="AQ848" s="59"/>
      <c r="AR848" s="59"/>
      <c r="AS848" s="59"/>
      <c r="AT848" s="59"/>
      <c r="AU848" s="59"/>
      <c r="AV848" s="59"/>
      <c r="AW848" s="59"/>
      <c r="AX848" s="59"/>
      <c r="AY848" s="59"/>
      <c r="AZ848" s="59"/>
      <c r="BA848" s="59"/>
      <c r="BB848" s="59"/>
      <c r="BC848" s="59"/>
      <c r="BD848" s="59"/>
      <c r="BE848" s="59"/>
      <c r="BF848" s="59"/>
      <c r="BG848" s="59"/>
      <c r="BH848" s="59"/>
      <c r="BI848" s="59"/>
      <c r="BJ848" s="59"/>
      <c r="BK848" s="59"/>
      <c r="BL848" s="59"/>
      <c r="BM848" s="59"/>
      <c r="BN848" s="59"/>
      <c r="BO848" s="59"/>
      <c r="BP848" s="59"/>
      <c r="BQ848" s="59"/>
      <c r="BR848" s="59"/>
      <c r="BS848" s="59"/>
      <c r="BT848" s="59"/>
      <c r="BU848" s="59"/>
      <c r="BV848" s="59"/>
    </row>
    <row r="849" spans="1:74" ht="15.75" customHeight="1">
      <c r="A849" s="61"/>
      <c r="B849" s="81"/>
      <c r="C849" s="61"/>
      <c r="D849" s="61"/>
      <c r="E849" s="61"/>
      <c r="F849" s="164"/>
      <c r="G849" s="164"/>
      <c r="H849" s="59"/>
      <c r="I849" s="59"/>
      <c r="J849" s="59"/>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c r="AL849" s="59"/>
      <c r="AM849" s="59"/>
      <c r="AN849" s="226"/>
      <c r="AO849" s="226"/>
      <c r="AP849" s="164"/>
      <c r="AQ849" s="59"/>
      <c r="AR849" s="59"/>
      <c r="AS849" s="59"/>
      <c r="AT849" s="59"/>
      <c r="AU849" s="59"/>
      <c r="AV849" s="59"/>
      <c r="AW849" s="59"/>
      <c r="AX849" s="59"/>
      <c r="AY849" s="59"/>
      <c r="AZ849" s="59"/>
      <c r="BA849" s="59"/>
      <c r="BB849" s="59"/>
      <c r="BC849" s="59"/>
      <c r="BD849" s="59"/>
      <c r="BE849" s="59"/>
      <c r="BF849" s="59"/>
      <c r="BG849" s="59"/>
      <c r="BH849" s="59"/>
      <c r="BI849" s="59"/>
      <c r="BJ849" s="59"/>
      <c r="BK849" s="59"/>
      <c r="BL849" s="59"/>
      <c r="BM849" s="59"/>
      <c r="BN849" s="59"/>
      <c r="BO849" s="59"/>
      <c r="BP849" s="59"/>
      <c r="BQ849" s="59"/>
      <c r="BR849" s="59"/>
      <c r="BS849" s="59"/>
      <c r="BT849" s="59"/>
      <c r="BU849" s="59"/>
      <c r="BV849" s="59"/>
    </row>
    <row r="850" spans="1:74" ht="15.75" customHeight="1">
      <c r="A850" s="61"/>
      <c r="B850" s="81"/>
      <c r="C850" s="61"/>
      <c r="D850" s="61"/>
      <c r="E850" s="61"/>
      <c r="F850" s="164"/>
      <c r="G850" s="164"/>
      <c r="H850" s="59"/>
      <c r="I850" s="59"/>
      <c r="J850" s="59"/>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c r="AL850" s="59"/>
      <c r="AM850" s="59"/>
      <c r="AN850" s="226"/>
      <c r="AO850" s="226"/>
      <c r="AP850" s="164"/>
      <c r="AQ850" s="59"/>
      <c r="AR850" s="59"/>
      <c r="AS850" s="59"/>
      <c r="AT850" s="59"/>
      <c r="AU850" s="59"/>
      <c r="AV850" s="59"/>
      <c r="AW850" s="59"/>
      <c r="AX850" s="59"/>
      <c r="AY850" s="59"/>
      <c r="AZ850" s="59"/>
      <c r="BA850" s="59"/>
      <c r="BB850" s="59"/>
      <c r="BC850" s="59"/>
      <c r="BD850" s="59"/>
      <c r="BE850" s="59"/>
      <c r="BF850" s="59"/>
      <c r="BG850" s="59"/>
      <c r="BH850" s="59"/>
      <c r="BI850" s="59"/>
      <c r="BJ850" s="59"/>
      <c r="BK850" s="59"/>
      <c r="BL850" s="59"/>
      <c r="BM850" s="59"/>
      <c r="BN850" s="59"/>
      <c r="BO850" s="59"/>
      <c r="BP850" s="59"/>
      <c r="BQ850" s="59"/>
      <c r="BR850" s="59"/>
      <c r="BS850" s="59"/>
      <c r="BT850" s="59"/>
      <c r="BU850" s="59"/>
      <c r="BV850" s="59"/>
    </row>
    <row r="851" spans="1:74" ht="15.75" customHeight="1">
      <c r="A851" s="61"/>
      <c r="B851" s="81"/>
      <c r="C851" s="61"/>
      <c r="D851" s="61"/>
      <c r="E851" s="61"/>
      <c r="F851" s="164"/>
      <c r="G851" s="164"/>
      <c r="H851" s="59"/>
      <c r="I851" s="59"/>
      <c r="J851" s="59"/>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c r="AL851" s="59"/>
      <c r="AM851" s="59"/>
      <c r="AN851" s="226"/>
      <c r="AO851" s="226"/>
      <c r="AP851" s="164"/>
      <c r="AQ851" s="59"/>
      <c r="AR851" s="59"/>
      <c r="AS851" s="59"/>
      <c r="AT851" s="59"/>
      <c r="AU851" s="59"/>
      <c r="AV851" s="59"/>
      <c r="AW851" s="59"/>
      <c r="AX851" s="59"/>
      <c r="AY851" s="59"/>
      <c r="AZ851" s="59"/>
      <c r="BA851" s="59"/>
      <c r="BB851" s="59"/>
      <c r="BC851" s="59"/>
      <c r="BD851" s="59"/>
      <c r="BE851" s="59"/>
      <c r="BF851" s="59"/>
      <c r="BG851" s="59"/>
      <c r="BH851" s="59"/>
      <c r="BI851" s="59"/>
      <c r="BJ851" s="59"/>
      <c r="BK851" s="59"/>
      <c r="BL851" s="59"/>
      <c r="BM851" s="59"/>
      <c r="BN851" s="59"/>
      <c r="BO851" s="59"/>
      <c r="BP851" s="59"/>
      <c r="BQ851" s="59"/>
      <c r="BR851" s="59"/>
      <c r="BS851" s="59"/>
      <c r="BT851" s="59"/>
      <c r="BU851" s="59"/>
      <c r="BV851" s="59"/>
    </row>
    <row r="852" spans="1:74" ht="15.75" customHeight="1">
      <c r="A852" s="61"/>
      <c r="B852" s="81"/>
      <c r="C852" s="61"/>
      <c r="D852" s="61"/>
      <c r="E852" s="61"/>
      <c r="F852" s="164"/>
      <c r="G852" s="164"/>
      <c r="H852" s="59"/>
      <c r="I852" s="59"/>
      <c r="J852" s="59"/>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226"/>
      <c r="AO852" s="226"/>
      <c r="AP852" s="164"/>
      <c r="AQ852" s="59"/>
      <c r="AR852" s="59"/>
      <c r="AS852" s="59"/>
      <c r="AT852" s="59"/>
      <c r="AU852" s="59"/>
      <c r="AV852" s="59"/>
      <c r="AW852" s="59"/>
      <c r="AX852" s="59"/>
      <c r="AY852" s="59"/>
      <c r="AZ852" s="59"/>
      <c r="BA852" s="59"/>
      <c r="BB852" s="59"/>
      <c r="BC852" s="59"/>
      <c r="BD852" s="59"/>
      <c r="BE852" s="59"/>
      <c r="BF852" s="59"/>
      <c r="BG852" s="59"/>
      <c r="BH852" s="59"/>
      <c r="BI852" s="59"/>
      <c r="BJ852" s="59"/>
      <c r="BK852" s="59"/>
      <c r="BL852" s="59"/>
      <c r="BM852" s="59"/>
      <c r="BN852" s="59"/>
      <c r="BO852" s="59"/>
      <c r="BP852" s="59"/>
      <c r="BQ852" s="59"/>
      <c r="BR852" s="59"/>
      <c r="BS852" s="59"/>
      <c r="BT852" s="59"/>
      <c r="BU852" s="59"/>
      <c r="BV852" s="59"/>
    </row>
    <row r="853" spans="1:74" ht="15.75" customHeight="1">
      <c r="A853" s="61"/>
      <c r="B853" s="81"/>
      <c r="C853" s="61"/>
      <c r="D853" s="61"/>
      <c r="E853" s="61"/>
      <c r="F853" s="164"/>
      <c r="G853" s="164"/>
      <c r="H853" s="59"/>
      <c r="I853" s="59"/>
      <c r="J853" s="59"/>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c r="AL853" s="59"/>
      <c r="AM853" s="59"/>
      <c r="AN853" s="226"/>
      <c r="AO853" s="226"/>
      <c r="AP853" s="164"/>
      <c r="AQ853" s="59"/>
      <c r="AR853" s="59"/>
      <c r="AS853" s="59"/>
      <c r="AT853" s="59"/>
      <c r="AU853" s="59"/>
      <c r="AV853" s="59"/>
      <c r="AW853" s="59"/>
      <c r="AX853" s="59"/>
      <c r="AY853" s="59"/>
      <c r="AZ853" s="59"/>
      <c r="BA853" s="59"/>
      <c r="BB853" s="59"/>
      <c r="BC853" s="59"/>
      <c r="BD853" s="59"/>
      <c r="BE853" s="59"/>
      <c r="BF853" s="59"/>
      <c r="BG853" s="59"/>
      <c r="BH853" s="59"/>
      <c r="BI853" s="59"/>
      <c r="BJ853" s="59"/>
      <c r="BK853" s="59"/>
      <c r="BL853" s="59"/>
      <c r="BM853" s="59"/>
      <c r="BN853" s="59"/>
      <c r="BO853" s="59"/>
      <c r="BP853" s="59"/>
      <c r="BQ853" s="59"/>
      <c r="BR853" s="59"/>
      <c r="BS853" s="59"/>
      <c r="BT853" s="59"/>
      <c r="BU853" s="59"/>
      <c r="BV853" s="59"/>
    </row>
    <row r="854" spans="1:74" ht="15.75" customHeight="1">
      <c r="A854" s="61"/>
      <c r="B854" s="81"/>
      <c r="C854" s="61"/>
      <c r="D854" s="61"/>
      <c r="E854" s="61"/>
      <c r="F854" s="164"/>
      <c r="G854" s="164"/>
      <c r="H854" s="59"/>
      <c r="I854" s="59"/>
      <c r="J854" s="59"/>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c r="AL854" s="59"/>
      <c r="AM854" s="59"/>
      <c r="AN854" s="226"/>
      <c r="AO854" s="226"/>
      <c r="AP854" s="164"/>
      <c r="AQ854" s="59"/>
      <c r="AR854" s="59"/>
      <c r="AS854" s="59"/>
      <c r="AT854" s="59"/>
      <c r="AU854" s="59"/>
      <c r="AV854" s="59"/>
      <c r="AW854" s="59"/>
      <c r="AX854" s="59"/>
      <c r="AY854" s="59"/>
      <c r="AZ854" s="59"/>
      <c r="BA854" s="59"/>
      <c r="BB854" s="59"/>
      <c r="BC854" s="59"/>
      <c r="BD854" s="59"/>
      <c r="BE854" s="59"/>
      <c r="BF854" s="59"/>
      <c r="BG854" s="59"/>
      <c r="BH854" s="59"/>
      <c r="BI854" s="59"/>
      <c r="BJ854" s="59"/>
      <c r="BK854" s="59"/>
      <c r="BL854" s="59"/>
      <c r="BM854" s="59"/>
      <c r="BN854" s="59"/>
      <c r="BO854" s="59"/>
      <c r="BP854" s="59"/>
      <c r="BQ854" s="59"/>
      <c r="BR854" s="59"/>
      <c r="BS854" s="59"/>
      <c r="BT854" s="59"/>
      <c r="BU854" s="59"/>
      <c r="BV854" s="59"/>
    </row>
    <row r="855" spans="1:74" ht="15.75" customHeight="1">
      <c r="A855" s="61"/>
      <c r="B855" s="81"/>
      <c r="C855" s="61"/>
      <c r="D855" s="61"/>
      <c r="E855" s="61"/>
      <c r="F855" s="164"/>
      <c r="G855" s="164"/>
      <c r="H855" s="59"/>
      <c r="I855" s="59"/>
      <c r="J855" s="59"/>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c r="AL855" s="59"/>
      <c r="AM855" s="59"/>
      <c r="AN855" s="226"/>
      <c r="AO855" s="226"/>
      <c r="AP855" s="164"/>
      <c r="AQ855" s="59"/>
      <c r="AR855" s="59"/>
      <c r="AS855" s="59"/>
      <c r="AT855" s="59"/>
      <c r="AU855" s="59"/>
      <c r="AV855" s="59"/>
      <c r="AW855" s="59"/>
      <c r="AX855" s="59"/>
      <c r="AY855" s="59"/>
      <c r="AZ855" s="59"/>
      <c r="BA855" s="59"/>
      <c r="BB855" s="59"/>
      <c r="BC855" s="59"/>
      <c r="BD855" s="59"/>
      <c r="BE855" s="59"/>
      <c r="BF855" s="59"/>
      <c r="BG855" s="59"/>
      <c r="BH855" s="59"/>
      <c r="BI855" s="59"/>
      <c r="BJ855" s="59"/>
      <c r="BK855" s="59"/>
      <c r="BL855" s="59"/>
      <c r="BM855" s="59"/>
      <c r="BN855" s="59"/>
      <c r="BO855" s="59"/>
      <c r="BP855" s="59"/>
      <c r="BQ855" s="59"/>
      <c r="BR855" s="59"/>
      <c r="BS855" s="59"/>
      <c r="BT855" s="59"/>
      <c r="BU855" s="59"/>
      <c r="BV855" s="59"/>
    </row>
    <row r="856" spans="1:74" ht="15.75" customHeight="1">
      <c r="A856" s="61"/>
      <c r="B856" s="81"/>
      <c r="C856" s="61"/>
      <c r="D856" s="61"/>
      <c r="E856" s="61"/>
      <c r="F856" s="164"/>
      <c r="G856" s="164"/>
      <c r="H856" s="59"/>
      <c r="I856" s="59"/>
      <c r="J856" s="59"/>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c r="AL856" s="59"/>
      <c r="AM856" s="59"/>
      <c r="AN856" s="226"/>
      <c r="AO856" s="226"/>
      <c r="AP856" s="164"/>
      <c r="AQ856" s="59"/>
      <c r="AR856" s="59"/>
      <c r="AS856" s="59"/>
      <c r="AT856" s="59"/>
      <c r="AU856" s="59"/>
      <c r="AV856" s="59"/>
      <c r="AW856" s="59"/>
      <c r="AX856" s="59"/>
      <c r="AY856" s="59"/>
      <c r="AZ856" s="59"/>
      <c r="BA856" s="59"/>
      <c r="BB856" s="59"/>
      <c r="BC856" s="59"/>
      <c r="BD856" s="59"/>
      <c r="BE856" s="59"/>
      <c r="BF856" s="59"/>
      <c r="BG856" s="59"/>
      <c r="BH856" s="59"/>
      <c r="BI856" s="59"/>
      <c r="BJ856" s="59"/>
      <c r="BK856" s="59"/>
      <c r="BL856" s="59"/>
      <c r="BM856" s="59"/>
      <c r="BN856" s="59"/>
      <c r="BO856" s="59"/>
      <c r="BP856" s="59"/>
      <c r="BQ856" s="59"/>
      <c r="BR856" s="59"/>
      <c r="BS856" s="59"/>
      <c r="BT856" s="59"/>
      <c r="BU856" s="59"/>
      <c r="BV856" s="59"/>
    </row>
    <row r="857" spans="1:74" ht="15.75" customHeight="1">
      <c r="A857" s="61"/>
      <c r="B857" s="81"/>
      <c r="C857" s="61"/>
      <c r="D857" s="61"/>
      <c r="E857" s="61"/>
      <c r="F857" s="164"/>
      <c r="G857" s="164"/>
      <c r="H857" s="59"/>
      <c r="I857" s="59"/>
      <c r="J857" s="59"/>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c r="AL857" s="59"/>
      <c r="AM857" s="59"/>
      <c r="AN857" s="226"/>
      <c r="AO857" s="226"/>
      <c r="AP857" s="164"/>
      <c r="AQ857" s="59"/>
      <c r="AR857" s="59"/>
      <c r="AS857" s="59"/>
      <c r="AT857" s="59"/>
      <c r="AU857" s="59"/>
      <c r="AV857" s="59"/>
      <c r="AW857" s="59"/>
      <c r="AX857" s="59"/>
      <c r="AY857" s="59"/>
      <c r="AZ857" s="59"/>
      <c r="BA857" s="59"/>
      <c r="BB857" s="59"/>
      <c r="BC857" s="59"/>
      <c r="BD857" s="59"/>
      <c r="BE857" s="59"/>
      <c r="BF857" s="59"/>
      <c r="BG857" s="59"/>
      <c r="BH857" s="59"/>
      <c r="BI857" s="59"/>
      <c r="BJ857" s="59"/>
      <c r="BK857" s="59"/>
      <c r="BL857" s="59"/>
      <c r="BM857" s="59"/>
      <c r="BN857" s="59"/>
      <c r="BO857" s="59"/>
      <c r="BP857" s="59"/>
      <c r="BQ857" s="59"/>
      <c r="BR857" s="59"/>
      <c r="BS857" s="59"/>
      <c r="BT857" s="59"/>
      <c r="BU857" s="59"/>
      <c r="BV857" s="59"/>
    </row>
    <row r="858" spans="1:74" ht="15.75" customHeight="1">
      <c r="A858" s="61"/>
      <c r="B858" s="81"/>
      <c r="C858" s="61"/>
      <c r="D858" s="61"/>
      <c r="E858" s="61"/>
      <c r="F858" s="164"/>
      <c r="G858" s="164"/>
      <c r="H858" s="59"/>
      <c r="I858" s="59"/>
      <c r="J858" s="59"/>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c r="AL858" s="59"/>
      <c r="AM858" s="59"/>
      <c r="AN858" s="226"/>
      <c r="AO858" s="226"/>
      <c r="AP858" s="164"/>
      <c r="AQ858" s="59"/>
      <c r="AR858" s="59"/>
      <c r="AS858" s="59"/>
      <c r="AT858" s="59"/>
      <c r="AU858" s="59"/>
      <c r="AV858" s="59"/>
      <c r="AW858" s="59"/>
      <c r="AX858" s="59"/>
      <c r="AY858" s="59"/>
      <c r="AZ858" s="59"/>
      <c r="BA858" s="59"/>
      <c r="BB858" s="59"/>
      <c r="BC858" s="59"/>
      <c r="BD858" s="59"/>
      <c r="BE858" s="59"/>
      <c r="BF858" s="59"/>
      <c r="BG858" s="59"/>
      <c r="BH858" s="59"/>
      <c r="BI858" s="59"/>
      <c r="BJ858" s="59"/>
      <c r="BK858" s="59"/>
      <c r="BL858" s="59"/>
      <c r="BM858" s="59"/>
      <c r="BN858" s="59"/>
      <c r="BO858" s="59"/>
      <c r="BP858" s="59"/>
      <c r="BQ858" s="59"/>
      <c r="BR858" s="59"/>
      <c r="BS858" s="59"/>
      <c r="BT858" s="59"/>
      <c r="BU858" s="59"/>
      <c r="BV858" s="59"/>
    </row>
    <row r="859" spans="1:74" ht="15.75" customHeight="1">
      <c r="A859" s="61"/>
      <c r="B859" s="81"/>
      <c r="C859" s="61"/>
      <c r="D859" s="61"/>
      <c r="E859" s="61"/>
      <c r="F859" s="164"/>
      <c r="G859" s="164"/>
      <c r="H859" s="59"/>
      <c r="I859" s="59"/>
      <c r="J859" s="59"/>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c r="AL859" s="59"/>
      <c r="AM859" s="59"/>
      <c r="AN859" s="226"/>
      <c r="AO859" s="226"/>
      <c r="AP859" s="164"/>
      <c r="AQ859" s="59"/>
      <c r="AR859" s="59"/>
      <c r="AS859" s="59"/>
      <c r="AT859" s="59"/>
      <c r="AU859" s="59"/>
      <c r="AV859" s="59"/>
      <c r="AW859" s="59"/>
      <c r="AX859" s="59"/>
      <c r="AY859" s="59"/>
      <c r="AZ859" s="59"/>
      <c r="BA859" s="59"/>
      <c r="BB859" s="59"/>
      <c r="BC859" s="59"/>
      <c r="BD859" s="59"/>
      <c r="BE859" s="59"/>
      <c r="BF859" s="59"/>
      <c r="BG859" s="59"/>
      <c r="BH859" s="59"/>
      <c r="BI859" s="59"/>
      <c r="BJ859" s="59"/>
      <c r="BK859" s="59"/>
      <c r="BL859" s="59"/>
      <c r="BM859" s="59"/>
      <c r="BN859" s="59"/>
      <c r="BO859" s="59"/>
      <c r="BP859" s="59"/>
      <c r="BQ859" s="59"/>
      <c r="BR859" s="59"/>
      <c r="BS859" s="59"/>
      <c r="BT859" s="59"/>
      <c r="BU859" s="59"/>
      <c r="BV859" s="59"/>
    </row>
    <row r="860" spans="1:74" ht="15.75" customHeight="1">
      <c r="A860" s="61"/>
      <c r="B860" s="81"/>
      <c r="C860" s="61"/>
      <c r="D860" s="61"/>
      <c r="E860" s="61"/>
      <c r="F860" s="164"/>
      <c r="G860" s="164"/>
      <c r="H860" s="59"/>
      <c r="I860" s="59"/>
      <c r="J860" s="59"/>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c r="AL860" s="59"/>
      <c r="AM860" s="59"/>
      <c r="AN860" s="226"/>
      <c r="AO860" s="226"/>
      <c r="AP860" s="164"/>
      <c r="AQ860" s="59"/>
      <c r="AR860" s="59"/>
      <c r="AS860" s="59"/>
      <c r="AT860" s="59"/>
      <c r="AU860" s="59"/>
      <c r="AV860" s="59"/>
      <c r="AW860" s="59"/>
      <c r="AX860" s="59"/>
      <c r="AY860" s="59"/>
      <c r="AZ860" s="59"/>
      <c r="BA860" s="59"/>
      <c r="BB860" s="59"/>
      <c r="BC860" s="59"/>
      <c r="BD860" s="59"/>
      <c r="BE860" s="59"/>
      <c r="BF860" s="59"/>
      <c r="BG860" s="59"/>
      <c r="BH860" s="59"/>
      <c r="BI860" s="59"/>
      <c r="BJ860" s="59"/>
      <c r="BK860" s="59"/>
      <c r="BL860" s="59"/>
      <c r="BM860" s="59"/>
      <c r="BN860" s="59"/>
      <c r="BO860" s="59"/>
      <c r="BP860" s="59"/>
      <c r="BQ860" s="59"/>
      <c r="BR860" s="59"/>
      <c r="BS860" s="59"/>
      <c r="BT860" s="59"/>
      <c r="BU860" s="59"/>
      <c r="BV860" s="59"/>
    </row>
    <row r="861" spans="1:74" ht="15.75" customHeight="1">
      <c r="A861" s="61"/>
      <c r="B861" s="81"/>
      <c r="C861" s="61"/>
      <c r="D861" s="61"/>
      <c r="E861" s="61"/>
      <c r="F861" s="164"/>
      <c r="G861" s="164"/>
      <c r="H861" s="59"/>
      <c r="I861" s="59"/>
      <c r="J861" s="59"/>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c r="AL861" s="59"/>
      <c r="AM861" s="59"/>
      <c r="AN861" s="226"/>
      <c r="AO861" s="226"/>
      <c r="AP861" s="164"/>
      <c r="AQ861" s="59"/>
      <c r="AR861" s="59"/>
      <c r="AS861" s="59"/>
      <c r="AT861" s="59"/>
      <c r="AU861" s="59"/>
      <c r="AV861" s="59"/>
      <c r="AW861" s="59"/>
      <c r="AX861" s="59"/>
      <c r="AY861" s="59"/>
      <c r="AZ861" s="59"/>
      <c r="BA861" s="59"/>
      <c r="BB861" s="59"/>
      <c r="BC861" s="59"/>
      <c r="BD861" s="59"/>
      <c r="BE861" s="59"/>
      <c r="BF861" s="59"/>
      <c r="BG861" s="59"/>
      <c r="BH861" s="59"/>
      <c r="BI861" s="59"/>
      <c r="BJ861" s="59"/>
      <c r="BK861" s="59"/>
      <c r="BL861" s="59"/>
      <c r="BM861" s="59"/>
      <c r="BN861" s="59"/>
      <c r="BO861" s="59"/>
      <c r="BP861" s="59"/>
      <c r="BQ861" s="59"/>
      <c r="BR861" s="59"/>
      <c r="BS861" s="59"/>
      <c r="BT861" s="59"/>
      <c r="BU861" s="59"/>
      <c r="BV861" s="59"/>
    </row>
    <row r="862" spans="1:74" ht="15.75" customHeight="1">
      <c r="A862" s="61"/>
      <c r="B862" s="81"/>
      <c r="C862" s="61"/>
      <c r="D862" s="61"/>
      <c r="E862" s="61"/>
      <c r="F862" s="164"/>
      <c r="G862" s="164"/>
      <c r="H862" s="59"/>
      <c r="I862" s="59"/>
      <c r="J862" s="59"/>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c r="AL862" s="59"/>
      <c r="AM862" s="59"/>
      <c r="AN862" s="226"/>
      <c r="AO862" s="226"/>
      <c r="AP862" s="164"/>
      <c r="AQ862" s="59"/>
      <c r="AR862" s="59"/>
      <c r="AS862" s="59"/>
      <c r="AT862" s="59"/>
      <c r="AU862" s="59"/>
      <c r="AV862" s="59"/>
      <c r="AW862" s="59"/>
      <c r="AX862" s="59"/>
      <c r="AY862" s="59"/>
      <c r="AZ862" s="59"/>
      <c r="BA862" s="59"/>
      <c r="BB862" s="59"/>
      <c r="BC862" s="59"/>
      <c r="BD862" s="59"/>
      <c r="BE862" s="59"/>
      <c r="BF862" s="59"/>
      <c r="BG862" s="59"/>
      <c r="BH862" s="59"/>
      <c r="BI862" s="59"/>
      <c r="BJ862" s="59"/>
      <c r="BK862" s="59"/>
      <c r="BL862" s="59"/>
      <c r="BM862" s="59"/>
      <c r="BN862" s="59"/>
      <c r="BO862" s="59"/>
      <c r="BP862" s="59"/>
      <c r="BQ862" s="59"/>
      <c r="BR862" s="59"/>
      <c r="BS862" s="59"/>
      <c r="BT862" s="59"/>
      <c r="BU862" s="59"/>
      <c r="BV862" s="59"/>
    </row>
    <row r="863" spans="1:74" ht="15.75" customHeight="1">
      <c r="A863" s="61"/>
      <c r="B863" s="81"/>
      <c r="C863" s="61"/>
      <c r="D863" s="61"/>
      <c r="E863" s="61"/>
      <c r="F863" s="164"/>
      <c r="G863" s="164"/>
      <c r="H863" s="59"/>
      <c r="I863" s="59"/>
      <c r="J863" s="59"/>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c r="AL863" s="59"/>
      <c r="AM863" s="59"/>
      <c r="AN863" s="226"/>
      <c r="AO863" s="226"/>
      <c r="AP863" s="164"/>
      <c r="AQ863" s="59"/>
      <c r="AR863" s="59"/>
      <c r="AS863" s="59"/>
      <c r="AT863" s="59"/>
      <c r="AU863" s="59"/>
      <c r="AV863" s="59"/>
      <c r="AW863" s="59"/>
      <c r="AX863" s="59"/>
      <c r="AY863" s="59"/>
      <c r="AZ863" s="59"/>
      <c r="BA863" s="59"/>
      <c r="BB863" s="59"/>
      <c r="BC863" s="59"/>
      <c r="BD863" s="59"/>
      <c r="BE863" s="59"/>
      <c r="BF863" s="59"/>
      <c r="BG863" s="59"/>
      <c r="BH863" s="59"/>
      <c r="BI863" s="59"/>
      <c r="BJ863" s="59"/>
      <c r="BK863" s="59"/>
      <c r="BL863" s="59"/>
      <c r="BM863" s="59"/>
      <c r="BN863" s="59"/>
      <c r="BO863" s="59"/>
      <c r="BP863" s="59"/>
      <c r="BQ863" s="59"/>
      <c r="BR863" s="59"/>
      <c r="BS863" s="59"/>
      <c r="BT863" s="59"/>
      <c r="BU863" s="59"/>
      <c r="BV863" s="59"/>
    </row>
    <row r="864" spans="1:74" ht="15.75" customHeight="1">
      <c r="A864" s="61"/>
      <c r="B864" s="81"/>
      <c r="C864" s="61"/>
      <c r="D864" s="61"/>
      <c r="E864" s="61"/>
      <c r="F864" s="164"/>
      <c r="G864" s="164"/>
      <c r="H864" s="59"/>
      <c r="I864" s="59"/>
      <c r="J864" s="59"/>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c r="AL864" s="59"/>
      <c r="AM864" s="59"/>
      <c r="AN864" s="226"/>
      <c r="AO864" s="226"/>
      <c r="AP864" s="164"/>
      <c r="AQ864" s="59"/>
      <c r="AR864" s="59"/>
      <c r="AS864" s="59"/>
      <c r="AT864" s="59"/>
      <c r="AU864" s="59"/>
      <c r="AV864" s="59"/>
      <c r="AW864" s="59"/>
      <c r="AX864" s="59"/>
      <c r="AY864" s="59"/>
      <c r="AZ864" s="59"/>
      <c r="BA864" s="59"/>
      <c r="BB864" s="59"/>
      <c r="BC864" s="59"/>
      <c r="BD864" s="59"/>
      <c r="BE864" s="59"/>
      <c r="BF864" s="59"/>
      <c r="BG864" s="59"/>
      <c r="BH864" s="59"/>
      <c r="BI864" s="59"/>
      <c r="BJ864" s="59"/>
      <c r="BK864" s="59"/>
      <c r="BL864" s="59"/>
      <c r="BM864" s="59"/>
      <c r="BN864" s="59"/>
      <c r="BO864" s="59"/>
      <c r="BP864" s="59"/>
      <c r="BQ864" s="59"/>
      <c r="BR864" s="59"/>
      <c r="BS864" s="59"/>
      <c r="BT864" s="59"/>
      <c r="BU864" s="59"/>
      <c r="BV864" s="59"/>
    </row>
    <row r="865" spans="1:74" ht="15.75" customHeight="1">
      <c r="A865" s="61"/>
      <c r="B865" s="81"/>
      <c r="C865" s="61"/>
      <c r="D865" s="61"/>
      <c r="E865" s="61"/>
      <c r="F865" s="164"/>
      <c r="G865" s="164"/>
      <c r="H865" s="59"/>
      <c r="I865" s="59"/>
      <c r="J865" s="59"/>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c r="AL865" s="59"/>
      <c r="AM865" s="59"/>
      <c r="AN865" s="226"/>
      <c r="AO865" s="226"/>
      <c r="AP865" s="164"/>
      <c r="AQ865" s="59"/>
      <c r="AR865" s="59"/>
      <c r="AS865" s="59"/>
      <c r="AT865" s="59"/>
      <c r="AU865" s="59"/>
      <c r="AV865" s="59"/>
      <c r="AW865" s="59"/>
      <c r="AX865" s="59"/>
      <c r="AY865" s="59"/>
      <c r="AZ865" s="59"/>
      <c r="BA865" s="59"/>
      <c r="BB865" s="59"/>
      <c r="BC865" s="59"/>
      <c r="BD865" s="59"/>
      <c r="BE865" s="59"/>
      <c r="BF865" s="59"/>
      <c r="BG865" s="59"/>
      <c r="BH865" s="59"/>
      <c r="BI865" s="59"/>
      <c r="BJ865" s="59"/>
      <c r="BK865" s="59"/>
      <c r="BL865" s="59"/>
      <c r="BM865" s="59"/>
      <c r="BN865" s="59"/>
      <c r="BO865" s="59"/>
      <c r="BP865" s="59"/>
      <c r="BQ865" s="59"/>
      <c r="BR865" s="59"/>
      <c r="BS865" s="59"/>
      <c r="BT865" s="59"/>
      <c r="BU865" s="59"/>
      <c r="BV865" s="59"/>
    </row>
    <row r="866" spans="1:74" ht="15.75" customHeight="1">
      <c r="A866" s="61"/>
      <c r="B866" s="81"/>
      <c r="C866" s="61"/>
      <c r="D866" s="61"/>
      <c r="E866" s="61"/>
      <c r="F866" s="164"/>
      <c r="G866" s="164"/>
      <c r="H866" s="59"/>
      <c r="I866" s="59"/>
      <c r="J866" s="59"/>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c r="AL866" s="59"/>
      <c r="AM866" s="59"/>
      <c r="AN866" s="226"/>
      <c r="AO866" s="226"/>
      <c r="AP866" s="164"/>
      <c r="AQ866" s="59"/>
      <c r="AR866" s="59"/>
      <c r="AS866" s="59"/>
      <c r="AT866" s="59"/>
      <c r="AU866" s="59"/>
      <c r="AV866" s="59"/>
      <c r="AW866" s="59"/>
      <c r="AX866" s="59"/>
      <c r="AY866" s="59"/>
      <c r="AZ866" s="59"/>
      <c r="BA866" s="59"/>
      <c r="BB866" s="59"/>
      <c r="BC866" s="59"/>
      <c r="BD866" s="59"/>
      <c r="BE866" s="59"/>
      <c r="BF866" s="59"/>
      <c r="BG866" s="59"/>
      <c r="BH866" s="59"/>
      <c r="BI866" s="59"/>
      <c r="BJ866" s="59"/>
      <c r="BK866" s="59"/>
      <c r="BL866" s="59"/>
      <c r="BM866" s="59"/>
      <c r="BN866" s="59"/>
      <c r="BO866" s="59"/>
      <c r="BP866" s="59"/>
      <c r="BQ866" s="59"/>
      <c r="BR866" s="59"/>
      <c r="BS866" s="59"/>
      <c r="BT866" s="59"/>
      <c r="BU866" s="59"/>
      <c r="BV866" s="59"/>
    </row>
    <row r="867" spans="1:74" ht="15.75" customHeight="1">
      <c r="A867" s="61"/>
      <c r="B867" s="81"/>
      <c r="C867" s="61"/>
      <c r="D867" s="61"/>
      <c r="E867" s="61"/>
      <c r="F867" s="164"/>
      <c r="G867" s="164"/>
      <c r="H867" s="59"/>
      <c r="I867" s="59"/>
      <c r="J867" s="59"/>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c r="AL867" s="59"/>
      <c r="AM867" s="59"/>
      <c r="AN867" s="226"/>
      <c r="AO867" s="226"/>
      <c r="AP867" s="164"/>
      <c r="AQ867" s="59"/>
      <c r="AR867" s="59"/>
      <c r="AS867" s="59"/>
      <c r="AT867" s="59"/>
      <c r="AU867" s="59"/>
      <c r="AV867" s="59"/>
      <c r="AW867" s="59"/>
      <c r="AX867" s="59"/>
      <c r="AY867" s="59"/>
      <c r="AZ867" s="59"/>
      <c r="BA867" s="59"/>
      <c r="BB867" s="59"/>
      <c r="BC867" s="59"/>
      <c r="BD867" s="59"/>
      <c r="BE867" s="59"/>
      <c r="BF867" s="59"/>
      <c r="BG867" s="59"/>
      <c r="BH867" s="59"/>
      <c r="BI867" s="59"/>
      <c r="BJ867" s="59"/>
      <c r="BK867" s="59"/>
      <c r="BL867" s="59"/>
      <c r="BM867" s="59"/>
      <c r="BN867" s="59"/>
      <c r="BO867" s="59"/>
      <c r="BP867" s="59"/>
      <c r="BQ867" s="59"/>
      <c r="BR867" s="59"/>
      <c r="BS867" s="59"/>
      <c r="BT867" s="59"/>
      <c r="BU867" s="59"/>
      <c r="BV867" s="59"/>
    </row>
    <row r="868" spans="1:74" ht="15.75" customHeight="1">
      <c r="A868" s="61"/>
      <c r="B868" s="81"/>
      <c r="C868" s="61"/>
      <c r="D868" s="61"/>
      <c r="E868" s="61"/>
      <c r="F868" s="164"/>
      <c r="G868" s="164"/>
      <c r="H868" s="59"/>
      <c r="I868" s="59"/>
      <c r="J868" s="59"/>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226"/>
      <c r="AO868" s="226"/>
      <c r="AP868" s="164"/>
      <c r="AQ868" s="59"/>
      <c r="AR868" s="59"/>
      <c r="AS868" s="59"/>
      <c r="AT868" s="59"/>
      <c r="AU868" s="59"/>
      <c r="AV868" s="59"/>
      <c r="AW868" s="59"/>
      <c r="AX868" s="59"/>
      <c r="AY868" s="59"/>
      <c r="AZ868" s="59"/>
      <c r="BA868" s="59"/>
      <c r="BB868" s="59"/>
      <c r="BC868" s="59"/>
      <c r="BD868" s="59"/>
      <c r="BE868" s="59"/>
      <c r="BF868" s="59"/>
      <c r="BG868" s="59"/>
      <c r="BH868" s="59"/>
      <c r="BI868" s="59"/>
      <c r="BJ868" s="59"/>
      <c r="BK868" s="59"/>
      <c r="BL868" s="59"/>
      <c r="BM868" s="59"/>
      <c r="BN868" s="59"/>
      <c r="BO868" s="59"/>
      <c r="BP868" s="59"/>
      <c r="BQ868" s="59"/>
      <c r="BR868" s="59"/>
      <c r="BS868" s="59"/>
      <c r="BT868" s="59"/>
      <c r="BU868" s="59"/>
      <c r="BV868" s="59"/>
    </row>
    <row r="869" spans="1:74" ht="15.75" customHeight="1">
      <c r="A869" s="61"/>
      <c r="B869" s="81"/>
      <c r="C869" s="61"/>
      <c r="D869" s="61"/>
      <c r="E869" s="61"/>
      <c r="F869" s="164"/>
      <c r="G869" s="164"/>
      <c r="H869" s="59"/>
      <c r="I869" s="59"/>
      <c r="J869" s="59"/>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c r="AL869" s="59"/>
      <c r="AM869" s="59"/>
      <c r="AN869" s="226"/>
      <c r="AO869" s="226"/>
      <c r="AP869" s="164"/>
      <c r="AQ869" s="59"/>
      <c r="AR869" s="59"/>
      <c r="AS869" s="59"/>
      <c r="AT869" s="59"/>
      <c r="AU869" s="59"/>
      <c r="AV869" s="59"/>
      <c r="AW869" s="59"/>
      <c r="AX869" s="59"/>
      <c r="AY869" s="59"/>
      <c r="AZ869" s="59"/>
      <c r="BA869" s="59"/>
      <c r="BB869" s="59"/>
      <c r="BC869" s="59"/>
      <c r="BD869" s="59"/>
      <c r="BE869" s="59"/>
      <c r="BF869" s="59"/>
      <c r="BG869" s="59"/>
      <c r="BH869" s="59"/>
      <c r="BI869" s="59"/>
      <c r="BJ869" s="59"/>
      <c r="BK869" s="59"/>
      <c r="BL869" s="59"/>
      <c r="BM869" s="59"/>
      <c r="BN869" s="59"/>
      <c r="BO869" s="59"/>
      <c r="BP869" s="59"/>
      <c r="BQ869" s="59"/>
      <c r="BR869" s="59"/>
      <c r="BS869" s="59"/>
      <c r="BT869" s="59"/>
      <c r="BU869" s="59"/>
      <c r="BV869" s="59"/>
    </row>
    <row r="870" spans="1:74" ht="15.75" customHeight="1">
      <c r="A870" s="61"/>
      <c r="B870" s="81"/>
      <c r="C870" s="61"/>
      <c r="D870" s="61"/>
      <c r="E870" s="61"/>
      <c r="F870" s="164"/>
      <c r="G870" s="164"/>
      <c r="H870" s="59"/>
      <c r="I870" s="59"/>
      <c r="J870" s="59"/>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c r="AL870" s="59"/>
      <c r="AM870" s="59"/>
      <c r="AN870" s="226"/>
      <c r="AO870" s="226"/>
      <c r="AP870" s="164"/>
      <c r="AQ870" s="59"/>
      <c r="AR870" s="59"/>
      <c r="AS870" s="59"/>
      <c r="AT870" s="59"/>
      <c r="AU870" s="59"/>
      <c r="AV870" s="59"/>
      <c r="AW870" s="59"/>
      <c r="AX870" s="59"/>
      <c r="AY870" s="59"/>
      <c r="AZ870" s="59"/>
      <c r="BA870" s="59"/>
      <c r="BB870" s="59"/>
      <c r="BC870" s="59"/>
      <c r="BD870" s="59"/>
      <c r="BE870" s="59"/>
      <c r="BF870" s="59"/>
      <c r="BG870" s="59"/>
      <c r="BH870" s="59"/>
      <c r="BI870" s="59"/>
      <c r="BJ870" s="59"/>
      <c r="BK870" s="59"/>
      <c r="BL870" s="59"/>
      <c r="BM870" s="59"/>
      <c r="BN870" s="59"/>
      <c r="BO870" s="59"/>
      <c r="BP870" s="59"/>
      <c r="BQ870" s="59"/>
      <c r="BR870" s="59"/>
      <c r="BS870" s="59"/>
      <c r="BT870" s="59"/>
      <c r="BU870" s="59"/>
      <c r="BV870" s="59"/>
    </row>
    <row r="871" spans="1:74" ht="15.75" customHeight="1">
      <c r="A871" s="61"/>
      <c r="B871" s="81"/>
      <c r="C871" s="61"/>
      <c r="D871" s="61"/>
      <c r="E871" s="61"/>
      <c r="F871" s="164"/>
      <c r="G871" s="164"/>
      <c r="H871" s="59"/>
      <c r="I871" s="59"/>
      <c r="J871" s="59"/>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c r="AL871" s="59"/>
      <c r="AM871" s="59"/>
      <c r="AN871" s="226"/>
      <c r="AO871" s="226"/>
      <c r="AP871" s="164"/>
      <c r="AQ871" s="59"/>
      <c r="AR871" s="59"/>
      <c r="AS871" s="59"/>
      <c r="AT871" s="59"/>
      <c r="AU871" s="59"/>
      <c r="AV871" s="59"/>
      <c r="AW871" s="59"/>
      <c r="AX871" s="59"/>
      <c r="AY871" s="59"/>
      <c r="AZ871" s="59"/>
      <c r="BA871" s="59"/>
      <c r="BB871" s="59"/>
      <c r="BC871" s="59"/>
      <c r="BD871" s="59"/>
      <c r="BE871" s="59"/>
      <c r="BF871" s="59"/>
      <c r="BG871" s="59"/>
      <c r="BH871" s="59"/>
      <c r="BI871" s="59"/>
      <c r="BJ871" s="59"/>
      <c r="BK871" s="59"/>
      <c r="BL871" s="59"/>
      <c r="BM871" s="59"/>
      <c r="BN871" s="59"/>
      <c r="BO871" s="59"/>
      <c r="BP871" s="59"/>
      <c r="BQ871" s="59"/>
      <c r="BR871" s="59"/>
      <c r="BS871" s="59"/>
      <c r="BT871" s="59"/>
      <c r="BU871" s="59"/>
      <c r="BV871" s="59"/>
    </row>
    <row r="872" spans="1:74" ht="15.75" customHeight="1">
      <c r="A872" s="61"/>
      <c r="B872" s="81"/>
      <c r="C872" s="61"/>
      <c r="D872" s="61"/>
      <c r="E872" s="61"/>
      <c r="F872" s="164"/>
      <c r="G872" s="164"/>
      <c r="H872" s="59"/>
      <c r="I872" s="59"/>
      <c r="J872" s="59"/>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226"/>
      <c r="AO872" s="226"/>
      <c r="AP872" s="164"/>
      <c r="AQ872" s="59"/>
      <c r="AR872" s="59"/>
      <c r="AS872" s="59"/>
      <c r="AT872" s="59"/>
      <c r="AU872" s="59"/>
      <c r="AV872" s="59"/>
      <c r="AW872" s="59"/>
      <c r="AX872" s="59"/>
      <c r="AY872" s="59"/>
      <c r="AZ872" s="59"/>
      <c r="BA872" s="59"/>
      <c r="BB872" s="59"/>
      <c r="BC872" s="59"/>
      <c r="BD872" s="59"/>
      <c r="BE872" s="59"/>
      <c r="BF872" s="59"/>
      <c r="BG872" s="59"/>
      <c r="BH872" s="59"/>
      <c r="BI872" s="59"/>
      <c r="BJ872" s="59"/>
      <c r="BK872" s="59"/>
      <c r="BL872" s="59"/>
      <c r="BM872" s="59"/>
      <c r="BN872" s="59"/>
      <c r="BO872" s="59"/>
      <c r="BP872" s="59"/>
      <c r="BQ872" s="59"/>
      <c r="BR872" s="59"/>
      <c r="BS872" s="59"/>
      <c r="BT872" s="59"/>
      <c r="BU872" s="59"/>
      <c r="BV872" s="59"/>
    </row>
    <row r="873" spans="1:74" ht="15.75" customHeight="1">
      <c r="A873" s="61"/>
      <c r="B873" s="81"/>
      <c r="C873" s="61"/>
      <c r="D873" s="61"/>
      <c r="E873" s="61"/>
      <c r="F873" s="164"/>
      <c r="G873" s="164"/>
      <c r="H873" s="59"/>
      <c r="I873" s="59"/>
      <c r="J873" s="59"/>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226"/>
      <c r="AO873" s="226"/>
      <c r="AP873" s="164"/>
      <c r="AQ873" s="59"/>
      <c r="AR873" s="59"/>
      <c r="AS873" s="59"/>
      <c r="AT873" s="59"/>
      <c r="AU873" s="59"/>
      <c r="AV873" s="59"/>
      <c r="AW873" s="59"/>
      <c r="AX873" s="59"/>
      <c r="AY873" s="59"/>
      <c r="AZ873" s="59"/>
      <c r="BA873" s="59"/>
      <c r="BB873" s="59"/>
      <c r="BC873" s="59"/>
      <c r="BD873" s="59"/>
      <c r="BE873" s="59"/>
      <c r="BF873" s="59"/>
      <c r="BG873" s="59"/>
      <c r="BH873" s="59"/>
      <c r="BI873" s="59"/>
      <c r="BJ873" s="59"/>
      <c r="BK873" s="59"/>
      <c r="BL873" s="59"/>
      <c r="BM873" s="59"/>
      <c r="BN873" s="59"/>
      <c r="BO873" s="59"/>
      <c r="BP873" s="59"/>
      <c r="BQ873" s="59"/>
      <c r="BR873" s="59"/>
      <c r="BS873" s="59"/>
      <c r="BT873" s="59"/>
      <c r="BU873" s="59"/>
      <c r="BV873" s="59"/>
    </row>
    <row r="874" spans="1:74" ht="15.75" customHeight="1">
      <c r="A874" s="61"/>
      <c r="B874" s="81"/>
      <c r="C874" s="61"/>
      <c r="D874" s="61"/>
      <c r="E874" s="61"/>
      <c r="F874" s="164"/>
      <c r="G874" s="164"/>
      <c r="H874" s="59"/>
      <c r="I874" s="59"/>
      <c r="J874" s="59"/>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c r="AL874" s="59"/>
      <c r="AM874" s="59"/>
      <c r="AN874" s="226"/>
      <c r="AO874" s="226"/>
      <c r="AP874" s="164"/>
      <c r="AQ874" s="59"/>
      <c r="AR874" s="59"/>
      <c r="AS874" s="59"/>
      <c r="AT874" s="59"/>
      <c r="AU874" s="59"/>
      <c r="AV874" s="59"/>
      <c r="AW874" s="59"/>
      <c r="AX874" s="59"/>
      <c r="AY874" s="59"/>
      <c r="AZ874" s="59"/>
      <c r="BA874" s="59"/>
      <c r="BB874" s="59"/>
      <c r="BC874" s="59"/>
      <c r="BD874" s="59"/>
      <c r="BE874" s="59"/>
      <c r="BF874" s="59"/>
      <c r="BG874" s="59"/>
      <c r="BH874" s="59"/>
      <c r="BI874" s="59"/>
      <c r="BJ874" s="59"/>
      <c r="BK874" s="59"/>
      <c r="BL874" s="59"/>
      <c r="BM874" s="59"/>
      <c r="BN874" s="59"/>
      <c r="BO874" s="59"/>
      <c r="BP874" s="59"/>
      <c r="BQ874" s="59"/>
      <c r="BR874" s="59"/>
      <c r="BS874" s="59"/>
      <c r="BT874" s="59"/>
      <c r="BU874" s="59"/>
      <c r="BV874" s="59"/>
    </row>
    <row r="875" spans="1:74" ht="15.75" customHeight="1">
      <c r="A875" s="61"/>
      <c r="B875" s="81"/>
      <c r="C875" s="61"/>
      <c r="D875" s="61"/>
      <c r="E875" s="61"/>
      <c r="F875" s="164"/>
      <c r="G875" s="164"/>
      <c r="H875" s="59"/>
      <c r="I875" s="59"/>
      <c r="J875" s="59"/>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c r="AL875" s="59"/>
      <c r="AM875" s="59"/>
      <c r="AN875" s="226"/>
      <c r="AO875" s="226"/>
      <c r="AP875" s="164"/>
      <c r="AQ875" s="59"/>
      <c r="AR875" s="59"/>
      <c r="AS875" s="59"/>
      <c r="AT875" s="59"/>
      <c r="AU875" s="59"/>
      <c r="AV875" s="59"/>
      <c r="AW875" s="59"/>
      <c r="AX875" s="59"/>
      <c r="AY875" s="59"/>
      <c r="AZ875" s="59"/>
      <c r="BA875" s="59"/>
      <c r="BB875" s="59"/>
      <c r="BC875" s="59"/>
      <c r="BD875" s="59"/>
      <c r="BE875" s="59"/>
      <c r="BF875" s="59"/>
      <c r="BG875" s="59"/>
      <c r="BH875" s="59"/>
      <c r="BI875" s="59"/>
      <c r="BJ875" s="59"/>
      <c r="BK875" s="59"/>
      <c r="BL875" s="59"/>
      <c r="BM875" s="59"/>
      <c r="BN875" s="59"/>
      <c r="BO875" s="59"/>
      <c r="BP875" s="59"/>
      <c r="BQ875" s="59"/>
      <c r="BR875" s="59"/>
      <c r="BS875" s="59"/>
      <c r="BT875" s="59"/>
      <c r="BU875" s="59"/>
      <c r="BV875" s="59"/>
    </row>
    <row r="876" spans="1:74" ht="15.75" customHeight="1">
      <c r="A876" s="61"/>
      <c r="B876" s="81"/>
      <c r="C876" s="61"/>
      <c r="D876" s="61"/>
      <c r="E876" s="61"/>
      <c r="F876" s="164"/>
      <c r="G876" s="164"/>
      <c r="H876" s="59"/>
      <c r="I876" s="59"/>
      <c r="J876" s="59"/>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c r="AL876" s="59"/>
      <c r="AM876" s="59"/>
      <c r="AN876" s="226"/>
      <c r="AO876" s="226"/>
      <c r="AP876" s="164"/>
      <c r="AQ876" s="59"/>
      <c r="AR876" s="59"/>
      <c r="AS876" s="59"/>
      <c r="AT876" s="59"/>
      <c r="AU876" s="59"/>
      <c r="AV876" s="59"/>
      <c r="AW876" s="59"/>
      <c r="AX876" s="59"/>
      <c r="AY876" s="59"/>
      <c r="AZ876" s="59"/>
      <c r="BA876" s="59"/>
      <c r="BB876" s="59"/>
      <c r="BC876" s="59"/>
      <c r="BD876" s="59"/>
      <c r="BE876" s="59"/>
      <c r="BF876" s="59"/>
      <c r="BG876" s="59"/>
      <c r="BH876" s="59"/>
      <c r="BI876" s="59"/>
      <c r="BJ876" s="59"/>
      <c r="BK876" s="59"/>
      <c r="BL876" s="59"/>
      <c r="BM876" s="59"/>
      <c r="BN876" s="59"/>
      <c r="BO876" s="59"/>
      <c r="BP876" s="59"/>
      <c r="BQ876" s="59"/>
      <c r="BR876" s="59"/>
      <c r="BS876" s="59"/>
      <c r="BT876" s="59"/>
      <c r="BU876" s="59"/>
      <c r="BV876" s="59"/>
    </row>
    <row r="877" spans="1:74" ht="15.75" customHeight="1">
      <c r="A877" s="61"/>
      <c r="B877" s="81"/>
      <c r="C877" s="61"/>
      <c r="D877" s="61"/>
      <c r="E877" s="61"/>
      <c r="F877" s="164"/>
      <c r="G877" s="164"/>
      <c r="H877" s="59"/>
      <c r="I877" s="59"/>
      <c r="J877" s="59"/>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c r="AL877" s="59"/>
      <c r="AM877" s="59"/>
      <c r="AN877" s="226"/>
      <c r="AO877" s="226"/>
      <c r="AP877" s="164"/>
      <c r="AQ877" s="59"/>
      <c r="AR877" s="59"/>
      <c r="AS877" s="59"/>
      <c r="AT877" s="59"/>
      <c r="AU877" s="59"/>
      <c r="AV877" s="59"/>
      <c r="AW877" s="59"/>
      <c r="AX877" s="59"/>
      <c r="AY877" s="59"/>
      <c r="AZ877" s="59"/>
      <c r="BA877" s="59"/>
      <c r="BB877" s="59"/>
      <c r="BC877" s="59"/>
      <c r="BD877" s="59"/>
      <c r="BE877" s="59"/>
      <c r="BF877" s="59"/>
      <c r="BG877" s="59"/>
      <c r="BH877" s="59"/>
      <c r="BI877" s="59"/>
      <c r="BJ877" s="59"/>
      <c r="BK877" s="59"/>
      <c r="BL877" s="59"/>
      <c r="BM877" s="59"/>
      <c r="BN877" s="59"/>
      <c r="BO877" s="59"/>
      <c r="BP877" s="59"/>
      <c r="BQ877" s="59"/>
      <c r="BR877" s="59"/>
      <c r="BS877" s="59"/>
      <c r="BT877" s="59"/>
      <c r="BU877" s="59"/>
      <c r="BV877" s="59"/>
    </row>
    <row r="878" spans="1:74" ht="15.75" customHeight="1">
      <c r="A878" s="61"/>
      <c r="B878" s="81"/>
      <c r="C878" s="61"/>
      <c r="D878" s="61"/>
      <c r="E878" s="61"/>
      <c r="F878" s="164"/>
      <c r="G878" s="164"/>
      <c r="H878" s="59"/>
      <c r="I878" s="59"/>
      <c r="J878" s="59"/>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c r="AL878" s="59"/>
      <c r="AM878" s="59"/>
      <c r="AN878" s="226"/>
      <c r="AO878" s="226"/>
      <c r="AP878" s="164"/>
      <c r="AQ878" s="59"/>
      <c r="AR878" s="59"/>
      <c r="AS878" s="59"/>
      <c r="AT878" s="59"/>
      <c r="AU878" s="59"/>
      <c r="AV878" s="59"/>
      <c r="AW878" s="59"/>
      <c r="AX878" s="59"/>
      <c r="AY878" s="59"/>
      <c r="AZ878" s="59"/>
      <c r="BA878" s="59"/>
      <c r="BB878" s="59"/>
      <c r="BC878" s="59"/>
      <c r="BD878" s="59"/>
      <c r="BE878" s="59"/>
      <c r="BF878" s="59"/>
      <c r="BG878" s="59"/>
      <c r="BH878" s="59"/>
      <c r="BI878" s="59"/>
      <c r="BJ878" s="59"/>
      <c r="BK878" s="59"/>
      <c r="BL878" s="59"/>
      <c r="BM878" s="59"/>
      <c r="BN878" s="59"/>
      <c r="BO878" s="59"/>
      <c r="BP878" s="59"/>
      <c r="BQ878" s="59"/>
      <c r="BR878" s="59"/>
      <c r="BS878" s="59"/>
      <c r="BT878" s="59"/>
      <c r="BU878" s="59"/>
      <c r="BV878" s="59"/>
    </row>
    <row r="879" spans="1:74" ht="15.75" customHeight="1">
      <c r="A879" s="61"/>
      <c r="B879" s="81"/>
      <c r="C879" s="61"/>
      <c r="D879" s="61"/>
      <c r="E879" s="61"/>
      <c r="F879" s="164"/>
      <c r="G879" s="164"/>
      <c r="H879" s="59"/>
      <c r="I879" s="59"/>
      <c r="J879" s="59"/>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c r="AL879" s="59"/>
      <c r="AM879" s="59"/>
      <c r="AN879" s="226"/>
      <c r="AO879" s="226"/>
      <c r="AP879" s="164"/>
      <c r="AQ879" s="59"/>
      <c r="AR879" s="59"/>
      <c r="AS879" s="59"/>
      <c r="AT879" s="59"/>
      <c r="AU879" s="59"/>
      <c r="AV879" s="59"/>
      <c r="AW879" s="59"/>
      <c r="AX879" s="59"/>
      <c r="AY879" s="59"/>
      <c r="AZ879" s="59"/>
      <c r="BA879" s="59"/>
      <c r="BB879" s="59"/>
      <c r="BC879" s="59"/>
      <c r="BD879" s="59"/>
      <c r="BE879" s="59"/>
      <c r="BF879" s="59"/>
      <c r="BG879" s="59"/>
      <c r="BH879" s="59"/>
      <c r="BI879" s="59"/>
      <c r="BJ879" s="59"/>
      <c r="BK879" s="59"/>
      <c r="BL879" s="59"/>
      <c r="BM879" s="59"/>
      <c r="BN879" s="59"/>
      <c r="BO879" s="59"/>
      <c r="BP879" s="59"/>
      <c r="BQ879" s="59"/>
      <c r="BR879" s="59"/>
      <c r="BS879" s="59"/>
      <c r="BT879" s="59"/>
      <c r="BU879" s="59"/>
      <c r="BV879" s="59"/>
    </row>
    <row r="880" spans="1:74" ht="15.75" customHeight="1">
      <c r="A880" s="61"/>
      <c r="B880" s="81"/>
      <c r="C880" s="61"/>
      <c r="D880" s="61"/>
      <c r="E880" s="61"/>
      <c r="F880" s="164"/>
      <c r="G880" s="164"/>
      <c r="H880" s="59"/>
      <c r="I880" s="59"/>
      <c r="J880" s="59"/>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226"/>
      <c r="AO880" s="226"/>
      <c r="AP880" s="164"/>
      <c r="AQ880" s="59"/>
      <c r="AR880" s="59"/>
      <c r="AS880" s="59"/>
      <c r="AT880" s="59"/>
      <c r="AU880" s="59"/>
      <c r="AV880" s="59"/>
      <c r="AW880" s="59"/>
      <c r="AX880" s="59"/>
      <c r="AY880" s="59"/>
      <c r="AZ880" s="59"/>
      <c r="BA880" s="59"/>
      <c r="BB880" s="59"/>
      <c r="BC880" s="59"/>
      <c r="BD880" s="59"/>
      <c r="BE880" s="59"/>
      <c r="BF880" s="59"/>
      <c r="BG880" s="59"/>
      <c r="BH880" s="59"/>
      <c r="BI880" s="59"/>
      <c r="BJ880" s="59"/>
      <c r="BK880" s="59"/>
      <c r="BL880" s="59"/>
      <c r="BM880" s="59"/>
      <c r="BN880" s="59"/>
      <c r="BO880" s="59"/>
      <c r="BP880" s="59"/>
      <c r="BQ880" s="59"/>
      <c r="BR880" s="59"/>
      <c r="BS880" s="59"/>
      <c r="BT880" s="59"/>
      <c r="BU880" s="59"/>
      <c r="BV880" s="59"/>
    </row>
    <row r="881" spans="1:74" ht="15.75" customHeight="1">
      <c r="A881" s="61"/>
      <c r="B881" s="81"/>
      <c r="C881" s="61"/>
      <c r="D881" s="61"/>
      <c r="E881" s="61"/>
      <c r="F881" s="164"/>
      <c r="G881" s="164"/>
      <c r="H881" s="59"/>
      <c r="I881" s="59"/>
      <c r="J881" s="59"/>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c r="AL881" s="59"/>
      <c r="AM881" s="59"/>
      <c r="AN881" s="226"/>
      <c r="AO881" s="226"/>
      <c r="AP881" s="164"/>
      <c r="AQ881" s="59"/>
      <c r="AR881" s="59"/>
      <c r="AS881" s="59"/>
      <c r="AT881" s="59"/>
      <c r="AU881" s="59"/>
      <c r="AV881" s="59"/>
      <c r="AW881" s="59"/>
      <c r="AX881" s="59"/>
      <c r="AY881" s="59"/>
      <c r="AZ881" s="59"/>
      <c r="BA881" s="59"/>
      <c r="BB881" s="59"/>
      <c r="BC881" s="59"/>
      <c r="BD881" s="59"/>
      <c r="BE881" s="59"/>
      <c r="BF881" s="59"/>
      <c r="BG881" s="59"/>
      <c r="BH881" s="59"/>
      <c r="BI881" s="59"/>
      <c r="BJ881" s="59"/>
      <c r="BK881" s="59"/>
      <c r="BL881" s="59"/>
      <c r="BM881" s="59"/>
      <c r="BN881" s="59"/>
      <c r="BO881" s="59"/>
      <c r="BP881" s="59"/>
      <c r="BQ881" s="59"/>
      <c r="BR881" s="59"/>
      <c r="BS881" s="59"/>
      <c r="BT881" s="59"/>
      <c r="BU881" s="59"/>
      <c r="BV881" s="59"/>
    </row>
    <row r="882" spans="1:74" ht="15.75" customHeight="1">
      <c r="A882" s="61"/>
      <c r="B882" s="81"/>
      <c r="C882" s="61"/>
      <c r="D882" s="61"/>
      <c r="E882" s="61"/>
      <c r="F882" s="164"/>
      <c r="G882" s="164"/>
      <c r="H882" s="59"/>
      <c r="I882" s="59"/>
      <c r="J882" s="59"/>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c r="AL882" s="59"/>
      <c r="AM882" s="59"/>
      <c r="AN882" s="226"/>
      <c r="AO882" s="226"/>
      <c r="AP882" s="164"/>
      <c r="AQ882" s="59"/>
      <c r="AR882" s="59"/>
      <c r="AS882" s="59"/>
      <c r="AT882" s="59"/>
      <c r="AU882" s="59"/>
      <c r="AV882" s="59"/>
      <c r="AW882" s="59"/>
      <c r="AX882" s="59"/>
      <c r="AY882" s="59"/>
      <c r="AZ882" s="59"/>
      <c r="BA882" s="59"/>
      <c r="BB882" s="59"/>
      <c r="BC882" s="59"/>
      <c r="BD882" s="59"/>
      <c r="BE882" s="59"/>
      <c r="BF882" s="59"/>
      <c r="BG882" s="59"/>
      <c r="BH882" s="59"/>
      <c r="BI882" s="59"/>
      <c r="BJ882" s="59"/>
      <c r="BK882" s="59"/>
      <c r="BL882" s="59"/>
      <c r="BM882" s="59"/>
      <c r="BN882" s="59"/>
      <c r="BO882" s="59"/>
      <c r="BP882" s="59"/>
      <c r="BQ882" s="59"/>
      <c r="BR882" s="59"/>
      <c r="BS882" s="59"/>
      <c r="BT882" s="59"/>
      <c r="BU882" s="59"/>
      <c r="BV882" s="59"/>
    </row>
    <row r="883" spans="1:74" ht="15.75" customHeight="1">
      <c r="A883" s="61"/>
      <c r="B883" s="81"/>
      <c r="C883" s="61"/>
      <c r="D883" s="61"/>
      <c r="E883" s="61"/>
      <c r="F883" s="164"/>
      <c r="G883" s="164"/>
      <c r="H883" s="59"/>
      <c r="I883" s="59"/>
      <c r="J883" s="59"/>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c r="AL883" s="59"/>
      <c r="AM883" s="59"/>
      <c r="AN883" s="226"/>
      <c r="AO883" s="226"/>
      <c r="AP883" s="164"/>
      <c r="AQ883" s="59"/>
      <c r="AR883" s="59"/>
      <c r="AS883" s="59"/>
      <c r="AT883" s="59"/>
      <c r="AU883" s="59"/>
      <c r="AV883" s="59"/>
      <c r="AW883" s="59"/>
      <c r="AX883" s="59"/>
      <c r="AY883" s="59"/>
      <c r="AZ883" s="59"/>
      <c r="BA883" s="59"/>
      <c r="BB883" s="59"/>
      <c r="BC883" s="59"/>
      <c r="BD883" s="59"/>
      <c r="BE883" s="59"/>
      <c r="BF883" s="59"/>
      <c r="BG883" s="59"/>
      <c r="BH883" s="59"/>
      <c r="BI883" s="59"/>
      <c r="BJ883" s="59"/>
      <c r="BK883" s="59"/>
      <c r="BL883" s="59"/>
      <c r="BM883" s="59"/>
      <c r="BN883" s="59"/>
      <c r="BO883" s="59"/>
      <c r="BP883" s="59"/>
      <c r="BQ883" s="59"/>
      <c r="BR883" s="59"/>
      <c r="BS883" s="59"/>
      <c r="BT883" s="59"/>
      <c r="BU883" s="59"/>
      <c r="BV883" s="59"/>
    </row>
    <row r="884" spans="1:74" ht="15.75" customHeight="1">
      <c r="A884" s="61"/>
      <c r="B884" s="81"/>
      <c r="C884" s="61"/>
      <c r="D884" s="61"/>
      <c r="E884" s="61"/>
      <c r="F884" s="164"/>
      <c r="G884" s="164"/>
      <c r="H884" s="59"/>
      <c r="I884" s="59"/>
      <c r="J884" s="59"/>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c r="AL884" s="59"/>
      <c r="AM884" s="59"/>
      <c r="AN884" s="226"/>
      <c r="AO884" s="226"/>
      <c r="AP884" s="164"/>
      <c r="AQ884" s="59"/>
      <c r="AR884" s="59"/>
      <c r="AS884" s="59"/>
      <c r="AT884" s="59"/>
      <c r="AU884" s="59"/>
      <c r="AV884" s="59"/>
      <c r="AW884" s="59"/>
      <c r="AX884" s="59"/>
      <c r="AY884" s="59"/>
      <c r="AZ884" s="59"/>
      <c r="BA884" s="59"/>
      <c r="BB884" s="59"/>
      <c r="BC884" s="59"/>
      <c r="BD884" s="59"/>
      <c r="BE884" s="59"/>
      <c r="BF884" s="59"/>
      <c r="BG884" s="59"/>
      <c r="BH884" s="59"/>
      <c r="BI884" s="59"/>
      <c r="BJ884" s="59"/>
      <c r="BK884" s="59"/>
      <c r="BL884" s="59"/>
      <c r="BM884" s="59"/>
      <c r="BN884" s="59"/>
      <c r="BO884" s="59"/>
      <c r="BP884" s="59"/>
      <c r="BQ884" s="59"/>
      <c r="BR884" s="59"/>
      <c r="BS884" s="59"/>
      <c r="BT884" s="59"/>
      <c r="BU884" s="59"/>
      <c r="BV884" s="59"/>
    </row>
    <row r="885" spans="1:74" ht="15.75" customHeight="1">
      <c r="A885" s="61"/>
      <c r="B885" s="81"/>
      <c r="C885" s="61"/>
      <c r="D885" s="61"/>
      <c r="E885" s="61"/>
      <c r="F885" s="164"/>
      <c r="G885" s="164"/>
      <c r="H885" s="59"/>
      <c r="I885" s="59"/>
      <c r="J885" s="59"/>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c r="AL885" s="59"/>
      <c r="AM885" s="59"/>
      <c r="AN885" s="226"/>
      <c r="AO885" s="226"/>
      <c r="AP885" s="164"/>
      <c r="AQ885" s="59"/>
      <c r="AR885" s="59"/>
      <c r="AS885" s="59"/>
      <c r="AT885" s="59"/>
      <c r="AU885" s="59"/>
      <c r="AV885" s="59"/>
      <c r="AW885" s="59"/>
      <c r="AX885" s="59"/>
      <c r="AY885" s="59"/>
      <c r="AZ885" s="59"/>
      <c r="BA885" s="59"/>
      <c r="BB885" s="59"/>
      <c r="BC885" s="59"/>
      <c r="BD885" s="59"/>
      <c r="BE885" s="59"/>
      <c r="BF885" s="59"/>
      <c r="BG885" s="59"/>
      <c r="BH885" s="59"/>
      <c r="BI885" s="59"/>
      <c r="BJ885" s="59"/>
      <c r="BK885" s="59"/>
      <c r="BL885" s="59"/>
      <c r="BM885" s="59"/>
      <c r="BN885" s="59"/>
      <c r="BO885" s="59"/>
      <c r="BP885" s="59"/>
      <c r="BQ885" s="59"/>
      <c r="BR885" s="59"/>
      <c r="BS885" s="59"/>
      <c r="BT885" s="59"/>
      <c r="BU885" s="59"/>
      <c r="BV885" s="59"/>
    </row>
    <row r="886" spans="1:74" ht="15.75" customHeight="1">
      <c r="A886" s="61"/>
      <c r="B886" s="81"/>
      <c r="C886" s="61"/>
      <c r="D886" s="61"/>
      <c r="E886" s="61"/>
      <c r="F886" s="164"/>
      <c r="G886" s="164"/>
      <c r="H886" s="59"/>
      <c r="I886" s="59"/>
      <c r="J886" s="59"/>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c r="AL886" s="59"/>
      <c r="AM886" s="59"/>
      <c r="AN886" s="226"/>
      <c r="AO886" s="226"/>
      <c r="AP886" s="164"/>
      <c r="AQ886" s="59"/>
      <c r="AR886" s="59"/>
      <c r="AS886" s="59"/>
      <c r="AT886" s="59"/>
      <c r="AU886" s="59"/>
      <c r="AV886" s="59"/>
      <c r="AW886" s="59"/>
      <c r="AX886" s="59"/>
      <c r="AY886" s="59"/>
      <c r="AZ886" s="59"/>
      <c r="BA886" s="59"/>
      <c r="BB886" s="59"/>
      <c r="BC886" s="59"/>
      <c r="BD886" s="59"/>
      <c r="BE886" s="59"/>
      <c r="BF886" s="59"/>
      <c r="BG886" s="59"/>
      <c r="BH886" s="59"/>
      <c r="BI886" s="59"/>
      <c r="BJ886" s="59"/>
      <c r="BK886" s="59"/>
      <c r="BL886" s="59"/>
      <c r="BM886" s="59"/>
      <c r="BN886" s="59"/>
      <c r="BO886" s="59"/>
      <c r="BP886" s="59"/>
      <c r="BQ886" s="59"/>
      <c r="BR886" s="59"/>
      <c r="BS886" s="59"/>
      <c r="BT886" s="59"/>
      <c r="BU886" s="59"/>
      <c r="BV886" s="59"/>
    </row>
    <row r="887" spans="1:74" ht="15.75" customHeight="1">
      <c r="A887" s="61"/>
      <c r="B887" s="81"/>
      <c r="C887" s="61"/>
      <c r="D887" s="61"/>
      <c r="E887" s="61"/>
      <c r="F887" s="164"/>
      <c r="G887" s="164"/>
      <c r="H887" s="59"/>
      <c r="I887" s="59"/>
      <c r="J887" s="59"/>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226"/>
      <c r="AO887" s="226"/>
      <c r="AP887" s="164"/>
      <c r="AQ887" s="59"/>
      <c r="AR887" s="59"/>
      <c r="AS887" s="59"/>
      <c r="AT887" s="59"/>
      <c r="AU887" s="59"/>
      <c r="AV887" s="59"/>
      <c r="AW887" s="59"/>
      <c r="AX887" s="59"/>
      <c r="AY887" s="59"/>
      <c r="AZ887" s="59"/>
      <c r="BA887" s="59"/>
      <c r="BB887" s="59"/>
      <c r="BC887" s="59"/>
      <c r="BD887" s="59"/>
      <c r="BE887" s="59"/>
      <c r="BF887" s="59"/>
      <c r="BG887" s="59"/>
      <c r="BH887" s="59"/>
      <c r="BI887" s="59"/>
      <c r="BJ887" s="59"/>
      <c r="BK887" s="59"/>
      <c r="BL887" s="59"/>
      <c r="BM887" s="59"/>
      <c r="BN887" s="59"/>
      <c r="BO887" s="59"/>
      <c r="BP887" s="59"/>
      <c r="BQ887" s="59"/>
      <c r="BR887" s="59"/>
      <c r="BS887" s="59"/>
      <c r="BT887" s="59"/>
      <c r="BU887" s="59"/>
      <c r="BV887" s="59"/>
    </row>
    <row r="888" spans="1:74" ht="15.75" customHeight="1">
      <c r="A888" s="61"/>
      <c r="B888" s="81"/>
      <c r="C888" s="61"/>
      <c r="D888" s="61"/>
      <c r="E888" s="61"/>
      <c r="F888" s="164"/>
      <c r="G888" s="164"/>
      <c r="H888" s="59"/>
      <c r="I888" s="59"/>
      <c r="J888" s="59"/>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c r="AL888" s="59"/>
      <c r="AM888" s="59"/>
      <c r="AN888" s="226"/>
      <c r="AO888" s="226"/>
      <c r="AP888" s="164"/>
      <c r="AQ888" s="59"/>
      <c r="AR888" s="59"/>
      <c r="AS888" s="59"/>
      <c r="AT888" s="59"/>
      <c r="AU888" s="59"/>
      <c r="AV888" s="59"/>
      <c r="AW888" s="59"/>
      <c r="AX888" s="59"/>
      <c r="AY888" s="59"/>
      <c r="AZ888" s="59"/>
      <c r="BA888" s="59"/>
      <c r="BB888" s="59"/>
      <c r="BC888" s="59"/>
      <c r="BD888" s="59"/>
      <c r="BE888" s="59"/>
      <c r="BF888" s="59"/>
      <c r="BG888" s="59"/>
      <c r="BH888" s="59"/>
      <c r="BI888" s="59"/>
      <c r="BJ888" s="59"/>
      <c r="BK888" s="59"/>
      <c r="BL888" s="59"/>
      <c r="BM888" s="59"/>
      <c r="BN888" s="59"/>
      <c r="BO888" s="59"/>
      <c r="BP888" s="59"/>
      <c r="BQ888" s="59"/>
      <c r="BR888" s="59"/>
      <c r="BS888" s="59"/>
      <c r="BT888" s="59"/>
      <c r="BU888" s="59"/>
      <c r="BV888" s="59"/>
    </row>
    <row r="889" spans="1:74" ht="15.75" customHeight="1">
      <c r="A889" s="61"/>
      <c r="B889" s="81"/>
      <c r="C889" s="61"/>
      <c r="D889" s="61"/>
      <c r="E889" s="61"/>
      <c r="F889" s="164"/>
      <c r="G889" s="164"/>
      <c r="H889" s="59"/>
      <c r="I889" s="59"/>
      <c r="J889" s="59"/>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c r="AL889" s="59"/>
      <c r="AM889" s="59"/>
      <c r="AN889" s="226"/>
      <c r="AO889" s="226"/>
      <c r="AP889" s="164"/>
      <c r="AQ889" s="59"/>
      <c r="AR889" s="59"/>
      <c r="AS889" s="59"/>
      <c r="AT889" s="59"/>
      <c r="AU889" s="59"/>
      <c r="AV889" s="59"/>
      <c r="AW889" s="59"/>
      <c r="AX889" s="59"/>
      <c r="AY889" s="59"/>
      <c r="AZ889" s="59"/>
      <c r="BA889" s="59"/>
      <c r="BB889" s="59"/>
      <c r="BC889" s="59"/>
      <c r="BD889" s="59"/>
      <c r="BE889" s="59"/>
      <c r="BF889" s="59"/>
      <c r="BG889" s="59"/>
      <c r="BH889" s="59"/>
      <c r="BI889" s="59"/>
      <c r="BJ889" s="59"/>
      <c r="BK889" s="59"/>
      <c r="BL889" s="59"/>
      <c r="BM889" s="59"/>
      <c r="BN889" s="59"/>
      <c r="BO889" s="59"/>
      <c r="BP889" s="59"/>
      <c r="BQ889" s="59"/>
      <c r="BR889" s="59"/>
      <c r="BS889" s="59"/>
      <c r="BT889" s="59"/>
      <c r="BU889" s="59"/>
      <c r="BV889" s="59"/>
    </row>
    <row r="890" spans="1:74" ht="15.75" customHeight="1">
      <c r="A890" s="61"/>
      <c r="B890" s="81"/>
      <c r="C890" s="61"/>
      <c r="D890" s="61"/>
      <c r="E890" s="61"/>
      <c r="F890" s="164"/>
      <c r="G890" s="164"/>
      <c r="H890" s="59"/>
      <c r="I890" s="59"/>
      <c r="J890" s="59"/>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c r="AL890" s="59"/>
      <c r="AM890" s="59"/>
      <c r="AN890" s="226"/>
      <c r="AO890" s="226"/>
      <c r="AP890" s="164"/>
      <c r="AQ890" s="59"/>
      <c r="AR890" s="59"/>
      <c r="AS890" s="59"/>
      <c r="AT890" s="59"/>
      <c r="AU890" s="59"/>
      <c r="AV890" s="59"/>
      <c r="AW890" s="59"/>
      <c r="AX890" s="59"/>
      <c r="AY890" s="59"/>
      <c r="AZ890" s="59"/>
      <c r="BA890" s="59"/>
      <c r="BB890" s="59"/>
      <c r="BC890" s="59"/>
      <c r="BD890" s="59"/>
      <c r="BE890" s="59"/>
      <c r="BF890" s="59"/>
      <c r="BG890" s="59"/>
      <c r="BH890" s="59"/>
      <c r="BI890" s="59"/>
      <c r="BJ890" s="59"/>
      <c r="BK890" s="59"/>
      <c r="BL890" s="59"/>
      <c r="BM890" s="59"/>
      <c r="BN890" s="59"/>
      <c r="BO890" s="59"/>
      <c r="BP890" s="59"/>
      <c r="BQ890" s="59"/>
      <c r="BR890" s="59"/>
      <c r="BS890" s="59"/>
      <c r="BT890" s="59"/>
      <c r="BU890" s="59"/>
      <c r="BV890" s="59"/>
    </row>
    <row r="891" spans="1:74" ht="15.75" customHeight="1">
      <c r="A891" s="61"/>
      <c r="B891" s="81"/>
      <c r="C891" s="61"/>
      <c r="D891" s="61"/>
      <c r="E891" s="61"/>
      <c r="F891" s="164"/>
      <c r="G891" s="164"/>
      <c r="H891" s="59"/>
      <c r="I891" s="59"/>
      <c r="J891" s="59"/>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c r="AL891" s="59"/>
      <c r="AM891" s="59"/>
      <c r="AN891" s="226"/>
      <c r="AO891" s="226"/>
      <c r="AP891" s="164"/>
      <c r="AQ891" s="59"/>
      <c r="AR891" s="59"/>
      <c r="AS891" s="59"/>
      <c r="AT891" s="59"/>
      <c r="AU891" s="59"/>
      <c r="AV891" s="59"/>
      <c r="AW891" s="59"/>
      <c r="AX891" s="59"/>
      <c r="AY891" s="59"/>
      <c r="AZ891" s="59"/>
      <c r="BA891" s="59"/>
      <c r="BB891" s="59"/>
      <c r="BC891" s="59"/>
      <c r="BD891" s="59"/>
      <c r="BE891" s="59"/>
      <c r="BF891" s="59"/>
      <c r="BG891" s="59"/>
      <c r="BH891" s="59"/>
      <c r="BI891" s="59"/>
      <c r="BJ891" s="59"/>
      <c r="BK891" s="59"/>
      <c r="BL891" s="59"/>
      <c r="BM891" s="59"/>
      <c r="BN891" s="59"/>
      <c r="BO891" s="59"/>
      <c r="BP891" s="59"/>
      <c r="BQ891" s="59"/>
      <c r="BR891" s="59"/>
      <c r="BS891" s="59"/>
      <c r="BT891" s="59"/>
      <c r="BU891" s="59"/>
      <c r="BV891" s="59"/>
    </row>
    <row r="892" spans="1:74" ht="15.75" customHeight="1">
      <c r="A892" s="61"/>
      <c r="B892" s="81"/>
      <c r="C892" s="61"/>
      <c r="D892" s="61"/>
      <c r="E892" s="61"/>
      <c r="F892" s="164"/>
      <c r="G892" s="164"/>
      <c r="H892" s="59"/>
      <c r="I892" s="59"/>
      <c r="J892" s="59"/>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c r="AL892" s="59"/>
      <c r="AM892" s="59"/>
      <c r="AN892" s="226"/>
      <c r="AO892" s="226"/>
      <c r="AP892" s="164"/>
      <c r="AQ892" s="59"/>
      <c r="AR892" s="59"/>
      <c r="AS892" s="59"/>
      <c r="AT892" s="59"/>
      <c r="AU892" s="59"/>
      <c r="AV892" s="59"/>
      <c r="AW892" s="59"/>
      <c r="AX892" s="59"/>
      <c r="AY892" s="59"/>
      <c r="AZ892" s="59"/>
      <c r="BA892" s="59"/>
      <c r="BB892" s="59"/>
      <c r="BC892" s="59"/>
      <c r="BD892" s="59"/>
      <c r="BE892" s="59"/>
      <c r="BF892" s="59"/>
      <c r="BG892" s="59"/>
      <c r="BH892" s="59"/>
      <c r="BI892" s="59"/>
      <c r="BJ892" s="59"/>
      <c r="BK892" s="59"/>
      <c r="BL892" s="59"/>
      <c r="BM892" s="59"/>
      <c r="BN892" s="59"/>
      <c r="BO892" s="59"/>
      <c r="BP892" s="59"/>
      <c r="BQ892" s="59"/>
      <c r="BR892" s="59"/>
      <c r="BS892" s="59"/>
      <c r="BT892" s="59"/>
      <c r="BU892" s="59"/>
      <c r="BV892" s="59"/>
    </row>
    <row r="893" spans="1:74" ht="15.75" customHeight="1">
      <c r="A893" s="61"/>
      <c r="B893" s="81"/>
      <c r="C893" s="61"/>
      <c r="D893" s="61"/>
      <c r="E893" s="61"/>
      <c r="F893" s="164"/>
      <c r="G893" s="164"/>
      <c r="H893" s="59"/>
      <c r="I893" s="59"/>
      <c r="J893" s="59"/>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226"/>
      <c r="AO893" s="226"/>
      <c r="AP893" s="164"/>
      <c r="AQ893" s="59"/>
      <c r="AR893" s="59"/>
      <c r="AS893" s="59"/>
      <c r="AT893" s="59"/>
      <c r="AU893" s="59"/>
      <c r="AV893" s="59"/>
      <c r="AW893" s="59"/>
      <c r="AX893" s="59"/>
      <c r="AY893" s="59"/>
      <c r="AZ893" s="59"/>
      <c r="BA893" s="59"/>
      <c r="BB893" s="59"/>
      <c r="BC893" s="59"/>
      <c r="BD893" s="59"/>
      <c r="BE893" s="59"/>
      <c r="BF893" s="59"/>
      <c r="BG893" s="59"/>
      <c r="BH893" s="59"/>
      <c r="BI893" s="59"/>
      <c r="BJ893" s="59"/>
      <c r="BK893" s="59"/>
      <c r="BL893" s="59"/>
      <c r="BM893" s="59"/>
      <c r="BN893" s="59"/>
      <c r="BO893" s="59"/>
      <c r="BP893" s="59"/>
      <c r="BQ893" s="59"/>
      <c r="BR893" s="59"/>
      <c r="BS893" s="59"/>
      <c r="BT893" s="59"/>
      <c r="BU893" s="59"/>
      <c r="BV893" s="59"/>
    </row>
    <row r="894" spans="1:74" ht="15.75" customHeight="1">
      <c r="A894" s="61"/>
      <c r="B894" s="81"/>
      <c r="C894" s="61"/>
      <c r="D894" s="61"/>
      <c r="E894" s="61"/>
      <c r="F894" s="164"/>
      <c r="G894" s="164"/>
      <c r="H894" s="59"/>
      <c r="I894" s="59"/>
      <c r="J894" s="59"/>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c r="AL894" s="59"/>
      <c r="AM894" s="59"/>
      <c r="AN894" s="226"/>
      <c r="AO894" s="226"/>
      <c r="AP894" s="164"/>
      <c r="AQ894" s="59"/>
      <c r="AR894" s="59"/>
      <c r="AS894" s="59"/>
      <c r="AT894" s="59"/>
      <c r="AU894" s="59"/>
      <c r="AV894" s="59"/>
      <c r="AW894" s="59"/>
      <c r="AX894" s="59"/>
      <c r="AY894" s="59"/>
      <c r="AZ894" s="59"/>
      <c r="BA894" s="59"/>
      <c r="BB894" s="59"/>
      <c r="BC894" s="59"/>
      <c r="BD894" s="59"/>
      <c r="BE894" s="59"/>
      <c r="BF894" s="59"/>
      <c r="BG894" s="59"/>
      <c r="BH894" s="59"/>
      <c r="BI894" s="59"/>
      <c r="BJ894" s="59"/>
      <c r="BK894" s="59"/>
      <c r="BL894" s="59"/>
      <c r="BM894" s="59"/>
      <c r="BN894" s="59"/>
      <c r="BO894" s="59"/>
      <c r="BP894" s="59"/>
      <c r="BQ894" s="59"/>
      <c r="BR894" s="59"/>
      <c r="BS894" s="59"/>
      <c r="BT894" s="59"/>
      <c r="BU894" s="59"/>
      <c r="BV894" s="59"/>
    </row>
    <row r="895" spans="1:74" ht="15.75" customHeight="1">
      <c r="A895" s="61"/>
      <c r="B895" s="81"/>
      <c r="C895" s="61"/>
      <c r="D895" s="61"/>
      <c r="E895" s="61"/>
      <c r="F895" s="164"/>
      <c r="G895" s="164"/>
      <c r="H895" s="59"/>
      <c r="I895" s="59"/>
      <c r="J895" s="59"/>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c r="AL895" s="59"/>
      <c r="AM895" s="59"/>
      <c r="AN895" s="226"/>
      <c r="AO895" s="226"/>
      <c r="AP895" s="164"/>
      <c r="AQ895" s="59"/>
      <c r="AR895" s="59"/>
      <c r="AS895" s="59"/>
      <c r="AT895" s="59"/>
      <c r="AU895" s="59"/>
      <c r="AV895" s="59"/>
      <c r="AW895" s="59"/>
      <c r="AX895" s="59"/>
      <c r="AY895" s="59"/>
      <c r="AZ895" s="59"/>
      <c r="BA895" s="59"/>
      <c r="BB895" s="59"/>
      <c r="BC895" s="59"/>
      <c r="BD895" s="59"/>
      <c r="BE895" s="59"/>
      <c r="BF895" s="59"/>
      <c r="BG895" s="59"/>
      <c r="BH895" s="59"/>
      <c r="BI895" s="59"/>
      <c r="BJ895" s="59"/>
      <c r="BK895" s="59"/>
      <c r="BL895" s="59"/>
      <c r="BM895" s="59"/>
      <c r="BN895" s="59"/>
      <c r="BO895" s="59"/>
      <c r="BP895" s="59"/>
      <c r="BQ895" s="59"/>
      <c r="BR895" s="59"/>
      <c r="BS895" s="59"/>
      <c r="BT895" s="59"/>
      <c r="BU895" s="59"/>
      <c r="BV895" s="59"/>
    </row>
    <row r="896" spans="1:74" ht="15.75" customHeight="1">
      <c r="A896" s="61"/>
      <c r="B896" s="81"/>
      <c r="C896" s="61"/>
      <c r="D896" s="61"/>
      <c r="E896" s="61"/>
      <c r="F896" s="164"/>
      <c r="G896" s="164"/>
      <c r="H896" s="59"/>
      <c r="I896" s="59"/>
      <c r="J896" s="59"/>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c r="AL896" s="59"/>
      <c r="AM896" s="59"/>
      <c r="AN896" s="226"/>
      <c r="AO896" s="226"/>
      <c r="AP896" s="164"/>
      <c r="AQ896" s="59"/>
      <c r="AR896" s="59"/>
      <c r="AS896" s="59"/>
      <c r="AT896" s="59"/>
      <c r="AU896" s="59"/>
      <c r="AV896" s="59"/>
      <c r="AW896" s="59"/>
      <c r="AX896" s="59"/>
      <c r="AY896" s="59"/>
      <c r="AZ896" s="59"/>
      <c r="BA896" s="59"/>
      <c r="BB896" s="59"/>
      <c r="BC896" s="59"/>
      <c r="BD896" s="59"/>
      <c r="BE896" s="59"/>
      <c r="BF896" s="59"/>
      <c r="BG896" s="59"/>
      <c r="BH896" s="59"/>
      <c r="BI896" s="59"/>
      <c r="BJ896" s="59"/>
      <c r="BK896" s="59"/>
      <c r="BL896" s="59"/>
      <c r="BM896" s="59"/>
      <c r="BN896" s="59"/>
      <c r="BO896" s="59"/>
      <c r="BP896" s="59"/>
      <c r="BQ896" s="59"/>
      <c r="BR896" s="59"/>
      <c r="BS896" s="59"/>
      <c r="BT896" s="59"/>
      <c r="BU896" s="59"/>
      <c r="BV896" s="59"/>
    </row>
    <row r="897" spans="1:74" ht="15.75" customHeight="1">
      <c r="A897" s="61"/>
      <c r="B897" s="81"/>
      <c r="C897" s="61"/>
      <c r="D897" s="61"/>
      <c r="E897" s="61"/>
      <c r="F897" s="164"/>
      <c r="G897" s="164"/>
      <c r="H897" s="59"/>
      <c r="I897" s="59"/>
      <c r="J897" s="59"/>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c r="AL897" s="59"/>
      <c r="AM897" s="59"/>
      <c r="AN897" s="226"/>
      <c r="AO897" s="226"/>
      <c r="AP897" s="164"/>
      <c r="AQ897" s="59"/>
      <c r="AR897" s="59"/>
      <c r="AS897" s="59"/>
      <c r="AT897" s="59"/>
      <c r="AU897" s="59"/>
      <c r="AV897" s="59"/>
      <c r="AW897" s="59"/>
      <c r="AX897" s="59"/>
      <c r="AY897" s="59"/>
      <c r="AZ897" s="59"/>
      <c r="BA897" s="59"/>
      <c r="BB897" s="59"/>
      <c r="BC897" s="59"/>
      <c r="BD897" s="59"/>
      <c r="BE897" s="59"/>
      <c r="BF897" s="59"/>
      <c r="BG897" s="59"/>
      <c r="BH897" s="59"/>
      <c r="BI897" s="59"/>
      <c r="BJ897" s="59"/>
      <c r="BK897" s="59"/>
      <c r="BL897" s="59"/>
      <c r="BM897" s="59"/>
      <c r="BN897" s="59"/>
      <c r="BO897" s="59"/>
      <c r="BP897" s="59"/>
      <c r="BQ897" s="59"/>
      <c r="BR897" s="59"/>
      <c r="BS897" s="59"/>
      <c r="BT897" s="59"/>
      <c r="BU897" s="59"/>
      <c r="BV897" s="59"/>
    </row>
    <row r="898" spans="1:74" ht="15.75" customHeight="1">
      <c r="A898" s="61"/>
      <c r="B898" s="81"/>
      <c r="C898" s="61"/>
      <c r="D898" s="61"/>
      <c r="E898" s="61"/>
      <c r="F898" s="164"/>
      <c r="G898" s="164"/>
      <c r="H898" s="59"/>
      <c r="I898" s="59"/>
      <c r="J898" s="59"/>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c r="AL898" s="59"/>
      <c r="AM898" s="59"/>
      <c r="AN898" s="226"/>
      <c r="AO898" s="226"/>
      <c r="AP898" s="164"/>
      <c r="AQ898" s="59"/>
      <c r="AR898" s="59"/>
      <c r="AS898" s="59"/>
      <c r="AT898" s="59"/>
      <c r="AU898" s="59"/>
      <c r="AV898" s="59"/>
      <c r="AW898" s="59"/>
      <c r="AX898" s="59"/>
      <c r="AY898" s="59"/>
      <c r="AZ898" s="59"/>
      <c r="BA898" s="59"/>
      <c r="BB898" s="59"/>
      <c r="BC898" s="59"/>
      <c r="BD898" s="59"/>
      <c r="BE898" s="59"/>
      <c r="BF898" s="59"/>
      <c r="BG898" s="59"/>
      <c r="BH898" s="59"/>
      <c r="BI898" s="59"/>
      <c r="BJ898" s="59"/>
      <c r="BK898" s="59"/>
      <c r="BL898" s="59"/>
      <c r="BM898" s="59"/>
      <c r="BN898" s="59"/>
      <c r="BO898" s="59"/>
      <c r="BP898" s="59"/>
      <c r="BQ898" s="59"/>
      <c r="BR898" s="59"/>
      <c r="BS898" s="59"/>
      <c r="BT898" s="59"/>
      <c r="BU898" s="59"/>
      <c r="BV898" s="59"/>
    </row>
    <row r="899" spans="1:74" ht="15.75" customHeight="1">
      <c r="A899" s="61"/>
      <c r="B899" s="81"/>
      <c r="C899" s="61"/>
      <c r="D899" s="61"/>
      <c r="E899" s="61"/>
      <c r="F899" s="164"/>
      <c r="G899" s="164"/>
      <c r="H899" s="59"/>
      <c r="I899" s="59"/>
      <c r="J899" s="59"/>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c r="AL899" s="59"/>
      <c r="AM899" s="59"/>
      <c r="AN899" s="226"/>
      <c r="AO899" s="226"/>
      <c r="AP899" s="164"/>
      <c r="AQ899" s="59"/>
      <c r="AR899" s="59"/>
      <c r="AS899" s="59"/>
      <c r="AT899" s="59"/>
      <c r="AU899" s="59"/>
      <c r="AV899" s="59"/>
      <c r="AW899" s="59"/>
      <c r="AX899" s="59"/>
      <c r="AY899" s="59"/>
      <c r="AZ899" s="59"/>
      <c r="BA899" s="59"/>
      <c r="BB899" s="59"/>
      <c r="BC899" s="59"/>
      <c r="BD899" s="59"/>
      <c r="BE899" s="59"/>
      <c r="BF899" s="59"/>
      <c r="BG899" s="59"/>
      <c r="BH899" s="59"/>
      <c r="BI899" s="59"/>
      <c r="BJ899" s="59"/>
      <c r="BK899" s="59"/>
      <c r="BL899" s="59"/>
      <c r="BM899" s="59"/>
      <c r="BN899" s="59"/>
      <c r="BO899" s="59"/>
      <c r="BP899" s="59"/>
      <c r="BQ899" s="59"/>
      <c r="BR899" s="59"/>
      <c r="BS899" s="59"/>
      <c r="BT899" s="59"/>
      <c r="BU899" s="59"/>
      <c r="BV899" s="59"/>
    </row>
    <row r="900" spans="1:74" ht="15.75" customHeight="1">
      <c r="A900" s="61"/>
      <c r="B900" s="81"/>
      <c r="C900" s="61"/>
      <c r="D900" s="61"/>
      <c r="E900" s="61"/>
      <c r="F900" s="164"/>
      <c r="G900" s="164"/>
      <c r="H900" s="59"/>
      <c r="I900" s="59"/>
      <c r="J900" s="59"/>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c r="AL900" s="59"/>
      <c r="AM900" s="59"/>
      <c r="AN900" s="226"/>
      <c r="AO900" s="226"/>
      <c r="AP900" s="164"/>
      <c r="AQ900" s="59"/>
      <c r="AR900" s="59"/>
      <c r="AS900" s="59"/>
      <c r="AT900" s="59"/>
      <c r="AU900" s="59"/>
      <c r="AV900" s="59"/>
      <c r="AW900" s="59"/>
      <c r="AX900" s="59"/>
      <c r="AY900" s="59"/>
      <c r="AZ900" s="59"/>
      <c r="BA900" s="59"/>
      <c r="BB900" s="59"/>
      <c r="BC900" s="59"/>
      <c r="BD900" s="59"/>
      <c r="BE900" s="59"/>
      <c r="BF900" s="59"/>
      <c r="BG900" s="59"/>
      <c r="BH900" s="59"/>
      <c r="BI900" s="59"/>
      <c r="BJ900" s="59"/>
      <c r="BK900" s="59"/>
      <c r="BL900" s="59"/>
      <c r="BM900" s="59"/>
      <c r="BN900" s="59"/>
      <c r="BO900" s="59"/>
      <c r="BP900" s="59"/>
      <c r="BQ900" s="59"/>
      <c r="BR900" s="59"/>
      <c r="BS900" s="59"/>
      <c r="BT900" s="59"/>
      <c r="BU900" s="59"/>
      <c r="BV900" s="59"/>
    </row>
    <row r="901" spans="1:74" ht="15.75" customHeight="1">
      <c r="A901" s="61"/>
      <c r="B901" s="81"/>
      <c r="C901" s="61"/>
      <c r="D901" s="61"/>
      <c r="E901" s="61"/>
      <c r="F901" s="164"/>
      <c r="G901" s="164"/>
      <c r="H901" s="59"/>
      <c r="I901" s="59"/>
      <c r="J901" s="59"/>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c r="AL901" s="59"/>
      <c r="AM901" s="59"/>
      <c r="AN901" s="226"/>
      <c r="AO901" s="226"/>
      <c r="AP901" s="164"/>
      <c r="AQ901" s="59"/>
      <c r="AR901" s="59"/>
      <c r="AS901" s="59"/>
      <c r="AT901" s="59"/>
      <c r="AU901" s="59"/>
      <c r="AV901" s="59"/>
      <c r="AW901" s="59"/>
      <c r="AX901" s="59"/>
      <c r="AY901" s="59"/>
      <c r="AZ901" s="59"/>
      <c r="BA901" s="59"/>
      <c r="BB901" s="59"/>
      <c r="BC901" s="59"/>
      <c r="BD901" s="59"/>
      <c r="BE901" s="59"/>
      <c r="BF901" s="59"/>
      <c r="BG901" s="59"/>
      <c r="BH901" s="59"/>
      <c r="BI901" s="59"/>
      <c r="BJ901" s="59"/>
      <c r="BK901" s="59"/>
      <c r="BL901" s="59"/>
      <c r="BM901" s="59"/>
      <c r="BN901" s="59"/>
      <c r="BO901" s="59"/>
      <c r="BP901" s="59"/>
      <c r="BQ901" s="59"/>
      <c r="BR901" s="59"/>
      <c r="BS901" s="59"/>
      <c r="BT901" s="59"/>
      <c r="BU901" s="59"/>
      <c r="BV901" s="59"/>
    </row>
    <row r="902" spans="1:74" ht="15.75" customHeight="1">
      <c r="A902" s="61"/>
      <c r="B902" s="81"/>
      <c r="C902" s="61"/>
      <c r="D902" s="61"/>
      <c r="E902" s="61"/>
      <c r="F902" s="164"/>
      <c r="G902" s="164"/>
      <c r="H902" s="59"/>
      <c r="I902" s="59"/>
      <c r="J902" s="59"/>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c r="AL902" s="59"/>
      <c r="AM902" s="59"/>
      <c r="AN902" s="226"/>
      <c r="AO902" s="226"/>
      <c r="AP902" s="164"/>
      <c r="AQ902" s="59"/>
      <c r="AR902" s="59"/>
      <c r="AS902" s="59"/>
      <c r="AT902" s="59"/>
      <c r="AU902" s="59"/>
      <c r="AV902" s="59"/>
      <c r="AW902" s="59"/>
      <c r="AX902" s="59"/>
      <c r="AY902" s="59"/>
      <c r="AZ902" s="59"/>
      <c r="BA902" s="59"/>
      <c r="BB902" s="59"/>
      <c r="BC902" s="59"/>
      <c r="BD902" s="59"/>
      <c r="BE902" s="59"/>
      <c r="BF902" s="59"/>
      <c r="BG902" s="59"/>
      <c r="BH902" s="59"/>
      <c r="BI902" s="59"/>
      <c r="BJ902" s="59"/>
      <c r="BK902" s="59"/>
      <c r="BL902" s="59"/>
      <c r="BM902" s="59"/>
      <c r="BN902" s="59"/>
      <c r="BO902" s="59"/>
      <c r="BP902" s="59"/>
      <c r="BQ902" s="59"/>
      <c r="BR902" s="59"/>
      <c r="BS902" s="59"/>
      <c r="BT902" s="59"/>
      <c r="BU902" s="59"/>
      <c r="BV902" s="59"/>
    </row>
    <row r="903" spans="1:74" ht="15.75" customHeight="1">
      <c r="A903" s="61"/>
      <c r="B903" s="81"/>
      <c r="C903" s="61"/>
      <c r="D903" s="61"/>
      <c r="E903" s="61"/>
      <c r="F903" s="164"/>
      <c r="G903" s="164"/>
      <c r="H903" s="59"/>
      <c r="I903" s="59"/>
      <c r="J903" s="59"/>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c r="AL903" s="59"/>
      <c r="AM903" s="59"/>
      <c r="AN903" s="226"/>
      <c r="AO903" s="226"/>
      <c r="AP903" s="164"/>
      <c r="AQ903" s="59"/>
      <c r="AR903" s="59"/>
      <c r="AS903" s="59"/>
      <c r="AT903" s="59"/>
      <c r="AU903" s="59"/>
      <c r="AV903" s="59"/>
      <c r="AW903" s="59"/>
      <c r="AX903" s="59"/>
      <c r="AY903" s="59"/>
      <c r="AZ903" s="59"/>
      <c r="BA903" s="59"/>
      <c r="BB903" s="59"/>
      <c r="BC903" s="59"/>
      <c r="BD903" s="59"/>
      <c r="BE903" s="59"/>
      <c r="BF903" s="59"/>
      <c r="BG903" s="59"/>
      <c r="BH903" s="59"/>
      <c r="BI903" s="59"/>
      <c r="BJ903" s="59"/>
      <c r="BK903" s="59"/>
      <c r="BL903" s="59"/>
      <c r="BM903" s="59"/>
      <c r="BN903" s="59"/>
      <c r="BO903" s="59"/>
      <c r="BP903" s="59"/>
      <c r="BQ903" s="59"/>
      <c r="BR903" s="59"/>
      <c r="BS903" s="59"/>
      <c r="BT903" s="59"/>
      <c r="BU903" s="59"/>
      <c r="BV903" s="59"/>
    </row>
    <row r="904" spans="1:74" ht="15.75" customHeight="1">
      <c r="A904" s="61"/>
      <c r="B904" s="81"/>
      <c r="C904" s="61"/>
      <c r="D904" s="61"/>
      <c r="E904" s="61"/>
      <c r="F904" s="164"/>
      <c r="G904" s="164"/>
      <c r="H904" s="59"/>
      <c r="I904" s="59"/>
      <c r="J904" s="59"/>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226"/>
      <c r="AO904" s="226"/>
      <c r="AP904" s="164"/>
      <c r="AQ904" s="59"/>
      <c r="AR904" s="59"/>
      <c r="AS904" s="59"/>
      <c r="AT904" s="59"/>
      <c r="AU904" s="59"/>
      <c r="AV904" s="59"/>
      <c r="AW904" s="59"/>
      <c r="AX904" s="59"/>
      <c r="AY904" s="59"/>
      <c r="AZ904" s="59"/>
      <c r="BA904" s="59"/>
      <c r="BB904" s="59"/>
      <c r="BC904" s="59"/>
      <c r="BD904" s="59"/>
      <c r="BE904" s="59"/>
      <c r="BF904" s="59"/>
      <c r="BG904" s="59"/>
      <c r="BH904" s="59"/>
      <c r="BI904" s="59"/>
      <c r="BJ904" s="59"/>
      <c r="BK904" s="59"/>
      <c r="BL904" s="59"/>
      <c r="BM904" s="59"/>
      <c r="BN904" s="59"/>
      <c r="BO904" s="59"/>
      <c r="BP904" s="59"/>
      <c r="BQ904" s="59"/>
      <c r="BR904" s="59"/>
      <c r="BS904" s="59"/>
      <c r="BT904" s="59"/>
      <c r="BU904" s="59"/>
      <c r="BV904" s="59"/>
    </row>
    <row r="905" spans="1:74" ht="15.75" customHeight="1">
      <c r="A905" s="61"/>
      <c r="B905" s="81"/>
      <c r="C905" s="61"/>
      <c r="D905" s="61"/>
      <c r="E905" s="61"/>
      <c r="F905" s="164"/>
      <c r="G905" s="164"/>
      <c r="H905" s="59"/>
      <c r="I905" s="59"/>
      <c r="J905" s="59"/>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c r="AL905" s="59"/>
      <c r="AM905" s="59"/>
      <c r="AN905" s="226"/>
      <c r="AO905" s="226"/>
      <c r="AP905" s="164"/>
      <c r="AQ905" s="59"/>
      <c r="AR905" s="59"/>
      <c r="AS905" s="59"/>
      <c r="AT905" s="59"/>
      <c r="AU905" s="59"/>
      <c r="AV905" s="59"/>
      <c r="AW905" s="59"/>
      <c r="AX905" s="59"/>
      <c r="AY905" s="59"/>
      <c r="AZ905" s="59"/>
      <c r="BA905" s="59"/>
      <c r="BB905" s="59"/>
      <c r="BC905" s="59"/>
      <c r="BD905" s="59"/>
      <c r="BE905" s="59"/>
      <c r="BF905" s="59"/>
      <c r="BG905" s="59"/>
      <c r="BH905" s="59"/>
      <c r="BI905" s="59"/>
      <c r="BJ905" s="59"/>
      <c r="BK905" s="59"/>
      <c r="BL905" s="59"/>
      <c r="BM905" s="59"/>
      <c r="BN905" s="59"/>
      <c r="BO905" s="59"/>
      <c r="BP905" s="59"/>
      <c r="BQ905" s="59"/>
      <c r="BR905" s="59"/>
      <c r="BS905" s="59"/>
      <c r="BT905" s="59"/>
      <c r="BU905" s="59"/>
      <c r="BV905" s="59"/>
    </row>
    <row r="906" spans="1:74" ht="15.75" customHeight="1">
      <c r="A906" s="61"/>
      <c r="B906" s="81"/>
      <c r="C906" s="61"/>
      <c r="D906" s="61"/>
      <c r="E906" s="61"/>
      <c r="F906" s="164"/>
      <c r="G906" s="164"/>
      <c r="H906" s="59"/>
      <c r="I906" s="59"/>
      <c r="J906" s="59"/>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c r="AL906" s="59"/>
      <c r="AM906" s="59"/>
      <c r="AN906" s="226"/>
      <c r="AO906" s="226"/>
      <c r="AP906" s="164"/>
      <c r="AQ906" s="59"/>
      <c r="AR906" s="59"/>
      <c r="AS906" s="59"/>
      <c r="AT906" s="59"/>
      <c r="AU906" s="59"/>
      <c r="AV906" s="59"/>
      <c r="AW906" s="59"/>
      <c r="AX906" s="59"/>
      <c r="AY906" s="59"/>
      <c r="AZ906" s="59"/>
      <c r="BA906" s="59"/>
      <c r="BB906" s="59"/>
      <c r="BC906" s="59"/>
      <c r="BD906" s="59"/>
      <c r="BE906" s="59"/>
      <c r="BF906" s="59"/>
      <c r="BG906" s="59"/>
      <c r="BH906" s="59"/>
      <c r="BI906" s="59"/>
      <c r="BJ906" s="59"/>
      <c r="BK906" s="59"/>
      <c r="BL906" s="59"/>
      <c r="BM906" s="59"/>
      <c r="BN906" s="59"/>
      <c r="BO906" s="59"/>
      <c r="BP906" s="59"/>
      <c r="BQ906" s="59"/>
      <c r="BR906" s="59"/>
      <c r="BS906" s="59"/>
      <c r="BT906" s="59"/>
      <c r="BU906" s="59"/>
      <c r="BV906" s="59"/>
    </row>
    <row r="907" spans="1:74" ht="15.75" customHeight="1">
      <c r="A907" s="61"/>
      <c r="B907" s="81"/>
      <c r="C907" s="61"/>
      <c r="D907" s="61"/>
      <c r="E907" s="61"/>
      <c r="F907" s="164"/>
      <c r="G907" s="164"/>
      <c r="H907" s="59"/>
      <c r="I907" s="59"/>
      <c r="J907" s="59"/>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c r="AL907" s="59"/>
      <c r="AM907" s="59"/>
      <c r="AN907" s="226"/>
      <c r="AO907" s="226"/>
      <c r="AP907" s="164"/>
      <c r="AQ907" s="59"/>
      <c r="AR907" s="59"/>
      <c r="AS907" s="59"/>
      <c r="AT907" s="59"/>
      <c r="AU907" s="59"/>
      <c r="AV907" s="59"/>
      <c r="AW907" s="59"/>
      <c r="AX907" s="59"/>
      <c r="AY907" s="59"/>
      <c r="AZ907" s="59"/>
      <c r="BA907" s="59"/>
      <c r="BB907" s="59"/>
      <c r="BC907" s="59"/>
      <c r="BD907" s="59"/>
      <c r="BE907" s="59"/>
      <c r="BF907" s="59"/>
      <c r="BG907" s="59"/>
      <c r="BH907" s="59"/>
      <c r="BI907" s="59"/>
      <c r="BJ907" s="59"/>
      <c r="BK907" s="59"/>
      <c r="BL907" s="59"/>
      <c r="BM907" s="59"/>
      <c r="BN907" s="59"/>
      <c r="BO907" s="59"/>
      <c r="BP907" s="59"/>
      <c r="BQ907" s="59"/>
      <c r="BR907" s="59"/>
      <c r="BS907" s="59"/>
      <c r="BT907" s="59"/>
      <c r="BU907" s="59"/>
      <c r="BV907" s="59"/>
    </row>
    <row r="908" spans="1:74" ht="15.75" customHeight="1">
      <c r="A908" s="61"/>
      <c r="B908" s="81"/>
      <c r="C908" s="61"/>
      <c r="D908" s="61"/>
      <c r="E908" s="61"/>
      <c r="F908" s="164"/>
      <c r="G908" s="164"/>
      <c r="H908" s="59"/>
      <c r="I908" s="59"/>
      <c r="J908" s="59"/>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c r="AL908" s="59"/>
      <c r="AM908" s="59"/>
      <c r="AN908" s="226"/>
      <c r="AO908" s="226"/>
      <c r="AP908" s="164"/>
      <c r="AQ908" s="59"/>
      <c r="AR908" s="59"/>
      <c r="AS908" s="59"/>
      <c r="AT908" s="59"/>
      <c r="AU908" s="59"/>
      <c r="AV908" s="59"/>
      <c r="AW908" s="59"/>
      <c r="AX908" s="59"/>
      <c r="AY908" s="59"/>
      <c r="AZ908" s="59"/>
      <c r="BA908" s="59"/>
      <c r="BB908" s="59"/>
      <c r="BC908" s="59"/>
      <c r="BD908" s="59"/>
      <c r="BE908" s="59"/>
      <c r="BF908" s="59"/>
      <c r="BG908" s="59"/>
      <c r="BH908" s="59"/>
      <c r="BI908" s="59"/>
      <c r="BJ908" s="59"/>
      <c r="BK908" s="59"/>
      <c r="BL908" s="59"/>
      <c r="BM908" s="59"/>
      <c r="BN908" s="59"/>
      <c r="BO908" s="59"/>
      <c r="BP908" s="59"/>
      <c r="BQ908" s="59"/>
      <c r="BR908" s="59"/>
      <c r="BS908" s="59"/>
      <c r="BT908" s="59"/>
      <c r="BU908" s="59"/>
      <c r="BV908" s="59"/>
    </row>
    <row r="909" spans="1:74" ht="15.75" customHeight="1">
      <c r="A909" s="61"/>
      <c r="B909" s="81"/>
      <c r="C909" s="61"/>
      <c r="D909" s="61"/>
      <c r="E909" s="61"/>
      <c r="F909" s="164"/>
      <c r="G909" s="164"/>
      <c r="H909" s="59"/>
      <c r="I909" s="59"/>
      <c r="J909" s="59"/>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c r="AL909" s="59"/>
      <c r="AM909" s="59"/>
      <c r="AN909" s="226"/>
      <c r="AO909" s="226"/>
      <c r="AP909" s="164"/>
      <c r="AQ909" s="59"/>
      <c r="AR909" s="59"/>
      <c r="AS909" s="59"/>
      <c r="AT909" s="59"/>
      <c r="AU909" s="59"/>
      <c r="AV909" s="59"/>
      <c r="AW909" s="59"/>
      <c r="AX909" s="59"/>
      <c r="AY909" s="59"/>
      <c r="AZ909" s="59"/>
      <c r="BA909" s="59"/>
      <c r="BB909" s="59"/>
      <c r="BC909" s="59"/>
      <c r="BD909" s="59"/>
      <c r="BE909" s="59"/>
      <c r="BF909" s="59"/>
      <c r="BG909" s="59"/>
      <c r="BH909" s="59"/>
      <c r="BI909" s="59"/>
      <c r="BJ909" s="59"/>
      <c r="BK909" s="59"/>
      <c r="BL909" s="59"/>
      <c r="BM909" s="59"/>
      <c r="BN909" s="59"/>
      <c r="BO909" s="59"/>
      <c r="BP909" s="59"/>
      <c r="BQ909" s="59"/>
      <c r="BR909" s="59"/>
      <c r="BS909" s="59"/>
      <c r="BT909" s="59"/>
      <c r="BU909" s="59"/>
      <c r="BV909" s="59"/>
    </row>
    <row r="910" spans="1:74" ht="15.75" customHeight="1">
      <c r="A910" s="61"/>
      <c r="B910" s="81"/>
      <c r="C910" s="61"/>
      <c r="D910" s="61"/>
      <c r="E910" s="61"/>
      <c r="F910" s="164"/>
      <c r="G910" s="164"/>
      <c r="H910" s="59"/>
      <c r="I910" s="59"/>
      <c r="J910" s="59"/>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c r="AL910" s="59"/>
      <c r="AM910" s="59"/>
      <c r="AN910" s="226"/>
      <c r="AO910" s="226"/>
      <c r="AP910" s="164"/>
      <c r="AQ910" s="59"/>
      <c r="AR910" s="59"/>
      <c r="AS910" s="59"/>
      <c r="AT910" s="59"/>
      <c r="AU910" s="59"/>
      <c r="AV910" s="59"/>
      <c r="AW910" s="59"/>
      <c r="AX910" s="59"/>
      <c r="AY910" s="59"/>
      <c r="AZ910" s="59"/>
      <c r="BA910" s="59"/>
      <c r="BB910" s="59"/>
      <c r="BC910" s="59"/>
      <c r="BD910" s="59"/>
      <c r="BE910" s="59"/>
      <c r="BF910" s="59"/>
      <c r="BG910" s="59"/>
      <c r="BH910" s="59"/>
      <c r="BI910" s="59"/>
      <c r="BJ910" s="59"/>
      <c r="BK910" s="59"/>
      <c r="BL910" s="59"/>
      <c r="BM910" s="59"/>
      <c r="BN910" s="59"/>
      <c r="BO910" s="59"/>
      <c r="BP910" s="59"/>
      <c r="BQ910" s="59"/>
      <c r="BR910" s="59"/>
      <c r="BS910" s="59"/>
      <c r="BT910" s="59"/>
      <c r="BU910" s="59"/>
      <c r="BV910" s="59"/>
    </row>
    <row r="911" spans="1:74" ht="15.75" customHeight="1">
      <c r="A911" s="61"/>
      <c r="B911" s="81"/>
      <c r="C911" s="61"/>
      <c r="D911" s="61"/>
      <c r="E911" s="61"/>
      <c r="F911" s="164"/>
      <c r="G911" s="164"/>
      <c r="H911" s="59"/>
      <c r="I911" s="59"/>
      <c r="J911" s="59"/>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c r="AL911" s="59"/>
      <c r="AM911" s="59"/>
      <c r="AN911" s="226"/>
      <c r="AO911" s="226"/>
      <c r="AP911" s="164"/>
      <c r="AQ911" s="59"/>
      <c r="AR911" s="59"/>
      <c r="AS911" s="59"/>
      <c r="AT911" s="59"/>
      <c r="AU911" s="59"/>
      <c r="AV911" s="59"/>
      <c r="AW911" s="59"/>
      <c r="AX911" s="59"/>
      <c r="AY911" s="59"/>
      <c r="AZ911" s="59"/>
      <c r="BA911" s="59"/>
      <c r="BB911" s="59"/>
      <c r="BC911" s="59"/>
      <c r="BD911" s="59"/>
      <c r="BE911" s="59"/>
      <c r="BF911" s="59"/>
      <c r="BG911" s="59"/>
      <c r="BH911" s="59"/>
      <c r="BI911" s="59"/>
      <c r="BJ911" s="59"/>
      <c r="BK911" s="59"/>
      <c r="BL911" s="59"/>
      <c r="BM911" s="59"/>
      <c r="BN911" s="59"/>
      <c r="BO911" s="59"/>
      <c r="BP911" s="59"/>
      <c r="BQ911" s="59"/>
      <c r="BR911" s="59"/>
      <c r="BS911" s="59"/>
      <c r="BT911" s="59"/>
      <c r="BU911" s="59"/>
      <c r="BV911" s="59"/>
    </row>
    <row r="912" spans="1:74" ht="15.75" customHeight="1">
      <c r="A912" s="61"/>
      <c r="B912" s="81"/>
      <c r="C912" s="61"/>
      <c r="D912" s="61"/>
      <c r="E912" s="61"/>
      <c r="F912" s="164"/>
      <c r="G912" s="164"/>
      <c r="H912" s="59"/>
      <c r="I912" s="59"/>
      <c r="J912" s="59"/>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c r="AL912" s="59"/>
      <c r="AM912" s="59"/>
      <c r="AN912" s="226"/>
      <c r="AO912" s="226"/>
      <c r="AP912" s="164"/>
      <c r="AQ912" s="59"/>
      <c r="AR912" s="59"/>
      <c r="AS912" s="59"/>
      <c r="AT912" s="59"/>
      <c r="AU912" s="59"/>
      <c r="AV912" s="59"/>
      <c r="AW912" s="59"/>
      <c r="AX912" s="59"/>
      <c r="AY912" s="59"/>
      <c r="AZ912" s="59"/>
      <c r="BA912" s="59"/>
      <c r="BB912" s="59"/>
      <c r="BC912" s="59"/>
      <c r="BD912" s="59"/>
      <c r="BE912" s="59"/>
      <c r="BF912" s="59"/>
      <c r="BG912" s="59"/>
      <c r="BH912" s="59"/>
      <c r="BI912" s="59"/>
      <c r="BJ912" s="59"/>
      <c r="BK912" s="59"/>
      <c r="BL912" s="59"/>
      <c r="BM912" s="59"/>
      <c r="BN912" s="59"/>
      <c r="BO912" s="59"/>
      <c r="BP912" s="59"/>
      <c r="BQ912" s="59"/>
      <c r="BR912" s="59"/>
      <c r="BS912" s="59"/>
      <c r="BT912" s="59"/>
      <c r="BU912" s="59"/>
      <c r="BV912" s="59"/>
    </row>
    <row r="913" spans="1:74" ht="15.75" customHeight="1">
      <c r="A913" s="61"/>
      <c r="B913" s="81"/>
      <c r="C913" s="61"/>
      <c r="D913" s="61"/>
      <c r="E913" s="61"/>
      <c r="F913" s="164"/>
      <c r="G913" s="164"/>
      <c r="H913" s="59"/>
      <c r="I913" s="59"/>
      <c r="J913" s="59"/>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c r="AL913" s="59"/>
      <c r="AM913" s="59"/>
      <c r="AN913" s="226"/>
      <c r="AO913" s="226"/>
      <c r="AP913" s="164"/>
      <c r="AQ913" s="59"/>
      <c r="AR913" s="59"/>
      <c r="AS913" s="59"/>
      <c r="AT913" s="59"/>
      <c r="AU913" s="59"/>
      <c r="AV913" s="59"/>
      <c r="AW913" s="59"/>
      <c r="AX913" s="59"/>
      <c r="AY913" s="59"/>
      <c r="AZ913" s="59"/>
      <c r="BA913" s="59"/>
      <c r="BB913" s="59"/>
      <c r="BC913" s="59"/>
      <c r="BD913" s="59"/>
      <c r="BE913" s="59"/>
      <c r="BF913" s="59"/>
      <c r="BG913" s="59"/>
      <c r="BH913" s="59"/>
      <c r="BI913" s="59"/>
      <c r="BJ913" s="59"/>
      <c r="BK913" s="59"/>
      <c r="BL913" s="59"/>
      <c r="BM913" s="59"/>
      <c r="BN913" s="59"/>
      <c r="BO913" s="59"/>
      <c r="BP913" s="59"/>
      <c r="BQ913" s="59"/>
      <c r="BR913" s="59"/>
      <c r="BS913" s="59"/>
      <c r="BT913" s="59"/>
      <c r="BU913" s="59"/>
      <c r="BV913" s="59"/>
    </row>
    <row r="914" spans="1:74" ht="15.75" customHeight="1">
      <c r="A914" s="61"/>
      <c r="B914" s="81"/>
      <c r="C914" s="61"/>
      <c r="D914" s="61"/>
      <c r="E914" s="61"/>
      <c r="F914" s="164"/>
      <c r="G914" s="164"/>
      <c r="H914" s="59"/>
      <c r="I914" s="59"/>
      <c r="J914" s="59"/>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c r="AL914" s="59"/>
      <c r="AM914" s="59"/>
      <c r="AN914" s="226"/>
      <c r="AO914" s="226"/>
      <c r="AP914" s="164"/>
      <c r="AQ914" s="59"/>
      <c r="AR914" s="59"/>
      <c r="AS914" s="59"/>
      <c r="AT914" s="59"/>
      <c r="AU914" s="59"/>
      <c r="AV914" s="59"/>
      <c r="AW914" s="59"/>
      <c r="AX914" s="59"/>
      <c r="AY914" s="59"/>
      <c r="AZ914" s="59"/>
      <c r="BA914" s="59"/>
      <c r="BB914" s="59"/>
      <c r="BC914" s="59"/>
      <c r="BD914" s="59"/>
      <c r="BE914" s="59"/>
      <c r="BF914" s="59"/>
      <c r="BG914" s="59"/>
      <c r="BH914" s="59"/>
      <c r="BI914" s="59"/>
      <c r="BJ914" s="59"/>
      <c r="BK914" s="59"/>
      <c r="BL914" s="59"/>
      <c r="BM914" s="59"/>
      <c r="BN914" s="59"/>
      <c r="BO914" s="59"/>
      <c r="BP914" s="59"/>
      <c r="BQ914" s="59"/>
      <c r="BR914" s="59"/>
      <c r="BS914" s="59"/>
      <c r="BT914" s="59"/>
      <c r="BU914" s="59"/>
      <c r="BV914" s="59"/>
    </row>
    <row r="915" spans="1:74" ht="15.75" customHeight="1">
      <c r="A915" s="61"/>
      <c r="B915" s="81"/>
      <c r="C915" s="61"/>
      <c r="D915" s="61"/>
      <c r="E915" s="61"/>
      <c r="F915" s="164"/>
      <c r="G915" s="164"/>
      <c r="H915" s="59"/>
      <c r="I915" s="59"/>
      <c r="J915" s="59"/>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c r="AL915" s="59"/>
      <c r="AM915" s="59"/>
      <c r="AN915" s="226"/>
      <c r="AO915" s="226"/>
      <c r="AP915" s="164"/>
      <c r="AQ915" s="59"/>
      <c r="AR915" s="59"/>
      <c r="AS915" s="59"/>
      <c r="AT915" s="59"/>
      <c r="AU915" s="59"/>
      <c r="AV915" s="59"/>
      <c r="AW915" s="59"/>
      <c r="AX915" s="59"/>
      <c r="AY915" s="59"/>
      <c r="AZ915" s="59"/>
      <c r="BA915" s="59"/>
      <c r="BB915" s="59"/>
      <c r="BC915" s="59"/>
      <c r="BD915" s="59"/>
      <c r="BE915" s="59"/>
      <c r="BF915" s="59"/>
      <c r="BG915" s="59"/>
      <c r="BH915" s="59"/>
      <c r="BI915" s="59"/>
      <c r="BJ915" s="59"/>
      <c r="BK915" s="59"/>
      <c r="BL915" s="59"/>
      <c r="BM915" s="59"/>
      <c r="BN915" s="59"/>
      <c r="BO915" s="59"/>
      <c r="BP915" s="59"/>
      <c r="BQ915" s="59"/>
      <c r="BR915" s="59"/>
      <c r="BS915" s="59"/>
      <c r="BT915" s="59"/>
      <c r="BU915" s="59"/>
      <c r="BV915" s="59"/>
    </row>
    <row r="916" spans="1:74" ht="15.75" customHeight="1">
      <c r="A916" s="61"/>
      <c r="B916" s="81"/>
      <c r="C916" s="61"/>
      <c r="D916" s="61"/>
      <c r="E916" s="61"/>
      <c r="F916" s="164"/>
      <c r="G916" s="164"/>
      <c r="H916" s="59"/>
      <c r="I916" s="59"/>
      <c r="J916" s="59"/>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226"/>
      <c r="AO916" s="226"/>
      <c r="AP916" s="164"/>
      <c r="AQ916" s="59"/>
      <c r="AR916" s="59"/>
      <c r="AS916" s="59"/>
      <c r="AT916" s="59"/>
      <c r="AU916" s="59"/>
      <c r="AV916" s="59"/>
      <c r="AW916" s="59"/>
      <c r="AX916" s="59"/>
      <c r="AY916" s="59"/>
      <c r="AZ916" s="59"/>
      <c r="BA916" s="59"/>
      <c r="BB916" s="59"/>
      <c r="BC916" s="59"/>
      <c r="BD916" s="59"/>
      <c r="BE916" s="59"/>
      <c r="BF916" s="59"/>
      <c r="BG916" s="59"/>
      <c r="BH916" s="59"/>
      <c r="BI916" s="59"/>
      <c r="BJ916" s="59"/>
      <c r="BK916" s="59"/>
      <c r="BL916" s="59"/>
      <c r="BM916" s="59"/>
      <c r="BN916" s="59"/>
      <c r="BO916" s="59"/>
      <c r="BP916" s="59"/>
      <c r="BQ916" s="59"/>
      <c r="BR916" s="59"/>
      <c r="BS916" s="59"/>
      <c r="BT916" s="59"/>
      <c r="BU916" s="59"/>
      <c r="BV916" s="59"/>
    </row>
    <row r="917" spans="1:74" ht="15.75" customHeight="1">
      <c r="A917" s="61"/>
      <c r="B917" s="81"/>
      <c r="C917" s="61"/>
      <c r="D917" s="61"/>
      <c r="E917" s="61"/>
      <c r="F917" s="164"/>
      <c r="G917" s="164"/>
      <c r="H917" s="59"/>
      <c r="I917" s="59"/>
      <c r="J917" s="59"/>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c r="AL917" s="59"/>
      <c r="AM917" s="59"/>
      <c r="AN917" s="226"/>
      <c r="AO917" s="226"/>
      <c r="AP917" s="164"/>
      <c r="AQ917" s="59"/>
      <c r="AR917" s="59"/>
      <c r="AS917" s="59"/>
      <c r="AT917" s="59"/>
      <c r="AU917" s="59"/>
      <c r="AV917" s="59"/>
      <c r="AW917" s="59"/>
      <c r="AX917" s="59"/>
      <c r="AY917" s="59"/>
      <c r="AZ917" s="59"/>
      <c r="BA917" s="59"/>
      <c r="BB917" s="59"/>
      <c r="BC917" s="59"/>
      <c r="BD917" s="59"/>
      <c r="BE917" s="59"/>
      <c r="BF917" s="59"/>
      <c r="BG917" s="59"/>
      <c r="BH917" s="59"/>
      <c r="BI917" s="59"/>
      <c r="BJ917" s="59"/>
      <c r="BK917" s="59"/>
      <c r="BL917" s="59"/>
      <c r="BM917" s="59"/>
      <c r="BN917" s="59"/>
      <c r="BO917" s="59"/>
      <c r="BP917" s="59"/>
      <c r="BQ917" s="59"/>
      <c r="BR917" s="59"/>
      <c r="BS917" s="59"/>
      <c r="BT917" s="59"/>
      <c r="BU917" s="59"/>
      <c r="BV917" s="59"/>
    </row>
    <row r="918" spans="1:74" ht="15.75" customHeight="1">
      <c r="A918" s="61"/>
      <c r="B918" s="81"/>
      <c r="C918" s="61"/>
      <c r="D918" s="61"/>
      <c r="E918" s="61"/>
      <c r="F918" s="164"/>
      <c r="G918" s="164"/>
      <c r="H918" s="59"/>
      <c r="I918" s="59"/>
      <c r="J918" s="59"/>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c r="AL918" s="59"/>
      <c r="AM918" s="59"/>
      <c r="AN918" s="226"/>
      <c r="AO918" s="226"/>
      <c r="AP918" s="164"/>
      <c r="AQ918" s="59"/>
      <c r="AR918" s="59"/>
      <c r="AS918" s="59"/>
      <c r="AT918" s="59"/>
      <c r="AU918" s="59"/>
      <c r="AV918" s="59"/>
      <c r="AW918" s="59"/>
      <c r="AX918" s="59"/>
      <c r="AY918" s="59"/>
      <c r="AZ918" s="59"/>
      <c r="BA918" s="59"/>
      <c r="BB918" s="59"/>
      <c r="BC918" s="59"/>
      <c r="BD918" s="59"/>
      <c r="BE918" s="59"/>
      <c r="BF918" s="59"/>
      <c r="BG918" s="59"/>
      <c r="BH918" s="59"/>
      <c r="BI918" s="59"/>
      <c r="BJ918" s="59"/>
      <c r="BK918" s="59"/>
      <c r="BL918" s="59"/>
      <c r="BM918" s="59"/>
      <c r="BN918" s="59"/>
      <c r="BO918" s="59"/>
      <c r="BP918" s="59"/>
      <c r="BQ918" s="59"/>
      <c r="BR918" s="59"/>
      <c r="BS918" s="59"/>
      <c r="BT918" s="59"/>
      <c r="BU918" s="59"/>
      <c r="BV918" s="59"/>
    </row>
    <row r="919" spans="1:74" ht="15.75" customHeight="1">
      <c r="A919" s="61"/>
      <c r="B919" s="81"/>
      <c r="C919" s="61"/>
      <c r="D919" s="61"/>
      <c r="E919" s="61"/>
      <c r="F919" s="164"/>
      <c r="G919" s="164"/>
      <c r="H919" s="59"/>
      <c r="I919" s="59"/>
      <c r="J919" s="59"/>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c r="AL919" s="59"/>
      <c r="AM919" s="59"/>
      <c r="AN919" s="226"/>
      <c r="AO919" s="226"/>
      <c r="AP919" s="164"/>
      <c r="AQ919" s="59"/>
      <c r="AR919" s="59"/>
      <c r="AS919" s="59"/>
      <c r="AT919" s="59"/>
      <c r="AU919" s="59"/>
      <c r="AV919" s="59"/>
      <c r="AW919" s="59"/>
      <c r="AX919" s="59"/>
      <c r="AY919" s="59"/>
      <c r="AZ919" s="59"/>
      <c r="BA919" s="59"/>
      <c r="BB919" s="59"/>
      <c r="BC919" s="59"/>
      <c r="BD919" s="59"/>
      <c r="BE919" s="59"/>
      <c r="BF919" s="59"/>
      <c r="BG919" s="59"/>
      <c r="BH919" s="59"/>
      <c r="BI919" s="59"/>
      <c r="BJ919" s="59"/>
      <c r="BK919" s="59"/>
      <c r="BL919" s="59"/>
      <c r="BM919" s="59"/>
      <c r="BN919" s="59"/>
      <c r="BO919" s="59"/>
      <c r="BP919" s="59"/>
      <c r="BQ919" s="59"/>
      <c r="BR919" s="59"/>
      <c r="BS919" s="59"/>
      <c r="BT919" s="59"/>
      <c r="BU919" s="59"/>
      <c r="BV919" s="59"/>
    </row>
    <row r="920" spans="1:74" ht="15.75" customHeight="1">
      <c r="A920" s="61"/>
      <c r="B920" s="81"/>
      <c r="C920" s="61"/>
      <c r="D920" s="61"/>
      <c r="E920" s="61"/>
      <c r="F920" s="164"/>
      <c r="G920" s="164"/>
      <c r="H920" s="59"/>
      <c r="I920" s="59"/>
      <c r="J920" s="59"/>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c r="AL920" s="59"/>
      <c r="AM920" s="59"/>
      <c r="AN920" s="226"/>
      <c r="AO920" s="226"/>
      <c r="AP920" s="164"/>
      <c r="AQ920" s="59"/>
      <c r="AR920" s="59"/>
      <c r="AS920" s="59"/>
      <c r="AT920" s="59"/>
      <c r="AU920" s="59"/>
      <c r="AV920" s="59"/>
      <c r="AW920" s="59"/>
      <c r="AX920" s="59"/>
      <c r="AY920" s="59"/>
      <c r="AZ920" s="59"/>
      <c r="BA920" s="59"/>
      <c r="BB920" s="59"/>
      <c r="BC920" s="59"/>
      <c r="BD920" s="59"/>
      <c r="BE920" s="59"/>
      <c r="BF920" s="59"/>
      <c r="BG920" s="59"/>
      <c r="BH920" s="59"/>
      <c r="BI920" s="59"/>
      <c r="BJ920" s="59"/>
      <c r="BK920" s="59"/>
      <c r="BL920" s="59"/>
      <c r="BM920" s="59"/>
      <c r="BN920" s="59"/>
      <c r="BO920" s="59"/>
      <c r="BP920" s="59"/>
      <c r="BQ920" s="59"/>
      <c r="BR920" s="59"/>
      <c r="BS920" s="59"/>
      <c r="BT920" s="59"/>
      <c r="BU920" s="59"/>
      <c r="BV920" s="59"/>
    </row>
    <row r="921" spans="1:74" ht="15.75" customHeight="1">
      <c r="A921" s="61"/>
      <c r="B921" s="81"/>
      <c r="C921" s="61"/>
      <c r="D921" s="61"/>
      <c r="E921" s="61"/>
      <c r="F921" s="164"/>
      <c r="G921" s="164"/>
      <c r="H921" s="59"/>
      <c r="I921" s="59"/>
      <c r="J921" s="59"/>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c r="AL921" s="59"/>
      <c r="AM921" s="59"/>
      <c r="AN921" s="226"/>
      <c r="AO921" s="226"/>
      <c r="AP921" s="164"/>
      <c r="AQ921" s="59"/>
      <c r="AR921" s="59"/>
      <c r="AS921" s="59"/>
      <c r="AT921" s="59"/>
      <c r="AU921" s="59"/>
      <c r="AV921" s="59"/>
      <c r="AW921" s="59"/>
      <c r="AX921" s="59"/>
      <c r="AY921" s="59"/>
      <c r="AZ921" s="59"/>
      <c r="BA921" s="59"/>
      <c r="BB921" s="59"/>
      <c r="BC921" s="59"/>
      <c r="BD921" s="59"/>
      <c r="BE921" s="59"/>
      <c r="BF921" s="59"/>
      <c r="BG921" s="59"/>
      <c r="BH921" s="59"/>
      <c r="BI921" s="59"/>
      <c r="BJ921" s="59"/>
      <c r="BK921" s="59"/>
      <c r="BL921" s="59"/>
      <c r="BM921" s="59"/>
      <c r="BN921" s="59"/>
      <c r="BO921" s="59"/>
      <c r="BP921" s="59"/>
      <c r="BQ921" s="59"/>
      <c r="BR921" s="59"/>
      <c r="BS921" s="59"/>
      <c r="BT921" s="59"/>
      <c r="BU921" s="59"/>
      <c r="BV921" s="59"/>
    </row>
    <row r="922" spans="1:74" ht="15.75" customHeight="1">
      <c r="A922" s="61"/>
      <c r="B922" s="81"/>
      <c r="C922" s="61"/>
      <c r="D922" s="61"/>
      <c r="E922" s="61"/>
      <c r="F922" s="164"/>
      <c r="G922" s="164"/>
      <c r="H922" s="59"/>
      <c r="I922" s="59"/>
      <c r="J922" s="59"/>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c r="AL922" s="59"/>
      <c r="AM922" s="59"/>
      <c r="AN922" s="226"/>
      <c r="AO922" s="226"/>
      <c r="AP922" s="164"/>
      <c r="AQ922" s="59"/>
      <c r="AR922" s="59"/>
      <c r="AS922" s="59"/>
      <c r="AT922" s="59"/>
      <c r="AU922" s="59"/>
      <c r="AV922" s="59"/>
      <c r="AW922" s="59"/>
      <c r="AX922" s="59"/>
      <c r="AY922" s="59"/>
      <c r="AZ922" s="59"/>
      <c r="BA922" s="59"/>
      <c r="BB922" s="59"/>
      <c r="BC922" s="59"/>
      <c r="BD922" s="59"/>
      <c r="BE922" s="59"/>
      <c r="BF922" s="59"/>
      <c r="BG922" s="59"/>
      <c r="BH922" s="59"/>
      <c r="BI922" s="59"/>
      <c r="BJ922" s="59"/>
      <c r="BK922" s="59"/>
      <c r="BL922" s="59"/>
      <c r="BM922" s="59"/>
      <c r="BN922" s="59"/>
      <c r="BO922" s="59"/>
      <c r="BP922" s="59"/>
      <c r="BQ922" s="59"/>
      <c r="BR922" s="59"/>
      <c r="BS922" s="59"/>
      <c r="BT922" s="59"/>
      <c r="BU922" s="59"/>
      <c r="BV922" s="59"/>
    </row>
    <row r="923" spans="1:74" ht="15.75" customHeight="1">
      <c r="A923" s="61"/>
      <c r="B923" s="81"/>
      <c r="C923" s="61"/>
      <c r="D923" s="61"/>
      <c r="E923" s="61"/>
      <c r="F923" s="164"/>
      <c r="G923" s="164"/>
      <c r="H923" s="59"/>
      <c r="I923" s="59"/>
      <c r="J923" s="59"/>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c r="AL923" s="59"/>
      <c r="AM923" s="59"/>
      <c r="AN923" s="226"/>
      <c r="AO923" s="226"/>
      <c r="AP923" s="164"/>
      <c r="AQ923" s="59"/>
      <c r="AR923" s="59"/>
      <c r="AS923" s="59"/>
      <c r="AT923" s="59"/>
      <c r="AU923" s="59"/>
      <c r="AV923" s="59"/>
      <c r="AW923" s="59"/>
      <c r="AX923" s="59"/>
      <c r="AY923" s="59"/>
      <c r="AZ923" s="59"/>
      <c r="BA923" s="59"/>
      <c r="BB923" s="59"/>
      <c r="BC923" s="59"/>
      <c r="BD923" s="59"/>
      <c r="BE923" s="59"/>
      <c r="BF923" s="59"/>
      <c r="BG923" s="59"/>
      <c r="BH923" s="59"/>
      <c r="BI923" s="59"/>
      <c r="BJ923" s="59"/>
      <c r="BK923" s="59"/>
      <c r="BL923" s="59"/>
      <c r="BM923" s="59"/>
      <c r="BN923" s="59"/>
      <c r="BO923" s="59"/>
      <c r="BP923" s="59"/>
      <c r="BQ923" s="59"/>
      <c r="BR923" s="59"/>
      <c r="BS923" s="59"/>
      <c r="BT923" s="59"/>
      <c r="BU923" s="59"/>
      <c r="BV923" s="59"/>
    </row>
    <row r="924" spans="1:74" ht="15.75" customHeight="1">
      <c r="A924" s="61"/>
      <c r="B924" s="81"/>
      <c r="C924" s="61"/>
      <c r="D924" s="61"/>
      <c r="E924" s="61"/>
      <c r="F924" s="164"/>
      <c r="G924" s="164"/>
      <c r="H924" s="59"/>
      <c r="I924" s="59"/>
      <c r="J924" s="59"/>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c r="AL924" s="59"/>
      <c r="AM924" s="59"/>
      <c r="AN924" s="226"/>
      <c r="AO924" s="226"/>
      <c r="AP924" s="164"/>
      <c r="AQ924" s="59"/>
      <c r="AR924" s="59"/>
      <c r="AS924" s="59"/>
      <c r="AT924" s="59"/>
      <c r="AU924" s="59"/>
      <c r="AV924" s="59"/>
      <c r="AW924" s="59"/>
      <c r="AX924" s="59"/>
      <c r="AY924" s="59"/>
      <c r="AZ924" s="59"/>
      <c r="BA924" s="59"/>
      <c r="BB924" s="59"/>
      <c r="BC924" s="59"/>
      <c r="BD924" s="59"/>
      <c r="BE924" s="59"/>
      <c r="BF924" s="59"/>
      <c r="BG924" s="59"/>
      <c r="BH924" s="59"/>
      <c r="BI924" s="59"/>
      <c r="BJ924" s="59"/>
      <c r="BK924" s="59"/>
      <c r="BL924" s="59"/>
      <c r="BM924" s="59"/>
      <c r="BN924" s="59"/>
      <c r="BO924" s="59"/>
      <c r="BP924" s="59"/>
      <c r="BQ924" s="59"/>
      <c r="BR924" s="59"/>
      <c r="BS924" s="59"/>
      <c r="BT924" s="59"/>
      <c r="BU924" s="59"/>
      <c r="BV924" s="59"/>
    </row>
    <row r="925" spans="1:74" ht="15.75" customHeight="1">
      <c r="A925" s="61"/>
      <c r="B925" s="81"/>
      <c r="C925" s="61"/>
      <c r="D925" s="61"/>
      <c r="E925" s="61"/>
      <c r="F925" s="164"/>
      <c r="G925" s="164"/>
      <c r="H925" s="59"/>
      <c r="I925" s="59"/>
      <c r="J925" s="59"/>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c r="AL925" s="59"/>
      <c r="AM925" s="59"/>
      <c r="AN925" s="226"/>
      <c r="AO925" s="226"/>
      <c r="AP925" s="164"/>
      <c r="AQ925" s="59"/>
      <c r="AR925" s="59"/>
      <c r="AS925" s="59"/>
      <c r="AT925" s="59"/>
      <c r="AU925" s="59"/>
      <c r="AV925" s="59"/>
      <c r="AW925" s="59"/>
      <c r="AX925" s="59"/>
      <c r="AY925" s="59"/>
      <c r="AZ925" s="59"/>
      <c r="BA925" s="59"/>
      <c r="BB925" s="59"/>
      <c r="BC925" s="59"/>
      <c r="BD925" s="59"/>
      <c r="BE925" s="59"/>
      <c r="BF925" s="59"/>
      <c r="BG925" s="59"/>
      <c r="BH925" s="59"/>
      <c r="BI925" s="59"/>
      <c r="BJ925" s="59"/>
      <c r="BK925" s="59"/>
      <c r="BL925" s="59"/>
      <c r="BM925" s="59"/>
      <c r="BN925" s="59"/>
      <c r="BO925" s="59"/>
      <c r="BP925" s="59"/>
      <c r="BQ925" s="59"/>
      <c r="BR925" s="59"/>
      <c r="BS925" s="59"/>
      <c r="BT925" s="59"/>
      <c r="BU925" s="59"/>
      <c r="BV925" s="59"/>
    </row>
    <row r="926" spans="1:74" ht="15.75" customHeight="1">
      <c r="A926" s="61"/>
      <c r="B926" s="81"/>
      <c r="C926" s="61"/>
      <c r="D926" s="61"/>
      <c r="E926" s="61"/>
      <c r="F926" s="164"/>
      <c r="G926" s="164"/>
      <c r="H926" s="59"/>
      <c r="I926" s="59"/>
      <c r="J926" s="59"/>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c r="AL926" s="59"/>
      <c r="AM926" s="59"/>
      <c r="AN926" s="226"/>
      <c r="AO926" s="226"/>
      <c r="AP926" s="164"/>
      <c r="AQ926" s="59"/>
      <c r="AR926" s="59"/>
      <c r="AS926" s="59"/>
      <c r="AT926" s="59"/>
      <c r="AU926" s="59"/>
      <c r="AV926" s="59"/>
      <c r="AW926" s="59"/>
      <c r="AX926" s="59"/>
      <c r="AY926" s="59"/>
      <c r="AZ926" s="59"/>
      <c r="BA926" s="59"/>
      <c r="BB926" s="59"/>
      <c r="BC926" s="59"/>
      <c r="BD926" s="59"/>
      <c r="BE926" s="59"/>
      <c r="BF926" s="59"/>
      <c r="BG926" s="59"/>
      <c r="BH926" s="59"/>
      <c r="BI926" s="59"/>
      <c r="BJ926" s="59"/>
      <c r="BK926" s="59"/>
      <c r="BL926" s="59"/>
      <c r="BM926" s="59"/>
      <c r="BN926" s="59"/>
      <c r="BO926" s="59"/>
      <c r="BP926" s="59"/>
      <c r="BQ926" s="59"/>
      <c r="BR926" s="59"/>
      <c r="BS926" s="59"/>
      <c r="BT926" s="59"/>
      <c r="BU926" s="59"/>
      <c r="BV926" s="59"/>
    </row>
    <row r="927" spans="1:74" ht="15.75" customHeight="1">
      <c r="A927" s="61"/>
      <c r="B927" s="81"/>
      <c r="C927" s="61"/>
      <c r="D927" s="61"/>
      <c r="E927" s="61"/>
      <c r="F927" s="164"/>
      <c r="G927" s="164"/>
      <c r="H927" s="59"/>
      <c r="I927" s="59"/>
      <c r="J927" s="59"/>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226"/>
      <c r="AO927" s="226"/>
      <c r="AP927" s="164"/>
      <c r="AQ927" s="59"/>
      <c r="AR927" s="59"/>
      <c r="AS927" s="59"/>
      <c r="AT927" s="59"/>
      <c r="AU927" s="59"/>
      <c r="AV927" s="59"/>
      <c r="AW927" s="59"/>
      <c r="AX927" s="59"/>
      <c r="AY927" s="59"/>
      <c r="AZ927" s="59"/>
      <c r="BA927" s="59"/>
      <c r="BB927" s="59"/>
      <c r="BC927" s="59"/>
      <c r="BD927" s="59"/>
      <c r="BE927" s="59"/>
      <c r="BF927" s="59"/>
      <c r="BG927" s="59"/>
      <c r="BH927" s="59"/>
      <c r="BI927" s="59"/>
      <c r="BJ927" s="59"/>
      <c r="BK927" s="59"/>
      <c r="BL927" s="59"/>
      <c r="BM927" s="59"/>
      <c r="BN927" s="59"/>
      <c r="BO927" s="59"/>
      <c r="BP927" s="59"/>
      <c r="BQ927" s="59"/>
      <c r="BR927" s="59"/>
      <c r="BS927" s="59"/>
      <c r="BT927" s="59"/>
      <c r="BU927" s="59"/>
      <c r="BV927" s="59"/>
    </row>
    <row r="928" spans="1:74" ht="15.75" customHeight="1">
      <c r="A928" s="61"/>
      <c r="B928" s="81"/>
      <c r="C928" s="61"/>
      <c r="D928" s="61"/>
      <c r="E928" s="61"/>
      <c r="F928" s="164"/>
      <c r="G928" s="164"/>
      <c r="H928" s="59"/>
      <c r="I928" s="59"/>
      <c r="J928" s="59"/>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c r="AL928" s="59"/>
      <c r="AM928" s="59"/>
      <c r="AN928" s="226"/>
      <c r="AO928" s="226"/>
      <c r="AP928" s="164"/>
      <c r="AQ928" s="59"/>
      <c r="AR928" s="59"/>
      <c r="AS928" s="59"/>
      <c r="AT928" s="59"/>
      <c r="AU928" s="59"/>
      <c r="AV928" s="59"/>
      <c r="AW928" s="59"/>
      <c r="AX928" s="59"/>
      <c r="AY928" s="59"/>
      <c r="AZ928" s="59"/>
      <c r="BA928" s="59"/>
      <c r="BB928" s="59"/>
      <c r="BC928" s="59"/>
      <c r="BD928" s="59"/>
      <c r="BE928" s="59"/>
      <c r="BF928" s="59"/>
      <c r="BG928" s="59"/>
      <c r="BH928" s="59"/>
      <c r="BI928" s="59"/>
      <c r="BJ928" s="59"/>
      <c r="BK928" s="59"/>
      <c r="BL928" s="59"/>
      <c r="BM928" s="59"/>
      <c r="BN928" s="59"/>
      <c r="BO928" s="59"/>
      <c r="BP928" s="59"/>
      <c r="BQ928" s="59"/>
      <c r="BR928" s="59"/>
      <c r="BS928" s="59"/>
      <c r="BT928" s="59"/>
      <c r="BU928" s="59"/>
      <c r="BV928" s="59"/>
    </row>
    <row r="929" spans="1:74" ht="15.75" customHeight="1">
      <c r="A929" s="61"/>
      <c r="B929" s="81"/>
      <c r="C929" s="61"/>
      <c r="D929" s="61"/>
      <c r="E929" s="61"/>
      <c r="F929" s="164"/>
      <c r="G929" s="164"/>
      <c r="H929" s="59"/>
      <c r="I929" s="59"/>
      <c r="J929" s="59"/>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c r="AL929" s="59"/>
      <c r="AM929" s="59"/>
      <c r="AN929" s="226"/>
      <c r="AO929" s="226"/>
      <c r="AP929" s="164"/>
      <c r="AQ929" s="59"/>
      <c r="AR929" s="59"/>
      <c r="AS929" s="59"/>
      <c r="AT929" s="59"/>
      <c r="AU929" s="59"/>
      <c r="AV929" s="59"/>
      <c r="AW929" s="59"/>
      <c r="AX929" s="59"/>
      <c r="AY929" s="59"/>
      <c r="AZ929" s="59"/>
      <c r="BA929" s="59"/>
      <c r="BB929" s="59"/>
      <c r="BC929" s="59"/>
      <c r="BD929" s="59"/>
      <c r="BE929" s="59"/>
      <c r="BF929" s="59"/>
      <c r="BG929" s="59"/>
      <c r="BH929" s="59"/>
      <c r="BI929" s="59"/>
      <c r="BJ929" s="59"/>
      <c r="BK929" s="59"/>
      <c r="BL929" s="59"/>
      <c r="BM929" s="59"/>
      <c r="BN929" s="59"/>
      <c r="BO929" s="59"/>
      <c r="BP929" s="59"/>
      <c r="BQ929" s="59"/>
      <c r="BR929" s="59"/>
      <c r="BS929" s="59"/>
      <c r="BT929" s="59"/>
      <c r="BU929" s="59"/>
      <c r="BV929" s="59"/>
    </row>
    <row r="930" spans="1:74" ht="15.75" customHeight="1">
      <c r="A930" s="61"/>
      <c r="B930" s="81"/>
      <c r="C930" s="61"/>
      <c r="D930" s="61"/>
      <c r="E930" s="61"/>
      <c r="F930" s="164"/>
      <c r="G930" s="164"/>
      <c r="H930" s="59"/>
      <c r="I930" s="59"/>
      <c r="J930" s="59"/>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c r="AL930" s="59"/>
      <c r="AM930" s="59"/>
      <c r="AN930" s="226"/>
      <c r="AO930" s="226"/>
      <c r="AP930" s="164"/>
      <c r="AQ930" s="59"/>
      <c r="AR930" s="59"/>
      <c r="AS930" s="59"/>
      <c r="AT930" s="59"/>
      <c r="AU930" s="59"/>
      <c r="AV930" s="59"/>
      <c r="AW930" s="59"/>
      <c r="AX930" s="59"/>
      <c r="AY930" s="59"/>
      <c r="AZ930" s="59"/>
      <c r="BA930" s="59"/>
      <c r="BB930" s="59"/>
      <c r="BC930" s="59"/>
      <c r="BD930" s="59"/>
      <c r="BE930" s="59"/>
      <c r="BF930" s="59"/>
      <c r="BG930" s="59"/>
      <c r="BH930" s="59"/>
      <c r="BI930" s="59"/>
      <c r="BJ930" s="59"/>
      <c r="BK930" s="59"/>
      <c r="BL930" s="59"/>
      <c r="BM930" s="59"/>
      <c r="BN930" s="59"/>
      <c r="BO930" s="59"/>
      <c r="BP930" s="59"/>
      <c r="BQ930" s="59"/>
      <c r="BR930" s="59"/>
      <c r="BS930" s="59"/>
      <c r="BT930" s="59"/>
      <c r="BU930" s="59"/>
      <c r="BV930" s="59"/>
    </row>
    <row r="931" spans="1:74" ht="15.75" customHeight="1">
      <c r="A931" s="61"/>
      <c r="B931" s="81"/>
      <c r="C931" s="61"/>
      <c r="D931" s="61"/>
      <c r="E931" s="61"/>
      <c r="F931" s="164"/>
      <c r="G931" s="164"/>
      <c r="H931" s="59"/>
      <c r="I931" s="59"/>
      <c r="J931" s="59"/>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c r="AL931" s="59"/>
      <c r="AM931" s="59"/>
      <c r="AN931" s="226"/>
      <c r="AO931" s="226"/>
      <c r="AP931" s="164"/>
      <c r="AQ931" s="59"/>
      <c r="AR931" s="59"/>
      <c r="AS931" s="59"/>
      <c r="AT931" s="59"/>
      <c r="AU931" s="59"/>
      <c r="AV931" s="59"/>
      <c r="AW931" s="59"/>
      <c r="AX931" s="59"/>
      <c r="AY931" s="59"/>
      <c r="AZ931" s="59"/>
      <c r="BA931" s="59"/>
      <c r="BB931" s="59"/>
      <c r="BC931" s="59"/>
      <c r="BD931" s="59"/>
      <c r="BE931" s="59"/>
      <c r="BF931" s="59"/>
      <c r="BG931" s="59"/>
      <c r="BH931" s="59"/>
      <c r="BI931" s="59"/>
      <c r="BJ931" s="59"/>
      <c r="BK931" s="59"/>
      <c r="BL931" s="59"/>
      <c r="BM931" s="59"/>
      <c r="BN931" s="59"/>
      <c r="BO931" s="59"/>
      <c r="BP931" s="59"/>
      <c r="BQ931" s="59"/>
      <c r="BR931" s="59"/>
      <c r="BS931" s="59"/>
      <c r="BT931" s="59"/>
      <c r="BU931" s="59"/>
      <c r="BV931" s="59"/>
    </row>
    <row r="932" spans="1:74" ht="15.75" customHeight="1">
      <c r="A932" s="61"/>
      <c r="B932" s="81"/>
      <c r="C932" s="61"/>
      <c r="D932" s="61"/>
      <c r="E932" s="61"/>
      <c r="F932" s="164"/>
      <c r="G932" s="164"/>
      <c r="H932" s="59"/>
      <c r="I932" s="59"/>
      <c r="J932" s="59"/>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226"/>
      <c r="AO932" s="226"/>
      <c r="AP932" s="164"/>
      <c r="AQ932" s="59"/>
      <c r="AR932" s="59"/>
      <c r="AS932" s="59"/>
      <c r="AT932" s="59"/>
      <c r="AU932" s="59"/>
      <c r="AV932" s="59"/>
      <c r="AW932" s="59"/>
      <c r="AX932" s="59"/>
      <c r="AY932" s="59"/>
      <c r="AZ932" s="59"/>
      <c r="BA932" s="59"/>
      <c r="BB932" s="59"/>
      <c r="BC932" s="59"/>
      <c r="BD932" s="59"/>
      <c r="BE932" s="59"/>
      <c r="BF932" s="59"/>
      <c r="BG932" s="59"/>
      <c r="BH932" s="59"/>
      <c r="BI932" s="59"/>
      <c r="BJ932" s="59"/>
      <c r="BK932" s="59"/>
      <c r="BL932" s="59"/>
      <c r="BM932" s="59"/>
      <c r="BN932" s="59"/>
      <c r="BO932" s="59"/>
      <c r="BP932" s="59"/>
      <c r="BQ932" s="59"/>
      <c r="BR932" s="59"/>
      <c r="BS932" s="59"/>
      <c r="BT932" s="59"/>
      <c r="BU932" s="59"/>
      <c r="BV932" s="59"/>
    </row>
    <row r="933" spans="1:74" ht="15.75" customHeight="1">
      <c r="A933" s="61"/>
      <c r="B933" s="81"/>
      <c r="C933" s="61"/>
      <c r="D933" s="61"/>
      <c r="E933" s="61"/>
      <c r="F933" s="164"/>
      <c r="G933" s="164"/>
      <c r="H933" s="59"/>
      <c r="I933" s="59"/>
      <c r="J933" s="59"/>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c r="AL933" s="59"/>
      <c r="AM933" s="59"/>
      <c r="AN933" s="226"/>
      <c r="AO933" s="226"/>
      <c r="AP933" s="164"/>
      <c r="AQ933" s="59"/>
      <c r="AR933" s="59"/>
      <c r="AS933" s="59"/>
      <c r="AT933" s="59"/>
      <c r="AU933" s="59"/>
      <c r="AV933" s="59"/>
      <c r="AW933" s="59"/>
      <c r="AX933" s="59"/>
      <c r="AY933" s="59"/>
      <c r="AZ933" s="59"/>
      <c r="BA933" s="59"/>
      <c r="BB933" s="59"/>
      <c r="BC933" s="59"/>
      <c r="BD933" s="59"/>
      <c r="BE933" s="59"/>
      <c r="BF933" s="59"/>
      <c r="BG933" s="59"/>
      <c r="BH933" s="59"/>
      <c r="BI933" s="59"/>
      <c r="BJ933" s="59"/>
      <c r="BK933" s="59"/>
      <c r="BL933" s="59"/>
      <c r="BM933" s="59"/>
      <c r="BN933" s="59"/>
      <c r="BO933" s="59"/>
      <c r="BP933" s="59"/>
      <c r="BQ933" s="59"/>
      <c r="BR933" s="59"/>
      <c r="BS933" s="59"/>
      <c r="BT933" s="59"/>
      <c r="BU933" s="59"/>
      <c r="BV933" s="59"/>
    </row>
    <row r="934" spans="1:74" ht="15.75" customHeight="1">
      <c r="A934" s="61"/>
      <c r="B934" s="81"/>
      <c r="C934" s="61"/>
      <c r="D934" s="61"/>
      <c r="E934" s="61"/>
      <c r="F934" s="164"/>
      <c r="G934" s="164"/>
      <c r="H934" s="59"/>
      <c r="I934" s="59"/>
      <c r="J934" s="59"/>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226"/>
      <c r="AO934" s="226"/>
      <c r="AP934" s="164"/>
      <c r="AQ934" s="59"/>
      <c r="AR934" s="59"/>
      <c r="AS934" s="59"/>
      <c r="AT934" s="59"/>
      <c r="AU934" s="59"/>
      <c r="AV934" s="59"/>
      <c r="AW934" s="59"/>
      <c r="AX934" s="59"/>
      <c r="AY934" s="59"/>
      <c r="AZ934" s="59"/>
      <c r="BA934" s="59"/>
      <c r="BB934" s="59"/>
      <c r="BC934" s="59"/>
      <c r="BD934" s="59"/>
      <c r="BE934" s="59"/>
      <c r="BF934" s="59"/>
      <c r="BG934" s="59"/>
      <c r="BH934" s="59"/>
      <c r="BI934" s="59"/>
      <c r="BJ934" s="59"/>
      <c r="BK934" s="59"/>
      <c r="BL934" s="59"/>
      <c r="BM934" s="59"/>
      <c r="BN934" s="59"/>
      <c r="BO934" s="59"/>
      <c r="BP934" s="59"/>
      <c r="BQ934" s="59"/>
      <c r="BR934" s="59"/>
      <c r="BS934" s="59"/>
      <c r="BT934" s="59"/>
      <c r="BU934" s="59"/>
      <c r="BV934" s="59"/>
    </row>
    <row r="935" spans="1:74" ht="15.75" customHeight="1">
      <c r="A935" s="61"/>
      <c r="B935" s="81"/>
      <c r="C935" s="61"/>
      <c r="D935" s="61"/>
      <c r="E935" s="61"/>
      <c r="F935" s="164"/>
      <c r="G935" s="164"/>
      <c r="H935" s="59"/>
      <c r="I935" s="59"/>
      <c r="J935" s="59"/>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c r="AL935" s="59"/>
      <c r="AM935" s="59"/>
      <c r="AN935" s="226"/>
      <c r="AO935" s="226"/>
      <c r="AP935" s="164"/>
      <c r="AQ935" s="59"/>
      <c r="AR935" s="59"/>
      <c r="AS935" s="59"/>
      <c r="AT935" s="59"/>
      <c r="AU935" s="59"/>
      <c r="AV935" s="59"/>
      <c r="AW935" s="59"/>
      <c r="AX935" s="59"/>
      <c r="AY935" s="59"/>
      <c r="AZ935" s="59"/>
      <c r="BA935" s="59"/>
      <c r="BB935" s="59"/>
      <c r="BC935" s="59"/>
      <c r="BD935" s="59"/>
      <c r="BE935" s="59"/>
      <c r="BF935" s="59"/>
      <c r="BG935" s="59"/>
      <c r="BH935" s="59"/>
      <c r="BI935" s="59"/>
      <c r="BJ935" s="59"/>
      <c r="BK935" s="59"/>
      <c r="BL935" s="59"/>
      <c r="BM935" s="59"/>
      <c r="BN935" s="59"/>
      <c r="BO935" s="59"/>
      <c r="BP935" s="59"/>
      <c r="BQ935" s="59"/>
      <c r="BR935" s="59"/>
      <c r="BS935" s="59"/>
      <c r="BT935" s="59"/>
      <c r="BU935" s="59"/>
      <c r="BV935" s="59"/>
    </row>
    <row r="936" spans="1:74" ht="15.75" customHeight="1">
      <c r="A936" s="61"/>
      <c r="B936" s="81"/>
      <c r="C936" s="61"/>
      <c r="D936" s="61"/>
      <c r="E936" s="61"/>
      <c r="F936" s="164"/>
      <c r="G936" s="164"/>
      <c r="H936" s="59"/>
      <c r="I936" s="59"/>
      <c r="J936" s="59"/>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c r="AL936" s="59"/>
      <c r="AM936" s="59"/>
      <c r="AN936" s="226"/>
      <c r="AO936" s="226"/>
      <c r="AP936" s="164"/>
      <c r="AQ936" s="59"/>
      <c r="AR936" s="59"/>
      <c r="AS936" s="59"/>
      <c r="AT936" s="59"/>
      <c r="AU936" s="59"/>
      <c r="AV936" s="59"/>
      <c r="AW936" s="59"/>
      <c r="AX936" s="59"/>
      <c r="AY936" s="59"/>
      <c r="AZ936" s="59"/>
      <c r="BA936" s="59"/>
      <c r="BB936" s="59"/>
      <c r="BC936" s="59"/>
      <c r="BD936" s="59"/>
      <c r="BE936" s="59"/>
      <c r="BF936" s="59"/>
      <c r="BG936" s="59"/>
      <c r="BH936" s="59"/>
      <c r="BI936" s="59"/>
      <c r="BJ936" s="59"/>
      <c r="BK936" s="59"/>
      <c r="BL936" s="59"/>
      <c r="BM936" s="59"/>
      <c r="BN936" s="59"/>
      <c r="BO936" s="59"/>
      <c r="BP936" s="59"/>
      <c r="BQ936" s="59"/>
      <c r="BR936" s="59"/>
      <c r="BS936" s="59"/>
      <c r="BT936" s="59"/>
      <c r="BU936" s="59"/>
      <c r="BV936" s="59"/>
    </row>
    <row r="937" spans="1:74" ht="15.75" customHeight="1">
      <c r="A937" s="61"/>
      <c r="B937" s="81"/>
      <c r="C937" s="61"/>
      <c r="D937" s="61"/>
      <c r="E937" s="61"/>
      <c r="F937" s="164"/>
      <c r="G937" s="164"/>
      <c r="H937" s="59"/>
      <c r="I937" s="59"/>
      <c r="J937" s="59"/>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c r="AL937" s="59"/>
      <c r="AM937" s="59"/>
      <c r="AN937" s="226"/>
      <c r="AO937" s="226"/>
      <c r="AP937" s="164"/>
      <c r="AQ937" s="59"/>
      <c r="AR937" s="59"/>
      <c r="AS937" s="59"/>
      <c r="AT937" s="59"/>
      <c r="AU937" s="59"/>
      <c r="AV937" s="59"/>
      <c r="AW937" s="59"/>
      <c r="AX937" s="59"/>
      <c r="AY937" s="59"/>
      <c r="AZ937" s="59"/>
      <c r="BA937" s="59"/>
      <c r="BB937" s="59"/>
      <c r="BC937" s="59"/>
      <c r="BD937" s="59"/>
      <c r="BE937" s="59"/>
      <c r="BF937" s="59"/>
      <c r="BG937" s="59"/>
      <c r="BH937" s="59"/>
      <c r="BI937" s="59"/>
      <c r="BJ937" s="59"/>
      <c r="BK937" s="59"/>
      <c r="BL937" s="59"/>
      <c r="BM937" s="59"/>
      <c r="BN937" s="59"/>
      <c r="BO937" s="59"/>
      <c r="BP937" s="59"/>
      <c r="BQ937" s="59"/>
      <c r="BR937" s="59"/>
      <c r="BS937" s="59"/>
      <c r="BT937" s="59"/>
      <c r="BU937" s="59"/>
      <c r="BV937" s="59"/>
    </row>
    <row r="938" spans="1:74" ht="15.75" customHeight="1">
      <c r="A938" s="61"/>
      <c r="B938" s="81"/>
      <c r="C938" s="61"/>
      <c r="D938" s="61"/>
      <c r="E938" s="61"/>
      <c r="F938" s="164"/>
      <c r="G938" s="164"/>
      <c r="H938" s="59"/>
      <c r="I938" s="59"/>
      <c r="J938" s="59"/>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c r="AL938" s="59"/>
      <c r="AM938" s="59"/>
      <c r="AN938" s="226"/>
      <c r="AO938" s="226"/>
      <c r="AP938" s="164"/>
      <c r="AQ938" s="59"/>
      <c r="AR938" s="59"/>
      <c r="AS938" s="59"/>
      <c r="AT938" s="59"/>
      <c r="AU938" s="59"/>
      <c r="AV938" s="59"/>
      <c r="AW938" s="59"/>
      <c r="AX938" s="59"/>
      <c r="AY938" s="59"/>
      <c r="AZ938" s="59"/>
      <c r="BA938" s="59"/>
      <c r="BB938" s="59"/>
      <c r="BC938" s="59"/>
      <c r="BD938" s="59"/>
      <c r="BE938" s="59"/>
      <c r="BF938" s="59"/>
      <c r="BG938" s="59"/>
      <c r="BH938" s="59"/>
      <c r="BI938" s="59"/>
      <c r="BJ938" s="59"/>
      <c r="BK938" s="59"/>
      <c r="BL938" s="59"/>
      <c r="BM938" s="59"/>
      <c r="BN938" s="59"/>
      <c r="BO938" s="59"/>
      <c r="BP938" s="59"/>
      <c r="BQ938" s="59"/>
      <c r="BR938" s="59"/>
      <c r="BS938" s="59"/>
      <c r="BT938" s="59"/>
      <c r="BU938" s="59"/>
      <c r="BV938" s="59"/>
    </row>
    <row r="939" spans="1:74" ht="15.75" customHeight="1">
      <c r="A939" s="61"/>
      <c r="B939" s="81"/>
      <c r="C939" s="61"/>
      <c r="D939" s="61"/>
      <c r="E939" s="61"/>
      <c r="F939" s="164"/>
      <c r="G939" s="164"/>
      <c r="H939" s="59"/>
      <c r="I939" s="59"/>
      <c r="J939" s="59"/>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c r="AL939" s="59"/>
      <c r="AM939" s="59"/>
      <c r="AN939" s="226"/>
      <c r="AO939" s="226"/>
      <c r="AP939" s="164"/>
      <c r="AQ939" s="59"/>
      <c r="AR939" s="59"/>
      <c r="AS939" s="59"/>
      <c r="AT939" s="59"/>
      <c r="AU939" s="59"/>
      <c r="AV939" s="59"/>
      <c r="AW939" s="59"/>
      <c r="AX939" s="59"/>
      <c r="AY939" s="59"/>
      <c r="AZ939" s="59"/>
      <c r="BA939" s="59"/>
      <c r="BB939" s="59"/>
      <c r="BC939" s="59"/>
      <c r="BD939" s="59"/>
      <c r="BE939" s="59"/>
      <c r="BF939" s="59"/>
      <c r="BG939" s="59"/>
      <c r="BH939" s="59"/>
      <c r="BI939" s="59"/>
      <c r="BJ939" s="59"/>
      <c r="BK939" s="59"/>
      <c r="BL939" s="59"/>
      <c r="BM939" s="59"/>
      <c r="BN939" s="59"/>
      <c r="BO939" s="59"/>
      <c r="BP939" s="59"/>
      <c r="BQ939" s="59"/>
      <c r="BR939" s="59"/>
      <c r="BS939" s="59"/>
      <c r="BT939" s="59"/>
      <c r="BU939" s="59"/>
      <c r="BV939" s="59"/>
    </row>
    <row r="940" spans="1:74" ht="15.75" customHeight="1">
      <c r="A940" s="61"/>
      <c r="B940" s="81"/>
      <c r="C940" s="61"/>
      <c r="D940" s="61"/>
      <c r="E940" s="61"/>
      <c r="F940" s="164"/>
      <c r="G940" s="164"/>
      <c r="H940" s="59"/>
      <c r="I940" s="59"/>
      <c r="J940" s="59"/>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c r="AL940" s="59"/>
      <c r="AM940" s="59"/>
      <c r="AN940" s="226"/>
      <c r="AO940" s="226"/>
      <c r="AP940" s="164"/>
      <c r="AQ940" s="59"/>
      <c r="AR940" s="59"/>
      <c r="AS940" s="59"/>
      <c r="AT940" s="59"/>
      <c r="AU940" s="59"/>
      <c r="AV940" s="59"/>
      <c r="AW940" s="59"/>
      <c r="AX940" s="59"/>
      <c r="AY940" s="59"/>
      <c r="AZ940" s="59"/>
      <c r="BA940" s="59"/>
      <c r="BB940" s="59"/>
      <c r="BC940" s="59"/>
      <c r="BD940" s="59"/>
      <c r="BE940" s="59"/>
      <c r="BF940" s="59"/>
      <c r="BG940" s="59"/>
      <c r="BH940" s="59"/>
      <c r="BI940" s="59"/>
      <c r="BJ940" s="59"/>
      <c r="BK940" s="59"/>
      <c r="BL940" s="59"/>
      <c r="BM940" s="59"/>
      <c r="BN940" s="59"/>
      <c r="BO940" s="59"/>
      <c r="BP940" s="59"/>
      <c r="BQ940" s="59"/>
      <c r="BR940" s="59"/>
      <c r="BS940" s="59"/>
      <c r="BT940" s="59"/>
      <c r="BU940" s="59"/>
      <c r="BV940" s="59"/>
    </row>
    <row r="941" spans="1:74" ht="15.75" customHeight="1">
      <c r="A941" s="61"/>
      <c r="B941" s="81"/>
      <c r="C941" s="61"/>
      <c r="D941" s="61"/>
      <c r="E941" s="61"/>
      <c r="F941" s="164"/>
      <c r="G941" s="164"/>
      <c r="H941" s="59"/>
      <c r="I941" s="59"/>
      <c r="J941" s="59"/>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c r="AL941" s="59"/>
      <c r="AM941" s="59"/>
      <c r="AN941" s="226"/>
      <c r="AO941" s="226"/>
      <c r="AP941" s="164"/>
      <c r="AQ941" s="59"/>
      <c r="AR941" s="59"/>
      <c r="AS941" s="59"/>
      <c r="AT941" s="59"/>
      <c r="AU941" s="59"/>
      <c r="AV941" s="59"/>
      <c r="AW941" s="59"/>
      <c r="AX941" s="59"/>
      <c r="AY941" s="59"/>
      <c r="AZ941" s="59"/>
      <c r="BA941" s="59"/>
      <c r="BB941" s="59"/>
      <c r="BC941" s="59"/>
      <c r="BD941" s="59"/>
      <c r="BE941" s="59"/>
      <c r="BF941" s="59"/>
      <c r="BG941" s="59"/>
      <c r="BH941" s="59"/>
      <c r="BI941" s="59"/>
      <c r="BJ941" s="59"/>
      <c r="BK941" s="59"/>
      <c r="BL941" s="59"/>
      <c r="BM941" s="59"/>
      <c r="BN941" s="59"/>
      <c r="BO941" s="59"/>
      <c r="BP941" s="59"/>
      <c r="BQ941" s="59"/>
      <c r="BR941" s="59"/>
      <c r="BS941" s="59"/>
      <c r="BT941" s="59"/>
      <c r="BU941" s="59"/>
      <c r="BV941" s="59"/>
    </row>
    <row r="942" spans="1:74" ht="15.75" customHeight="1">
      <c r="A942" s="61"/>
      <c r="B942" s="81"/>
      <c r="C942" s="61"/>
      <c r="D942" s="61"/>
      <c r="E942" s="61"/>
      <c r="F942" s="164"/>
      <c r="G942" s="164"/>
      <c r="H942" s="59"/>
      <c r="I942" s="59"/>
      <c r="J942" s="59"/>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c r="AL942" s="59"/>
      <c r="AM942" s="59"/>
      <c r="AN942" s="226"/>
      <c r="AO942" s="226"/>
      <c r="AP942" s="164"/>
      <c r="AQ942" s="59"/>
      <c r="AR942" s="59"/>
      <c r="AS942" s="59"/>
      <c r="AT942" s="59"/>
      <c r="AU942" s="59"/>
      <c r="AV942" s="59"/>
      <c r="AW942" s="59"/>
      <c r="AX942" s="59"/>
      <c r="AY942" s="59"/>
      <c r="AZ942" s="59"/>
      <c r="BA942" s="59"/>
      <c r="BB942" s="59"/>
      <c r="BC942" s="59"/>
      <c r="BD942" s="59"/>
      <c r="BE942" s="59"/>
      <c r="BF942" s="59"/>
      <c r="BG942" s="59"/>
      <c r="BH942" s="59"/>
      <c r="BI942" s="59"/>
      <c r="BJ942" s="59"/>
      <c r="BK942" s="59"/>
      <c r="BL942" s="59"/>
      <c r="BM942" s="59"/>
      <c r="BN942" s="59"/>
      <c r="BO942" s="59"/>
      <c r="BP942" s="59"/>
      <c r="BQ942" s="59"/>
      <c r="BR942" s="59"/>
      <c r="BS942" s="59"/>
      <c r="BT942" s="59"/>
      <c r="BU942" s="59"/>
      <c r="BV942" s="59"/>
    </row>
    <row r="943" spans="1:74" ht="15.75" customHeight="1">
      <c r="A943" s="61"/>
      <c r="B943" s="81"/>
      <c r="C943" s="61"/>
      <c r="D943" s="61"/>
      <c r="E943" s="61"/>
      <c r="F943" s="164"/>
      <c r="G943" s="164"/>
      <c r="H943" s="59"/>
      <c r="I943" s="59"/>
      <c r="J943" s="59"/>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c r="AL943" s="59"/>
      <c r="AM943" s="59"/>
      <c r="AN943" s="226"/>
      <c r="AO943" s="226"/>
      <c r="AP943" s="164"/>
      <c r="AQ943" s="59"/>
      <c r="AR943" s="59"/>
      <c r="AS943" s="59"/>
      <c r="AT943" s="59"/>
      <c r="AU943" s="59"/>
      <c r="AV943" s="59"/>
      <c r="AW943" s="59"/>
      <c r="AX943" s="59"/>
      <c r="AY943" s="59"/>
      <c r="AZ943" s="59"/>
      <c r="BA943" s="59"/>
      <c r="BB943" s="59"/>
      <c r="BC943" s="59"/>
      <c r="BD943" s="59"/>
      <c r="BE943" s="59"/>
      <c r="BF943" s="59"/>
      <c r="BG943" s="59"/>
      <c r="BH943" s="59"/>
      <c r="BI943" s="59"/>
      <c r="BJ943" s="59"/>
      <c r="BK943" s="59"/>
      <c r="BL943" s="59"/>
      <c r="BM943" s="59"/>
      <c r="BN943" s="59"/>
      <c r="BO943" s="59"/>
      <c r="BP943" s="59"/>
      <c r="BQ943" s="59"/>
      <c r="BR943" s="59"/>
      <c r="BS943" s="59"/>
      <c r="BT943" s="59"/>
      <c r="BU943" s="59"/>
      <c r="BV943" s="59"/>
    </row>
    <row r="944" spans="1:74" ht="15.75" customHeight="1">
      <c r="A944" s="61"/>
      <c r="B944" s="81"/>
      <c r="C944" s="61"/>
      <c r="D944" s="61"/>
      <c r="E944" s="61"/>
      <c r="F944" s="164"/>
      <c r="G944" s="164"/>
      <c r="H944" s="59"/>
      <c r="I944" s="59"/>
      <c r="J944" s="59"/>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226"/>
      <c r="AO944" s="226"/>
      <c r="AP944" s="164"/>
      <c r="AQ944" s="59"/>
      <c r="AR944" s="59"/>
      <c r="AS944" s="59"/>
      <c r="AT944" s="59"/>
      <c r="AU944" s="59"/>
      <c r="AV944" s="59"/>
      <c r="AW944" s="59"/>
      <c r="AX944" s="59"/>
      <c r="AY944" s="59"/>
      <c r="AZ944" s="59"/>
      <c r="BA944" s="59"/>
      <c r="BB944" s="59"/>
      <c r="BC944" s="59"/>
      <c r="BD944" s="59"/>
      <c r="BE944" s="59"/>
      <c r="BF944" s="59"/>
      <c r="BG944" s="59"/>
      <c r="BH944" s="59"/>
      <c r="BI944" s="59"/>
      <c r="BJ944" s="59"/>
      <c r="BK944" s="59"/>
      <c r="BL944" s="59"/>
      <c r="BM944" s="59"/>
      <c r="BN944" s="59"/>
      <c r="BO944" s="59"/>
      <c r="BP944" s="59"/>
      <c r="BQ944" s="59"/>
      <c r="BR944" s="59"/>
      <c r="BS944" s="59"/>
      <c r="BT944" s="59"/>
      <c r="BU944" s="59"/>
      <c r="BV944" s="59"/>
    </row>
    <row r="945" spans="1:74" ht="15.75" customHeight="1">
      <c r="A945" s="61"/>
      <c r="B945" s="81"/>
      <c r="C945" s="61"/>
      <c r="D945" s="61"/>
      <c r="E945" s="61"/>
      <c r="F945" s="164"/>
      <c r="G945" s="164"/>
      <c r="H945" s="59"/>
      <c r="I945" s="59"/>
      <c r="J945" s="59"/>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c r="AL945" s="59"/>
      <c r="AM945" s="59"/>
      <c r="AN945" s="226"/>
      <c r="AO945" s="226"/>
      <c r="AP945" s="164"/>
      <c r="AQ945" s="59"/>
      <c r="AR945" s="59"/>
      <c r="AS945" s="59"/>
      <c r="AT945" s="59"/>
      <c r="AU945" s="59"/>
      <c r="AV945" s="59"/>
      <c r="AW945" s="59"/>
      <c r="AX945" s="59"/>
      <c r="AY945" s="59"/>
      <c r="AZ945" s="59"/>
      <c r="BA945" s="59"/>
      <c r="BB945" s="59"/>
      <c r="BC945" s="59"/>
      <c r="BD945" s="59"/>
      <c r="BE945" s="59"/>
      <c r="BF945" s="59"/>
      <c r="BG945" s="59"/>
      <c r="BH945" s="59"/>
      <c r="BI945" s="59"/>
      <c r="BJ945" s="59"/>
      <c r="BK945" s="59"/>
      <c r="BL945" s="59"/>
      <c r="BM945" s="59"/>
      <c r="BN945" s="59"/>
      <c r="BO945" s="59"/>
      <c r="BP945" s="59"/>
      <c r="BQ945" s="59"/>
      <c r="BR945" s="59"/>
      <c r="BS945" s="59"/>
      <c r="BT945" s="59"/>
      <c r="BU945" s="59"/>
      <c r="BV945" s="59"/>
    </row>
    <row r="946" spans="1:74" ht="15.75" customHeight="1">
      <c r="A946" s="61"/>
      <c r="B946" s="81"/>
      <c r="C946" s="61"/>
      <c r="D946" s="61"/>
      <c r="E946" s="61"/>
      <c r="F946" s="164"/>
      <c r="G946" s="164"/>
      <c r="H946" s="59"/>
      <c r="I946" s="59"/>
      <c r="J946" s="59"/>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226"/>
      <c r="AO946" s="226"/>
      <c r="AP946" s="164"/>
      <c r="AQ946" s="59"/>
      <c r="AR946" s="59"/>
      <c r="AS946" s="59"/>
      <c r="AT946" s="59"/>
      <c r="AU946" s="59"/>
      <c r="AV946" s="59"/>
      <c r="AW946" s="59"/>
      <c r="AX946" s="59"/>
      <c r="AY946" s="59"/>
      <c r="AZ946" s="59"/>
      <c r="BA946" s="59"/>
      <c r="BB946" s="59"/>
      <c r="BC946" s="59"/>
      <c r="BD946" s="59"/>
      <c r="BE946" s="59"/>
      <c r="BF946" s="59"/>
      <c r="BG946" s="59"/>
      <c r="BH946" s="59"/>
      <c r="BI946" s="59"/>
      <c r="BJ946" s="59"/>
      <c r="BK946" s="59"/>
      <c r="BL946" s="59"/>
      <c r="BM946" s="59"/>
      <c r="BN946" s="59"/>
      <c r="BO946" s="59"/>
      <c r="BP946" s="59"/>
      <c r="BQ946" s="59"/>
      <c r="BR946" s="59"/>
      <c r="BS946" s="59"/>
      <c r="BT946" s="59"/>
      <c r="BU946" s="59"/>
      <c r="BV946" s="59"/>
    </row>
    <row r="947" spans="1:74" ht="15.75" customHeight="1">
      <c r="A947" s="61"/>
      <c r="B947" s="81"/>
      <c r="C947" s="61"/>
      <c r="D947" s="61"/>
      <c r="E947" s="61"/>
      <c r="F947" s="164"/>
      <c r="G947" s="164"/>
      <c r="H947" s="59"/>
      <c r="I947" s="59"/>
      <c r="J947" s="59"/>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c r="AL947" s="59"/>
      <c r="AM947" s="59"/>
      <c r="AN947" s="226"/>
      <c r="AO947" s="226"/>
      <c r="AP947" s="164"/>
      <c r="AQ947" s="59"/>
      <c r="AR947" s="59"/>
      <c r="AS947" s="59"/>
      <c r="AT947" s="59"/>
      <c r="AU947" s="59"/>
      <c r="AV947" s="59"/>
      <c r="AW947" s="59"/>
      <c r="AX947" s="59"/>
      <c r="AY947" s="59"/>
      <c r="AZ947" s="59"/>
      <c r="BA947" s="59"/>
      <c r="BB947" s="59"/>
      <c r="BC947" s="59"/>
      <c r="BD947" s="59"/>
      <c r="BE947" s="59"/>
      <c r="BF947" s="59"/>
      <c r="BG947" s="59"/>
      <c r="BH947" s="59"/>
      <c r="BI947" s="59"/>
      <c r="BJ947" s="59"/>
      <c r="BK947" s="59"/>
      <c r="BL947" s="59"/>
      <c r="BM947" s="59"/>
      <c r="BN947" s="59"/>
      <c r="BO947" s="59"/>
      <c r="BP947" s="59"/>
      <c r="BQ947" s="59"/>
      <c r="BR947" s="59"/>
      <c r="BS947" s="59"/>
      <c r="BT947" s="59"/>
      <c r="BU947" s="59"/>
      <c r="BV947" s="59"/>
    </row>
    <row r="948" spans="1:74" ht="15.75" customHeight="1">
      <c r="A948" s="61"/>
      <c r="B948" s="81"/>
      <c r="C948" s="61"/>
      <c r="D948" s="61"/>
      <c r="E948" s="61"/>
      <c r="F948" s="164"/>
      <c r="G948" s="164"/>
      <c r="H948" s="59"/>
      <c r="I948" s="59"/>
      <c r="J948" s="59"/>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c r="AL948" s="59"/>
      <c r="AM948" s="59"/>
      <c r="AN948" s="226"/>
      <c r="AO948" s="226"/>
      <c r="AP948" s="164"/>
      <c r="AQ948" s="59"/>
      <c r="AR948" s="59"/>
      <c r="AS948" s="59"/>
      <c r="AT948" s="59"/>
      <c r="AU948" s="59"/>
      <c r="AV948" s="59"/>
      <c r="AW948" s="59"/>
      <c r="AX948" s="59"/>
      <c r="AY948" s="59"/>
      <c r="AZ948" s="59"/>
      <c r="BA948" s="59"/>
      <c r="BB948" s="59"/>
      <c r="BC948" s="59"/>
      <c r="BD948" s="59"/>
      <c r="BE948" s="59"/>
      <c r="BF948" s="59"/>
      <c r="BG948" s="59"/>
      <c r="BH948" s="59"/>
      <c r="BI948" s="59"/>
      <c r="BJ948" s="59"/>
      <c r="BK948" s="59"/>
      <c r="BL948" s="59"/>
      <c r="BM948" s="59"/>
      <c r="BN948" s="59"/>
      <c r="BO948" s="59"/>
      <c r="BP948" s="59"/>
      <c r="BQ948" s="59"/>
      <c r="BR948" s="59"/>
      <c r="BS948" s="59"/>
      <c r="BT948" s="59"/>
      <c r="BU948" s="59"/>
      <c r="BV948" s="59"/>
    </row>
    <row r="949" spans="1:74" ht="15.75" customHeight="1">
      <c r="A949" s="61"/>
      <c r="B949" s="81"/>
      <c r="C949" s="61"/>
      <c r="D949" s="61"/>
      <c r="E949" s="61"/>
      <c r="F949" s="164"/>
      <c r="G949" s="164"/>
      <c r="H949" s="59"/>
      <c r="I949" s="59"/>
      <c r="J949" s="59"/>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c r="AL949" s="59"/>
      <c r="AM949" s="59"/>
      <c r="AN949" s="226"/>
      <c r="AO949" s="226"/>
      <c r="AP949" s="164"/>
      <c r="AQ949" s="59"/>
      <c r="AR949" s="59"/>
      <c r="AS949" s="59"/>
      <c r="AT949" s="59"/>
      <c r="AU949" s="59"/>
      <c r="AV949" s="59"/>
      <c r="AW949" s="59"/>
      <c r="AX949" s="59"/>
      <c r="AY949" s="59"/>
      <c r="AZ949" s="59"/>
      <c r="BA949" s="59"/>
      <c r="BB949" s="59"/>
      <c r="BC949" s="59"/>
      <c r="BD949" s="59"/>
      <c r="BE949" s="59"/>
      <c r="BF949" s="59"/>
      <c r="BG949" s="59"/>
      <c r="BH949" s="59"/>
      <c r="BI949" s="59"/>
      <c r="BJ949" s="59"/>
      <c r="BK949" s="59"/>
      <c r="BL949" s="59"/>
      <c r="BM949" s="59"/>
      <c r="BN949" s="59"/>
      <c r="BO949" s="59"/>
      <c r="BP949" s="59"/>
      <c r="BQ949" s="59"/>
      <c r="BR949" s="59"/>
      <c r="BS949" s="59"/>
      <c r="BT949" s="59"/>
      <c r="BU949" s="59"/>
      <c r="BV949" s="59"/>
    </row>
    <row r="950" spans="1:74" ht="15.75" customHeight="1">
      <c r="A950" s="61"/>
      <c r="B950" s="81"/>
      <c r="C950" s="61"/>
      <c r="D950" s="61"/>
      <c r="E950" s="61"/>
      <c r="F950" s="164"/>
      <c r="G950" s="164"/>
      <c r="H950" s="59"/>
      <c r="I950" s="59"/>
      <c r="J950" s="59"/>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c r="AL950" s="59"/>
      <c r="AM950" s="59"/>
      <c r="AN950" s="226"/>
      <c r="AO950" s="226"/>
      <c r="AP950" s="164"/>
      <c r="AQ950" s="59"/>
      <c r="AR950" s="59"/>
      <c r="AS950" s="59"/>
      <c r="AT950" s="59"/>
      <c r="AU950" s="59"/>
      <c r="AV950" s="59"/>
      <c r="AW950" s="59"/>
      <c r="AX950" s="59"/>
      <c r="AY950" s="59"/>
      <c r="AZ950" s="59"/>
      <c r="BA950" s="59"/>
      <c r="BB950" s="59"/>
      <c r="BC950" s="59"/>
      <c r="BD950" s="59"/>
      <c r="BE950" s="59"/>
      <c r="BF950" s="59"/>
      <c r="BG950" s="59"/>
      <c r="BH950" s="59"/>
      <c r="BI950" s="59"/>
      <c r="BJ950" s="59"/>
      <c r="BK950" s="59"/>
      <c r="BL950" s="59"/>
      <c r="BM950" s="59"/>
      <c r="BN950" s="59"/>
      <c r="BO950" s="59"/>
      <c r="BP950" s="59"/>
      <c r="BQ950" s="59"/>
      <c r="BR950" s="59"/>
      <c r="BS950" s="59"/>
      <c r="BT950" s="59"/>
      <c r="BU950" s="59"/>
      <c r="BV950" s="59"/>
    </row>
    <row r="951" spans="1:74" ht="15.75" customHeight="1">
      <c r="A951" s="61"/>
      <c r="B951" s="81"/>
      <c r="C951" s="61"/>
      <c r="D951" s="61"/>
      <c r="E951" s="61"/>
      <c r="F951" s="164"/>
      <c r="G951" s="164"/>
      <c r="H951" s="59"/>
      <c r="I951" s="59"/>
      <c r="J951" s="59"/>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226"/>
      <c r="AO951" s="226"/>
      <c r="AP951" s="164"/>
      <c r="AQ951" s="59"/>
      <c r="AR951" s="59"/>
      <c r="AS951" s="59"/>
      <c r="AT951" s="59"/>
      <c r="AU951" s="59"/>
      <c r="AV951" s="59"/>
      <c r="AW951" s="59"/>
      <c r="AX951" s="59"/>
      <c r="AY951" s="59"/>
      <c r="AZ951" s="59"/>
      <c r="BA951" s="59"/>
      <c r="BB951" s="59"/>
      <c r="BC951" s="59"/>
      <c r="BD951" s="59"/>
      <c r="BE951" s="59"/>
      <c r="BF951" s="59"/>
      <c r="BG951" s="59"/>
      <c r="BH951" s="59"/>
      <c r="BI951" s="59"/>
      <c r="BJ951" s="59"/>
      <c r="BK951" s="59"/>
      <c r="BL951" s="59"/>
      <c r="BM951" s="59"/>
      <c r="BN951" s="59"/>
      <c r="BO951" s="59"/>
      <c r="BP951" s="59"/>
      <c r="BQ951" s="59"/>
      <c r="BR951" s="59"/>
      <c r="BS951" s="59"/>
      <c r="BT951" s="59"/>
      <c r="BU951" s="59"/>
      <c r="BV951" s="59"/>
    </row>
    <row r="952" spans="1:74" ht="15.75" customHeight="1">
      <c r="A952" s="61"/>
      <c r="B952" s="81"/>
      <c r="C952" s="61"/>
      <c r="D952" s="61"/>
      <c r="E952" s="61"/>
      <c r="F952" s="164"/>
      <c r="G952" s="164"/>
      <c r="H952" s="59"/>
      <c r="I952" s="59"/>
      <c r="J952" s="59"/>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c r="AL952" s="59"/>
      <c r="AM952" s="59"/>
      <c r="AN952" s="226"/>
      <c r="AO952" s="226"/>
      <c r="AP952" s="164"/>
      <c r="AQ952" s="59"/>
      <c r="AR952" s="59"/>
      <c r="AS952" s="59"/>
      <c r="AT952" s="59"/>
      <c r="AU952" s="59"/>
      <c r="AV952" s="59"/>
      <c r="AW952" s="59"/>
      <c r="AX952" s="59"/>
      <c r="AY952" s="59"/>
      <c r="AZ952" s="59"/>
      <c r="BA952" s="59"/>
      <c r="BB952" s="59"/>
      <c r="BC952" s="59"/>
      <c r="BD952" s="59"/>
      <c r="BE952" s="59"/>
      <c r="BF952" s="59"/>
      <c r="BG952" s="59"/>
      <c r="BH952" s="59"/>
      <c r="BI952" s="59"/>
      <c r="BJ952" s="59"/>
      <c r="BK952" s="59"/>
      <c r="BL952" s="59"/>
      <c r="BM952" s="59"/>
      <c r="BN952" s="59"/>
      <c r="BO952" s="59"/>
      <c r="BP952" s="59"/>
      <c r="BQ952" s="59"/>
      <c r="BR952" s="59"/>
      <c r="BS952" s="59"/>
      <c r="BT952" s="59"/>
      <c r="BU952" s="59"/>
      <c r="BV952" s="59"/>
    </row>
    <row r="953" spans="1:74" ht="15.75" customHeight="1">
      <c r="A953" s="61"/>
      <c r="B953" s="81"/>
      <c r="C953" s="61"/>
      <c r="D953" s="61"/>
      <c r="E953" s="61"/>
      <c r="F953" s="164"/>
      <c r="G953" s="164"/>
      <c r="H953" s="59"/>
      <c r="I953" s="59"/>
      <c r="J953" s="59"/>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c r="AL953" s="59"/>
      <c r="AM953" s="59"/>
      <c r="AN953" s="226"/>
      <c r="AO953" s="226"/>
      <c r="AP953" s="164"/>
      <c r="AQ953" s="59"/>
      <c r="AR953" s="59"/>
      <c r="AS953" s="59"/>
      <c r="AT953" s="59"/>
      <c r="AU953" s="59"/>
      <c r="AV953" s="59"/>
      <c r="AW953" s="59"/>
      <c r="AX953" s="59"/>
      <c r="AY953" s="59"/>
      <c r="AZ953" s="59"/>
      <c r="BA953" s="59"/>
      <c r="BB953" s="59"/>
      <c r="BC953" s="59"/>
      <c r="BD953" s="59"/>
      <c r="BE953" s="59"/>
      <c r="BF953" s="59"/>
      <c r="BG953" s="59"/>
      <c r="BH953" s="59"/>
      <c r="BI953" s="59"/>
      <c r="BJ953" s="59"/>
      <c r="BK953" s="59"/>
      <c r="BL953" s="59"/>
      <c r="BM953" s="59"/>
      <c r="BN953" s="59"/>
      <c r="BO953" s="59"/>
      <c r="BP953" s="59"/>
      <c r="BQ953" s="59"/>
      <c r="BR953" s="59"/>
      <c r="BS953" s="59"/>
      <c r="BT953" s="59"/>
      <c r="BU953" s="59"/>
      <c r="BV953" s="59"/>
    </row>
    <row r="954" spans="1:74" ht="15.75" customHeight="1">
      <c r="A954" s="61"/>
      <c r="B954" s="81"/>
      <c r="C954" s="61"/>
      <c r="D954" s="61"/>
      <c r="E954" s="61"/>
      <c r="F954" s="164"/>
      <c r="G954" s="164"/>
      <c r="H954" s="59"/>
      <c r="I954" s="59"/>
      <c r="J954" s="59"/>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c r="AL954" s="59"/>
      <c r="AM954" s="59"/>
      <c r="AN954" s="226"/>
      <c r="AO954" s="226"/>
      <c r="AP954" s="164"/>
      <c r="AQ954" s="59"/>
      <c r="AR954" s="59"/>
      <c r="AS954" s="59"/>
      <c r="AT954" s="59"/>
      <c r="AU954" s="59"/>
      <c r="AV954" s="59"/>
      <c r="AW954" s="59"/>
      <c r="AX954" s="59"/>
      <c r="AY954" s="59"/>
      <c r="AZ954" s="59"/>
      <c r="BA954" s="59"/>
      <c r="BB954" s="59"/>
      <c r="BC954" s="59"/>
      <c r="BD954" s="59"/>
      <c r="BE954" s="59"/>
      <c r="BF954" s="59"/>
      <c r="BG954" s="59"/>
      <c r="BH954" s="59"/>
      <c r="BI954" s="59"/>
      <c r="BJ954" s="59"/>
      <c r="BK954" s="59"/>
      <c r="BL954" s="59"/>
      <c r="BM954" s="59"/>
      <c r="BN954" s="59"/>
      <c r="BO954" s="59"/>
      <c r="BP954" s="59"/>
      <c r="BQ954" s="59"/>
      <c r="BR954" s="59"/>
      <c r="BS954" s="59"/>
      <c r="BT954" s="59"/>
      <c r="BU954" s="59"/>
      <c r="BV954" s="59"/>
    </row>
    <row r="955" spans="1:74" ht="15.75" customHeight="1">
      <c r="A955" s="61"/>
      <c r="B955" s="81"/>
      <c r="C955" s="61"/>
      <c r="D955" s="61"/>
      <c r="E955" s="61"/>
      <c r="F955" s="164"/>
      <c r="G955" s="164"/>
      <c r="H955" s="59"/>
      <c r="I955" s="59"/>
      <c r="J955" s="59"/>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c r="AL955" s="59"/>
      <c r="AM955" s="59"/>
      <c r="AN955" s="226"/>
      <c r="AO955" s="226"/>
      <c r="AP955" s="164"/>
      <c r="AQ955" s="59"/>
      <c r="AR955" s="59"/>
      <c r="AS955" s="59"/>
      <c r="AT955" s="59"/>
      <c r="AU955" s="59"/>
      <c r="AV955" s="59"/>
      <c r="AW955" s="59"/>
      <c r="AX955" s="59"/>
      <c r="AY955" s="59"/>
      <c r="AZ955" s="59"/>
      <c r="BA955" s="59"/>
      <c r="BB955" s="59"/>
      <c r="BC955" s="59"/>
      <c r="BD955" s="59"/>
      <c r="BE955" s="59"/>
      <c r="BF955" s="59"/>
      <c r="BG955" s="59"/>
      <c r="BH955" s="59"/>
      <c r="BI955" s="59"/>
      <c r="BJ955" s="59"/>
      <c r="BK955" s="59"/>
      <c r="BL955" s="59"/>
      <c r="BM955" s="59"/>
      <c r="BN955" s="59"/>
      <c r="BO955" s="59"/>
      <c r="BP955" s="59"/>
      <c r="BQ955" s="59"/>
      <c r="BR955" s="59"/>
      <c r="BS955" s="59"/>
      <c r="BT955" s="59"/>
      <c r="BU955" s="59"/>
      <c r="BV955" s="59"/>
    </row>
    <row r="956" spans="1:74" ht="15.75" customHeight="1">
      <c r="A956" s="61"/>
      <c r="B956" s="81"/>
      <c r="C956" s="61"/>
      <c r="D956" s="61"/>
      <c r="E956" s="61"/>
      <c r="F956" s="164"/>
      <c r="G956" s="164"/>
      <c r="H956" s="59"/>
      <c r="I956" s="59"/>
      <c r="J956" s="59"/>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c r="AL956" s="59"/>
      <c r="AM956" s="59"/>
      <c r="AN956" s="226"/>
      <c r="AO956" s="226"/>
      <c r="AP956" s="164"/>
      <c r="AQ956" s="59"/>
      <c r="AR956" s="59"/>
      <c r="AS956" s="59"/>
      <c r="AT956" s="59"/>
      <c r="AU956" s="59"/>
      <c r="AV956" s="59"/>
      <c r="AW956" s="59"/>
      <c r="AX956" s="59"/>
      <c r="AY956" s="59"/>
      <c r="AZ956" s="59"/>
      <c r="BA956" s="59"/>
      <c r="BB956" s="59"/>
      <c r="BC956" s="59"/>
      <c r="BD956" s="59"/>
      <c r="BE956" s="59"/>
      <c r="BF956" s="59"/>
      <c r="BG956" s="59"/>
      <c r="BH956" s="59"/>
      <c r="BI956" s="59"/>
      <c r="BJ956" s="59"/>
      <c r="BK956" s="59"/>
      <c r="BL956" s="59"/>
      <c r="BM956" s="59"/>
      <c r="BN956" s="59"/>
      <c r="BO956" s="59"/>
      <c r="BP956" s="59"/>
      <c r="BQ956" s="59"/>
      <c r="BR956" s="59"/>
      <c r="BS956" s="59"/>
      <c r="BT956" s="59"/>
      <c r="BU956" s="59"/>
      <c r="BV956" s="59"/>
    </row>
    <row r="957" spans="1:74" ht="15.75" customHeight="1">
      <c r="A957" s="61"/>
      <c r="B957" s="81"/>
      <c r="C957" s="61"/>
      <c r="D957" s="61"/>
      <c r="E957" s="61"/>
      <c r="F957" s="164"/>
      <c r="G957" s="164"/>
      <c r="H957" s="59"/>
      <c r="I957" s="59"/>
      <c r="J957" s="59"/>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c r="AL957" s="59"/>
      <c r="AM957" s="59"/>
      <c r="AN957" s="226"/>
      <c r="AO957" s="226"/>
      <c r="AP957" s="164"/>
      <c r="AQ957" s="59"/>
      <c r="AR957" s="59"/>
      <c r="AS957" s="59"/>
      <c r="AT957" s="59"/>
      <c r="AU957" s="59"/>
      <c r="AV957" s="59"/>
      <c r="AW957" s="59"/>
      <c r="AX957" s="59"/>
      <c r="AY957" s="59"/>
      <c r="AZ957" s="59"/>
      <c r="BA957" s="59"/>
      <c r="BB957" s="59"/>
      <c r="BC957" s="59"/>
      <c r="BD957" s="59"/>
      <c r="BE957" s="59"/>
      <c r="BF957" s="59"/>
      <c r="BG957" s="59"/>
      <c r="BH957" s="59"/>
      <c r="BI957" s="59"/>
      <c r="BJ957" s="59"/>
      <c r="BK957" s="59"/>
      <c r="BL957" s="59"/>
      <c r="BM957" s="59"/>
      <c r="BN957" s="59"/>
      <c r="BO957" s="59"/>
      <c r="BP957" s="59"/>
      <c r="BQ957" s="59"/>
      <c r="BR957" s="59"/>
      <c r="BS957" s="59"/>
      <c r="BT957" s="59"/>
      <c r="BU957" s="59"/>
      <c r="BV957" s="59"/>
    </row>
    <row r="958" spans="1:74" ht="15.75" customHeight="1">
      <c r="A958" s="61"/>
      <c r="B958" s="81"/>
      <c r="C958" s="61"/>
      <c r="D958" s="61"/>
      <c r="E958" s="61"/>
      <c r="F958" s="164"/>
      <c r="G958" s="164"/>
      <c r="H958" s="59"/>
      <c r="I958" s="59"/>
      <c r="J958" s="59"/>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c r="AL958" s="59"/>
      <c r="AM958" s="59"/>
      <c r="AN958" s="226"/>
      <c r="AO958" s="226"/>
      <c r="AP958" s="164"/>
      <c r="AQ958" s="59"/>
      <c r="AR958" s="59"/>
      <c r="AS958" s="59"/>
      <c r="AT958" s="59"/>
      <c r="AU958" s="59"/>
      <c r="AV958" s="59"/>
      <c r="AW958" s="59"/>
      <c r="AX958" s="59"/>
      <c r="AY958" s="59"/>
      <c r="AZ958" s="59"/>
      <c r="BA958" s="59"/>
      <c r="BB958" s="59"/>
      <c r="BC958" s="59"/>
      <c r="BD958" s="59"/>
      <c r="BE958" s="59"/>
      <c r="BF958" s="59"/>
      <c r="BG958" s="59"/>
      <c r="BH958" s="59"/>
      <c r="BI958" s="59"/>
      <c r="BJ958" s="59"/>
      <c r="BK958" s="59"/>
      <c r="BL958" s="59"/>
      <c r="BM958" s="59"/>
      <c r="BN958" s="59"/>
      <c r="BO958" s="59"/>
      <c r="BP958" s="59"/>
      <c r="BQ958" s="59"/>
      <c r="BR958" s="59"/>
      <c r="BS958" s="59"/>
      <c r="BT958" s="59"/>
      <c r="BU958" s="59"/>
      <c r="BV958" s="59"/>
    </row>
    <row r="959" spans="1:74" ht="15.75" customHeight="1">
      <c r="A959" s="61"/>
      <c r="B959" s="81"/>
      <c r="C959" s="61"/>
      <c r="D959" s="61"/>
      <c r="E959" s="61"/>
      <c r="F959" s="164"/>
      <c r="G959" s="164"/>
      <c r="H959" s="59"/>
      <c r="I959" s="59"/>
      <c r="J959" s="59"/>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226"/>
      <c r="AO959" s="226"/>
      <c r="AP959" s="164"/>
      <c r="AQ959" s="59"/>
      <c r="AR959" s="59"/>
      <c r="AS959" s="59"/>
      <c r="AT959" s="59"/>
      <c r="AU959" s="59"/>
      <c r="AV959" s="59"/>
      <c r="AW959" s="59"/>
      <c r="AX959" s="59"/>
      <c r="AY959" s="59"/>
      <c r="AZ959" s="59"/>
      <c r="BA959" s="59"/>
      <c r="BB959" s="59"/>
      <c r="BC959" s="59"/>
      <c r="BD959" s="59"/>
      <c r="BE959" s="59"/>
      <c r="BF959" s="59"/>
      <c r="BG959" s="59"/>
      <c r="BH959" s="59"/>
      <c r="BI959" s="59"/>
      <c r="BJ959" s="59"/>
      <c r="BK959" s="59"/>
      <c r="BL959" s="59"/>
      <c r="BM959" s="59"/>
      <c r="BN959" s="59"/>
      <c r="BO959" s="59"/>
      <c r="BP959" s="59"/>
      <c r="BQ959" s="59"/>
      <c r="BR959" s="59"/>
      <c r="BS959" s="59"/>
      <c r="BT959" s="59"/>
      <c r="BU959" s="59"/>
      <c r="BV959" s="59"/>
    </row>
    <row r="960" spans="1:74" ht="15.75" customHeight="1">
      <c r="A960" s="61"/>
      <c r="B960" s="81"/>
      <c r="C960" s="61"/>
      <c r="D960" s="61"/>
      <c r="E960" s="61"/>
      <c r="F960" s="164"/>
      <c r="G960" s="164"/>
      <c r="H960" s="59"/>
      <c r="I960" s="59"/>
      <c r="J960" s="59"/>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c r="AL960" s="59"/>
      <c r="AM960" s="59"/>
      <c r="AN960" s="226"/>
      <c r="AO960" s="226"/>
      <c r="AP960" s="164"/>
      <c r="AQ960" s="59"/>
      <c r="AR960" s="59"/>
      <c r="AS960" s="59"/>
      <c r="AT960" s="59"/>
      <c r="AU960" s="59"/>
      <c r="AV960" s="59"/>
      <c r="AW960" s="59"/>
      <c r="AX960" s="59"/>
      <c r="AY960" s="59"/>
      <c r="AZ960" s="59"/>
      <c r="BA960" s="59"/>
      <c r="BB960" s="59"/>
      <c r="BC960" s="59"/>
      <c r="BD960" s="59"/>
      <c r="BE960" s="59"/>
      <c r="BF960" s="59"/>
      <c r="BG960" s="59"/>
      <c r="BH960" s="59"/>
      <c r="BI960" s="59"/>
      <c r="BJ960" s="59"/>
      <c r="BK960" s="59"/>
      <c r="BL960" s="59"/>
      <c r="BM960" s="59"/>
      <c r="BN960" s="59"/>
      <c r="BO960" s="59"/>
      <c r="BP960" s="59"/>
      <c r="BQ960" s="59"/>
      <c r="BR960" s="59"/>
      <c r="BS960" s="59"/>
      <c r="BT960" s="59"/>
      <c r="BU960" s="59"/>
      <c r="BV960" s="59"/>
    </row>
    <row r="961" spans="1:74" ht="15.75" customHeight="1">
      <c r="A961" s="61"/>
      <c r="B961" s="81"/>
      <c r="C961" s="61"/>
      <c r="D961" s="61"/>
      <c r="E961" s="61"/>
      <c r="F961" s="164"/>
      <c r="G961" s="164"/>
      <c r="H961" s="59"/>
      <c r="I961" s="59"/>
      <c r="J961" s="59"/>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c r="AL961" s="59"/>
      <c r="AM961" s="59"/>
      <c r="AN961" s="226"/>
      <c r="AO961" s="226"/>
      <c r="AP961" s="164"/>
      <c r="AQ961" s="59"/>
      <c r="AR961" s="59"/>
      <c r="AS961" s="59"/>
      <c r="AT961" s="59"/>
      <c r="AU961" s="59"/>
      <c r="AV961" s="59"/>
      <c r="AW961" s="59"/>
      <c r="AX961" s="59"/>
      <c r="AY961" s="59"/>
      <c r="AZ961" s="59"/>
      <c r="BA961" s="59"/>
      <c r="BB961" s="59"/>
      <c r="BC961" s="59"/>
      <c r="BD961" s="59"/>
      <c r="BE961" s="59"/>
      <c r="BF961" s="59"/>
      <c r="BG961" s="59"/>
      <c r="BH961" s="59"/>
      <c r="BI961" s="59"/>
      <c r="BJ961" s="59"/>
      <c r="BK961" s="59"/>
      <c r="BL961" s="59"/>
      <c r="BM961" s="59"/>
      <c r="BN961" s="59"/>
      <c r="BO961" s="59"/>
      <c r="BP961" s="59"/>
      <c r="BQ961" s="59"/>
      <c r="BR961" s="59"/>
      <c r="BS961" s="59"/>
      <c r="BT961" s="59"/>
      <c r="BU961" s="59"/>
      <c r="BV961" s="59"/>
    </row>
    <row r="962" spans="1:74" ht="15.75" customHeight="1">
      <c r="A962" s="61"/>
      <c r="B962" s="81"/>
      <c r="C962" s="61"/>
      <c r="D962" s="61"/>
      <c r="E962" s="61"/>
      <c r="F962" s="164"/>
      <c r="G962" s="164"/>
      <c r="H962" s="59"/>
      <c r="I962" s="59"/>
      <c r="J962" s="59"/>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c r="AL962" s="59"/>
      <c r="AM962" s="59"/>
      <c r="AN962" s="226"/>
      <c r="AO962" s="226"/>
      <c r="AP962" s="164"/>
      <c r="AQ962" s="59"/>
      <c r="AR962" s="59"/>
      <c r="AS962" s="59"/>
      <c r="AT962" s="59"/>
      <c r="AU962" s="59"/>
      <c r="AV962" s="59"/>
      <c r="AW962" s="59"/>
      <c r="AX962" s="59"/>
      <c r="AY962" s="59"/>
      <c r="AZ962" s="59"/>
      <c r="BA962" s="59"/>
      <c r="BB962" s="59"/>
      <c r="BC962" s="59"/>
      <c r="BD962" s="59"/>
      <c r="BE962" s="59"/>
      <c r="BF962" s="59"/>
      <c r="BG962" s="59"/>
      <c r="BH962" s="59"/>
      <c r="BI962" s="59"/>
      <c r="BJ962" s="59"/>
      <c r="BK962" s="59"/>
      <c r="BL962" s="59"/>
      <c r="BM962" s="59"/>
      <c r="BN962" s="59"/>
      <c r="BO962" s="59"/>
      <c r="BP962" s="59"/>
      <c r="BQ962" s="59"/>
      <c r="BR962" s="59"/>
      <c r="BS962" s="59"/>
      <c r="BT962" s="59"/>
      <c r="BU962" s="59"/>
      <c r="BV962" s="59"/>
    </row>
    <row r="963" spans="1:74" ht="15.75" customHeight="1">
      <c r="A963" s="61"/>
      <c r="B963" s="81"/>
      <c r="C963" s="61"/>
      <c r="D963" s="61"/>
      <c r="E963" s="61"/>
      <c r="F963" s="164"/>
      <c r="G963" s="164"/>
      <c r="H963" s="59"/>
      <c r="I963" s="59"/>
      <c r="J963" s="59"/>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c r="AL963" s="59"/>
      <c r="AM963" s="59"/>
      <c r="AN963" s="226"/>
      <c r="AO963" s="226"/>
      <c r="AP963" s="164"/>
      <c r="AQ963" s="59"/>
      <c r="AR963" s="59"/>
      <c r="AS963" s="59"/>
      <c r="AT963" s="59"/>
      <c r="AU963" s="59"/>
      <c r="AV963" s="59"/>
      <c r="AW963" s="59"/>
      <c r="AX963" s="59"/>
      <c r="AY963" s="59"/>
      <c r="AZ963" s="59"/>
      <c r="BA963" s="59"/>
      <c r="BB963" s="59"/>
      <c r="BC963" s="59"/>
      <c r="BD963" s="59"/>
      <c r="BE963" s="59"/>
      <c r="BF963" s="59"/>
      <c r="BG963" s="59"/>
      <c r="BH963" s="59"/>
      <c r="BI963" s="59"/>
      <c r="BJ963" s="59"/>
      <c r="BK963" s="59"/>
      <c r="BL963" s="59"/>
      <c r="BM963" s="59"/>
      <c r="BN963" s="59"/>
      <c r="BO963" s="59"/>
      <c r="BP963" s="59"/>
      <c r="BQ963" s="59"/>
      <c r="BR963" s="59"/>
      <c r="BS963" s="59"/>
      <c r="BT963" s="59"/>
      <c r="BU963" s="59"/>
      <c r="BV963" s="59"/>
    </row>
    <row r="964" spans="1:74" ht="15.75" customHeight="1">
      <c r="A964" s="61"/>
      <c r="B964" s="81"/>
      <c r="C964" s="61"/>
      <c r="D964" s="61"/>
      <c r="E964" s="61"/>
      <c r="F964" s="164"/>
      <c r="G964" s="164"/>
      <c r="H964" s="59"/>
      <c r="I964" s="59"/>
      <c r="J964" s="59"/>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c r="AL964" s="59"/>
      <c r="AM964" s="59"/>
      <c r="AN964" s="226"/>
      <c r="AO964" s="226"/>
      <c r="AP964" s="164"/>
      <c r="AQ964" s="59"/>
      <c r="AR964" s="59"/>
      <c r="AS964" s="59"/>
      <c r="AT964" s="59"/>
      <c r="AU964" s="59"/>
      <c r="AV964" s="59"/>
      <c r="AW964" s="59"/>
      <c r="AX964" s="59"/>
      <c r="AY964" s="59"/>
      <c r="AZ964" s="59"/>
      <c r="BA964" s="59"/>
      <c r="BB964" s="59"/>
      <c r="BC964" s="59"/>
      <c r="BD964" s="59"/>
      <c r="BE964" s="59"/>
      <c r="BF964" s="59"/>
      <c r="BG964" s="59"/>
      <c r="BH964" s="59"/>
      <c r="BI964" s="59"/>
      <c r="BJ964" s="59"/>
      <c r="BK964" s="59"/>
      <c r="BL964" s="59"/>
      <c r="BM964" s="59"/>
      <c r="BN964" s="59"/>
      <c r="BO964" s="59"/>
      <c r="BP964" s="59"/>
      <c r="BQ964" s="59"/>
      <c r="BR964" s="59"/>
      <c r="BS964" s="59"/>
      <c r="BT964" s="59"/>
      <c r="BU964" s="59"/>
      <c r="BV964" s="59"/>
    </row>
    <row r="965" spans="1:74" ht="15.75" customHeight="1">
      <c r="A965" s="61"/>
      <c r="B965" s="81"/>
      <c r="C965" s="61"/>
      <c r="D965" s="61"/>
      <c r="E965" s="61"/>
      <c r="F965" s="164"/>
      <c r="G965" s="164"/>
      <c r="H965" s="59"/>
      <c r="I965" s="59"/>
      <c r="J965" s="59"/>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c r="AL965" s="59"/>
      <c r="AM965" s="59"/>
      <c r="AN965" s="226"/>
      <c r="AO965" s="226"/>
      <c r="AP965" s="164"/>
      <c r="AQ965" s="59"/>
      <c r="AR965" s="59"/>
      <c r="AS965" s="59"/>
      <c r="AT965" s="59"/>
      <c r="AU965" s="59"/>
      <c r="AV965" s="59"/>
      <c r="AW965" s="59"/>
      <c r="AX965" s="59"/>
      <c r="AY965" s="59"/>
      <c r="AZ965" s="59"/>
      <c r="BA965" s="59"/>
      <c r="BB965" s="59"/>
      <c r="BC965" s="59"/>
      <c r="BD965" s="59"/>
      <c r="BE965" s="59"/>
      <c r="BF965" s="59"/>
      <c r="BG965" s="59"/>
      <c r="BH965" s="59"/>
      <c r="BI965" s="59"/>
      <c r="BJ965" s="59"/>
      <c r="BK965" s="59"/>
      <c r="BL965" s="59"/>
      <c r="BM965" s="59"/>
      <c r="BN965" s="59"/>
      <c r="BO965" s="59"/>
      <c r="BP965" s="59"/>
      <c r="BQ965" s="59"/>
      <c r="BR965" s="59"/>
      <c r="BS965" s="59"/>
      <c r="BT965" s="59"/>
      <c r="BU965" s="59"/>
      <c r="BV965" s="59"/>
    </row>
    <row r="966" spans="1:74" ht="15.75" customHeight="1">
      <c r="A966" s="61"/>
      <c r="B966" s="81"/>
      <c r="C966" s="61"/>
      <c r="D966" s="61"/>
      <c r="E966" s="61"/>
      <c r="F966" s="164"/>
      <c r="G966" s="164"/>
      <c r="H966" s="59"/>
      <c r="I966" s="59"/>
      <c r="J966" s="59"/>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c r="AL966" s="59"/>
      <c r="AM966" s="59"/>
      <c r="AN966" s="226"/>
      <c r="AO966" s="226"/>
      <c r="AP966" s="164"/>
      <c r="AQ966" s="59"/>
      <c r="AR966" s="59"/>
      <c r="AS966" s="59"/>
      <c r="AT966" s="59"/>
      <c r="AU966" s="59"/>
      <c r="AV966" s="59"/>
      <c r="AW966" s="59"/>
      <c r="AX966" s="59"/>
      <c r="AY966" s="59"/>
      <c r="AZ966" s="59"/>
      <c r="BA966" s="59"/>
      <c r="BB966" s="59"/>
      <c r="BC966" s="59"/>
      <c r="BD966" s="59"/>
      <c r="BE966" s="59"/>
      <c r="BF966" s="59"/>
      <c r="BG966" s="59"/>
      <c r="BH966" s="59"/>
      <c r="BI966" s="59"/>
      <c r="BJ966" s="59"/>
      <c r="BK966" s="59"/>
      <c r="BL966" s="59"/>
      <c r="BM966" s="59"/>
      <c r="BN966" s="59"/>
      <c r="BO966" s="59"/>
      <c r="BP966" s="59"/>
      <c r="BQ966" s="59"/>
      <c r="BR966" s="59"/>
      <c r="BS966" s="59"/>
      <c r="BT966" s="59"/>
      <c r="BU966" s="59"/>
      <c r="BV966" s="59"/>
    </row>
    <row r="967" spans="1:74" ht="15.75" customHeight="1">
      <c r="A967" s="61"/>
      <c r="B967" s="81"/>
      <c r="C967" s="61"/>
      <c r="D967" s="61"/>
      <c r="E967" s="61"/>
      <c r="F967" s="164"/>
      <c r="G967" s="164"/>
      <c r="H967" s="59"/>
      <c r="I967" s="59"/>
      <c r="J967" s="59"/>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226"/>
      <c r="AO967" s="226"/>
      <c r="AP967" s="164"/>
      <c r="AQ967" s="59"/>
      <c r="AR967" s="59"/>
      <c r="AS967" s="59"/>
      <c r="AT967" s="59"/>
      <c r="AU967" s="59"/>
      <c r="AV967" s="59"/>
      <c r="AW967" s="59"/>
      <c r="AX967" s="59"/>
      <c r="AY967" s="59"/>
      <c r="AZ967" s="59"/>
      <c r="BA967" s="59"/>
      <c r="BB967" s="59"/>
      <c r="BC967" s="59"/>
      <c r="BD967" s="59"/>
      <c r="BE967" s="59"/>
      <c r="BF967" s="59"/>
      <c r="BG967" s="59"/>
      <c r="BH967" s="59"/>
      <c r="BI967" s="59"/>
      <c r="BJ967" s="59"/>
      <c r="BK967" s="59"/>
      <c r="BL967" s="59"/>
      <c r="BM967" s="59"/>
      <c r="BN967" s="59"/>
      <c r="BO967" s="59"/>
      <c r="BP967" s="59"/>
      <c r="BQ967" s="59"/>
      <c r="BR967" s="59"/>
      <c r="BS967" s="59"/>
      <c r="BT967" s="59"/>
      <c r="BU967" s="59"/>
      <c r="BV967" s="59"/>
    </row>
    <row r="968" spans="1:74" ht="15.75" customHeight="1">
      <c r="A968" s="61"/>
      <c r="B968" s="81"/>
      <c r="C968" s="61"/>
      <c r="D968" s="61"/>
      <c r="E968" s="61"/>
      <c r="F968" s="164"/>
      <c r="G968" s="164"/>
      <c r="H968" s="59"/>
      <c r="I968" s="59"/>
      <c r="J968" s="59"/>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c r="AL968" s="59"/>
      <c r="AM968" s="59"/>
      <c r="AN968" s="226"/>
      <c r="AO968" s="226"/>
      <c r="AP968" s="164"/>
      <c r="AQ968" s="59"/>
      <c r="AR968" s="59"/>
      <c r="AS968" s="59"/>
      <c r="AT968" s="59"/>
      <c r="AU968" s="59"/>
      <c r="AV968" s="59"/>
      <c r="AW968" s="59"/>
      <c r="AX968" s="59"/>
      <c r="AY968" s="59"/>
      <c r="AZ968" s="59"/>
      <c r="BA968" s="59"/>
      <c r="BB968" s="59"/>
      <c r="BC968" s="59"/>
      <c r="BD968" s="59"/>
      <c r="BE968" s="59"/>
      <c r="BF968" s="59"/>
      <c r="BG968" s="59"/>
      <c r="BH968" s="59"/>
      <c r="BI968" s="59"/>
      <c r="BJ968" s="59"/>
      <c r="BK968" s="59"/>
      <c r="BL968" s="59"/>
      <c r="BM968" s="59"/>
      <c r="BN968" s="59"/>
      <c r="BO968" s="59"/>
      <c r="BP968" s="59"/>
      <c r="BQ968" s="59"/>
      <c r="BR968" s="59"/>
      <c r="BS968" s="59"/>
      <c r="BT968" s="59"/>
      <c r="BU968" s="59"/>
      <c r="BV968" s="59"/>
    </row>
    <row r="969" spans="1:74" ht="15.75" customHeight="1">
      <c r="A969" s="61"/>
      <c r="B969" s="81"/>
      <c r="C969" s="61"/>
      <c r="D969" s="61"/>
      <c r="E969" s="61"/>
      <c r="F969" s="164"/>
      <c r="G969" s="164"/>
      <c r="H969" s="59"/>
      <c r="I969" s="59"/>
      <c r="J969" s="59"/>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c r="AL969" s="59"/>
      <c r="AM969" s="59"/>
      <c r="AN969" s="226"/>
      <c r="AO969" s="226"/>
      <c r="AP969" s="164"/>
      <c r="AQ969" s="59"/>
      <c r="AR969" s="59"/>
      <c r="AS969" s="59"/>
      <c r="AT969" s="59"/>
      <c r="AU969" s="59"/>
      <c r="AV969" s="59"/>
      <c r="AW969" s="59"/>
      <c r="AX969" s="59"/>
      <c r="AY969" s="59"/>
      <c r="AZ969" s="59"/>
      <c r="BA969" s="59"/>
      <c r="BB969" s="59"/>
      <c r="BC969" s="59"/>
      <c r="BD969" s="59"/>
      <c r="BE969" s="59"/>
      <c r="BF969" s="59"/>
      <c r="BG969" s="59"/>
      <c r="BH969" s="59"/>
      <c r="BI969" s="59"/>
      <c r="BJ969" s="59"/>
      <c r="BK969" s="59"/>
      <c r="BL969" s="59"/>
      <c r="BM969" s="59"/>
      <c r="BN969" s="59"/>
      <c r="BO969" s="59"/>
      <c r="BP969" s="59"/>
      <c r="BQ969" s="59"/>
      <c r="BR969" s="59"/>
      <c r="BS969" s="59"/>
      <c r="BT969" s="59"/>
      <c r="BU969" s="59"/>
      <c r="BV969" s="59"/>
    </row>
    <row r="970" spans="1:74" ht="15.75" customHeight="1">
      <c r="A970" s="61"/>
      <c r="B970" s="81"/>
      <c r="C970" s="61"/>
      <c r="D970" s="61"/>
      <c r="E970" s="61"/>
      <c r="F970" s="164"/>
      <c r="G970" s="164"/>
      <c r="H970" s="59"/>
      <c r="I970" s="59"/>
      <c r="J970" s="59"/>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c r="AL970" s="59"/>
      <c r="AM970" s="59"/>
      <c r="AN970" s="226"/>
      <c r="AO970" s="226"/>
      <c r="AP970" s="164"/>
      <c r="AQ970" s="59"/>
      <c r="AR970" s="59"/>
      <c r="AS970" s="59"/>
      <c r="AT970" s="59"/>
      <c r="AU970" s="59"/>
      <c r="AV970" s="59"/>
      <c r="AW970" s="59"/>
      <c r="AX970" s="59"/>
      <c r="AY970" s="59"/>
      <c r="AZ970" s="59"/>
      <c r="BA970" s="59"/>
      <c r="BB970" s="59"/>
      <c r="BC970" s="59"/>
      <c r="BD970" s="59"/>
      <c r="BE970" s="59"/>
      <c r="BF970" s="59"/>
      <c r="BG970" s="59"/>
      <c r="BH970" s="59"/>
      <c r="BI970" s="59"/>
      <c r="BJ970" s="59"/>
      <c r="BK970" s="59"/>
      <c r="BL970" s="59"/>
      <c r="BM970" s="59"/>
      <c r="BN970" s="59"/>
      <c r="BO970" s="59"/>
      <c r="BP970" s="59"/>
      <c r="BQ970" s="59"/>
      <c r="BR970" s="59"/>
      <c r="BS970" s="59"/>
      <c r="BT970" s="59"/>
      <c r="BU970" s="59"/>
      <c r="BV970" s="59"/>
    </row>
    <row r="971" spans="1:74" ht="15.75" customHeight="1">
      <c r="A971" s="61"/>
      <c r="B971" s="81"/>
      <c r="C971" s="61"/>
      <c r="D971" s="61"/>
      <c r="E971" s="61"/>
      <c r="F971" s="164"/>
      <c r="G971" s="164"/>
      <c r="H971" s="59"/>
      <c r="I971" s="59"/>
      <c r="J971" s="59"/>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c r="AL971" s="59"/>
      <c r="AM971" s="59"/>
      <c r="AN971" s="226"/>
      <c r="AO971" s="226"/>
      <c r="AP971" s="164"/>
      <c r="AQ971" s="59"/>
      <c r="AR971" s="59"/>
      <c r="AS971" s="59"/>
      <c r="AT971" s="59"/>
      <c r="AU971" s="59"/>
      <c r="AV971" s="59"/>
      <c r="AW971" s="59"/>
      <c r="AX971" s="59"/>
      <c r="AY971" s="59"/>
      <c r="AZ971" s="59"/>
      <c r="BA971" s="59"/>
      <c r="BB971" s="59"/>
      <c r="BC971" s="59"/>
      <c r="BD971" s="59"/>
      <c r="BE971" s="59"/>
      <c r="BF971" s="59"/>
      <c r="BG971" s="59"/>
      <c r="BH971" s="59"/>
      <c r="BI971" s="59"/>
      <c r="BJ971" s="59"/>
      <c r="BK971" s="59"/>
      <c r="BL971" s="59"/>
      <c r="BM971" s="59"/>
      <c r="BN971" s="59"/>
      <c r="BO971" s="59"/>
      <c r="BP971" s="59"/>
      <c r="BQ971" s="59"/>
      <c r="BR971" s="59"/>
      <c r="BS971" s="59"/>
      <c r="BT971" s="59"/>
      <c r="BU971" s="59"/>
      <c r="BV971" s="59"/>
    </row>
    <row r="972" spans="1:74" ht="15.75" customHeight="1">
      <c r="A972" s="61"/>
      <c r="B972" s="81"/>
      <c r="C972" s="61"/>
      <c r="D972" s="61"/>
      <c r="E972" s="61"/>
      <c r="F972" s="164"/>
      <c r="G972" s="164"/>
      <c r="H972" s="59"/>
      <c r="I972" s="59"/>
      <c r="J972" s="59"/>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c r="AL972" s="59"/>
      <c r="AM972" s="59"/>
      <c r="AN972" s="226"/>
      <c r="AO972" s="226"/>
      <c r="AP972" s="164"/>
      <c r="AQ972" s="59"/>
      <c r="AR972" s="59"/>
      <c r="AS972" s="59"/>
      <c r="AT972" s="59"/>
      <c r="AU972" s="59"/>
      <c r="AV972" s="59"/>
      <c r="AW972" s="59"/>
      <c r="AX972" s="59"/>
      <c r="AY972" s="59"/>
      <c r="AZ972" s="59"/>
      <c r="BA972" s="59"/>
      <c r="BB972" s="59"/>
      <c r="BC972" s="59"/>
      <c r="BD972" s="59"/>
      <c r="BE972" s="59"/>
      <c r="BF972" s="59"/>
      <c r="BG972" s="59"/>
      <c r="BH972" s="59"/>
      <c r="BI972" s="59"/>
      <c r="BJ972" s="59"/>
      <c r="BK972" s="59"/>
      <c r="BL972" s="59"/>
      <c r="BM972" s="59"/>
      <c r="BN972" s="59"/>
      <c r="BO972" s="59"/>
      <c r="BP972" s="59"/>
      <c r="BQ972" s="59"/>
      <c r="BR972" s="59"/>
      <c r="BS972" s="59"/>
      <c r="BT972" s="59"/>
      <c r="BU972" s="59"/>
      <c r="BV972" s="59"/>
    </row>
    <row r="973" spans="1:74" ht="15.75" customHeight="1">
      <c r="A973" s="61"/>
      <c r="B973" s="81"/>
      <c r="C973" s="61"/>
      <c r="D973" s="61"/>
      <c r="E973" s="61"/>
      <c r="F973" s="164"/>
      <c r="G973" s="164"/>
      <c r="H973" s="59"/>
      <c r="I973" s="59"/>
      <c r="J973" s="59"/>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c r="AL973" s="59"/>
      <c r="AM973" s="59"/>
      <c r="AN973" s="226"/>
      <c r="AO973" s="226"/>
      <c r="AP973" s="164"/>
      <c r="AQ973" s="59"/>
      <c r="AR973" s="59"/>
      <c r="AS973" s="59"/>
      <c r="AT973" s="59"/>
      <c r="AU973" s="59"/>
      <c r="AV973" s="59"/>
      <c r="AW973" s="59"/>
      <c r="AX973" s="59"/>
      <c r="AY973" s="59"/>
      <c r="AZ973" s="59"/>
      <c r="BA973" s="59"/>
      <c r="BB973" s="59"/>
      <c r="BC973" s="59"/>
      <c r="BD973" s="59"/>
      <c r="BE973" s="59"/>
      <c r="BF973" s="59"/>
      <c r="BG973" s="59"/>
      <c r="BH973" s="59"/>
      <c r="BI973" s="59"/>
      <c r="BJ973" s="59"/>
      <c r="BK973" s="59"/>
      <c r="BL973" s="59"/>
      <c r="BM973" s="59"/>
      <c r="BN973" s="59"/>
      <c r="BO973" s="59"/>
      <c r="BP973" s="59"/>
      <c r="BQ973" s="59"/>
      <c r="BR973" s="59"/>
      <c r="BS973" s="59"/>
      <c r="BT973" s="59"/>
      <c r="BU973" s="59"/>
      <c r="BV973" s="59"/>
    </row>
    <row r="974" spans="1:74" ht="15.75" customHeight="1">
      <c r="A974" s="61"/>
      <c r="B974" s="81"/>
      <c r="C974" s="61"/>
      <c r="D974" s="61"/>
      <c r="E974" s="61"/>
      <c r="F974" s="164"/>
      <c r="G974" s="164"/>
      <c r="H974" s="59"/>
      <c r="I974" s="59"/>
      <c r="J974" s="59"/>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c r="AL974" s="59"/>
      <c r="AM974" s="59"/>
      <c r="AN974" s="226"/>
      <c r="AO974" s="226"/>
      <c r="AP974" s="164"/>
      <c r="AQ974" s="59"/>
      <c r="AR974" s="59"/>
      <c r="AS974" s="59"/>
      <c r="AT974" s="59"/>
      <c r="AU974" s="59"/>
      <c r="AV974" s="59"/>
      <c r="AW974" s="59"/>
      <c r="AX974" s="59"/>
      <c r="AY974" s="59"/>
      <c r="AZ974" s="59"/>
      <c r="BA974" s="59"/>
      <c r="BB974" s="59"/>
      <c r="BC974" s="59"/>
      <c r="BD974" s="59"/>
      <c r="BE974" s="59"/>
      <c r="BF974" s="59"/>
      <c r="BG974" s="59"/>
      <c r="BH974" s="59"/>
      <c r="BI974" s="59"/>
      <c r="BJ974" s="59"/>
      <c r="BK974" s="59"/>
      <c r="BL974" s="59"/>
      <c r="BM974" s="59"/>
      <c r="BN974" s="59"/>
      <c r="BO974" s="59"/>
      <c r="BP974" s="59"/>
      <c r="BQ974" s="59"/>
      <c r="BR974" s="59"/>
      <c r="BS974" s="59"/>
      <c r="BT974" s="59"/>
      <c r="BU974" s="59"/>
      <c r="BV974" s="59"/>
    </row>
    <row r="975" spans="1:74" ht="15.75" customHeight="1">
      <c r="A975" s="61"/>
      <c r="B975" s="81"/>
      <c r="C975" s="61"/>
      <c r="D975" s="61"/>
      <c r="E975" s="61"/>
      <c r="F975" s="164"/>
      <c r="G975" s="164"/>
      <c r="H975" s="59"/>
      <c r="I975" s="59"/>
      <c r="J975" s="59"/>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c r="AL975" s="59"/>
      <c r="AM975" s="59"/>
      <c r="AN975" s="226"/>
      <c r="AO975" s="226"/>
      <c r="AP975" s="164"/>
      <c r="AQ975" s="59"/>
      <c r="AR975" s="59"/>
      <c r="AS975" s="59"/>
      <c r="AT975" s="59"/>
      <c r="AU975" s="59"/>
      <c r="AV975" s="59"/>
      <c r="AW975" s="59"/>
      <c r="AX975" s="59"/>
      <c r="AY975" s="59"/>
      <c r="AZ975" s="59"/>
      <c r="BA975" s="59"/>
      <c r="BB975" s="59"/>
      <c r="BC975" s="59"/>
      <c r="BD975" s="59"/>
      <c r="BE975" s="59"/>
      <c r="BF975" s="59"/>
      <c r="BG975" s="59"/>
      <c r="BH975" s="59"/>
      <c r="BI975" s="59"/>
      <c r="BJ975" s="59"/>
      <c r="BK975" s="59"/>
      <c r="BL975" s="59"/>
      <c r="BM975" s="59"/>
      <c r="BN975" s="59"/>
      <c r="BO975" s="59"/>
      <c r="BP975" s="59"/>
      <c r="BQ975" s="59"/>
      <c r="BR975" s="59"/>
      <c r="BS975" s="59"/>
      <c r="BT975" s="59"/>
      <c r="BU975" s="59"/>
      <c r="BV975" s="59"/>
    </row>
    <row r="976" spans="1:74" ht="15.75" customHeight="1">
      <c r="A976" s="61"/>
      <c r="B976" s="81"/>
      <c r="C976" s="61"/>
      <c r="D976" s="61"/>
      <c r="E976" s="61"/>
      <c r="F976" s="164"/>
      <c r="G976" s="164"/>
      <c r="H976" s="59"/>
      <c r="I976" s="59"/>
      <c r="J976" s="59"/>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c r="AL976" s="59"/>
      <c r="AM976" s="59"/>
      <c r="AN976" s="226"/>
      <c r="AO976" s="226"/>
      <c r="AP976" s="164"/>
      <c r="AQ976" s="59"/>
      <c r="AR976" s="59"/>
      <c r="AS976" s="59"/>
      <c r="AT976" s="59"/>
      <c r="AU976" s="59"/>
      <c r="AV976" s="59"/>
      <c r="AW976" s="59"/>
      <c r="AX976" s="59"/>
      <c r="AY976" s="59"/>
      <c r="AZ976" s="59"/>
      <c r="BA976" s="59"/>
      <c r="BB976" s="59"/>
      <c r="BC976" s="59"/>
      <c r="BD976" s="59"/>
      <c r="BE976" s="59"/>
      <c r="BF976" s="59"/>
      <c r="BG976" s="59"/>
      <c r="BH976" s="59"/>
      <c r="BI976" s="59"/>
      <c r="BJ976" s="59"/>
      <c r="BK976" s="59"/>
      <c r="BL976" s="59"/>
      <c r="BM976" s="59"/>
      <c r="BN976" s="59"/>
      <c r="BO976" s="59"/>
      <c r="BP976" s="59"/>
      <c r="BQ976" s="59"/>
      <c r="BR976" s="59"/>
      <c r="BS976" s="59"/>
      <c r="BT976" s="59"/>
      <c r="BU976" s="59"/>
      <c r="BV976" s="59"/>
    </row>
    <row r="977" spans="1:74" ht="15.75" customHeight="1">
      <c r="A977" s="61"/>
      <c r="B977" s="81"/>
      <c r="C977" s="61"/>
      <c r="D977" s="61"/>
      <c r="E977" s="61"/>
      <c r="F977" s="164"/>
      <c r="G977" s="164"/>
      <c r="H977" s="59"/>
      <c r="I977" s="59"/>
      <c r="J977" s="59"/>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226"/>
      <c r="AO977" s="226"/>
      <c r="AP977" s="164"/>
      <c r="AQ977" s="59"/>
      <c r="AR977" s="59"/>
      <c r="AS977" s="59"/>
      <c r="AT977" s="59"/>
      <c r="AU977" s="59"/>
      <c r="AV977" s="59"/>
      <c r="AW977" s="59"/>
      <c r="AX977" s="59"/>
      <c r="AY977" s="59"/>
      <c r="AZ977" s="59"/>
      <c r="BA977" s="59"/>
      <c r="BB977" s="59"/>
      <c r="BC977" s="59"/>
      <c r="BD977" s="59"/>
      <c r="BE977" s="59"/>
      <c r="BF977" s="59"/>
      <c r="BG977" s="59"/>
      <c r="BH977" s="59"/>
      <c r="BI977" s="59"/>
      <c r="BJ977" s="59"/>
      <c r="BK977" s="59"/>
      <c r="BL977" s="59"/>
      <c r="BM977" s="59"/>
      <c r="BN977" s="59"/>
      <c r="BO977" s="59"/>
      <c r="BP977" s="59"/>
      <c r="BQ977" s="59"/>
      <c r="BR977" s="59"/>
      <c r="BS977" s="59"/>
      <c r="BT977" s="59"/>
      <c r="BU977" s="59"/>
      <c r="BV977" s="59"/>
    </row>
    <row r="978" spans="1:74" ht="15.75" customHeight="1">
      <c r="A978" s="61"/>
      <c r="B978" s="81"/>
      <c r="C978" s="61"/>
      <c r="D978" s="61"/>
      <c r="E978" s="61"/>
      <c r="F978" s="164"/>
      <c r="G978" s="164"/>
      <c r="H978" s="59"/>
      <c r="I978" s="59"/>
      <c r="J978" s="59"/>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c r="AL978" s="59"/>
      <c r="AM978" s="59"/>
      <c r="AN978" s="226"/>
      <c r="AO978" s="226"/>
      <c r="AP978" s="164"/>
      <c r="AQ978" s="59"/>
      <c r="AR978" s="59"/>
      <c r="AS978" s="59"/>
      <c r="AT978" s="59"/>
      <c r="AU978" s="59"/>
      <c r="AV978" s="59"/>
      <c r="AW978" s="59"/>
      <c r="AX978" s="59"/>
      <c r="AY978" s="59"/>
      <c r="AZ978" s="59"/>
      <c r="BA978" s="59"/>
      <c r="BB978" s="59"/>
      <c r="BC978" s="59"/>
      <c r="BD978" s="59"/>
      <c r="BE978" s="59"/>
      <c r="BF978" s="59"/>
      <c r="BG978" s="59"/>
      <c r="BH978" s="59"/>
      <c r="BI978" s="59"/>
      <c r="BJ978" s="59"/>
      <c r="BK978" s="59"/>
      <c r="BL978" s="59"/>
      <c r="BM978" s="59"/>
      <c r="BN978" s="59"/>
      <c r="BO978" s="59"/>
      <c r="BP978" s="59"/>
      <c r="BQ978" s="59"/>
      <c r="BR978" s="59"/>
      <c r="BS978" s="59"/>
      <c r="BT978" s="59"/>
      <c r="BU978" s="59"/>
      <c r="BV978" s="59"/>
    </row>
    <row r="979" spans="1:74" ht="15.75" customHeight="1">
      <c r="A979" s="61"/>
      <c r="B979" s="81"/>
      <c r="C979" s="61"/>
      <c r="D979" s="61"/>
      <c r="E979" s="61"/>
      <c r="F979" s="164"/>
      <c r="G979" s="164"/>
      <c r="H979" s="59"/>
      <c r="I979" s="59"/>
      <c r="J979" s="59"/>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c r="AL979" s="59"/>
      <c r="AM979" s="59"/>
      <c r="AN979" s="226"/>
      <c r="AO979" s="226"/>
      <c r="AP979" s="164"/>
      <c r="AQ979" s="59"/>
      <c r="AR979" s="59"/>
      <c r="AS979" s="59"/>
      <c r="AT979" s="59"/>
      <c r="AU979" s="59"/>
      <c r="AV979" s="59"/>
      <c r="AW979" s="59"/>
      <c r="AX979" s="59"/>
      <c r="AY979" s="59"/>
      <c r="AZ979" s="59"/>
      <c r="BA979" s="59"/>
      <c r="BB979" s="59"/>
      <c r="BC979" s="59"/>
      <c r="BD979" s="59"/>
      <c r="BE979" s="59"/>
      <c r="BF979" s="59"/>
      <c r="BG979" s="59"/>
      <c r="BH979" s="59"/>
      <c r="BI979" s="59"/>
      <c r="BJ979" s="59"/>
      <c r="BK979" s="59"/>
      <c r="BL979" s="59"/>
      <c r="BM979" s="59"/>
      <c r="BN979" s="59"/>
      <c r="BO979" s="59"/>
      <c r="BP979" s="59"/>
      <c r="BQ979" s="59"/>
      <c r="BR979" s="59"/>
      <c r="BS979" s="59"/>
      <c r="BT979" s="59"/>
      <c r="BU979" s="59"/>
      <c r="BV979" s="59"/>
    </row>
    <row r="980" spans="1:74" ht="15.75" customHeight="1">
      <c r="A980" s="61"/>
      <c r="B980" s="81"/>
      <c r="C980" s="61"/>
      <c r="D980" s="61"/>
      <c r="E980" s="61"/>
      <c r="F980" s="164"/>
      <c r="G980" s="164"/>
      <c r="H980" s="59"/>
      <c r="I980" s="59"/>
      <c r="J980" s="59"/>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c r="AL980" s="59"/>
      <c r="AM980" s="59"/>
      <c r="AN980" s="226"/>
      <c r="AO980" s="226"/>
      <c r="AP980" s="164"/>
      <c r="AQ980" s="59"/>
      <c r="AR980" s="59"/>
      <c r="AS980" s="59"/>
      <c r="AT980" s="59"/>
      <c r="AU980" s="59"/>
      <c r="AV980" s="59"/>
      <c r="AW980" s="59"/>
      <c r="AX980" s="59"/>
      <c r="AY980" s="59"/>
      <c r="AZ980" s="59"/>
      <c r="BA980" s="59"/>
      <c r="BB980" s="59"/>
      <c r="BC980" s="59"/>
      <c r="BD980" s="59"/>
      <c r="BE980" s="59"/>
      <c r="BF980" s="59"/>
      <c r="BG980" s="59"/>
      <c r="BH980" s="59"/>
      <c r="BI980" s="59"/>
      <c r="BJ980" s="59"/>
      <c r="BK980" s="59"/>
      <c r="BL980" s="59"/>
      <c r="BM980" s="59"/>
      <c r="BN980" s="59"/>
      <c r="BO980" s="59"/>
      <c r="BP980" s="59"/>
      <c r="BQ980" s="59"/>
      <c r="BR980" s="59"/>
      <c r="BS980" s="59"/>
      <c r="BT980" s="59"/>
      <c r="BU980" s="59"/>
      <c r="BV980" s="59"/>
    </row>
    <row r="981" spans="1:74" ht="15.75" customHeight="1">
      <c r="A981" s="61"/>
      <c r="B981" s="81"/>
      <c r="C981" s="61"/>
      <c r="D981" s="61"/>
      <c r="E981" s="61"/>
      <c r="F981" s="164"/>
      <c r="G981" s="164"/>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226"/>
      <c r="AO981" s="226"/>
      <c r="AP981" s="164"/>
      <c r="AQ981" s="59"/>
      <c r="AR981" s="59"/>
      <c r="AS981" s="59"/>
      <c r="AT981" s="59"/>
      <c r="AU981" s="59"/>
      <c r="AV981" s="59"/>
      <c r="AW981" s="59"/>
      <c r="AX981" s="59"/>
      <c r="AY981" s="59"/>
      <c r="AZ981" s="59"/>
      <c r="BA981" s="59"/>
      <c r="BB981" s="59"/>
      <c r="BC981" s="59"/>
      <c r="BD981" s="59"/>
      <c r="BE981" s="59"/>
      <c r="BF981" s="59"/>
      <c r="BG981" s="59"/>
      <c r="BH981" s="59"/>
      <c r="BI981" s="59"/>
      <c r="BJ981" s="59"/>
      <c r="BK981" s="59"/>
      <c r="BL981" s="59"/>
      <c r="BM981" s="59"/>
      <c r="BN981" s="59"/>
      <c r="BO981" s="59"/>
      <c r="BP981" s="59"/>
      <c r="BQ981" s="59"/>
      <c r="BR981" s="59"/>
      <c r="BS981" s="59"/>
      <c r="BT981" s="59"/>
      <c r="BU981" s="59"/>
      <c r="BV981" s="59"/>
    </row>
    <row r="982" spans="1:74" ht="15.75" customHeight="1">
      <c r="A982" s="61"/>
      <c r="B982" s="81"/>
      <c r="C982" s="61"/>
      <c r="D982" s="61"/>
      <c r="E982" s="61"/>
      <c r="F982" s="164"/>
      <c r="G982" s="164"/>
      <c r="H982" s="59"/>
      <c r="I982" s="59"/>
      <c r="J982" s="59"/>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c r="AL982" s="59"/>
      <c r="AM982" s="59"/>
      <c r="AN982" s="226"/>
      <c r="AO982" s="226"/>
      <c r="AP982" s="164"/>
      <c r="AQ982" s="59"/>
      <c r="AR982" s="59"/>
      <c r="AS982" s="59"/>
      <c r="AT982" s="59"/>
      <c r="AU982" s="59"/>
      <c r="AV982" s="59"/>
      <c r="AW982" s="59"/>
      <c r="AX982" s="59"/>
      <c r="AY982" s="59"/>
      <c r="AZ982" s="59"/>
      <c r="BA982" s="59"/>
      <c r="BB982" s="59"/>
      <c r="BC982" s="59"/>
      <c r="BD982" s="59"/>
      <c r="BE982" s="59"/>
      <c r="BF982" s="59"/>
      <c r="BG982" s="59"/>
      <c r="BH982" s="59"/>
      <c r="BI982" s="59"/>
      <c r="BJ982" s="59"/>
      <c r="BK982" s="59"/>
      <c r="BL982" s="59"/>
      <c r="BM982" s="59"/>
      <c r="BN982" s="59"/>
      <c r="BO982" s="59"/>
      <c r="BP982" s="59"/>
      <c r="BQ982" s="59"/>
      <c r="BR982" s="59"/>
      <c r="BS982" s="59"/>
      <c r="BT982" s="59"/>
      <c r="BU982" s="59"/>
      <c r="BV982" s="59"/>
    </row>
    <row r="983" spans="1:74" ht="15.75" customHeight="1">
      <c r="A983" s="61"/>
      <c r="B983" s="81"/>
      <c r="C983" s="61"/>
      <c r="D983" s="61"/>
      <c r="E983" s="61"/>
      <c r="F983" s="164"/>
      <c r="G983" s="164"/>
      <c r="H983" s="59"/>
      <c r="I983" s="59"/>
      <c r="J983" s="59"/>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c r="AL983" s="59"/>
      <c r="AM983" s="59"/>
      <c r="AN983" s="226"/>
      <c r="AO983" s="226"/>
      <c r="AP983" s="164"/>
      <c r="AQ983" s="59"/>
      <c r="AR983" s="59"/>
      <c r="AS983" s="59"/>
      <c r="AT983" s="59"/>
      <c r="AU983" s="59"/>
      <c r="AV983" s="59"/>
      <c r="AW983" s="59"/>
      <c r="AX983" s="59"/>
      <c r="AY983" s="59"/>
      <c r="AZ983" s="59"/>
      <c r="BA983" s="59"/>
      <c r="BB983" s="59"/>
      <c r="BC983" s="59"/>
      <c r="BD983" s="59"/>
      <c r="BE983" s="59"/>
      <c r="BF983" s="59"/>
      <c r="BG983" s="59"/>
      <c r="BH983" s="59"/>
      <c r="BI983" s="59"/>
      <c r="BJ983" s="59"/>
      <c r="BK983" s="59"/>
      <c r="BL983" s="59"/>
      <c r="BM983" s="59"/>
      <c r="BN983" s="59"/>
      <c r="BO983" s="59"/>
      <c r="BP983" s="59"/>
      <c r="BQ983" s="59"/>
      <c r="BR983" s="59"/>
      <c r="BS983" s="59"/>
      <c r="BT983" s="59"/>
      <c r="BU983" s="59"/>
      <c r="BV983" s="59"/>
    </row>
    <row r="984" spans="1:74" ht="15.75" customHeight="1">
      <c r="A984" s="61"/>
      <c r="B984" s="81"/>
      <c r="C984" s="61"/>
      <c r="D984" s="61"/>
      <c r="E984" s="61"/>
      <c r="F984" s="164"/>
      <c r="G984" s="164"/>
      <c r="H984" s="59"/>
      <c r="I984" s="59"/>
      <c r="J984" s="59"/>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c r="AL984" s="59"/>
      <c r="AM984" s="59"/>
      <c r="AN984" s="226"/>
      <c r="AO984" s="226"/>
      <c r="AP984" s="164"/>
      <c r="AQ984" s="59"/>
      <c r="AR984" s="59"/>
      <c r="AS984" s="59"/>
      <c r="AT984" s="59"/>
      <c r="AU984" s="59"/>
      <c r="AV984" s="59"/>
      <c r="AW984" s="59"/>
      <c r="AX984" s="59"/>
      <c r="AY984" s="59"/>
      <c r="AZ984" s="59"/>
      <c r="BA984" s="59"/>
      <c r="BB984" s="59"/>
      <c r="BC984" s="59"/>
      <c r="BD984" s="59"/>
      <c r="BE984" s="59"/>
      <c r="BF984" s="59"/>
      <c r="BG984" s="59"/>
      <c r="BH984" s="59"/>
      <c r="BI984" s="59"/>
      <c r="BJ984" s="59"/>
      <c r="BK984" s="59"/>
      <c r="BL984" s="59"/>
      <c r="BM984" s="59"/>
      <c r="BN984" s="59"/>
      <c r="BO984" s="59"/>
      <c r="BP984" s="59"/>
      <c r="BQ984" s="59"/>
      <c r="BR984" s="59"/>
      <c r="BS984" s="59"/>
      <c r="BT984" s="59"/>
      <c r="BU984" s="59"/>
      <c r="BV984" s="59"/>
    </row>
    <row r="985" spans="1:74" ht="15.75" customHeight="1">
      <c r="A985" s="61"/>
      <c r="B985" s="81"/>
      <c r="C985" s="61"/>
      <c r="D985" s="61"/>
      <c r="E985" s="61"/>
      <c r="F985" s="164"/>
      <c r="G985" s="164"/>
      <c r="H985" s="59"/>
      <c r="I985" s="59"/>
      <c r="J985" s="59"/>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c r="AL985" s="59"/>
      <c r="AM985" s="59"/>
      <c r="AN985" s="226"/>
      <c r="AO985" s="226"/>
      <c r="AP985" s="164"/>
      <c r="AQ985" s="59"/>
      <c r="AR985" s="59"/>
      <c r="AS985" s="59"/>
      <c r="AT985" s="59"/>
      <c r="AU985" s="59"/>
      <c r="AV985" s="59"/>
      <c r="AW985" s="59"/>
      <c r="AX985" s="59"/>
      <c r="AY985" s="59"/>
      <c r="AZ985" s="59"/>
      <c r="BA985" s="59"/>
      <c r="BB985" s="59"/>
      <c r="BC985" s="59"/>
      <c r="BD985" s="59"/>
      <c r="BE985" s="59"/>
      <c r="BF985" s="59"/>
      <c r="BG985" s="59"/>
      <c r="BH985" s="59"/>
      <c r="BI985" s="59"/>
      <c r="BJ985" s="59"/>
      <c r="BK985" s="59"/>
      <c r="BL985" s="59"/>
      <c r="BM985" s="59"/>
      <c r="BN985" s="59"/>
      <c r="BO985" s="59"/>
      <c r="BP985" s="59"/>
      <c r="BQ985" s="59"/>
      <c r="BR985" s="59"/>
      <c r="BS985" s="59"/>
      <c r="BT985" s="59"/>
      <c r="BU985" s="59"/>
      <c r="BV985" s="59"/>
    </row>
    <row r="986" spans="1:74" ht="15.75" customHeight="1">
      <c r="A986" s="61"/>
      <c r="B986" s="81"/>
      <c r="C986" s="61"/>
      <c r="D986" s="61"/>
      <c r="E986" s="61"/>
      <c r="F986" s="164"/>
      <c r="G986" s="164"/>
      <c r="H986" s="59"/>
      <c r="I986" s="59"/>
      <c r="J986" s="59"/>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c r="AL986" s="59"/>
      <c r="AM986" s="59"/>
      <c r="AN986" s="226"/>
      <c r="AO986" s="226"/>
      <c r="AP986" s="164"/>
      <c r="AQ986" s="59"/>
      <c r="AR986" s="59"/>
      <c r="AS986" s="59"/>
      <c r="AT986" s="59"/>
      <c r="AU986" s="59"/>
      <c r="AV986" s="59"/>
      <c r="AW986" s="59"/>
      <c r="AX986" s="59"/>
      <c r="AY986" s="59"/>
      <c r="AZ986" s="59"/>
      <c r="BA986" s="59"/>
      <c r="BB986" s="59"/>
      <c r="BC986" s="59"/>
      <c r="BD986" s="59"/>
      <c r="BE986" s="59"/>
      <c r="BF986" s="59"/>
      <c r="BG986" s="59"/>
      <c r="BH986" s="59"/>
      <c r="BI986" s="59"/>
      <c r="BJ986" s="59"/>
      <c r="BK986" s="59"/>
      <c r="BL986" s="59"/>
      <c r="BM986" s="59"/>
      <c r="BN986" s="59"/>
      <c r="BO986" s="59"/>
      <c r="BP986" s="59"/>
      <c r="BQ986" s="59"/>
      <c r="BR986" s="59"/>
      <c r="BS986" s="59"/>
      <c r="BT986" s="59"/>
      <c r="BU986" s="59"/>
      <c r="BV986" s="59"/>
    </row>
    <row r="987" spans="1:74" ht="15.75" customHeight="1">
      <c r="A987" s="61"/>
      <c r="B987" s="81"/>
      <c r="C987" s="61"/>
      <c r="D987" s="61"/>
      <c r="E987" s="61"/>
      <c r="F987" s="164"/>
      <c r="G987" s="164"/>
      <c r="H987" s="59"/>
      <c r="I987" s="59"/>
      <c r="J987" s="59"/>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c r="AL987" s="59"/>
      <c r="AM987" s="59"/>
      <c r="AN987" s="226"/>
      <c r="AO987" s="226"/>
      <c r="AP987" s="164"/>
      <c r="AQ987" s="59"/>
      <c r="AR987" s="59"/>
      <c r="AS987" s="59"/>
      <c r="AT987" s="59"/>
      <c r="AU987" s="59"/>
      <c r="AV987" s="59"/>
      <c r="AW987" s="59"/>
      <c r="AX987" s="59"/>
      <c r="AY987" s="59"/>
      <c r="AZ987" s="59"/>
      <c r="BA987" s="59"/>
      <c r="BB987" s="59"/>
      <c r="BC987" s="59"/>
      <c r="BD987" s="59"/>
      <c r="BE987" s="59"/>
      <c r="BF987" s="59"/>
      <c r="BG987" s="59"/>
      <c r="BH987" s="59"/>
      <c r="BI987" s="59"/>
      <c r="BJ987" s="59"/>
      <c r="BK987" s="59"/>
      <c r="BL987" s="59"/>
      <c r="BM987" s="59"/>
      <c r="BN987" s="59"/>
      <c r="BO987" s="59"/>
      <c r="BP987" s="59"/>
      <c r="BQ987" s="59"/>
      <c r="BR987" s="59"/>
      <c r="BS987" s="59"/>
      <c r="BT987" s="59"/>
      <c r="BU987" s="59"/>
      <c r="BV987" s="59"/>
    </row>
    <row r="988" spans="1:74" ht="15.75" customHeight="1">
      <c r="A988" s="61"/>
      <c r="B988" s="81"/>
      <c r="C988" s="61"/>
      <c r="D988" s="61"/>
      <c r="E988" s="61"/>
      <c r="F988" s="164"/>
      <c r="G988" s="164"/>
      <c r="H988" s="59"/>
      <c r="I988" s="59"/>
      <c r="J988" s="59"/>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c r="AL988" s="59"/>
      <c r="AM988" s="59"/>
      <c r="AN988" s="226"/>
      <c r="AO988" s="226"/>
      <c r="AP988" s="164"/>
      <c r="AQ988" s="59"/>
      <c r="AR988" s="59"/>
      <c r="AS988" s="59"/>
      <c r="AT988" s="59"/>
      <c r="AU988" s="59"/>
      <c r="AV988" s="59"/>
      <c r="AW988" s="59"/>
      <c r="AX988" s="59"/>
      <c r="AY988" s="59"/>
      <c r="AZ988" s="59"/>
      <c r="BA988" s="59"/>
      <c r="BB988" s="59"/>
      <c r="BC988" s="59"/>
      <c r="BD988" s="59"/>
      <c r="BE988" s="59"/>
      <c r="BF988" s="59"/>
      <c r="BG988" s="59"/>
      <c r="BH988" s="59"/>
      <c r="BI988" s="59"/>
      <c r="BJ988" s="59"/>
      <c r="BK988" s="59"/>
      <c r="BL988" s="59"/>
      <c r="BM988" s="59"/>
      <c r="BN988" s="59"/>
      <c r="BO988" s="59"/>
      <c r="BP988" s="59"/>
      <c r="BQ988" s="59"/>
      <c r="BR988" s="59"/>
      <c r="BS988" s="59"/>
      <c r="BT988" s="59"/>
      <c r="BU988" s="59"/>
      <c r="BV988" s="59"/>
    </row>
    <row r="989" spans="1:74" ht="15.75" customHeight="1">
      <c r="A989" s="61"/>
      <c r="B989" s="81"/>
      <c r="C989" s="61"/>
      <c r="D989" s="61"/>
      <c r="E989" s="61"/>
      <c r="F989" s="164"/>
      <c r="G989" s="164"/>
      <c r="H989" s="59"/>
      <c r="I989" s="59"/>
      <c r="J989" s="59"/>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c r="AL989" s="59"/>
      <c r="AM989" s="59"/>
      <c r="AN989" s="226"/>
      <c r="AO989" s="226"/>
      <c r="AP989" s="164"/>
      <c r="AQ989" s="59"/>
      <c r="AR989" s="59"/>
      <c r="AS989" s="59"/>
      <c r="AT989" s="59"/>
      <c r="AU989" s="59"/>
      <c r="AV989" s="59"/>
      <c r="AW989" s="59"/>
      <c r="AX989" s="59"/>
      <c r="AY989" s="59"/>
      <c r="AZ989" s="59"/>
      <c r="BA989" s="59"/>
      <c r="BB989" s="59"/>
      <c r="BC989" s="59"/>
      <c r="BD989" s="59"/>
      <c r="BE989" s="59"/>
      <c r="BF989" s="59"/>
      <c r="BG989" s="59"/>
      <c r="BH989" s="59"/>
      <c r="BI989" s="59"/>
      <c r="BJ989" s="59"/>
      <c r="BK989" s="59"/>
      <c r="BL989" s="59"/>
      <c r="BM989" s="59"/>
      <c r="BN989" s="59"/>
      <c r="BO989" s="59"/>
      <c r="BP989" s="59"/>
      <c r="BQ989" s="59"/>
      <c r="BR989" s="59"/>
      <c r="BS989" s="59"/>
      <c r="BT989" s="59"/>
      <c r="BU989" s="59"/>
      <c r="BV989" s="59"/>
    </row>
    <row r="990" spans="1:74" ht="15.75" customHeight="1">
      <c r="A990" s="61"/>
      <c r="B990" s="81"/>
      <c r="C990" s="61"/>
      <c r="D990" s="61"/>
      <c r="E990" s="61"/>
      <c r="F990" s="164"/>
      <c r="G990" s="164"/>
      <c r="H990" s="59"/>
      <c r="I990" s="59"/>
      <c r="J990" s="59"/>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c r="AL990" s="59"/>
      <c r="AM990" s="59"/>
      <c r="AN990" s="226"/>
      <c r="AO990" s="226"/>
      <c r="AP990" s="164"/>
      <c r="AQ990" s="59"/>
      <c r="AR990" s="59"/>
      <c r="AS990" s="59"/>
      <c r="AT990" s="59"/>
      <c r="AU990" s="59"/>
      <c r="AV990" s="59"/>
      <c r="AW990" s="59"/>
      <c r="AX990" s="59"/>
      <c r="AY990" s="59"/>
      <c r="AZ990" s="59"/>
      <c r="BA990" s="59"/>
      <c r="BB990" s="59"/>
      <c r="BC990" s="59"/>
      <c r="BD990" s="59"/>
      <c r="BE990" s="59"/>
      <c r="BF990" s="59"/>
      <c r="BG990" s="59"/>
      <c r="BH990" s="59"/>
      <c r="BI990" s="59"/>
      <c r="BJ990" s="59"/>
      <c r="BK990" s="59"/>
      <c r="BL990" s="59"/>
      <c r="BM990" s="59"/>
      <c r="BN990" s="59"/>
      <c r="BO990" s="59"/>
      <c r="BP990" s="59"/>
      <c r="BQ990" s="59"/>
      <c r="BR990" s="59"/>
      <c r="BS990" s="59"/>
      <c r="BT990" s="59"/>
      <c r="BU990" s="59"/>
      <c r="BV990" s="59"/>
    </row>
    <row r="991" spans="1:74" ht="15.75" customHeight="1">
      <c r="A991" s="61"/>
      <c r="B991" s="81"/>
      <c r="C991" s="61"/>
      <c r="D991" s="61"/>
      <c r="E991" s="61"/>
      <c r="F991" s="164"/>
      <c r="G991" s="164"/>
      <c r="H991" s="59"/>
      <c r="I991" s="59"/>
      <c r="J991" s="59"/>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c r="AL991" s="59"/>
      <c r="AM991" s="59"/>
      <c r="AN991" s="226"/>
      <c r="AO991" s="226"/>
      <c r="AP991" s="164"/>
      <c r="AQ991" s="59"/>
      <c r="AR991" s="59"/>
      <c r="AS991" s="59"/>
      <c r="AT991" s="59"/>
      <c r="AU991" s="59"/>
      <c r="AV991" s="59"/>
      <c r="AW991" s="59"/>
      <c r="AX991" s="59"/>
      <c r="AY991" s="59"/>
      <c r="AZ991" s="59"/>
      <c r="BA991" s="59"/>
      <c r="BB991" s="59"/>
      <c r="BC991" s="59"/>
      <c r="BD991" s="59"/>
      <c r="BE991" s="59"/>
      <c r="BF991" s="59"/>
      <c r="BG991" s="59"/>
      <c r="BH991" s="59"/>
      <c r="BI991" s="59"/>
      <c r="BJ991" s="59"/>
      <c r="BK991" s="59"/>
      <c r="BL991" s="59"/>
      <c r="BM991" s="59"/>
      <c r="BN991" s="59"/>
      <c r="BO991" s="59"/>
      <c r="BP991" s="59"/>
      <c r="BQ991" s="59"/>
      <c r="BR991" s="59"/>
      <c r="BS991" s="59"/>
      <c r="BT991" s="59"/>
      <c r="BU991" s="59"/>
      <c r="BV991" s="59"/>
    </row>
    <row r="992" spans="1:74" ht="15.75" customHeight="1">
      <c r="A992" s="61"/>
      <c r="B992" s="81"/>
      <c r="C992" s="61"/>
      <c r="D992" s="61"/>
      <c r="E992" s="61"/>
      <c r="F992" s="164"/>
      <c r="G992" s="164"/>
      <c r="H992" s="59"/>
      <c r="I992" s="59"/>
      <c r="J992" s="59"/>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226"/>
      <c r="AO992" s="226"/>
      <c r="AP992" s="164"/>
      <c r="AQ992" s="59"/>
      <c r="AR992" s="59"/>
      <c r="AS992" s="59"/>
      <c r="AT992" s="59"/>
      <c r="AU992" s="59"/>
      <c r="AV992" s="59"/>
      <c r="AW992" s="59"/>
      <c r="AX992" s="59"/>
      <c r="AY992" s="59"/>
      <c r="AZ992" s="59"/>
      <c r="BA992" s="59"/>
      <c r="BB992" s="59"/>
      <c r="BC992" s="59"/>
      <c r="BD992" s="59"/>
      <c r="BE992" s="59"/>
      <c r="BF992" s="59"/>
      <c r="BG992" s="59"/>
      <c r="BH992" s="59"/>
      <c r="BI992" s="59"/>
      <c r="BJ992" s="59"/>
      <c r="BK992" s="59"/>
      <c r="BL992" s="59"/>
      <c r="BM992" s="59"/>
      <c r="BN992" s="59"/>
      <c r="BO992" s="59"/>
      <c r="BP992" s="59"/>
      <c r="BQ992" s="59"/>
      <c r="BR992" s="59"/>
      <c r="BS992" s="59"/>
      <c r="BT992" s="59"/>
      <c r="BU992" s="59"/>
      <c r="BV992" s="59"/>
    </row>
    <row r="993" spans="1:74" ht="15.75" customHeight="1">
      <c r="A993" s="61"/>
      <c r="B993" s="81"/>
      <c r="C993" s="61"/>
      <c r="D993" s="61"/>
      <c r="E993" s="61"/>
      <c r="F993" s="164"/>
      <c r="G993" s="164"/>
      <c r="H993" s="59"/>
      <c r="I993" s="59"/>
      <c r="J993" s="59"/>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c r="AL993" s="59"/>
      <c r="AM993" s="59"/>
      <c r="AN993" s="226"/>
      <c r="AO993" s="226"/>
      <c r="AP993" s="164"/>
      <c r="AQ993" s="59"/>
      <c r="AR993" s="59"/>
      <c r="AS993" s="59"/>
      <c r="AT993" s="59"/>
      <c r="AU993" s="59"/>
      <c r="AV993" s="59"/>
      <c r="AW993" s="59"/>
      <c r="AX993" s="59"/>
      <c r="AY993" s="59"/>
      <c r="AZ993" s="59"/>
      <c r="BA993" s="59"/>
      <c r="BB993" s="59"/>
      <c r="BC993" s="59"/>
      <c r="BD993" s="59"/>
      <c r="BE993" s="59"/>
      <c r="BF993" s="59"/>
      <c r="BG993" s="59"/>
      <c r="BH993" s="59"/>
      <c r="BI993" s="59"/>
      <c r="BJ993" s="59"/>
      <c r="BK993" s="59"/>
      <c r="BL993" s="59"/>
      <c r="BM993" s="59"/>
      <c r="BN993" s="59"/>
      <c r="BO993" s="59"/>
      <c r="BP993" s="59"/>
      <c r="BQ993" s="59"/>
      <c r="BR993" s="59"/>
      <c r="BS993" s="59"/>
      <c r="BT993" s="59"/>
      <c r="BU993" s="59"/>
      <c r="BV993" s="59"/>
    </row>
    <row r="994" spans="1:74" ht="15.75" customHeight="1">
      <c r="A994" s="61"/>
      <c r="B994" s="81"/>
      <c r="C994" s="61"/>
      <c r="D994" s="61"/>
      <c r="E994" s="61"/>
      <c r="F994" s="164"/>
      <c r="G994" s="164"/>
      <c r="H994" s="59"/>
      <c r="I994" s="59"/>
      <c r="J994" s="59"/>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c r="AL994" s="59"/>
      <c r="AM994" s="59"/>
      <c r="AN994" s="226"/>
      <c r="AO994" s="226"/>
      <c r="AP994" s="164"/>
      <c r="AQ994" s="59"/>
      <c r="AR994" s="59"/>
      <c r="AS994" s="59"/>
      <c r="AT994" s="59"/>
      <c r="AU994" s="59"/>
      <c r="AV994" s="59"/>
      <c r="AW994" s="59"/>
      <c r="AX994" s="59"/>
      <c r="AY994" s="59"/>
      <c r="AZ994" s="59"/>
      <c r="BA994" s="59"/>
      <c r="BB994" s="59"/>
      <c r="BC994" s="59"/>
      <c r="BD994" s="59"/>
      <c r="BE994" s="59"/>
      <c r="BF994" s="59"/>
      <c r="BG994" s="59"/>
      <c r="BH994" s="59"/>
      <c r="BI994" s="59"/>
      <c r="BJ994" s="59"/>
      <c r="BK994" s="59"/>
      <c r="BL994" s="59"/>
      <c r="BM994" s="59"/>
      <c r="BN994" s="59"/>
      <c r="BO994" s="59"/>
      <c r="BP994" s="59"/>
      <c r="BQ994" s="59"/>
      <c r="BR994" s="59"/>
      <c r="BS994" s="59"/>
      <c r="BT994" s="59"/>
      <c r="BU994" s="59"/>
      <c r="BV994" s="59"/>
    </row>
    <row r="995" spans="1:74" ht="15.75" customHeight="1">
      <c r="A995" s="61"/>
      <c r="B995" s="81"/>
      <c r="C995" s="61"/>
      <c r="D995" s="61"/>
      <c r="E995" s="61"/>
      <c r="F995" s="164"/>
      <c r="G995" s="164"/>
      <c r="H995" s="59"/>
      <c r="I995" s="59"/>
      <c r="J995" s="59"/>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c r="AL995" s="59"/>
      <c r="AM995" s="59"/>
      <c r="AN995" s="226"/>
      <c r="AO995" s="226"/>
      <c r="AP995" s="164"/>
      <c r="AQ995" s="59"/>
      <c r="AR995" s="59"/>
      <c r="AS995" s="59"/>
      <c r="AT995" s="59"/>
      <c r="AU995" s="59"/>
      <c r="AV995" s="59"/>
      <c r="AW995" s="59"/>
      <c r="AX995" s="59"/>
      <c r="AY995" s="59"/>
      <c r="AZ995" s="59"/>
      <c r="BA995" s="59"/>
      <c r="BB995" s="59"/>
      <c r="BC995" s="59"/>
      <c r="BD995" s="59"/>
      <c r="BE995" s="59"/>
      <c r="BF995" s="59"/>
      <c r="BG995" s="59"/>
      <c r="BH995" s="59"/>
      <c r="BI995" s="59"/>
      <c r="BJ995" s="59"/>
      <c r="BK995" s="59"/>
      <c r="BL995" s="59"/>
      <c r="BM995" s="59"/>
      <c r="BN995" s="59"/>
      <c r="BO995" s="59"/>
      <c r="BP995" s="59"/>
      <c r="BQ995" s="59"/>
      <c r="BR995" s="59"/>
      <c r="BS995" s="59"/>
      <c r="BT995" s="59"/>
      <c r="BU995" s="59"/>
      <c r="BV995" s="59"/>
    </row>
    <row r="996" spans="1:74" ht="15.75" customHeight="1">
      <c r="A996" s="61"/>
      <c r="B996" s="81"/>
      <c r="C996" s="61"/>
      <c r="D996" s="61"/>
      <c r="E996" s="61"/>
      <c r="F996" s="164"/>
      <c r="G996" s="164"/>
      <c r="H996" s="59"/>
      <c r="I996" s="59"/>
      <c r="J996" s="59"/>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c r="AL996" s="59"/>
      <c r="AM996" s="59"/>
      <c r="AN996" s="226"/>
      <c r="AO996" s="226"/>
      <c r="AP996" s="164"/>
      <c r="AQ996" s="59"/>
      <c r="AR996" s="59"/>
      <c r="AS996" s="59"/>
      <c r="AT996" s="59"/>
      <c r="AU996" s="59"/>
      <c r="AV996" s="59"/>
      <c r="AW996" s="59"/>
      <c r="AX996" s="59"/>
      <c r="AY996" s="59"/>
      <c r="AZ996" s="59"/>
      <c r="BA996" s="59"/>
      <c r="BB996" s="59"/>
      <c r="BC996" s="59"/>
      <c r="BD996" s="59"/>
      <c r="BE996" s="59"/>
      <c r="BF996" s="59"/>
      <c r="BG996" s="59"/>
      <c r="BH996" s="59"/>
      <c r="BI996" s="59"/>
      <c r="BJ996" s="59"/>
      <c r="BK996" s="59"/>
      <c r="BL996" s="59"/>
      <c r="BM996" s="59"/>
      <c r="BN996" s="59"/>
      <c r="BO996" s="59"/>
      <c r="BP996" s="59"/>
      <c r="BQ996" s="59"/>
      <c r="BR996" s="59"/>
      <c r="BS996" s="59"/>
      <c r="BT996" s="59"/>
      <c r="BU996" s="59"/>
      <c r="BV996" s="59"/>
    </row>
    <row r="997" spans="1:74" ht="15.75" customHeight="1">
      <c r="A997" s="61"/>
      <c r="B997" s="81"/>
      <c r="C997" s="61"/>
      <c r="D997" s="61"/>
      <c r="E997" s="61"/>
      <c r="F997" s="164"/>
      <c r="G997" s="164"/>
      <c r="H997" s="59"/>
      <c r="I997" s="59"/>
      <c r="J997" s="59"/>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c r="AL997" s="59"/>
      <c r="AM997" s="59"/>
      <c r="AN997" s="226"/>
      <c r="AO997" s="226"/>
      <c r="AP997" s="164"/>
      <c r="AQ997" s="59"/>
      <c r="AR997" s="59"/>
      <c r="AS997" s="59"/>
      <c r="AT997" s="59"/>
      <c r="AU997" s="59"/>
      <c r="AV997" s="59"/>
      <c r="AW997" s="59"/>
      <c r="AX997" s="59"/>
      <c r="AY997" s="59"/>
      <c r="AZ997" s="59"/>
      <c r="BA997" s="59"/>
      <c r="BB997" s="59"/>
      <c r="BC997" s="59"/>
      <c r="BD997" s="59"/>
      <c r="BE997" s="59"/>
      <c r="BF997" s="59"/>
      <c r="BG997" s="59"/>
      <c r="BH997" s="59"/>
      <c r="BI997" s="59"/>
      <c r="BJ997" s="59"/>
      <c r="BK997" s="59"/>
      <c r="BL997" s="59"/>
      <c r="BM997" s="59"/>
      <c r="BN997" s="59"/>
      <c r="BO997" s="59"/>
      <c r="BP997" s="59"/>
      <c r="BQ997" s="59"/>
      <c r="BR997" s="59"/>
      <c r="BS997" s="59"/>
      <c r="BT997" s="59"/>
      <c r="BU997" s="59"/>
      <c r="BV997" s="59"/>
    </row>
    <row r="998" spans="1:74" ht="15.75" customHeight="1">
      <c r="A998" s="61"/>
      <c r="B998" s="81"/>
      <c r="C998" s="61"/>
      <c r="D998" s="61"/>
      <c r="E998" s="61"/>
      <c r="F998" s="164"/>
      <c r="G998" s="164"/>
      <c r="H998" s="59"/>
      <c r="I998" s="59"/>
      <c r="J998" s="59"/>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c r="AL998" s="59"/>
      <c r="AM998" s="59"/>
      <c r="AN998" s="226"/>
      <c r="AO998" s="226"/>
      <c r="AP998" s="164"/>
      <c r="AQ998" s="59"/>
      <c r="AR998" s="59"/>
      <c r="AS998" s="59"/>
      <c r="AT998" s="59"/>
      <c r="AU998" s="59"/>
      <c r="AV998" s="59"/>
      <c r="AW998" s="59"/>
      <c r="AX998" s="59"/>
      <c r="AY998" s="59"/>
      <c r="AZ998" s="59"/>
      <c r="BA998" s="59"/>
      <c r="BB998" s="59"/>
      <c r="BC998" s="59"/>
      <c r="BD998" s="59"/>
      <c r="BE998" s="59"/>
      <c r="BF998" s="59"/>
      <c r="BG998" s="59"/>
      <c r="BH998" s="59"/>
      <c r="BI998" s="59"/>
      <c r="BJ998" s="59"/>
      <c r="BK998" s="59"/>
      <c r="BL998" s="59"/>
      <c r="BM998" s="59"/>
      <c r="BN998" s="59"/>
      <c r="BO998" s="59"/>
      <c r="BP998" s="59"/>
      <c r="BQ998" s="59"/>
      <c r="BR998" s="59"/>
      <c r="BS998" s="59"/>
      <c r="BT998" s="59"/>
      <c r="BU998" s="59"/>
      <c r="BV998" s="59"/>
    </row>
    <row r="999" spans="1:74" ht="15.75" customHeight="1">
      <c r="A999" s="61"/>
      <c r="B999" s="81"/>
      <c r="C999" s="61"/>
      <c r="D999" s="61"/>
      <c r="E999" s="61"/>
      <c r="F999" s="164"/>
      <c r="G999" s="164"/>
      <c r="H999" s="59"/>
      <c r="I999" s="59"/>
      <c r="J999" s="59"/>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c r="AL999" s="59"/>
      <c r="AM999" s="59"/>
      <c r="AN999" s="226"/>
      <c r="AO999" s="226"/>
      <c r="AP999" s="164"/>
      <c r="AQ999" s="59"/>
      <c r="AR999" s="59"/>
      <c r="AS999" s="59"/>
      <c r="AT999" s="59"/>
      <c r="AU999" s="59"/>
      <c r="AV999" s="59"/>
      <c r="AW999" s="59"/>
      <c r="AX999" s="59"/>
      <c r="AY999" s="59"/>
      <c r="AZ999" s="59"/>
      <c r="BA999" s="59"/>
      <c r="BB999" s="59"/>
      <c r="BC999" s="59"/>
      <c r="BD999" s="59"/>
      <c r="BE999" s="59"/>
      <c r="BF999" s="59"/>
      <c r="BG999" s="59"/>
      <c r="BH999" s="59"/>
      <c r="BI999" s="59"/>
      <c r="BJ999" s="59"/>
      <c r="BK999" s="59"/>
      <c r="BL999" s="59"/>
      <c r="BM999" s="59"/>
      <c r="BN999" s="59"/>
      <c r="BO999" s="59"/>
      <c r="BP999" s="59"/>
      <c r="BQ999" s="59"/>
      <c r="BR999" s="59"/>
      <c r="BS999" s="59"/>
      <c r="BT999" s="59"/>
      <c r="BU999" s="59"/>
      <c r="BV999" s="59"/>
    </row>
    <row r="1000" spans="1:74" ht="15.75" customHeight="1">
      <c r="A1000" s="61"/>
      <c r="B1000" s="81"/>
      <c r="C1000" s="61"/>
      <c r="D1000" s="61"/>
      <c r="E1000" s="61"/>
      <c r="F1000" s="164"/>
      <c r="G1000" s="164"/>
      <c r="H1000" s="59"/>
      <c r="I1000" s="59"/>
      <c r="J1000" s="59"/>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c r="AL1000" s="59"/>
      <c r="AM1000" s="59"/>
      <c r="AN1000" s="226"/>
      <c r="AO1000" s="226"/>
      <c r="AP1000" s="164"/>
      <c r="AQ1000" s="59"/>
      <c r="AR1000" s="59"/>
      <c r="AS1000" s="59"/>
      <c r="AT1000" s="59"/>
      <c r="AU1000" s="59"/>
      <c r="AV1000" s="59"/>
      <c r="AW1000" s="59"/>
      <c r="AX1000" s="59"/>
      <c r="AY1000" s="59"/>
      <c r="AZ1000" s="59"/>
      <c r="BA1000" s="59"/>
      <c r="BB1000" s="59"/>
      <c r="BC1000" s="59"/>
      <c r="BD1000" s="59"/>
      <c r="BE1000" s="59"/>
      <c r="BF1000" s="59"/>
      <c r="BG1000" s="59"/>
      <c r="BH1000" s="59"/>
      <c r="BI1000" s="59"/>
      <c r="BJ1000" s="59"/>
      <c r="BK1000" s="59"/>
      <c r="BL1000" s="59"/>
      <c r="BM1000" s="59"/>
      <c r="BN1000" s="59"/>
      <c r="BO1000" s="59"/>
      <c r="BP1000" s="59"/>
      <c r="BQ1000" s="59"/>
      <c r="BR1000" s="59"/>
      <c r="BS1000" s="59"/>
      <c r="BT1000" s="59"/>
      <c r="BU1000" s="59"/>
      <c r="BV1000" s="59"/>
    </row>
    <row r="1001" spans="1:74" ht="15.75" customHeight="1">
      <c r="A1001" s="61"/>
      <c r="B1001" s="81"/>
      <c r="C1001" s="61"/>
      <c r="D1001" s="61"/>
      <c r="E1001" s="61"/>
      <c r="F1001" s="164"/>
      <c r="G1001" s="164"/>
      <c r="H1001" s="59"/>
      <c r="I1001" s="59"/>
      <c r="J1001" s="59"/>
      <c r="K1001" s="59"/>
      <c r="L1001" s="59"/>
      <c r="M1001" s="59"/>
      <c r="N1001" s="59"/>
      <c r="O1001" s="59"/>
      <c r="P1001" s="59"/>
      <c r="Q1001" s="59"/>
      <c r="R1001" s="59"/>
      <c r="S1001" s="59"/>
      <c r="T1001" s="59"/>
      <c r="U1001" s="59"/>
      <c r="V1001" s="59"/>
      <c r="W1001" s="59"/>
      <c r="X1001" s="59"/>
      <c r="Y1001" s="59"/>
      <c r="Z1001" s="59"/>
      <c r="AA1001" s="59"/>
      <c r="AB1001" s="59"/>
      <c r="AC1001" s="59"/>
      <c r="AD1001" s="59"/>
      <c r="AE1001" s="59"/>
      <c r="AF1001" s="59"/>
      <c r="AG1001" s="59"/>
      <c r="AH1001" s="59"/>
      <c r="AI1001" s="59"/>
      <c r="AJ1001" s="59"/>
      <c r="AK1001" s="59"/>
      <c r="AL1001" s="59"/>
      <c r="AM1001" s="59"/>
      <c r="AN1001" s="226"/>
      <c r="AO1001" s="226"/>
      <c r="AP1001" s="164"/>
      <c r="AQ1001" s="59"/>
      <c r="AR1001" s="59"/>
      <c r="AS1001" s="59"/>
      <c r="AT1001" s="59"/>
      <c r="AU1001" s="59"/>
      <c r="AV1001" s="59"/>
      <c r="AW1001" s="59"/>
      <c r="AX1001" s="59"/>
      <c r="AY1001" s="59"/>
      <c r="AZ1001" s="59"/>
      <c r="BA1001" s="59"/>
      <c r="BB1001" s="59"/>
      <c r="BC1001" s="59"/>
      <c r="BD1001" s="59"/>
      <c r="BE1001" s="59"/>
      <c r="BF1001" s="59"/>
      <c r="BG1001" s="59"/>
      <c r="BH1001" s="59"/>
      <c r="BI1001" s="59"/>
      <c r="BJ1001" s="59"/>
      <c r="BK1001" s="59"/>
      <c r="BL1001" s="59"/>
      <c r="BM1001" s="59"/>
      <c r="BN1001" s="59"/>
      <c r="BO1001" s="59"/>
      <c r="BP1001" s="59"/>
      <c r="BQ1001" s="59"/>
      <c r="BR1001" s="59"/>
      <c r="BS1001" s="59"/>
      <c r="BT1001" s="59"/>
      <c r="BU1001" s="59"/>
      <c r="BV1001" s="59"/>
    </row>
    <row r="1002" spans="1:74" ht="15.75" customHeight="1">
      <c r="A1002" s="61"/>
      <c r="B1002" s="81"/>
      <c r="C1002" s="61"/>
      <c r="D1002" s="61"/>
      <c r="E1002" s="61"/>
      <c r="F1002" s="164"/>
      <c r="G1002" s="164"/>
      <c r="H1002" s="59"/>
      <c r="I1002" s="59"/>
      <c r="J1002" s="59"/>
      <c r="K1002" s="59"/>
      <c r="L1002" s="59"/>
      <c r="M1002" s="59"/>
      <c r="N1002" s="59"/>
      <c r="O1002" s="59"/>
      <c r="P1002" s="59"/>
      <c r="Q1002" s="59"/>
      <c r="R1002" s="59"/>
      <c r="S1002" s="59"/>
      <c r="T1002" s="59"/>
      <c r="U1002" s="59"/>
      <c r="V1002" s="59"/>
      <c r="W1002" s="59"/>
      <c r="X1002" s="59"/>
      <c r="Y1002" s="59"/>
      <c r="Z1002" s="59"/>
      <c r="AA1002" s="59"/>
      <c r="AB1002" s="59"/>
      <c r="AC1002" s="59"/>
      <c r="AD1002" s="59"/>
      <c r="AE1002" s="59"/>
      <c r="AF1002" s="59"/>
      <c r="AG1002" s="59"/>
      <c r="AH1002" s="59"/>
      <c r="AI1002" s="59"/>
      <c r="AJ1002" s="59"/>
      <c r="AK1002" s="59"/>
      <c r="AL1002" s="59"/>
      <c r="AM1002" s="59"/>
      <c r="AN1002" s="226"/>
      <c r="AO1002" s="226"/>
      <c r="AP1002" s="164"/>
      <c r="AQ1002" s="59"/>
      <c r="AR1002" s="59"/>
      <c r="AS1002" s="59"/>
      <c r="AT1002" s="59"/>
      <c r="AU1002" s="59"/>
      <c r="AV1002" s="59"/>
      <c r="AW1002" s="59"/>
      <c r="AX1002" s="59"/>
      <c r="AY1002" s="59"/>
      <c r="AZ1002" s="59"/>
      <c r="BA1002" s="59"/>
      <c r="BB1002" s="59"/>
      <c r="BC1002" s="59"/>
      <c r="BD1002" s="59"/>
      <c r="BE1002" s="59"/>
      <c r="BF1002" s="59"/>
      <c r="BG1002" s="59"/>
      <c r="BH1002" s="59"/>
      <c r="BI1002" s="59"/>
      <c r="BJ1002" s="59"/>
      <c r="BK1002" s="59"/>
      <c r="BL1002" s="59"/>
      <c r="BM1002" s="59"/>
      <c r="BN1002" s="59"/>
      <c r="BO1002" s="59"/>
      <c r="BP1002" s="59"/>
      <c r="BQ1002" s="59"/>
      <c r="BR1002" s="59"/>
      <c r="BS1002" s="59"/>
      <c r="BT1002" s="59"/>
      <c r="BU1002" s="59"/>
      <c r="BV1002" s="59"/>
    </row>
    <row r="1003" spans="1:74" ht="15.75" customHeight="1">
      <c r="A1003" s="61"/>
      <c r="B1003" s="81"/>
      <c r="C1003" s="61"/>
      <c r="D1003" s="61"/>
      <c r="E1003" s="61"/>
      <c r="F1003" s="164"/>
      <c r="G1003" s="164"/>
      <c r="H1003" s="59"/>
      <c r="I1003" s="59"/>
      <c r="J1003" s="59"/>
      <c r="K1003" s="59"/>
      <c r="L1003" s="59"/>
      <c r="M1003" s="59"/>
      <c r="N1003" s="59"/>
      <c r="O1003" s="59"/>
      <c r="P1003" s="59"/>
      <c r="Q1003" s="59"/>
      <c r="R1003" s="59"/>
      <c r="S1003" s="59"/>
      <c r="T1003" s="59"/>
      <c r="U1003" s="59"/>
      <c r="V1003" s="59"/>
      <c r="W1003" s="59"/>
      <c r="X1003" s="59"/>
      <c r="Y1003" s="59"/>
      <c r="Z1003" s="59"/>
      <c r="AA1003" s="59"/>
      <c r="AB1003" s="59"/>
      <c r="AC1003" s="59"/>
      <c r="AD1003" s="59"/>
      <c r="AE1003" s="59"/>
      <c r="AF1003" s="59"/>
      <c r="AG1003" s="59"/>
      <c r="AH1003" s="59"/>
      <c r="AI1003" s="59"/>
      <c r="AJ1003" s="59"/>
      <c r="AK1003" s="59"/>
      <c r="AL1003" s="59"/>
      <c r="AM1003" s="59"/>
      <c r="AN1003" s="226"/>
      <c r="AO1003" s="226"/>
      <c r="AP1003" s="164"/>
      <c r="AQ1003" s="59"/>
      <c r="AR1003" s="59"/>
      <c r="AS1003" s="59"/>
      <c r="AT1003" s="59"/>
      <c r="AU1003" s="59"/>
      <c r="AV1003" s="59"/>
      <c r="AW1003" s="59"/>
      <c r="AX1003" s="59"/>
      <c r="AY1003" s="59"/>
      <c r="AZ1003" s="59"/>
      <c r="BA1003" s="59"/>
      <c r="BB1003" s="59"/>
      <c r="BC1003" s="59"/>
      <c r="BD1003" s="59"/>
      <c r="BE1003" s="59"/>
      <c r="BF1003" s="59"/>
      <c r="BG1003" s="59"/>
      <c r="BH1003" s="59"/>
      <c r="BI1003" s="59"/>
      <c r="BJ1003" s="59"/>
      <c r="BK1003" s="59"/>
      <c r="BL1003" s="59"/>
      <c r="BM1003" s="59"/>
      <c r="BN1003" s="59"/>
      <c r="BO1003" s="59"/>
      <c r="BP1003" s="59"/>
      <c r="BQ1003" s="59"/>
      <c r="BR1003" s="59"/>
      <c r="BS1003" s="59"/>
      <c r="BT1003" s="59"/>
      <c r="BU1003" s="59"/>
      <c r="BV1003" s="59"/>
    </row>
    <row r="1004" spans="1:74" ht="15.75" customHeight="1">
      <c r="A1004" s="61"/>
      <c r="B1004" s="81"/>
      <c r="C1004" s="61"/>
      <c r="D1004" s="61"/>
      <c r="E1004" s="61"/>
      <c r="F1004" s="164"/>
      <c r="G1004" s="164"/>
      <c r="H1004" s="59"/>
      <c r="I1004" s="59"/>
      <c r="J1004" s="59"/>
      <c r="K1004" s="59"/>
      <c r="L1004" s="59"/>
      <c r="M1004" s="59"/>
      <c r="N1004" s="59"/>
      <c r="O1004" s="59"/>
      <c r="P1004" s="59"/>
      <c r="Q1004" s="59"/>
      <c r="R1004" s="59"/>
      <c r="S1004" s="59"/>
      <c r="T1004" s="59"/>
      <c r="U1004" s="59"/>
      <c r="V1004" s="59"/>
      <c r="W1004" s="59"/>
      <c r="X1004" s="59"/>
      <c r="Y1004" s="59"/>
      <c r="Z1004" s="59"/>
      <c r="AA1004" s="59"/>
      <c r="AB1004" s="59"/>
      <c r="AC1004" s="59"/>
      <c r="AD1004" s="59"/>
      <c r="AE1004" s="59"/>
      <c r="AF1004" s="59"/>
      <c r="AG1004" s="59"/>
      <c r="AH1004" s="59"/>
      <c r="AI1004" s="59"/>
      <c r="AJ1004" s="59"/>
      <c r="AK1004" s="59"/>
      <c r="AL1004" s="59"/>
      <c r="AM1004" s="59"/>
      <c r="AN1004" s="226"/>
      <c r="AO1004" s="226"/>
      <c r="AP1004" s="164"/>
      <c r="AQ1004" s="59"/>
      <c r="AR1004" s="59"/>
      <c r="AS1004" s="59"/>
      <c r="AT1004" s="59"/>
      <c r="AU1004" s="59"/>
      <c r="AV1004" s="59"/>
      <c r="AW1004" s="59"/>
      <c r="AX1004" s="59"/>
      <c r="AY1004" s="59"/>
      <c r="AZ1004" s="59"/>
      <c r="BA1004" s="59"/>
      <c r="BB1004" s="59"/>
      <c r="BC1004" s="59"/>
      <c r="BD1004" s="59"/>
      <c r="BE1004" s="59"/>
      <c r="BF1004" s="59"/>
      <c r="BG1004" s="59"/>
      <c r="BH1004" s="59"/>
      <c r="BI1004" s="59"/>
      <c r="BJ1004" s="59"/>
      <c r="BK1004" s="59"/>
      <c r="BL1004" s="59"/>
      <c r="BM1004" s="59"/>
      <c r="BN1004" s="59"/>
      <c r="BO1004" s="59"/>
      <c r="BP1004" s="59"/>
      <c r="BQ1004" s="59"/>
      <c r="BR1004" s="59"/>
      <c r="BS1004" s="59"/>
      <c r="BT1004" s="59"/>
      <c r="BU1004" s="59"/>
      <c r="BV1004" s="59"/>
    </row>
    <row r="1005" spans="1:74" ht="15.75" customHeight="1">
      <c r="A1005" s="61"/>
      <c r="B1005" s="81"/>
      <c r="C1005" s="61"/>
      <c r="D1005" s="61"/>
      <c r="E1005" s="61"/>
      <c r="F1005" s="164"/>
      <c r="G1005" s="164"/>
      <c r="H1005" s="59"/>
      <c r="I1005" s="59"/>
      <c r="J1005" s="59"/>
      <c r="K1005" s="59"/>
      <c r="L1005" s="59"/>
      <c r="M1005" s="59"/>
      <c r="N1005" s="59"/>
      <c r="O1005" s="59"/>
      <c r="P1005" s="59"/>
      <c r="Q1005" s="59"/>
      <c r="R1005" s="59"/>
      <c r="S1005" s="59"/>
      <c r="T1005" s="59"/>
      <c r="U1005" s="59"/>
      <c r="V1005" s="59"/>
      <c r="W1005" s="59"/>
      <c r="X1005" s="59"/>
      <c r="Y1005" s="59"/>
      <c r="Z1005" s="59"/>
      <c r="AA1005" s="59"/>
      <c r="AB1005" s="59"/>
      <c r="AC1005" s="59"/>
      <c r="AD1005" s="59"/>
      <c r="AE1005" s="59"/>
      <c r="AF1005" s="59"/>
      <c r="AG1005" s="59"/>
      <c r="AH1005" s="59"/>
      <c r="AI1005" s="59"/>
      <c r="AJ1005" s="59"/>
      <c r="AK1005" s="59"/>
      <c r="AL1005" s="59"/>
      <c r="AM1005" s="59"/>
      <c r="AN1005" s="226"/>
      <c r="AO1005" s="226"/>
      <c r="AP1005" s="164"/>
      <c r="AQ1005" s="59"/>
      <c r="AR1005" s="59"/>
      <c r="AS1005" s="59"/>
      <c r="AT1005" s="59"/>
      <c r="AU1005" s="59"/>
      <c r="AV1005" s="59"/>
      <c r="AW1005" s="59"/>
      <c r="AX1005" s="59"/>
      <c r="AY1005" s="59"/>
      <c r="AZ1005" s="59"/>
      <c r="BA1005" s="59"/>
      <c r="BB1005" s="59"/>
      <c r="BC1005" s="59"/>
      <c r="BD1005" s="59"/>
      <c r="BE1005" s="59"/>
      <c r="BF1005" s="59"/>
      <c r="BG1005" s="59"/>
      <c r="BH1005" s="59"/>
      <c r="BI1005" s="59"/>
      <c r="BJ1005" s="59"/>
      <c r="BK1005" s="59"/>
      <c r="BL1005" s="59"/>
      <c r="BM1005" s="59"/>
      <c r="BN1005" s="59"/>
      <c r="BO1005" s="59"/>
      <c r="BP1005" s="59"/>
      <c r="BQ1005" s="59"/>
      <c r="BR1005" s="59"/>
      <c r="BS1005" s="59"/>
      <c r="BT1005" s="59"/>
      <c r="BU1005" s="59"/>
      <c r="BV1005" s="59"/>
    </row>
    <row r="1006" spans="1:74" ht="15.75" customHeight="1">
      <c r="A1006" s="61"/>
      <c r="B1006" s="81"/>
      <c r="C1006" s="61"/>
      <c r="D1006" s="61"/>
      <c r="E1006" s="61"/>
      <c r="F1006" s="164"/>
      <c r="G1006" s="164"/>
      <c r="H1006" s="59"/>
      <c r="I1006" s="59"/>
      <c r="J1006" s="59"/>
      <c r="K1006" s="59"/>
      <c r="L1006" s="59"/>
      <c r="M1006" s="59"/>
      <c r="N1006" s="59"/>
      <c r="O1006" s="59"/>
      <c r="P1006" s="59"/>
      <c r="Q1006" s="59"/>
      <c r="R1006" s="59"/>
      <c r="S1006" s="59"/>
      <c r="T1006" s="59"/>
      <c r="U1006" s="59"/>
      <c r="V1006" s="59"/>
      <c r="W1006" s="59"/>
      <c r="X1006" s="59"/>
      <c r="Y1006" s="59"/>
      <c r="Z1006" s="59"/>
      <c r="AA1006" s="59"/>
      <c r="AB1006" s="59"/>
      <c r="AC1006" s="59"/>
      <c r="AD1006" s="59"/>
      <c r="AE1006" s="59"/>
      <c r="AF1006" s="59"/>
      <c r="AG1006" s="59"/>
      <c r="AH1006" s="59"/>
      <c r="AI1006" s="59"/>
      <c r="AJ1006" s="59"/>
      <c r="AK1006" s="59"/>
      <c r="AL1006" s="59"/>
      <c r="AM1006" s="59"/>
      <c r="AN1006" s="226"/>
      <c r="AO1006" s="226"/>
      <c r="AP1006" s="164"/>
      <c r="AQ1006" s="59"/>
      <c r="AR1006" s="59"/>
      <c r="AS1006" s="59"/>
      <c r="AT1006" s="59"/>
      <c r="AU1006" s="59"/>
      <c r="AV1006" s="59"/>
      <c r="AW1006" s="59"/>
      <c r="AX1006" s="59"/>
      <c r="AY1006" s="59"/>
      <c r="AZ1006" s="59"/>
      <c r="BA1006" s="59"/>
      <c r="BB1006" s="59"/>
      <c r="BC1006" s="59"/>
      <c r="BD1006" s="59"/>
      <c r="BE1006" s="59"/>
      <c r="BF1006" s="59"/>
      <c r="BG1006" s="59"/>
      <c r="BH1006" s="59"/>
      <c r="BI1006" s="59"/>
      <c r="BJ1006" s="59"/>
      <c r="BK1006" s="59"/>
      <c r="BL1006" s="59"/>
      <c r="BM1006" s="59"/>
      <c r="BN1006" s="59"/>
      <c r="BO1006" s="59"/>
      <c r="BP1006" s="59"/>
      <c r="BQ1006" s="59"/>
      <c r="BR1006" s="59"/>
      <c r="BS1006" s="59"/>
      <c r="BT1006" s="59"/>
      <c r="BU1006" s="59"/>
      <c r="BV1006" s="59"/>
    </row>
    <row r="1007" spans="1:74" ht="15.75" customHeight="1">
      <c r="A1007" s="61"/>
      <c r="B1007" s="81"/>
      <c r="C1007" s="61"/>
      <c r="D1007" s="61"/>
      <c r="E1007" s="61"/>
      <c r="F1007" s="164"/>
      <c r="G1007" s="164"/>
      <c r="H1007" s="59"/>
      <c r="I1007" s="59"/>
      <c r="J1007" s="59"/>
      <c r="K1007" s="59"/>
      <c r="L1007" s="59"/>
      <c r="M1007" s="59"/>
      <c r="N1007" s="59"/>
      <c r="O1007" s="59"/>
      <c r="P1007" s="59"/>
      <c r="Q1007" s="59"/>
      <c r="R1007" s="59"/>
      <c r="S1007" s="59"/>
      <c r="T1007" s="59"/>
      <c r="U1007" s="59"/>
      <c r="V1007" s="59"/>
      <c r="W1007" s="59"/>
      <c r="X1007" s="59"/>
      <c r="Y1007" s="59"/>
      <c r="Z1007" s="59"/>
      <c r="AA1007" s="59"/>
      <c r="AB1007" s="59"/>
      <c r="AC1007" s="59"/>
      <c r="AD1007" s="59"/>
      <c r="AE1007" s="59"/>
      <c r="AF1007" s="59"/>
      <c r="AG1007" s="59"/>
      <c r="AH1007" s="59"/>
      <c r="AI1007" s="59"/>
      <c r="AJ1007" s="59"/>
      <c r="AK1007" s="59"/>
      <c r="AL1007" s="59"/>
      <c r="AM1007" s="59"/>
      <c r="AN1007" s="226"/>
      <c r="AO1007" s="226"/>
      <c r="AP1007" s="164"/>
      <c r="AQ1007" s="59"/>
      <c r="AR1007" s="59"/>
      <c r="AS1007" s="59"/>
      <c r="AT1007" s="59"/>
      <c r="AU1007" s="59"/>
      <c r="AV1007" s="59"/>
      <c r="AW1007" s="59"/>
      <c r="AX1007" s="59"/>
      <c r="AY1007" s="59"/>
      <c r="AZ1007" s="59"/>
      <c r="BA1007" s="59"/>
      <c r="BB1007" s="59"/>
      <c r="BC1007" s="59"/>
      <c r="BD1007" s="59"/>
      <c r="BE1007" s="59"/>
      <c r="BF1007" s="59"/>
      <c r="BG1007" s="59"/>
      <c r="BH1007" s="59"/>
      <c r="BI1007" s="59"/>
      <c r="BJ1007" s="59"/>
      <c r="BK1007" s="59"/>
      <c r="BL1007" s="59"/>
      <c r="BM1007" s="59"/>
      <c r="BN1007" s="59"/>
      <c r="BO1007" s="59"/>
      <c r="BP1007" s="59"/>
      <c r="BQ1007" s="59"/>
      <c r="BR1007" s="59"/>
      <c r="BS1007" s="59"/>
      <c r="BT1007" s="59"/>
      <c r="BU1007" s="59"/>
      <c r="BV1007" s="59"/>
    </row>
    <row r="1008" spans="1:74" ht="15.75" customHeight="1">
      <c r="A1008" s="61"/>
      <c r="B1008" s="81"/>
      <c r="C1008" s="61"/>
      <c r="D1008" s="61"/>
      <c r="E1008" s="61"/>
      <c r="F1008" s="164"/>
      <c r="G1008" s="164"/>
      <c r="H1008" s="59"/>
      <c r="I1008" s="59"/>
      <c r="J1008" s="59"/>
      <c r="K1008" s="59"/>
      <c r="L1008" s="59"/>
      <c r="M1008" s="59"/>
      <c r="N1008" s="59"/>
      <c r="O1008" s="59"/>
      <c r="P1008" s="59"/>
      <c r="Q1008" s="59"/>
      <c r="R1008" s="59"/>
      <c r="S1008" s="59"/>
      <c r="T1008" s="59"/>
      <c r="U1008" s="59"/>
      <c r="V1008" s="59"/>
      <c r="W1008" s="59"/>
      <c r="X1008" s="59"/>
      <c r="Y1008" s="59"/>
      <c r="Z1008" s="59"/>
      <c r="AA1008" s="59"/>
      <c r="AB1008" s="59"/>
      <c r="AC1008" s="59"/>
      <c r="AD1008" s="59"/>
      <c r="AE1008" s="59"/>
      <c r="AF1008" s="59"/>
      <c r="AG1008" s="59"/>
      <c r="AH1008" s="59"/>
      <c r="AI1008" s="59"/>
      <c r="AJ1008" s="59"/>
      <c r="AK1008" s="59"/>
      <c r="AL1008" s="59"/>
      <c r="AM1008" s="59"/>
      <c r="AN1008" s="226"/>
      <c r="AO1008" s="226"/>
      <c r="AP1008" s="164"/>
      <c r="AQ1008" s="59"/>
      <c r="AR1008" s="59"/>
      <c r="AS1008" s="59"/>
      <c r="AT1008" s="59"/>
      <c r="AU1008" s="59"/>
      <c r="AV1008" s="59"/>
      <c r="AW1008" s="59"/>
      <c r="AX1008" s="59"/>
      <c r="AY1008" s="59"/>
      <c r="AZ1008" s="59"/>
      <c r="BA1008" s="59"/>
      <c r="BB1008" s="59"/>
      <c r="BC1008" s="59"/>
      <c r="BD1008" s="59"/>
      <c r="BE1008" s="59"/>
      <c r="BF1008" s="59"/>
      <c r="BG1008" s="59"/>
      <c r="BH1008" s="59"/>
      <c r="BI1008" s="59"/>
      <c r="BJ1008" s="59"/>
      <c r="BK1008" s="59"/>
      <c r="BL1008" s="59"/>
      <c r="BM1008" s="59"/>
      <c r="BN1008" s="59"/>
      <c r="BO1008" s="59"/>
      <c r="BP1008" s="59"/>
      <c r="BQ1008" s="59"/>
      <c r="BR1008" s="59"/>
      <c r="BS1008" s="59"/>
      <c r="BT1008" s="59"/>
      <c r="BU1008" s="59"/>
      <c r="BV1008" s="59"/>
    </row>
    <row r="1009" spans="1:74" ht="15.75" customHeight="1">
      <c r="A1009" s="61"/>
      <c r="B1009" s="81"/>
      <c r="C1009" s="61"/>
      <c r="D1009" s="61"/>
      <c r="E1009" s="61"/>
      <c r="F1009" s="164"/>
      <c r="G1009" s="164"/>
      <c r="H1009" s="59"/>
      <c r="I1009" s="59"/>
      <c r="J1009" s="59"/>
      <c r="K1009" s="59"/>
      <c r="L1009" s="59"/>
      <c r="M1009" s="59"/>
      <c r="N1009" s="59"/>
      <c r="O1009" s="59"/>
      <c r="P1009" s="59"/>
      <c r="Q1009" s="59"/>
      <c r="R1009" s="59"/>
      <c r="S1009" s="59"/>
      <c r="T1009" s="59"/>
      <c r="U1009" s="59"/>
      <c r="V1009" s="59"/>
      <c r="W1009" s="59"/>
      <c r="X1009" s="59"/>
      <c r="Y1009" s="59"/>
      <c r="Z1009" s="59"/>
      <c r="AA1009" s="59"/>
      <c r="AB1009" s="59"/>
      <c r="AC1009" s="59"/>
      <c r="AD1009" s="59"/>
      <c r="AE1009" s="59"/>
      <c r="AF1009" s="59"/>
      <c r="AG1009" s="59"/>
      <c r="AH1009" s="59"/>
      <c r="AI1009" s="59"/>
      <c r="AJ1009" s="59"/>
      <c r="AK1009" s="59"/>
      <c r="AL1009" s="59"/>
      <c r="AM1009" s="59"/>
      <c r="AN1009" s="226"/>
      <c r="AO1009" s="226"/>
      <c r="AP1009" s="164"/>
      <c r="AQ1009" s="59"/>
      <c r="AR1009" s="59"/>
      <c r="AS1009" s="59"/>
      <c r="AT1009" s="59"/>
      <c r="AU1009" s="59"/>
      <c r="AV1009" s="59"/>
      <c r="AW1009" s="59"/>
      <c r="AX1009" s="59"/>
      <c r="AY1009" s="59"/>
      <c r="AZ1009" s="59"/>
      <c r="BA1009" s="59"/>
      <c r="BB1009" s="59"/>
      <c r="BC1009" s="59"/>
      <c r="BD1009" s="59"/>
      <c r="BE1009" s="59"/>
      <c r="BF1009" s="59"/>
      <c r="BG1009" s="59"/>
      <c r="BH1009" s="59"/>
      <c r="BI1009" s="59"/>
      <c r="BJ1009" s="59"/>
      <c r="BK1009" s="59"/>
      <c r="BL1009" s="59"/>
      <c r="BM1009" s="59"/>
      <c r="BN1009" s="59"/>
      <c r="BO1009" s="59"/>
      <c r="BP1009" s="59"/>
      <c r="BQ1009" s="59"/>
      <c r="BR1009" s="59"/>
      <c r="BS1009" s="59"/>
      <c r="BT1009" s="59"/>
      <c r="BU1009" s="59"/>
      <c r="BV1009" s="59"/>
    </row>
    <row r="1010" spans="1:74" ht="15.75" customHeight="1">
      <c r="A1010" s="61"/>
      <c r="B1010" s="81"/>
      <c r="C1010" s="61"/>
      <c r="D1010" s="61"/>
      <c r="E1010" s="61"/>
      <c r="F1010" s="164"/>
      <c r="G1010" s="164"/>
      <c r="H1010" s="59"/>
      <c r="I1010" s="59"/>
      <c r="J1010" s="59"/>
      <c r="K1010" s="59"/>
      <c r="L1010" s="59"/>
      <c r="M1010" s="59"/>
      <c r="N1010" s="59"/>
      <c r="O1010" s="59"/>
      <c r="P1010" s="59"/>
      <c r="Q1010" s="59"/>
      <c r="R1010" s="59"/>
      <c r="S1010" s="59"/>
      <c r="T1010" s="59"/>
      <c r="U1010" s="59"/>
      <c r="V1010" s="59"/>
      <c r="W1010" s="59"/>
      <c r="X1010" s="59"/>
      <c r="Y1010" s="59"/>
      <c r="Z1010" s="59"/>
      <c r="AA1010" s="59"/>
      <c r="AB1010" s="59"/>
      <c r="AC1010" s="59"/>
      <c r="AD1010" s="59"/>
      <c r="AE1010" s="59"/>
      <c r="AF1010" s="59"/>
      <c r="AG1010" s="59"/>
      <c r="AH1010" s="59"/>
      <c r="AI1010" s="59"/>
      <c r="AJ1010" s="59"/>
      <c r="AK1010" s="59"/>
      <c r="AL1010" s="59"/>
      <c r="AM1010" s="59"/>
      <c r="AN1010" s="226"/>
      <c r="AO1010" s="226"/>
      <c r="AP1010" s="164"/>
      <c r="AQ1010" s="59"/>
      <c r="AR1010" s="59"/>
      <c r="AS1010" s="59"/>
      <c r="AT1010" s="59"/>
      <c r="AU1010" s="59"/>
      <c r="AV1010" s="59"/>
      <c r="AW1010" s="59"/>
      <c r="AX1010" s="59"/>
      <c r="AY1010" s="59"/>
      <c r="AZ1010" s="59"/>
      <c r="BA1010" s="59"/>
      <c r="BB1010" s="59"/>
      <c r="BC1010" s="59"/>
      <c r="BD1010" s="59"/>
      <c r="BE1010" s="59"/>
      <c r="BF1010" s="59"/>
      <c r="BG1010" s="59"/>
      <c r="BH1010" s="59"/>
      <c r="BI1010" s="59"/>
      <c r="BJ1010" s="59"/>
      <c r="BK1010" s="59"/>
      <c r="BL1010" s="59"/>
      <c r="BM1010" s="59"/>
      <c r="BN1010" s="59"/>
      <c r="BO1010" s="59"/>
      <c r="BP1010" s="59"/>
      <c r="BQ1010" s="59"/>
      <c r="BR1010" s="59"/>
      <c r="BS1010" s="59"/>
      <c r="BT1010" s="59"/>
      <c r="BU1010" s="59"/>
      <c r="BV1010" s="59"/>
    </row>
    <row r="1011" spans="1:74" ht="15.75" customHeight="1">
      <c r="A1011" s="61"/>
      <c r="B1011" s="81"/>
      <c r="C1011" s="61"/>
      <c r="D1011" s="61"/>
      <c r="E1011" s="61"/>
      <c r="F1011" s="164"/>
      <c r="G1011" s="164"/>
      <c r="H1011" s="59"/>
      <c r="I1011" s="59"/>
      <c r="J1011" s="59"/>
      <c r="K1011" s="59"/>
      <c r="L1011" s="59"/>
      <c r="M1011" s="59"/>
      <c r="N1011" s="59"/>
      <c r="O1011" s="59"/>
      <c r="P1011" s="59"/>
      <c r="Q1011" s="59"/>
      <c r="R1011" s="59"/>
      <c r="S1011" s="59"/>
      <c r="T1011" s="59"/>
      <c r="U1011" s="59"/>
      <c r="V1011" s="59"/>
      <c r="W1011" s="59"/>
      <c r="X1011" s="59"/>
      <c r="Y1011" s="59"/>
      <c r="Z1011" s="59"/>
      <c r="AA1011" s="59"/>
      <c r="AB1011" s="59"/>
      <c r="AC1011" s="59"/>
      <c r="AD1011" s="59"/>
      <c r="AE1011" s="59"/>
      <c r="AF1011" s="59"/>
      <c r="AG1011" s="59"/>
      <c r="AH1011" s="59"/>
      <c r="AI1011" s="59"/>
      <c r="AJ1011" s="59"/>
      <c r="AK1011" s="59"/>
      <c r="AL1011" s="59"/>
      <c r="AM1011" s="59"/>
      <c r="AN1011" s="226"/>
      <c r="AO1011" s="226"/>
      <c r="AP1011" s="164"/>
      <c r="AQ1011" s="59"/>
      <c r="AR1011" s="59"/>
      <c r="AS1011" s="59"/>
      <c r="AT1011" s="59"/>
      <c r="AU1011" s="59"/>
      <c r="AV1011" s="59"/>
      <c r="AW1011" s="59"/>
      <c r="AX1011" s="59"/>
      <c r="AY1011" s="59"/>
      <c r="AZ1011" s="59"/>
      <c r="BA1011" s="59"/>
      <c r="BB1011" s="59"/>
      <c r="BC1011" s="59"/>
      <c r="BD1011" s="59"/>
      <c r="BE1011" s="59"/>
      <c r="BF1011" s="59"/>
      <c r="BG1011" s="59"/>
      <c r="BH1011" s="59"/>
      <c r="BI1011" s="59"/>
      <c r="BJ1011" s="59"/>
      <c r="BK1011" s="59"/>
      <c r="BL1011" s="59"/>
      <c r="BM1011" s="59"/>
      <c r="BN1011" s="59"/>
      <c r="BO1011" s="59"/>
      <c r="BP1011" s="59"/>
      <c r="BQ1011" s="59"/>
      <c r="BR1011" s="59"/>
      <c r="BS1011" s="59"/>
      <c r="BT1011" s="59"/>
      <c r="BU1011" s="59"/>
      <c r="BV1011" s="59"/>
    </row>
    <row r="1012" spans="1:74" ht="15.75" customHeight="1">
      <c r="A1012" s="61"/>
      <c r="B1012" s="81"/>
      <c r="C1012" s="61"/>
      <c r="D1012" s="61"/>
      <c r="E1012" s="61"/>
      <c r="F1012" s="164"/>
      <c r="G1012" s="164"/>
      <c r="H1012" s="59"/>
      <c r="I1012" s="59"/>
      <c r="J1012" s="59"/>
      <c r="K1012" s="59"/>
      <c r="L1012" s="59"/>
      <c r="M1012" s="59"/>
      <c r="N1012" s="59"/>
      <c r="O1012" s="59"/>
      <c r="P1012" s="59"/>
      <c r="Q1012" s="59"/>
      <c r="R1012" s="59"/>
      <c r="S1012" s="59"/>
      <c r="T1012" s="59"/>
      <c r="U1012" s="59"/>
      <c r="V1012" s="59"/>
      <c r="W1012" s="59"/>
      <c r="X1012" s="59"/>
      <c r="Y1012" s="59"/>
      <c r="Z1012" s="59"/>
      <c r="AA1012" s="59"/>
      <c r="AB1012" s="59"/>
      <c r="AC1012" s="59"/>
      <c r="AD1012" s="59"/>
      <c r="AE1012" s="59"/>
      <c r="AF1012" s="59"/>
      <c r="AG1012" s="59"/>
      <c r="AH1012" s="59"/>
      <c r="AI1012" s="59"/>
      <c r="AJ1012" s="59"/>
      <c r="AK1012" s="59"/>
      <c r="AL1012" s="59"/>
      <c r="AM1012" s="59"/>
      <c r="AN1012" s="226"/>
      <c r="AO1012" s="226"/>
      <c r="AP1012" s="164"/>
      <c r="AQ1012" s="59"/>
      <c r="AR1012" s="59"/>
      <c r="AS1012" s="59"/>
      <c r="AT1012" s="59"/>
      <c r="AU1012" s="59"/>
      <c r="AV1012" s="59"/>
      <c r="AW1012" s="59"/>
      <c r="AX1012" s="59"/>
      <c r="AY1012" s="59"/>
      <c r="AZ1012" s="59"/>
      <c r="BA1012" s="59"/>
      <c r="BB1012" s="59"/>
      <c r="BC1012" s="59"/>
      <c r="BD1012" s="59"/>
      <c r="BE1012" s="59"/>
      <c r="BF1012" s="59"/>
      <c r="BG1012" s="59"/>
      <c r="BH1012" s="59"/>
      <c r="BI1012" s="59"/>
      <c r="BJ1012" s="59"/>
      <c r="BK1012" s="59"/>
      <c r="BL1012" s="59"/>
      <c r="BM1012" s="59"/>
      <c r="BN1012" s="59"/>
      <c r="BO1012" s="59"/>
      <c r="BP1012" s="59"/>
      <c r="BQ1012" s="59"/>
      <c r="BR1012" s="59"/>
      <c r="BS1012" s="59"/>
      <c r="BT1012" s="59"/>
      <c r="BU1012" s="59"/>
      <c r="BV1012" s="59"/>
    </row>
    <row r="1013" spans="1:74" ht="15.75" customHeight="1">
      <c r="A1013" s="61"/>
      <c r="B1013" s="81"/>
      <c r="C1013" s="61"/>
      <c r="D1013" s="61"/>
      <c r="E1013" s="61"/>
      <c r="F1013" s="164"/>
      <c r="G1013" s="164"/>
      <c r="H1013" s="59"/>
      <c r="I1013" s="59"/>
      <c r="J1013" s="59"/>
      <c r="K1013" s="59"/>
      <c r="L1013" s="59"/>
      <c r="M1013" s="59"/>
      <c r="N1013" s="59"/>
      <c r="O1013" s="59"/>
      <c r="P1013" s="59"/>
      <c r="Q1013" s="59"/>
      <c r="R1013" s="59"/>
      <c r="S1013" s="59"/>
      <c r="T1013" s="59"/>
      <c r="U1013" s="59"/>
      <c r="V1013" s="59"/>
      <c r="W1013" s="59"/>
      <c r="X1013" s="59"/>
      <c r="Y1013" s="59"/>
      <c r="Z1013" s="59"/>
      <c r="AA1013" s="59"/>
      <c r="AB1013" s="59"/>
      <c r="AC1013" s="59"/>
      <c r="AD1013" s="59"/>
      <c r="AE1013" s="59"/>
      <c r="AF1013" s="59"/>
      <c r="AG1013" s="59"/>
      <c r="AH1013" s="59"/>
      <c r="AI1013" s="59"/>
      <c r="AJ1013" s="59"/>
      <c r="AK1013" s="59"/>
      <c r="AL1013" s="59"/>
      <c r="AM1013" s="59"/>
      <c r="AN1013" s="226"/>
      <c r="AO1013" s="226"/>
      <c r="AP1013" s="164"/>
      <c r="AQ1013" s="59"/>
      <c r="AR1013" s="59"/>
      <c r="AS1013" s="59"/>
      <c r="AT1013" s="59"/>
      <c r="AU1013" s="59"/>
      <c r="AV1013" s="59"/>
      <c r="AW1013" s="59"/>
      <c r="AX1013" s="59"/>
      <c r="AY1013" s="59"/>
      <c r="AZ1013" s="59"/>
      <c r="BA1013" s="59"/>
      <c r="BB1013" s="59"/>
      <c r="BC1013" s="59"/>
      <c r="BD1013" s="59"/>
      <c r="BE1013" s="59"/>
      <c r="BF1013" s="59"/>
      <c r="BG1013" s="59"/>
      <c r="BH1013" s="59"/>
      <c r="BI1013" s="59"/>
      <c r="BJ1013" s="59"/>
      <c r="BK1013" s="59"/>
      <c r="BL1013" s="59"/>
      <c r="BM1013" s="59"/>
      <c r="BN1013" s="59"/>
      <c r="BO1013" s="59"/>
      <c r="BP1013" s="59"/>
      <c r="BQ1013" s="59"/>
      <c r="BR1013" s="59"/>
      <c r="BS1013" s="59"/>
      <c r="BT1013" s="59"/>
      <c r="BU1013" s="59"/>
      <c r="BV1013" s="59"/>
    </row>
    <row r="1014" spans="1:74" ht="15.75" customHeight="1">
      <c r="A1014" s="61"/>
      <c r="B1014" s="81"/>
      <c r="C1014" s="61"/>
      <c r="D1014" s="61"/>
      <c r="E1014" s="61"/>
      <c r="F1014" s="164"/>
      <c r="G1014" s="164"/>
      <c r="H1014" s="59"/>
      <c r="I1014" s="59"/>
      <c r="J1014" s="59"/>
      <c r="K1014" s="59"/>
      <c r="L1014" s="59"/>
      <c r="M1014" s="59"/>
      <c r="N1014" s="59"/>
      <c r="O1014" s="59"/>
      <c r="P1014" s="59"/>
      <c r="Q1014" s="59"/>
      <c r="R1014" s="59"/>
      <c r="S1014" s="59"/>
      <c r="T1014" s="59"/>
      <c r="U1014" s="59"/>
      <c r="V1014" s="59"/>
      <c r="W1014" s="59"/>
      <c r="X1014" s="59"/>
      <c r="Y1014" s="59"/>
      <c r="Z1014" s="59"/>
      <c r="AA1014" s="59"/>
      <c r="AB1014" s="59"/>
      <c r="AC1014" s="59"/>
      <c r="AD1014" s="59"/>
      <c r="AE1014" s="59"/>
      <c r="AF1014" s="59"/>
      <c r="AG1014" s="59"/>
      <c r="AH1014" s="59"/>
      <c r="AI1014" s="59"/>
      <c r="AJ1014" s="59"/>
      <c r="AK1014" s="59"/>
      <c r="AL1014" s="59"/>
      <c r="AM1014" s="59"/>
      <c r="AN1014" s="226"/>
      <c r="AO1014" s="226"/>
      <c r="AP1014" s="164"/>
      <c r="AQ1014" s="59"/>
      <c r="AR1014" s="59"/>
      <c r="AS1014" s="59"/>
      <c r="AT1014" s="59"/>
      <c r="AU1014" s="59"/>
      <c r="AV1014" s="59"/>
      <c r="AW1014" s="59"/>
      <c r="AX1014" s="59"/>
      <c r="AY1014" s="59"/>
      <c r="AZ1014" s="59"/>
      <c r="BA1014" s="59"/>
      <c r="BB1014" s="59"/>
      <c r="BC1014" s="59"/>
      <c r="BD1014" s="59"/>
      <c r="BE1014" s="59"/>
      <c r="BF1014" s="59"/>
      <c r="BG1014" s="59"/>
      <c r="BH1014" s="59"/>
      <c r="BI1014" s="59"/>
      <c r="BJ1014" s="59"/>
      <c r="BK1014" s="59"/>
      <c r="BL1014" s="59"/>
      <c r="BM1014" s="59"/>
      <c r="BN1014" s="59"/>
      <c r="BO1014" s="59"/>
      <c r="BP1014" s="59"/>
      <c r="BQ1014" s="59"/>
      <c r="BR1014" s="59"/>
      <c r="BS1014" s="59"/>
      <c r="BT1014" s="59"/>
      <c r="BU1014" s="59"/>
      <c r="BV1014" s="59"/>
    </row>
    <row r="1015" spans="1:74" ht="15.75" customHeight="1">
      <c r="A1015" s="61"/>
      <c r="B1015" s="81"/>
      <c r="C1015" s="61"/>
      <c r="D1015" s="61"/>
      <c r="E1015" s="61"/>
      <c r="F1015" s="164"/>
      <c r="G1015" s="164"/>
      <c r="H1015" s="59"/>
      <c r="I1015" s="59"/>
      <c r="J1015" s="59"/>
      <c r="K1015" s="59"/>
      <c r="L1015" s="59"/>
      <c r="M1015" s="59"/>
      <c r="N1015" s="59"/>
      <c r="O1015" s="59"/>
      <c r="P1015" s="59"/>
      <c r="Q1015" s="59"/>
      <c r="R1015" s="59"/>
      <c r="S1015" s="59"/>
      <c r="T1015" s="59"/>
      <c r="U1015" s="59"/>
      <c r="V1015" s="59"/>
      <c r="W1015" s="59"/>
      <c r="X1015" s="59"/>
      <c r="Y1015" s="59"/>
      <c r="Z1015" s="59"/>
      <c r="AA1015" s="59"/>
      <c r="AB1015" s="59"/>
      <c r="AC1015" s="59"/>
      <c r="AD1015" s="59"/>
      <c r="AE1015" s="59"/>
      <c r="AF1015" s="59"/>
      <c r="AG1015" s="59"/>
      <c r="AH1015" s="59"/>
      <c r="AI1015" s="59"/>
      <c r="AJ1015" s="59"/>
      <c r="AK1015" s="59"/>
      <c r="AL1015" s="59"/>
      <c r="AM1015" s="59"/>
      <c r="AN1015" s="226"/>
      <c r="AO1015" s="226"/>
      <c r="AP1015" s="164"/>
      <c r="AQ1015" s="59"/>
      <c r="AR1015" s="59"/>
      <c r="AS1015" s="59"/>
      <c r="AT1015" s="59"/>
      <c r="AU1015" s="59"/>
      <c r="AV1015" s="59"/>
      <c r="AW1015" s="59"/>
      <c r="AX1015" s="59"/>
      <c r="AY1015" s="59"/>
      <c r="AZ1015" s="59"/>
      <c r="BA1015" s="59"/>
      <c r="BB1015" s="59"/>
      <c r="BC1015" s="59"/>
      <c r="BD1015" s="59"/>
      <c r="BE1015" s="59"/>
      <c r="BF1015" s="59"/>
      <c r="BG1015" s="59"/>
      <c r="BH1015" s="59"/>
      <c r="BI1015" s="59"/>
      <c r="BJ1015" s="59"/>
      <c r="BK1015" s="59"/>
      <c r="BL1015" s="59"/>
      <c r="BM1015" s="59"/>
      <c r="BN1015" s="59"/>
      <c r="BO1015" s="59"/>
      <c r="BP1015" s="59"/>
      <c r="BQ1015" s="59"/>
      <c r="BR1015" s="59"/>
      <c r="BS1015" s="59"/>
      <c r="BT1015" s="59"/>
      <c r="BU1015" s="59"/>
      <c r="BV1015" s="59"/>
    </row>
    <row r="1016" spans="1:74" ht="15.75" customHeight="1">
      <c r="A1016" s="61"/>
      <c r="B1016" s="81"/>
      <c r="C1016" s="61"/>
      <c r="D1016" s="61"/>
      <c r="E1016" s="61"/>
      <c r="F1016" s="164"/>
      <c r="G1016" s="164"/>
      <c r="H1016" s="59"/>
      <c r="I1016" s="59"/>
      <c r="J1016" s="59"/>
      <c r="K1016" s="59"/>
      <c r="L1016" s="59"/>
      <c r="M1016" s="59"/>
      <c r="N1016" s="59"/>
      <c r="O1016" s="59"/>
      <c r="P1016" s="59"/>
      <c r="Q1016" s="59"/>
      <c r="R1016" s="59"/>
      <c r="S1016" s="59"/>
      <c r="T1016" s="59"/>
      <c r="U1016" s="59"/>
      <c r="V1016" s="59"/>
      <c r="W1016" s="59"/>
      <c r="X1016" s="59"/>
      <c r="Y1016" s="59"/>
      <c r="Z1016" s="59"/>
      <c r="AA1016" s="59"/>
      <c r="AB1016" s="59"/>
      <c r="AC1016" s="59"/>
      <c r="AD1016" s="59"/>
      <c r="AE1016" s="59"/>
      <c r="AF1016" s="59"/>
      <c r="AG1016" s="59"/>
      <c r="AH1016" s="59"/>
      <c r="AI1016" s="59"/>
      <c r="AJ1016" s="59"/>
      <c r="AK1016" s="59"/>
      <c r="AL1016" s="59"/>
      <c r="AM1016" s="59"/>
      <c r="AN1016" s="226"/>
      <c r="AO1016" s="226"/>
      <c r="AP1016" s="164"/>
      <c r="AQ1016" s="59"/>
      <c r="AR1016" s="59"/>
      <c r="AS1016" s="59"/>
      <c r="AT1016" s="59"/>
      <c r="AU1016" s="59"/>
      <c r="AV1016" s="59"/>
      <c r="AW1016" s="59"/>
      <c r="AX1016" s="59"/>
      <c r="AY1016" s="59"/>
      <c r="AZ1016" s="59"/>
      <c r="BA1016" s="59"/>
      <c r="BB1016" s="59"/>
      <c r="BC1016" s="59"/>
      <c r="BD1016" s="59"/>
      <c r="BE1016" s="59"/>
      <c r="BF1016" s="59"/>
      <c r="BG1016" s="59"/>
      <c r="BH1016" s="59"/>
      <c r="BI1016" s="59"/>
      <c r="BJ1016" s="59"/>
      <c r="BK1016" s="59"/>
      <c r="BL1016" s="59"/>
      <c r="BM1016" s="59"/>
      <c r="BN1016" s="59"/>
      <c r="BO1016" s="59"/>
      <c r="BP1016" s="59"/>
      <c r="BQ1016" s="59"/>
      <c r="BR1016" s="59"/>
      <c r="BS1016" s="59"/>
      <c r="BT1016" s="59"/>
      <c r="BU1016" s="59"/>
      <c r="BV1016" s="59"/>
    </row>
    <row r="1017" spans="1:74" ht="15.75" customHeight="1">
      <c r="A1017" s="61"/>
      <c r="B1017" s="81"/>
      <c r="C1017" s="61"/>
      <c r="D1017" s="61"/>
      <c r="E1017" s="61"/>
      <c r="F1017" s="164"/>
      <c r="G1017" s="164"/>
      <c r="H1017" s="59"/>
      <c r="I1017" s="59"/>
      <c r="J1017" s="59"/>
      <c r="K1017" s="59"/>
      <c r="L1017" s="59"/>
      <c r="M1017" s="59"/>
      <c r="N1017" s="59"/>
      <c r="O1017" s="59"/>
      <c r="P1017" s="59"/>
      <c r="Q1017" s="59"/>
      <c r="R1017" s="59"/>
      <c r="S1017" s="59"/>
      <c r="T1017" s="59"/>
      <c r="U1017" s="59"/>
      <c r="V1017" s="59"/>
      <c r="W1017" s="59"/>
      <c r="X1017" s="59"/>
      <c r="Y1017" s="59"/>
      <c r="Z1017" s="59"/>
      <c r="AA1017" s="59"/>
      <c r="AB1017" s="59"/>
      <c r="AC1017" s="59"/>
      <c r="AD1017" s="59"/>
      <c r="AE1017" s="59"/>
      <c r="AF1017" s="59"/>
      <c r="AG1017" s="59"/>
      <c r="AH1017" s="59"/>
      <c r="AI1017" s="59"/>
      <c r="AJ1017" s="59"/>
      <c r="AK1017" s="59"/>
      <c r="AL1017" s="59"/>
      <c r="AM1017" s="59"/>
      <c r="AN1017" s="226"/>
      <c r="AO1017" s="226"/>
      <c r="AP1017" s="164"/>
      <c r="AQ1017" s="59"/>
      <c r="AR1017" s="59"/>
      <c r="AS1017" s="59"/>
      <c r="AT1017" s="59"/>
      <c r="AU1017" s="59"/>
      <c r="AV1017" s="59"/>
      <c r="AW1017" s="59"/>
      <c r="AX1017" s="59"/>
      <c r="AY1017" s="59"/>
      <c r="AZ1017" s="59"/>
      <c r="BA1017" s="59"/>
      <c r="BB1017" s="59"/>
      <c r="BC1017" s="59"/>
      <c r="BD1017" s="59"/>
      <c r="BE1017" s="59"/>
      <c r="BF1017" s="59"/>
      <c r="BG1017" s="59"/>
      <c r="BH1017" s="59"/>
      <c r="BI1017" s="59"/>
      <c r="BJ1017" s="59"/>
      <c r="BK1017" s="59"/>
      <c r="BL1017" s="59"/>
      <c r="BM1017" s="59"/>
      <c r="BN1017" s="59"/>
      <c r="BO1017" s="59"/>
      <c r="BP1017" s="59"/>
      <c r="BQ1017" s="59"/>
      <c r="BR1017" s="59"/>
      <c r="BS1017" s="59"/>
      <c r="BT1017" s="59"/>
      <c r="BU1017" s="59"/>
      <c r="BV1017" s="59"/>
    </row>
    <row r="1018" spans="1:74" ht="15.75" customHeight="1">
      <c r="A1018" s="61"/>
      <c r="B1018" s="81"/>
      <c r="C1018" s="61"/>
      <c r="D1018" s="61"/>
      <c r="E1018" s="61"/>
      <c r="F1018" s="164"/>
      <c r="G1018" s="164"/>
      <c r="H1018" s="59"/>
      <c r="I1018" s="59"/>
      <c r="J1018" s="59"/>
      <c r="K1018" s="59"/>
      <c r="L1018" s="59"/>
      <c r="M1018" s="59"/>
      <c r="N1018" s="59"/>
      <c r="O1018" s="59"/>
      <c r="P1018" s="59"/>
      <c r="Q1018" s="59"/>
      <c r="R1018" s="59"/>
      <c r="S1018" s="59"/>
      <c r="T1018" s="59"/>
      <c r="U1018" s="59"/>
      <c r="V1018" s="59"/>
      <c r="W1018" s="59"/>
      <c r="X1018" s="59"/>
      <c r="Y1018" s="59"/>
      <c r="Z1018" s="59"/>
      <c r="AA1018" s="59"/>
      <c r="AB1018" s="59"/>
      <c r="AC1018" s="59"/>
      <c r="AD1018" s="59"/>
      <c r="AE1018" s="59"/>
      <c r="AF1018" s="59"/>
      <c r="AG1018" s="59"/>
      <c r="AH1018" s="59"/>
      <c r="AI1018" s="59"/>
      <c r="AJ1018" s="59"/>
      <c r="AK1018" s="59"/>
      <c r="AL1018" s="59"/>
      <c r="AM1018" s="59"/>
      <c r="AN1018" s="226"/>
      <c r="AO1018" s="226"/>
      <c r="AP1018" s="164"/>
      <c r="AQ1018" s="59"/>
      <c r="AR1018" s="59"/>
      <c r="AS1018" s="59"/>
      <c r="AT1018" s="59"/>
      <c r="AU1018" s="59"/>
      <c r="AV1018" s="59"/>
      <c r="AW1018" s="59"/>
      <c r="AX1018" s="59"/>
      <c r="AY1018" s="59"/>
      <c r="AZ1018" s="59"/>
      <c r="BA1018" s="59"/>
      <c r="BB1018" s="59"/>
      <c r="BC1018" s="59"/>
      <c r="BD1018" s="59"/>
      <c r="BE1018" s="59"/>
      <c r="BF1018" s="59"/>
      <c r="BG1018" s="59"/>
      <c r="BH1018" s="59"/>
      <c r="BI1018" s="59"/>
      <c r="BJ1018" s="59"/>
      <c r="BK1018" s="59"/>
      <c r="BL1018" s="59"/>
      <c r="BM1018" s="59"/>
      <c r="BN1018" s="59"/>
      <c r="BO1018" s="59"/>
      <c r="BP1018" s="59"/>
      <c r="BQ1018" s="59"/>
      <c r="BR1018" s="59"/>
      <c r="BS1018" s="59"/>
      <c r="BT1018" s="59"/>
      <c r="BU1018" s="59"/>
      <c r="BV1018" s="59"/>
    </row>
    <row r="1019" spans="1:74" ht="15.75" customHeight="1">
      <c r="A1019" s="61"/>
      <c r="B1019" s="81"/>
      <c r="C1019" s="61"/>
      <c r="D1019" s="61"/>
      <c r="E1019" s="61"/>
      <c r="F1019" s="164"/>
      <c r="G1019" s="164"/>
      <c r="H1019" s="59"/>
      <c r="I1019" s="59"/>
      <c r="J1019" s="59"/>
      <c r="K1019" s="59"/>
      <c r="L1019" s="59"/>
      <c r="M1019" s="59"/>
      <c r="N1019" s="59"/>
      <c r="O1019" s="59"/>
      <c r="P1019" s="59"/>
      <c r="Q1019" s="59"/>
      <c r="R1019" s="59"/>
      <c r="S1019" s="59"/>
      <c r="T1019" s="59"/>
      <c r="U1019" s="59"/>
      <c r="V1019" s="59"/>
      <c r="W1019" s="59"/>
      <c r="X1019" s="59"/>
      <c r="Y1019" s="59"/>
      <c r="Z1019" s="59"/>
      <c r="AA1019" s="59"/>
      <c r="AB1019" s="59"/>
      <c r="AC1019" s="59"/>
      <c r="AD1019" s="59"/>
      <c r="AE1019" s="59"/>
      <c r="AF1019" s="59"/>
      <c r="AG1019" s="59"/>
      <c r="AH1019" s="59"/>
      <c r="AI1019" s="59"/>
      <c r="AJ1019" s="59"/>
      <c r="AK1019" s="59"/>
      <c r="AL1019" s="59"/>
      <c r="AM1019" s="59"/>
      <c r="AN1019" s="226"/>
      <c r="AO1019" s="226"/>
      <c r="AP1019" s="164"/>
      <c r="AQ1019" s="59"/>
      <c r="AR1019" s="59"/>
      <c r="AS1019" s="59"/>
      <c r="AT1019" s="59"/>
      <c r="AU1019" s="59"/>
      <c r="AV1019" s="59"/>
      <c r="AW1019" s="59"/>
      <c r="AX1019" s="59"/>
      <c r="AY1019" s="59"/>
      <c r="AZ1019" s="59"/>
      <c r="BA1019" s="59"/>
      <c r="BB1019" s="59"/>
      <c r="BC1019" s="59"/>
      <c r="BD1019" s="59"/>
      <c r="BE1019" s="59"/>
      <c r="BF1019" s="59"/>
      <c r="BG1019" s="59"/>
      <c r="BH1019" s="59"/>
      <c r="BI1019" s="59"/>
      <c r="BJ1019" s="59"/>
      <c r="BK1019" s="59"/>
      <c r="BL1019" s="59"/>
      <c r="BM1019" s="59"/>
      <c r="BN1019" s="59"/>
      <c r="BO1019" s="59"/>
      <c r="BP1019" s="59"/>
      <c r="BQ1019" s="59"/>
      <c r="BR1019" s="59"/>
      <c r="BS1019" s="59"/>
      <c r="BT1019" s="59"/>
      <c r="BU1019" s="59"/>
      <c r="BV1019" s="59"/>
    </row>
    <row r="1020" spans="1:74" ht="15.75" customHeight="1">
      <c r="A1020" s="61"/>
      <c r="B1020" s="81"/>
      <c r="C1020" s="61"/>
      <c r="D1020" s="61"/>
      <c r="E1020" s="61"/>
      <c r="F1020" s="164"/>
      <c r="G1020" s="164"/>
      <c r="H1020" s="59"/>
      <c r="I1020" s="59"/>
      <c r="J1020" s="59"/>
      <c r="K1020" s="59"/>
      <c r="L1020" s="59"/>
      <c r="M1020" s="59"/>
      <c r="N1020" s="59"/>
      <c r="O1020" s="59"/>
      <c r="P1020" s="59"/>
      <c r="Q1020" s="59"/>
      <c r="R1020" s="59"/>
      <c r="S1020" s="59"/>
      <c r="T1020" s="59"/>
      <c r="U1020" s="59"/>
      <c r="V1020" s="59"/>
      <c r="W1020" s="59"/>
      <c r="X1020" s="59"/>
      <c r="Y1020" s="59"/>
      <c r="Z1020" s="59"/>
      <c r="AA1020" s="59"/>
      <c r="AB1020" s="59"/>
      <c r="AC1020" s="59"/>
      <c r="AD1020" s="59"/>
      <c r="AE1020" s="59"/>
      <c r="AF1020" s="59"/>
      <c r="AG1020" s="59"/>
      <c r="AH1020" s="59"/>
      <c r="AI1020" s="59"/>
      <c r="AJ1020" s="59"/>
      <c r="AK1020" s="59"/>
      <c r="AL1020" s="59"/>
      <c r="AM1020" s="59"/>
      <c r="AN1020" s="226"/>
      <c r="AO1020" s="226"/>
      <c r="AP1020" s="164"/>
      <c r="AQ1020" s="59"/>
      <c r="AR1020" s="59"/>
      <c r="AS1020" s="59"/>
      <c r="AT1020" s="59"/>
      <c r="AU1020" s="59"/>
      <c r="AV1020" s="59"/>
      <c r="AW1020" s="59"/>
      <c r="AX1020" s="59"/>
      <c r="AY1020" s="59"/>
      <c r="AZ1020" s="59"/>
      <c r="BA1020" s="59"/>
      <c r="BB1020" s="59"/>
      <c r="BC1020" s="59"/>
      <c r="BD1020" s="59"/>
      <c r="BE1020" s="59"/>
      <c r="BF1020" s="59"/>
      <c r="BG1020" s="59"/>
      <c r="BH1020" s="59"/>
      <c r="BI1020" s="59"/>
      <c r="BJ1020" s="59"/>
      <c r="BK1020" s="59"/>
      <c r="BL1020" s="59"/>
      <c r="BM1020" s="59"/>
      <c r="BN1020" s="59"/>
      <c r="BO1020" s="59"/>
      <c r="BP1020" s="59"/>
      <c r="BQ1020" s="59"/>
      <c r="BR1020" s="59"/>
      <c r="BS1020" s="59"/>
      <c r="BT1020" s="59"/>
      <c r="BU1020" s="59"/>
      <c r="BV1020" s="59"/>
    </row>
    <row r="1021" spans="1:74" ht="15.75" customHeight="1">
      <c r="A1021" s="61"/>
      <c r="B1021" s="81"/>
      <c r="C1021" s="61"/>
      <c r="D1021" s="61"/>
      <c r="E1021" s="61"/>
      <c r="F1021" s="164"/>
      <c r="G1021" s="164"/>
      <c r="H1021" s="59"/>
      <c r="I1021" s="59"/>
      <c r="J1021" s="59"/>
      <c r="K1021" s="59"/>
      <c r="L1021" s="59"/>
      <c r="M1021" s="59"/>
      <c r="N1021" s="59"/>
      <c r="O1021" s="59"/>
      <c r="P1021" s="59"/>
      <c r="Q1021" s="59"/>
      <c r="R1021" s="59"/>
      <c r="S1021" s="59"/>
      <c r="T1021" s="59"/>
      <c r="U1021" s="59"/>
      <c r="V1021" s="59"/>
      <c r="W1021" s="59"/>
      <c r="X1021" s="59"/>
      <c r="Y1021" s="59"/>
      <c r="Z1021" s="59"/>
      <c r="AA1021" s="59"/>
      <c r="AB1021" s="59"/>
      <c r="AC1021" s="59"/>
      <c r="AD1021" s="59"/>
      <c r="AE1021" s="59"/>
      <c r="AF1021" s="59"/>
      <c r="AG1021" s="59"/>
      <c r="AH1021" s="59"/>
      <c r="AI1021" s="59"/>
      <c r="AJ1021" s="59"/>
      <c r="AK1021" s="59"/>
      <c r="AL1021" s="59"/>
      <c r="AM1021" s="59"/>
      <c r="AN1021" s="226"/>
      <c r="AO1021" s="226"/>
      <c r="AP1021" s="164"/>
      <c r="AQ1021" s="59"/>
      <c r="AR1021" s="59"/>
      <c r="AS1021" s="59"/>
      <c r="AT1021" s="59"/>
      <c r="AU1021" s="59"/>
      <c r="AV1021" s="59"/>
      <c r="AW1021" s="59"/>
      <c r="AX1021" s="59"/>
      <c r="AY1021" s="59"/>
      <c r="AZ1021" s="59"/>
      <c r="BA1021" s="59"/>
      <c r="BB1021" s="59"/>
      <c r="BC1021" s="59"/>
      <c r="BD1021" s="59"/>
      <c r="BE1021" s="59"/>
      <c r="BF1021" s="59"/>
      <c r="BG1021" s="59"/>
      <c r="BH1021" s="59"/>
      <c r="BI1021" s="59"/>
      <c r="BJ1021" s="59"/>
      <c r="BK1021" s="59"/>
      <c r="BL1021" s="59"/>
      <c r="BM1021" s="59"/>
      <c r="BN1021" s="59"/>
      <c r="BO1021" s="59"/>
      <c r="BP1021" s="59"/>
      <c r="BQ1021" s="59"/>
      <c r="BR1021" s="59"/>
      <c r="BS1021" s="59"/>
      <c r="BT1021" s="59"/>
      <c r="BU1021" s="59"/>
      <c r="BV1021" s="59"/>
    </row>
    <row r="1022" spans="1:74" ht="15.75" customHeight="1">
      <c r="A1022" s="61"/>
      <c r="B1022" s="81"/>
      <c r="C1022" s="61"/>
      <c r="D1022" s="61"/>
      <c r="E1022" s="61"/>
      <c r="F1022" s="164"/>
      <c r="G1022" s="164"/>
      <c r="H1022" s="59"/>
      <c r="I1022" s="59"/>
      <c r="J1022" s="59"/>
      <c r="K1022" s="59"/>
      <c r="L1022" s="59"/>
      <c r="M1022" s="59"/>
      <c r="N1022" s="59"/>
      <c r="O1022" s="59"/>
      <c r="P1022" s="59"/>
      <c r="Q1022" s="59"/>
      <c r="R1022" s="59"/>
      <c r="S1022" s="59"/>
      <c r="T1022" s="59"/>
      <c r="U1022" s="59"/>
      <c r="V1022" s="59"/>
      <c r="W1022" s="59"/>
      <c r="X1022" s="59"/>
      <c r="Y1022" s="59"/>
      <c r="Z1022" s="59"/>
      <c r="AA1022" s="59"/>
      <c r="AB1022" s="59"/>
      <c r="AC1022" s="59"/>
      <c r="AD1022" s="59"/>
      <c r="AE1022" s="59"/>
      <c r="AF1022" s="59"/>
      <c r="AG1022" s="59"/>
      <c r="AH1022" s="59"/>
      <c r="AI1022" s="59"/>
      <c r="AJ1022" s="59"/>
      <c r="AK1022" s="59"/>
      <c r="AL1022" s="59"/>
      <c r="AM1022" s="59"/>
      <c r="AN1022" s="226"/>
      <c r="AO1022" s="226"/>
      <c r="AP1022" s="164"/>
      <c r="AQ1022" s="59"/>
      <c r="AR1022" s="59"/>
      <c r="AS1022" s="59"/>
      <c r="AT1022" s="59"/>
      <c r="AU1022" s="59"/>
      <c r="AV1022" s="59"/>
      <c r="AW1022" s="59"/>
      <c r="AX1022" s="59"/>
      <c r="AY1022" s="59"/>
      <c r="AZ1022" s="59"/>
      <c r="BA1022" s="59"/>
      <c r="BB1022" s="59"/>
      <c r="BC1022" s="59"/>
      <c r="BD1022" s="59"/>
      <c r="BE1022" s="59"/>
      <c r="BF1022" s="59"/>
      <c r="BG1022" s="59"/>
      <c r="BH1022" s="59"/>
      <c r="BI1022" s="59"/>
      <c r="BJ1022" s="59"/>
      <c r="BK1022" s="59"/>
      <c r="BL1022" s="59"/>
      <c r="BM1022" s="59"/>
      <c r="BN1022" s="59"/>
      <c r="BO1022" s="59"/>
      <c r="BP1022" s="59"/>
      <c r="BQ1022" s="59"/>
      <c r="BR1022" s="59"/>
      <c r="BS1022" s="59"/>
      <c r="BT1022" s="59"/>
      <c r="BU1022" s="59"/>
      <c r="BV1022" s="59"/>
    </row>
    <row r="1023" spans="1:74" ht="15.75" customHeight="1">
      <c r="A1023" s="61"/>
      <c r="B1023" s="81"/>
      <c r="C1023" s="61"/>
      <c r="D1023" s="61"/>
      <c r="E1023" s="61"/>
      <c r="F1023" s="164"/>
      <c r="G1023" s="164"/>
      <c r="H1023" s="59"/>
      <c r="I1023" s="59"/>
      <c r="J1023" s="59"/>
      <c r="K1023" s="59"/>
      <c r="L1023" s="59"/>
      <c r="M1023" s="59"/>
      <c r="N1023" s="59"/>
      <c r="O1023" s="59"/>
      <c r="P1023" s="59"/>
      <c r="Q1023" s="59"/>
      <c r="R1023" s="59"/>
      <c r="S1023" s="59"/>
      <c r="T1023" s="59"/>
      <c r="U1023" s="59"/>
      <c r="V1023" s="59"/>
      <c r="W1023" s="59"/>
      <c r="X1023" s="59"/>
      <c r="Y1023" s="59"/>
      <c r="Z1023" s="59"/>
      <c r="AA1023" s="59"/>
      <c r="AB1023" s="59"/>
      <c r="AC1023" s="59"/>
      <c r="AD1023" s="59"/>
      <c r="AE1023" s="59"/>
      <c r="AF1023" s="59"/>
      <c r="AG1023" s="59"/>
      <c r="AH1023" s="59"/>
      <c r="AI1023" s="59"/>
      <c r="AJ1023" s="59"/>
      <c r="AK1023" s="59"/>
      <c r="AL1023" s="59"/>
      <c r="AM1023" s="59"/>
      <c r="AN1023" s="226"/>
      <c r="AO1023" s="226"/>
      <c r="AP1023" s="164"/>
      <c r="AQ1023" s="59"/>
      <c r="AR1023" s="59"/>
      <c r="AS1023" s="59"/>
      <c r="AT1023" s="59"/>
      <c r="AU1023" s="59"/>
      <c r="AV1023" s="59"/>
      <c r="AW1023" s="59"/>
      <c r="AX1023" s="59"/>
      <c r="AY1023" s="59"/>
      <c r="AZ1023" s="59"/>
      <c r="BA1023" s="59"/>
      <c r="BB1023" s="59"/>
      <c r="BC1023" s="59"/>
      <c r="BD1023" s="59"/>
      <c r="BE1023" s="59"/>
      <c r="BF1023" s="59"/>
      <c r="BG1023" s="59"/>
      <c r="BH1023" s="59"/>
      <c r="BI1023" s="59"/>
      <c r="BJ1023" s="59"/>
      <c r="BK1023" s="59"/>
      <c r="BL1023" s="59"/>
      <c r="BM1023" s="59"/>
      <c r="BN1023" s="59"/>
      <c r="BO1023" s="59"/>
      <c r="BP1023" s="59"/>
      <c r="BQ1023" s="59"/>
      <c r="BR1023" s="59"/>
      <c r="BS1023" s="59"/>
      <c r="BT1023" s="59"/>
      <c r="BU1023" s="59"/>
      <c r="BV1023" s="59"/>
    </row>
    <row r="1024" spans="1:74" ht="15.75" customHeight="1">
      <c r="A1024" s="61"/>
      <c r="B1024" s="81"/>
      <c r="C1024" s="61"/>
      <c r="D1024" s="61"/>
      <c r="E1024" s="61"/>
      <c r="F1024" s="164"/>
      <c r="G1024" s="164"/>
      <c r="H1024" s="59"/>
      <c r="I1024" s="59"/>
      <c r="J1024" s="59"/>
      <c r="K1024" s="59"/>
      <c r="L1024" s="59"/>
      <c r="M1024" s="59"/>
      <c r="N1024" s="59"/>
      <c r="O1024" s="59"/>
      <c r="P1024" s="59"/>
      <c r="Q1024" s="59"/>
      <c r="R1024" s="59"/>
      <c r="S1024" s="59"/>
      <c r="T1024" s="59"/>
      <c r="U1024" s="59"/>
      <c r="V1024" s="59"/>
      <c r="W1024" s="59"/>
      <c r="X1024" s="59"/>
      <c r="Y1024" s="59"/>
      <c r="Z1024" s="59"/>
      <c r="AA1024" s="59"/>
      <c r="AB1024" s="59"/>
      <c r="AC1024" s="59"/>
      <c r="AD1024" s="59"/>
      <c r="AE1024" s="59"/>
      <c r="AF1024" s="59"/>
      <c r="AG1024" s="59"/>
      <c r="AH1024" s="59"/>
      <c r="AI1024" s="59"/>
      <c r="AJ1024" s="59"/>
      <c r="AK1024" s="59"/>
      <c r="AL1024" s="59"/>
      <c r="AM1024" s="59"/>
      <c r="AN1024" s="226"/>
      <c r="AO1024" s="226"/>
      <c r="AP1024" s="164"/>
      <c r="AQ1024" s="59"/>
      <c r="AR1024" s="59"/>
      <c r="AS1024" s="59"/>
      <c r="AT1024" s="59"/>
      <c r="AU1024" s="59"/>
      <c r="AV1024" s="59"/>
      <c r="AW1024" s="59"/>
      <c r="AX1024" s="59"/>
      <c r="AY1024" s="59"/>
      <c r="AZ1024" s="59"/>
      <c r="BA1024" s="59"/>
      <c r="BB1024" s="59"/>
      <c r="BC1024" s="59"/>
      <c r="BD1024" s="59"/>
      <c r="BE1024" s="59"/>
      <c r="BF1024" s="59"/>
      <c r="BG1024" s="59"/>
      <c r="BH1024" s="59"/>
      <c r="BI1024" s="59"/>
      <c r="BJ1024" s="59"/>
      <c r="BK1024" s="59"/>
      <c r="BL1024" s="59"/>
      <c r="BM1024" s="59"/>
      <c r="BN1024" s="59"/>
      <c r="BO1024" s="59"/>
      <c r="BP1024" s="59"/>
      <c r="BQ1024" s="59"/>
      <c r="BR1024" s="59"/>
      <c r="BS1024" s="59"/>
      <c r="BT1024" s="59"/>
      <c r="BU1024" s="59"/>
      <c r="BV1024" s="59"/>
    </row>
    <row r="1025" spans="1:74" ht="15.75" customHeight="1">
      <c r="A1025" s="61"/>
      <c r="B1025" s="81"/>
      <c r="C1025" s="61"/>
      <c r="D1025" s="61"/>
      <c r="E1025" s="61"/>
      <c r="F1025" s="164"/>
      <c r="G1025" s="164"/>
      <c r="H1025" s="59"/>
      <c r="I1025" s="59"/>
      <c r="J1025" s="59"/>
      <c r="K1025" s="59"/>
      <c r="L1025" s="59"/>
      <c r="M1025" s="59"/>
      <c r="N1025" s="59"/>
      <c r="O1025" s="59"/>
      <c r="P1025" s="59"/>
      <c r="Q1025" s="59"/>
      <c r="R1025" s="59"/>
      <c r="S1025" s="59"/>
      <c r="T1025" s="59"/>
      <c r="U1025" s="59"/>
      <c r="V1025" s="59"/>
      <c r="W1025" s="59"/>
      <c r="X1025" s="59"/>
      <c r="Y1025" s="59"/>
      <c r="Z1025" s="59"/>
      <c r="AA1025" s="59"/>
      <c r="AB1025" s="59"/>
      <c r="AC1025" s="59"/>
      <c r="AD1025" s="59"/>
      <c r="AE1025" s="59"/>
      <c r="AF1025" s="59"/>
      <c r="AG1025" s="59"/>
      <c r="AH1025" s="59"/>
      <c r="AI1025" s="59"/>
      <c r="AJ1025" s="59"/>
      <c r="AK1025" s="59"/>
      <c r="AL1025" s="59"/>
      <c r="AM1025" s="59"/>
      <c r="AN1025" s="226"/>
      <c r="AO1025" s="226"/>
      <c r="AP1025" s="164"/>
      <c r="AQ1025" s="59"/>
      <c r="AR1025" s="59"/>
      <c r="AS1025" s="59"/>
      <c r="AT1025" s="59"/>
      <c r="AU1025" s="59"/>
      <c r="AV1025" s="59"/>
      <c r="AW1025" s="59"/>
      <c r="AX1025" s="59"/>
      <c r="AY1025" s="59"/>
      <c r="AZ1025" s="59"/>
      <c r="BA1025" s="59"/>
      <c r="BB1025" s="59"/>
      <c r="BC1025" s="59"/>
      <c r="BD1025" s="59"/>
      <c r="BE1025" s="59"/>
      <c r="BF1025" s="59"/>
      <c r="BG1025" s="59"/>
      <c r="BH1025" s="59"/>
      <c r="BI1025" s="59"/>
      <c r="BJ1025" s="59"/>
      <c r="BK1025" s="59"/>
      <c r="BL1025" s="59"/>
      <c r="BM1025" s="59"/>
      <c r="BN1025" s="59"/>
      <c r="BO1025" s="59"/>
      <c r="BP1025" s="59"/>
      <c r="BQ1025" s="59"/>
      <c r="BR1025" s="59"/>
      <c r="BS1025" s="59"/>
      <c r="BT1025" s="59"/>
      <c r="BU1025" s="59"/>
      <c r="BV1025" s="59"/>
    </row>
    <row r="1026" spans="1:74" ht="15.75" customHeight="1">
      <c r="A1026" s="61"/>
      <c r="B1026" s="81"/>
      <c r="C1026" s="61"/>
      <c r="D1026" s="61"/>
      <c r="E1026" s="61"/>
      <c r="F1026" s="164"/>
      <c r="G1026" s="164"/>
      <c r="H1026" s="59"/>
      <c r="I1026" s="59"/>
      <c r="J1026" s="59"/>
      <c r="K1026" s="59"/>
      <c r="L1026" s="59"/>
      <c r="M1026" s="59"/>
      <c r="N1026" s="59"/>
      <c r="O1026" s="59"/>
      <c r="P1026" s="59"/>
      <c r="Q1026" s="59"/>
      <c r="R1026" s="59"/>
      <c r="S1026" s="59"/>
      <c r="T1026" s="59"/>
      <c r="U1026" s="59"/>
      <c r="V1026" s="59"/>
      <c r="W1026" s="59"/>
      <c r="X1026" s="59"/>
      <c r="Y1026" s="59"/>
      <c r="Z1026" s="59"/>
      <c r="AA1026" s="59"/>
      <c r="AB1026" s="59"/>
      <c r="AC1026" s="59"/>
      <c r="AD1026" s="59"/>
      <c r="AE1026" s="59"/>
      <c r="AF1026" s="59"/>
      <c r="AG1026" s="59"/>
      <c r="AH1026" s="59"/>
      <c r="AI1026" s="59"/>
      <c r="AJ1026" s="59"/>
      <c r="AK1026" s="59"/>
      <c r="AL1026" s="59"/>
      <c r="AM1026" s="59"/>
      <c r="AN1026" s="226"/>
      <c r="AO1026" s="226"/>
      <c r="AP1026" s="164"/>
      <c r="AQ1026" s="59"/>
      <c r="AR1026" s="59"/>
      <c r="AS1026" s="59"/>
      <c r="AT1026" s="59"/>
      <c r="AU1026" s="59"/>
      <c r="AV1026" s="59"/>
      <c r="AW1026" s="59"/>
      <c r="AX1026" s="59"/>
      <c r="AY1026" s="59"/>
      <c r="AZ1026" s="59"/>
      <c r="BA1026" s="59"/>
      <c r="BB1026" s="59"/>
      <c r="BC1026" s="59"/>
      <c r="BD1026" s="59"/>
      <c r="BE1026" s="59"/>
      <c r="BF1026" s="59"/>
      <c r="BG1026" s="59"/>
      <c r="BH1026" s="59"/>
      <c r="BI1026" s="59"/>
      <c r="BJ1026" s="59"/>
      <c r="BK1026" s="59"/>
      <c r="BL1026" s="59"/>
      <c r="BM1026" s="59"/>
      <c r="BN1026" s="59"/>
      <c r="BO1026" s="59"/>
      <c r="BP1026" s="59"/>
      <c r="BQ1026" s="59"/>
      <c r="BR1026" s="59"/>
      <c r="BS1026" s="59"/>
      <c r="BT1026" s="59"/>
      <c r="BU1026" s="59"/>
      <c r="BV1026" s="59"/>
    </row>
    <row r="1027" spans="1:74" ht="15.75" customHeight="1">
      <c r="A1027" s="61"/>
      <c r="B1027" s="81"/>
      <c r="C1027" s="61"/>
      <c r="D1027" s="61"/>
      <c r="E1027" s="61"/>
      <c r="F1027" s="164"/>
      <c r="G1027" s="164"/>
      <c r="H1027" s="59"/>
      <c r="I1027" s="59"/>
      <c r="J1027" s="59"/>
      <c r="K1027" s="59"/>
      <c r="L1027" s="59"/>
      <c r="M1027" s="59"/>
      <c r="N1027" s="59"/>
      <c r="O1027" s="59"/>
      <c r="P1027" s="59"/>
      <c r="Q1027" s="59"/>
      <c r="R1027" s="59"/>
      <c r="S1027" s="59"/>
      <c r="T1027" s="59"/>
      <c r="U1027" s="59"/>
      <c r="V1027" s="59"/>
      <c r="W1027" s="59"/>
      <c r="X1027" s="59"/>
      <c r="Y1027" s="59"/>
      <c r="Z1027" s="59"/>
      <c r="AA1027" s="59"/>
      <c r="AB1027" s="59"/>
      <c r="AC1027" s="59"/>
      <c r="AD1027" s="59"/>
      <c r="AE1027" s="59"/>
      <c r="AF1027" s="59"/>
      <c r="AG1027" s="59"/>
      <c r="AH1027" s="59"/>
      <c r="AI1027" s="59"/>
      <c r="AJ1027" s="59"/>
      <c r="AK1027" s="59"/>
      <c r="AL1027" s="59"/>
      <c r="AM1027" s="59"/>
      <c r="AN1027" s="226"/>
      <c r="AO1027" s="226"/>
      <c r="AP1027" s="164"/>
      <c r="AQ1027" s="59"/>
      <c r="AR1027" s="59"/>
      <c r="AS1027" s="59"/>
      <c r="AT1027" s="59"/>
      <c r="AU1027" s="59"/>
      <c r="AV1027" s="59"/>
      <c r="AW1027" s="59"/>
      <c r="AX1027" s="59"/>
      <c r="AY1027" s="59"/>
      <c r="AZ1027" s="59"/>
      <c r="BA1027" s="59"/>
      <c r="BB1027" s="59"/>
      <c r="BC1027" s="59"/>
      <c r="BD1027" s="59"/>
      <c r="BE1027" s="59"/>
      <c r="BF1027" s="59"/>
      <c r="BG1027" s="59"/>
      <c r="BH1027" s="59"/>
      <c r="BI1027" s="59"/>
      <c r="BJ1027" s="59"/>
      <c r="BK1027" s="59"/>
      <c r="BL1027" s="59"/>
      <c r="BM1027" s="59"/>
      <c r="BN1027" s="59"/>
      <c r="BO1027" s="59"/>
      <c r="BP1027" s="59"/>
      <c r="BQ1027" s="59"/>
      <c r="BR1027" s="59"/>
      <c r="BS1027" s="59"/>
      <c r="BT1027" s="59"/>
      <c r="BU1027" s="59"/>
      <c r="BV1027" s="59"/>
    </row>
    <row r="1028" spans="1:74" ht="15.75" customHeight="1">
      <c r="A1028" s="61"/>
      <c r="B1028" s="81"/>
      <c r="C1028" s="61"/>
      <c r="D1028" s="61"/>
      <c r="E1028" s="61"/>
      <c r="F1028" s="164"/>
      <c r="G1028" s="164"/>
      <c r="H1028" s="59"/>
      <c r="I1028" s="59"/>
      <c r="J1028" s="59"/>
      <c r="K1028" s="59"/>
      <c r="L1028" s="59"/>
      <c r="M1028" s="59"/>
      <c r="N1028" s="59"/>
      <c r="O1028" s="59"/>
      <c r="P1028" s="59"/>
      <c r="Q1028" s="59"/>
      <c r="R1028" s="59"/>
      <c r="S1028" s="59"/>
      <c r="T1028" s="59"/>
      <c r="U1028" s="59"/>
      <c r="V1028" s="59"/>
      <c r="W1028" s="59"/>
      <c r="X1028" s="59"/>
      <c r="Y1028" s="59"/>
      <c r="Z1028" s="59"/>
      <c r="AA1028" s="59"/>
      <c r="AB1028" s="59"/>
      <c r="AC1028" s="59"/>
      <c r="AD1028" s="59"/>
      <c r="AE1028" s="59"/>
      <c r="AF1028" s="59"/>
      <c r="AG1028" s="59"/>
      <c r="AH1028" s="59"/>
      <c r="AI1028" s="59"/>
      <c r="AJ1028" s="59"/>
      <c r="AK1028" s="59"/>
      <c r="AL1028" s="59"/>
      <c r="AM1028" s="59"/>
      <c r="AN1028" s="226"/>
      <c r="AO1028" s="226"/>
      <c r="AP1028" s="164"/>
      <c r="AQ1028" s="59"/>
      <c r="AR1028" s="59"/>
      <c r="AS1028" s="59"/>
      <c r="AT1028" s="59"/>
      <c r="AU1028" s="59"/>
      <c r="AV1028" s="59"/>
      <c r="AW1028" s="59"/>
      <c r="AX1028" s="59"/>
      <c r="AY1028" s="59"/>
      <c r="AZ1028" s="59"/>
      <c r="BA1028" s="59"/>
      <c r="BB1028" s="59"/>
      <c r="BC1028" s="59"/>
      <c r="BD1028" s="59"/>
      <c r="BE1028" s="59"/>
      <c r="BF1028" s="59"/>
      <c r="BG1028" s="59"/>
      <c r="BH1028" s="59"/>
      <c r="BI1028" s="59"/>
      <c r="BJ1028" s="59"/>
      <c r="BK1028" s="59"/>
      <c r="BL1028" s="59"/>
      <c r="BM1028" s="59"/>
      <c r="BN1028" s="59"/>
      <c r="BO1028" s="59"/>
      <c r="BP1028" s="59"/>
      <c r="BQ1028" s="59"/>
      <c r="BR1028" s="59"/>
      <c r="BS1028" s="59"/>
      <c r="BT1028" s="59"/>
      <c r="BU1028" s="59"/>
      <c r="BV1028" s="59"/>
    </row>
    <row r="1029" spans="1:74" ht="15.75" customHeight="1">
      <c r="A1029" s="61"/>
      <c r="B1029" s="81"/>
      <c r="C1029" s="61"/>
      <c r="D1029" s="61"/>
      <c r="E1029" s="61"/>
      <c r="F1029" s="164"/>
      <c r="G1029" s="164"/>
      <c r="H1029" s="59"/>
      <c r="I1029" s="59"/>
      <c r="J1029" s="59"/>
      <c r="K1029" s="59"/>
      <c r="L1029" s="59"/>
      <c r="M1029" s="59"/>
      <c r="N1029" s="59"/>
      <c r="O1029" s="59"/>
      <c r="P1029" s="59"/>
      <c r="Q1029" s="59"/>
      <c r="R1029" s="59"/>
      <c r="S1029" s="59"/>
      <c r="T1029" s="59"/>
      <c r="U1029" s="59"/>
      <c r="V1029" s="59"/>
      <c r="W1029" s="59"/>
      <c r="X1029" s="59"/>
      <c r="Y1029" s="59"/>
      <c r="Z1029" s="59"/>
      <c r="AA1029" s="59"/>
      <c r="AB1029" s="59"/>
      <c r="AC1029" s="59"/>
      <c r="AD1029" s="59"/>
      <c r="AE1029" s="59"/>
      <c r="AF1029" s="59"/>
      <c r="AG1029" s="59"/>
      <c r="AH1029" s="59"/>
      <c r="AI1029" s="59"/>
      <c r="AJ1029" s="59"/>
      <c r="AK1029" s="59"/>
      <c r="AL1029" s="59"/>
      <c r="AM1029" s="59"/>
      <c r="AN1029" s="226"/>
      <c r="AO1029" s="226"/>
      <c r="AP1029" s="164"/>
      <c r="AQ1029" s="59"/>
      <c r="AR1029" s="59"/>
      <c r="AS1029" s="59"/>
      <c r="AT1029" s="59"/>
      <c r="AU1029" s="59"/>
      <c r="AV1029" s="59"/>
      <c r="AW1029" s="59"/>
      <c r="AX1029" s="59"/>
      <c r="AY1029" s="59"/>
      <c r="AZ1029" s="59"/>
      <c r="BA1029" s="59"/>
      <c r="BB1029" s="59"/>
      <c r="BC1029" s="59"/>
      <c r="BD1029" s="59"/>
      <c r="BE1029" s="59"/>
      <c r="BF1029" s="59"/>
      <c r="BG1029" s="59"/>
      <c r="BH1029" s="59"/>
      <c r="BI1029" s="59"/>
      <c r="BJ1029" s="59"/>
      <c r="BK1029" s="59"/>
      <c r="BL1029" s="59"/>
      <c r="BM1029" s="59"/>
      <c r="BN1029" s="59"/>
      <c r="BO1029" s="59"/>
      <c r="BP1029" s="59"/>
      <c r="BQ1029" s="59"/>
      <c r="BR1029" s="59"/>
      <c r="BS1029" s="59"/>
      <c r="BT1029" s="59"/>
      <c r="BU1029" s="59"/>
      <c r="BV1029" s="59"/>
    </row>
    <row r="1030" spans="1:74" ht="15.75" customHeight="1">
      <c r="A1030" s="61"/>
      <c r="B1030" s="81"/>
      <c r="C1030" s="61"/>
      <c r="D1030" s="61"/>
      <c r="E1030" s="61"/>
      <c r="F1030" s="164"/>
      <c r="G1030" s="164"/>
      <c r="H1030" s="59"/>
      <c r="I1030" s="59"/>
      <c r="J1030" s="59"/>
      <c r="K1030" s="59"/>
      <c r="L1030" s="59"/>
      <c r="M1030" s="59"/>
      <c r="N1030" s="59"/>
      <c r="O1030" s="59"/>
      <c r="P1030" s="59"/>
      <c r="Q1030" s="59"/>
      <c r="R1030" s="59"/>
      <c r="S1030" s="59"/>
      <c r="T1030" s="59"/>
      <c r="U1030" s="59"/>
      <c r="V1030" s="59"/>
      <c r="W1030" s="59"/>
      <c r="X1030" s="59"/>
      <c r="Y1030" s="59"/>
      <c r="Z1030" s="59"/>
      <c r="AA1030" s="59"/>
      <c r="AB1030" s="59"/>
      <c r="AC1030" s="59"/>
      <c r="AD1030" s="59"/>
      <c r="AE1030" s="59"/>
      <c r="AF1030" s="59"/>
      <c r="AG1030" s="59"/>
      <c r="AH1030" s="59"/>
      <c r="AI1030" s="59"/>
      <c r="AJ1030" s="59"/>
      <c r="AK1030" s="59"/>
      <c r="AL1030" s="59"/>
      <c r="AM1030" s="59"/>
      <c r="AN1030" s="226"/>
      <c r="AO1030" s="226"/>
      <c r="AP1030" s="164"/>
      <c r="AQ1030" s="59"/>
      <c r="AR1030" s="59"/>
      <c r="AS1030" s="59"/>
      <c r="AT1030" s="59"/>
      <c r="AU1030" s="59"/>
      <c r="AV1030" s="59"/>
      <c r="AW1030" s="59"/>
      <c r="AX1030" s="59"/>
      <c r="AY1030" s="59"/>
      <c r="AZ1030" s="59"/>
      <c r="BA1030" s="59"/>
      <c r="BB1030" s="59"/>
      <c r="BC1030" s="59"/>
      <c r="BD1030" s="59"/>
      <c r="BE1030" s="59"/>
      <c r="BF1030" s="59"/>
      <c r="BG1030" s="59"/>
      <c r="BH1030" s="59"/>
      <c r="BI1030" s="59"/>
      <c r="BJ1030" s="59"/>
      <c r="BK1030" s="59"/>
      <c r="BL1030" s="59"/>
      <c r="BM1030" s="59"/>
      <c r="BN1030" s="59"/>
      <c r="BO1030" s="59"/>
      <c r="BP1030" s="59"/>
      <c r="BQ1030" s="59"/>
      <c r="BR1030" s="59"/>
      <c r="BS1030" s="59"/>
      <c r="BT1030" s="59"/>
      <c r="BU1030" s="59"/>
      <c r="BV1030" s="59"/>
    </row>
    <row r="1031" spans="1:74" ht="15.75" customHeight="1">
      <c r="A1031" s="61"/>
      <c r="B1031" s="81"/>
      <c r="C1031" s="61"/>
      <c r="D1031" s="61"/>
      <c r="E1031" s="61"/>
      <c r="F1031" s="164"/>
      <c r="G1031" s="164"/>
      <c r="H1031" s="59"/>
      <c r="I1031" s="59"/>
      <c r="J1031" s="59"/>
      <c r="K1031" s="59"/>
      <c r="L1031" s="59"/>
      <c r="M1031" s="59"/>
      <c r="N1031" s="59"/>
      <c r="O1031" s="59"/>
      <c r="P1031" s="59"/>
      <c r="Q1031" s="59"/>
      <c r="R1031" s="59"/>
      <c r="S1031" s="59"/>
      <c r="T1031" s="59"/>
      <c r="U1031" s="59"/>
      <c r="V1031" s="59"/>
      <c r="W1031" s="59"/>
      <c r="X1031" s="59"/>
      <c r="Y1031" s="59"/>
      <c r="Z1031" s="59"/>
      <c r="AA1031" s="59"/>
      <c r="AB1031" s="59"/>
      <c r="AC1031" s="59"/>
      <c r="AD1031" s="59"/>
      <c r="AE1031" s="59"/>
      <c r="AF1031" s="59"/>
      <c r="AG1031" s="59"/>
      <c r="AH1031" s="59"/>
      <c r="AI1031" s="59"/>
      <c r="AJ1031" s="59"/>
      <c r="AK1031" s="59"/>
      <c r="AL1031" s="59"/>
      <c r="AM1031" s="59"/>
      <c r="AN1031" s="226"/>
      <c r="AO1031" s="226"/>
      <c r="AP1031" s="164"/>
      <c r="AQ1031" s="59"/>
      <c r="AR1031" s="59"/>
      <c r="AS1031" s="59"/>
      <c r="AT1031" s="59"/>
      <c r="AU1031" s="59"/>
      <c r="AV1031" s="59"/>
      <c r="AW1031" s="59"/>
      <c r="AX1031" s="59"/>
      <c r="AY1031" s="59"/>
      <c r="AZ1031" s="59"/>
      <c r="BA1031" s="59"/>
      <c r="BB1031" s="59"/>
      <c r="BC1031" s="59"/>
      <c r="BD1031" s="59"/>
      <c r="BE1031" s="59"/>
      <c r="BF1031" s="59"/>
      <c r="BG1031" s="59"/>
      <c r="BH1031" s="59"/>
      <c r="BI1031" s="59"/>
      <c r="BJ1031" s="59"/>
      <c r="BK1031" s="59"/>
      <c r="BL1031" s="59"/>
      <c r="BM1031" s="59"/>
      <c r="BN1031" s="59"/>
      <c r="BO1031" s="59"/>
      <c r="BP1031" s="59"/>
      <c r="BQ1031" s="59"/>
      <c r="BR1031" s="59"/>
      <c r="BS1031" s="59"/>
      <c r="BT1031" s="59"/>
      <c r="BU1031" s="59"/>
      <c r="BV1031" s="59"/>
    </row>
    <row r="1032" spans="1:74" ht="15.75" customHeight="1">
      <c r="A1032" s="61"/>
      <c r="B1032" s="81"/>
      <c r="C1032" s="61"/>
      <c r="D1032" s="61"/>
      <c r="E1032" s="61"/>
      <c r="F1032" s="164"/>
      <c r="G1032" s="164"/>
      <c r="H1032" s="59"/>
      <c r="I1032" s="59"/>
      <c r="J1032" s="59"/>
      <c r="K1032" s="59"/>
      <c r="L1032" s="59"/>
      <c r="M1032" s="59"/>
      <c r="N1032" s="59"/>
      <c r="O1032" s="59"/>
      <c r="P1032" s="59"/>
      <c r="Q1032" s="59"/>
      <c r="R1032" s="59"/>
      <c r="S1032" s="59"/>
      <c r="T1032" s="59"/>
      <c r="U1032" s="59"/>
      <c r="V1032" s="59"/>
      <c r="W1032" s="59"/>
      <c r="X1032" s="59"/>
      <c r="Y1032" s="59"/>
      <c r="Z1032" s="59"/>
      <c r="AA1032" s="59"/>
      <c r="AB1032" s="59"/>
      <c r="AC1032" s="59"/>
      <c r="AD1032" s="59"/>
      <c r="AE1032" s="59"/>
      <c r="AF1032" s="59"/>
      <c r="AG1032" s="59"/>
      <c r="AH1032" s="59"/>
      <c r="AI1032" s="59"/>
      <c r="AJ1032" s="59"/>
      <c r="AK1032" s="59"/>
      <c r="AL1032" s="59"/>
      <c r="AM1032" s="59"/>
      <c r="AN1032" s="226"/>
      <c r="AO1032" s="226"/>
      <c r="AP1032" s="164"/>
      <c r="AQ1032" s="59"/>
      <c r="AR1032" s="59"/>
      <c r="AS1032" s="59"/>
      <c r="AT1032" s="59"/>
      <c r="AU1032" s="59"/>
      <c r="AV1032" s="59"/>
      <c r="AW1032" s="59"/>
      <c r="AX1032" s="59"/>
      <c r="AY1032" s="59"/>
      <c r="AZ1032" s="59"/>
      <c r="BA1032" s="59"/>
      <c r="BB1032" s="59"/>
      <c r="BC1032" s="59"/>
      <c r="BD1032" s="59"/>
      <c r="BE1032" s="59"/>
      <c r="BF1032" s="59"/>
      <c r="BG1032" s="59"/>
      <c r="BH1032" s="59"/>
      <c r="BI1032" s="59"/>
      <c r="BJ1032" s="59"/>
      <c r="BK1032" s="59"/>
      <c r="BL1032" s="59"/>
      <c r="BM1032" s="59"/>
      <c r="BN1032" s="59"/>
      <c r="BO1032" s="59"/>
      <c r="BP1032" s="59"/>
      <c r="BQ1032" s="59"/>
      <c r="BR1032" s="59"/>
      <c r="BS1032" s="59"/>
      <c r="BT1032" s="59"/>
      <c r="BU1032" s="59"/>
      <c r="BV1032" s="59"/>
    </row>
    <row r="1033" spans="1:74" ht="15.75" customHeight="1">
      <c r="A1033" s="61"/>
      <c r="B1033" s="81"/>
      <c r="C1033" s="61"/>
      <c r="D1033" s="61"/>
      <c r="E1033" s="61"/>
      <c r="F1033" s="164"/>
      <c r="G1033" s="164"/>
      <c r="H1033" s="59"/>
      <c r="I1033" s="59"/>
      <c r="J1033" s="59"/>
      <c r="K1033" s="59"/>
      <c r="L1033" s="59"/>
      <c r="M1033" s="59"/>
      <c r="N1033" s="59"/>
      <c r="O1033" s="59"/>
      <c r="P1033" s="59"/>
      <c r="Q1033" s="59"/>
      <c r="R1033" s="59"/>
      <c r="S1033" s="59"/>
      <c r="T1033" s="59"/>
      <c r="U1033" s="59"/>
      <c r="V1033" s="59"/>
      <c r="W1033" s="59"/>
      <c r="X1033" s="59"/>
      <c r="Y1033" s="59"/>
      <c r="Z1033" s="59"/>
      <c r="AA1033" s="59"/>
      <c r="AB1033" s="59"/>
      <c r="AC1033" s="59"/>
      <c r="AD1033" s="59"/>
      <c r="AE1033" s="59"/>
      <c r="AF1033" s="59"/>
      <c r="AG1033" s="59"/>
      <c r="AH1033" s="59"/>
      <c r="AI1033" s="59"/>
      <c r="AJ1033" s="59"/>
      <c r="AK1033" s="59"/>
      <c r="AL1033" s="59"/>
      <c r="AM1033" s="59"/>
      <c r="AN1033" s="226"/>
      <c r="AO1033" s="226"/>
      <c r="AP1033" s="164"/>
      <c r="AQ1033" s="59"/>
      <c r="AR1033" s="59"/>
      <c r="AS1033" s="59"/>
      <c r="AT1033" s="59"/>
      <c r="AU1033" s="59"/>
      <c r="AV1033" s="59"/>
      <c r="AW1033" s="59"/>
      <c r="AX1033" s="59"/>
      <c r="AY1033" s="59"/>
      <c r="AZ1033" s="59"/>
      <c r="BA1033" s="59"/>
      <c r="BB1033" s="59"/>
      <c r="BC1033" s="59"/>
      <c r="BD1033" s="59"/>
      <c r="BE1033" s="59"/>
      <c r="BF1033" s="59"/>
      <c r="BG1033" s="59"/>
      <c r="BH1033" s="59"/>
      <c r="BI1033" s="59"/>
      <c r="BJ1033" s="59"/>
      <c r="BK1033" s="59"/>
      <c r="BL1033" s="59"/>
      <c r="BM1033" s="59"/>
      <c r="BN1033" s="59"/>
      <c r="BO1033" s="59"/>
      <c r="BP1033" s="59"/>
      <c r="BQ1033" s="59"/>
      <c r="BR1033" s="59"/>
      <c r="BS1033" s="59"/>
      <c r="BT1033" s="59"/>
      <c r="BU1033" s="59"/>
      <c r="BV1033" s="59"/>
    </row>
    <row r="1034" spans="1:74" ht="15.75" customHeight="1">
      <c r="A1034" s="61"/>
      <c r="B1034" s="81"/>
      <c r="C1034" s="61"/>
      <c r="D1034" s="61"/>
      <c r="E1034" s="61"/>
      <c r="F1034" s="164"/>
      <c r="G1034" s="164"/>
      <c r="H1034" s="59"/>
      <c r="I1034" s="59"/>
      <c r="J1034" s="59"/>
      <c r="K1034" s="59"/>
      <c r="L1034" s="59"/>
      <c r="M1034" s="59"/>
      <c r="N1034" s="59"/>
      <c r="O1034" s="59"/>
      <c r="P1034" s="59"/>
      <c r="Q1034" s="59"/>
      <c r="R1034" s="59"/>
      <c r="S1034" s="59"/>
      <c r="T1034" s="59"/>
      <c r="U1034" s="59"/>
      <c r="V1034" s="59"/>
      <c r="W1034" s="59"/>
      <c r="X1034" s="59"/>
      <c r="Y1034" s="59"/>
      <c r="Z1034" s="59"/>
      <c r="AA1034" s="59"/>
      <c r="AB1034" s="59"/>
      <c r="AC1034" s="59"/>
      <c r="AD1034" s="59"/>
      <c r="AE1034" s="59"/>
      <c r="AF1034" s="59"/>
      <c r="AG1034" s="59"/>
      <c r="AH1034" s="59"/>
      <c r="AI1034" s="59"/>
      <c r="AJ1034" s="59"/>
      <c r="AK1034" s="59"/>
      <c r="AL1034" s="59"/>
      <c r="AM1034" s="59"/>
      <c r="AN1034" s="226"/>
      <c r="AO1034" s="226"/>
      <c r="AP1034" s="164"/>
      <c r="AQ1034" s="59"/>
      <c r="AR1034" s="59"/>
      <c r="AS1034" s="59"/>
      <c r="AT1034" s="59"/>
      <c r="AU1034" s="59"/>
      <c r="AV1034" s="59"/>
      <c r="AW1034" s="59"/>
      <c r="AX1034" s="59"/>
      <c r="AY1034" s="59"/>
      <c r="AZ1034" s="59"/>
      <c r="BA1034" s="59"/>
      <c r="BB1034" s="59"/>
      <c r="BC1034" s="59"/>
      <c r="BD1034" s="59"/>
      <c r="BE1034" s="59"/>
      <c r="BF1034" s="59"/>
      <c r="BG1034" s="59"/>
      <c r="BH1034" s="59"/>
      <c r="BI1034" s="59"/>
      <c r="BJ1034" s="59"/>
      <c r="BK1034" s="59"/>
      <c r="BL1034" s="59"/>
      <c r="BM1034" s="59"/>
      <c r="BN1034" s="59"/>
      <c r="BO1034" s="59"/>
      <c r="BP1034" s="59"/>
      <c r="BQ1034" s="59"/>
      <c r="BR1034" s="59"/>
      <c r="BS1034" s="59"/>
      <c r="BT1034" s="59"/>
      <c r="BU1034" s="59"/>
      <c r="BV1034" s="59"/>
    </row>
    <row r="1035" spans="1:74" ht="15.75" customHeight="1">
      <c r="A1035" s="61"/>
      <c r="B1035" s="81"/>
      <c r="C1035" s="61"/>
      <c r="D1035" s="61"/>
      <c r="E1035" s="61"/>
      <c r="F1035" s="164"/>
      <c r="G1035" s="164"/>
      <c r="H1035" s="59"/>
      <c r="I1035" s="59"/>
      <c r="J1035" s="59"/>
      <c r="K1035" s="59"/>
      <c r="L1035" s="59"/>
      <c r="M1035" s="59"/>
      <c r="N1035" s="59"/>
      <c r="O1035" s="59"/>
      <c r="P1035" s="59"/>
      <c r="Q1035" s="59"/>
      <c r="R1035" s="59"/>
      <c r="S1035" s="59"/>
      <c r="T1035" s="59"/>
      <c r="U1035" s="59"/>
      <c r="V1035" s="59"/>
      <c r="W1035" s="59"/>
      <c r="X1035" s="59"/>
      <c r="Y1035" s="59"/>
      <c r="Z1035" s="59"/>
      <c r="AA1035" s="59"/>
      <c r="AB1035" s="59"/>
      <c r="AC1035" s="59"/>
      <c r="AD1035" s="59"/>
      <c r="AE1035" s="59"/>
      <c r="AF1035" s="59"/>
      <c r="AG1035" s="59"/>
      <c r="AH1035" s="59"/>
      <c r="AI1035" s="59"/>
      <c r="AJ1035" s="59"/>
      <c r="AK1035" s="59"/>
      <c r="AL1035" s="59"/>
      <c r="AM1035" s="59"/>
      <c r="AN1035" s="226"/>
      <c r="AO1035" s="226"/>
      <c r="AP1035" s="164"/>
      <c r="AQ1035" s="59"/>
      <c r="AR1035" s="59"/>
      <c r="AS1035" s="59"/>
      <c r="AT1035" s="59"/>
      <c r="AU1035" s="59"/>
      <c r="AV1035" s="59"/>
      <c r="AW1035" s="59"/>
      <c r="AX1035" s="59"/>
      <c r="AY1035" s="59"/>
      <c r="AZ1035" s="59"/>
      <c r="BA1035" s="59"/>
      <c r="BB1035" s="59"/>
      <c r="BC1035" s="59"/>
      <c r="BD1035" s="59"/>
      <c r="BE1035" s="59"/>
      <c r="BF1035" s="59"/>
      <c r="BG1035" s="59"/>
      <c r="BH1035" s="59"/>
      <c r="BI1035" s="59"/>
      <c r="BJ1035" s="59"/>
      <c r="BK1035" s="59"/>
      <c r="BL1035" s="59"/>
      <c r="BM1035" s="59"/>
      <c r="BN1035" s="59"/>
      <c r="BO1035" s="59"/>
      <c r="BP1035" s="59"/>
      <c r="BQ1035" s="59"/>
      <c r="BR1035" s="59"/>
      <c r="BS1035" s="59"/>
      <c r="BT1035" s="59"/>
      <c r="BU1035" s="59"/>
      <c r="BV1035" s="59"/>
    </row>
    <row r="1036" spans="1:74" ht="15.75" customHeight="1">
      <c r="A1036" s="61"/>
      <c r="B1036" s="81"/>
      <c r="C1036" s="61"/>
      <c r="D1036" s="61"/>
      <c r="E1036" s="61"/>
      <c r="F1036" s="164"/>
      <c r="G1036" s="164"/>
      <c r="H1036" s="59"/>
      <c r="I1036" s="59"/>
      <c r="J1036" s="59"/>
      <c r="K1036" s="59"/>
      <c r="L1036" s="59"/>
      <c r="M1036" s="59"/>
      <c r="N1036" s="59"/>
      <c r="O1036" s="59"/>
      <c r="P1036" s="59"/>
      <c r="Q1036" s="59"/>
      <c r="R1036" s="59"/>
      <c r="S1036" s="59"/>
      <c r="T1036" s="59"/>
      <c r="U1036" s="59"/>
      <c r="V1036" s="59"/>
      <c r="W1036" s="59"/>
      <c r="X1036" s="59"/>
      <c r="Y1036" s="59"/>
      <c r="Z1036" s="59"/>
      <c r="AA1036" s="59"/>
      <c r="AB1036" s="59"/>
      <c r="AC1036" s="59"/>
      <c r="AD1036" s="59"/>
      <c r="AE1036" s="59"/>
      <c r="AF1036" s="59"/>
      <c r="AG1036" s="59"/>
      <c r="AH1036" s="59"/>
      <c r="AI1036" s="59"/>
      <c r="AJ1036" s="59"/>
      <c r="AK1036" s="59"/>
      <c r="AL1036" s="59"/>
      <c r="AM1036" s="59"/>
      <c r="AN1036" s="226"/>
      <c r="AO1036" s="226"/>
      <c r="AP1036" s="164"/>
      <c r="AQ1036" s="59"/>
      <c r="AR1036" s="59"/>
      <c r="AS1036" s="59"/>
      <c r="AT1036" s="59"/>
      <c r="AU1036" s="59"/>
      <c r="AV1036" s="59"/>
      <c r="AW1036" s="59"/>
      <c r="AX1036" s="59"/>
      <c r="AY1036" s="59"/>
      <c r="AZ1036" s="59"/>
      <c r="BA1036" s="59"/>
      <c r="BB1036" s="59"/>
      <c r="BC1036" s="59"/>
      <c r="BD1036" s="59"/>
      <c r="BE1036" s="59"/>
      <c r="BF1036" s="59"/>
      <c r="BG1036" s="59"/>
      <c r="BH1036" s="59"/>
      <c r="BI1036" s="59"/>
      <c r="BJ1036" s="59"/>
      <c r="BK1036" s="59"/>
      <c r="BL1036" s="59"/>
      <c r="BM1036" s="59"/>
      <c r="BN1036" s="59"/>
      <c r="BO1036" s="59"/>
      <c r="BP1036" s="59"/>
      <c r="BQ1036" s="59"/>
      <c r="BR1036" s="59"/>
      <c r="BS1036" s="59"/>
      <c r="BT1036" s="59"/>
      <c r="BU1036" s="59"/>
      <c r="BV1036" s="59"/>
    </row>
    <row r="1037" spans="1:74" ht="15.75" customHeight="1">
      <c r="A1037" s="61"/>
      <c r="B1037" s="81"/>
      <c r="C1037" s="61"/>
      <c r="D1037" s="61"/>
      <c r="E1037" s="61"/>
      <c r="F1037" s="164"/>
      <c r="G1037" s="164"/>
      <c r="H1037" s="59"/>
      <c r="I1037" s="59"/>
      <c r="J1037" s="59"/>
      <c r="K1037" s="59"/>
      <c r="L1037" s="59"/>
      <c r="M1037" s="59"/>
      <c r="N1037" s="59"/>
      <c r="O1037" s="59"/>
      <c r="P1037" s="59"/>
      <c r="Q1037" s="59"/>
      <c r="R1037" s="59"/>
      <c r="S1037" s="59"/>
      <c r="T1037" s="59"/>
      <c r="U1037" s="59"/>
      <c r="V1037" s="59"/>
      <c r="W1037" s="59"/>
      <c r="X1037" s="59"/>
      <c r="Y1037" s="59"/>
      <c r="Z1037" s="59"/>
      <c r="AA1037" s="59"/>
      <c r="AB1037" s="59"/>
      <c r="AC1037" s="59"/>
      <c r="AD1037" s="59"/>
      <c r="AE1037" s="59"/>
      <c r="AF1037" s="59"/>
      <c r="AG1037" s="59"/>
      <c r="AH1037" s="59"/>
      <c r="AI1037" s="59"/>
      <c r="AJ1037" s="59"/>
      <c r="AK1037" s="59"/>
      <c r="AL1037" s="59"/>
      <c r="AM1037" s="59"/>
      <c r="AN1037" s="226"/>
      <c r="AO1037" s="226"/>
      <c r="AP1037" s="164"/>
      <c r="AQ1037" s="59"/>
      <c r="AR1037" s="59"/>
      <c r="AS1037" s="59"/>
      <c r="AT1037" s="59"/>
      <c r="AU1037" s="59"/>
      <c r="AV1037" s="59"/>
      <c r="AW1037" s="59"/>
      <c r="AX1037" s="59"/>
      <c r="AY1037" s="59"/>
      <c r="AZ1037" s="59"/>
      <c r="BA1037" s="59"/>
      <c r="BB1037" s="59"/>
      <c r="BC1037" s="59"/>
      <c r="BD1037" s="59"/>
      <c r="BE1037" s="59"/>
      <c r="BF1037" s="59"/>
      <c r="BG1037" s="59"/>
      <c r="BH1037" s="59"/>
      <c r="BI1037" s="59"/>
      <c r="BJ1037" s="59"/>
      <c r="BK1037" s="59"/>
      <c r="BL1037" s="59"/>
      <c r="BM1037" s="59"/>
      <c r="BN1037" s="59"/>
      <c r="BO1037" s="59"/>
      <c r="BP1037" s="59"/>
      <c r="BQ1037" s="59"/>
      <c r="BR1037" s="59"/>
      <c r="BS1037" s="59"/>
      <c r="BT1037" s="59"/>
      <c r="BU1037" s="59"/>
      <c r="BV1037" s="59"/>
    </row>
    <row r="1038" spans="1:74" ht="15.75" customHeight="1">
      <c r="A1038" s="61"/>
      <c r="B1038" s="81"/>
      <c r="C1038" s="61"/>
      <c r="D1038" s="61"/>
      <c r="E1038" s="61"/>
      <c r="F1038" s="164"/>
      <c r="G1038" s="164"/>
      <c r="H1038" s="59"/>
      <c r="I1038" s="59"/>
      <c r="J1038" s="59"/>
      <c r="K1038" s="59"/>
      <c r="L1038" s="59"/>
      <c r="M1038" s="59"/>
      <c r="N1038" s="59"/>
      <c r="O1038" s="59"/>
      <c r="P1038" s="59"/>
      <c r="Q1038" s="59"/>
      <c r="R1038" s="59"/>
      <c r="S1038" s="59"/>
      <c r="T1038" s="59"/>
      <c r="U1038" s="59"/>
      <c r="V1038" s="59"/>
      <c r="W1038" s="59"/>
      <c r="X1038" s="59"/>
      <c r="Y1038" s="59"/>
      <c r="Z1038" s="59"/>
      <c r="AA1038" s="59"/>
      <c r="AB1038" s="59"/>
      <c r="AC1038" s="59"/>
      <c r="AD1038" s="59"/>
      <c r="AE1038" s="59"/>
      <c r="AF1038" s="59"/>
      <c r="AG1038" s="59"/>
      <c r="AH1038" s="59"/>
      <c r="AI1038" s="59"/>
      <c r="AJ1038" s="59"/>
      <c r="AK1038" s="59"/>
      <c r="AL1038" s="59"/>
      <c r="AM1038" s="59"/>
      <c r="AN1038" s="226"/>
      <c r="AO1038" s="226"/>
      <c r="AP1038" s="164"/>
      <c r="AQ1038" s="59"/>
      <c r="AR1038" s="59"/>
      <c r="AS1038" s="59"/>
      <c r="AT1038" s="59"/>
      <c r="AU1038" s="59"/>
      <c r="AV1038" s="59"/>
      <c r="AW1038" s="59"/>
      <c r="AX1038" s="59"/>
      <c r="AY1038" s="59"/>
      <c r="AZ1038" s="59"/>
      <c r="BA1038" s="59"/>
      <c r="BB1038" s="59"/>
      <c r="BC1038" s="59"/>
      <c r="BD1038" s="59"/>
      <c r="BE1038" s="59"/>
      <c r="BF1038" s="59"/>
      <c r="BG1038" s="59"/>
      <c r="BH1038" s="59"/>
      <c r="BI1038" s="59"/>
      <c r="BJ1038" s="59"/>
      <c r="BK1038" s="59"/>
      <c r="BL1038" s="59"/>
      <c r="BM1038" s="59"/>
      <c r="BN1038" s="59"/>
      <c r="BO1038" s="59"/>
      <c r="BP1038" s="59"/>
      <c r="BQ1038" s="59"/>
      <c r="BR1038" s="59"/>
      <c r="BS1038" s="59"/>
      <c r="BT1038" s="59"/>
      <c r="BU1038" s="59"/>
      <c r="BV1038" s="59"/>
    </row>
    <row r="1039" spans="1:74" ht="15.75" customHeight="1">
      <c r="A1039" s="61"/>
      <c r="B1039" s="81"/>
      <c r="C1039" s="61"/>
      <c r="D1039" s="61"/>
      <c r="E1039" s="61"/>
      <c r="F1039" s="164"/>
      <c r="G1039" s="164"/>
      <c r="H1039" s="59"/>
      <c r="I1039" s="59"/>
      <c r="J1039" s="59"/>
      <c r="K1039" s="59"/>
      <c r="L1039" s="59"/>
      <c r="M1039" s="59"/>
      <c r="N1039" s="59"/>
      <c r="O1039" s="59"/>
      <c r="P1039" s="59"/>
      <c r="Q1039" s="59"/>
      <c r="R1039" s="59"/>
      <c r="S1039" s="59"/>
      <c r="T1039" s="59"/>
      <c r="U1039" s="59"/>
      <c r="V1039" s="59"/>
      <c r="W1039" s="59"/>
      <c r="X1039" s="59"/>
      <c r="Y1039" s="59"/>
      <c r="Z1039" s="59"/>
      <c r="AA1039" s="59"/>
      <c r="AB1039" s="59"/>
      <c r="AC1039" s="59"/>
      <c r="AD1039" s="59"/>
      <c r="AE1039" s="59"/>
      <c r="AF1039" s="59"/>
      <c r="AG1039" s="59"/>
      <c r="AH1039" s="59"/>
      <c r="AI1039" s="59"/>
      <c r="AJ1039" s="59"/>
      <c r="AK1039" s="59"/>
      <c r="AL1039" s="59"/>
      <c r="AM1039" s="59"/>
      <c r="AN1039" s="226"/>
      <c r="AO1039" s="226"/>
      <c r="AP1039" s="164"/>
      <c r="AQ1039" s="59"/>
      <c r="AR1039" s="59"/>
      <c r="AS1039" s="59"/>
      <c r="AT1039" s="59"/>
      <c r="AU1039" s="59"/>
      <c r="AV1039" s="59"/>
      <c r="AW1039" s="59"/>
      <c r="AX1039" s="59"/>
      <c r="AY1039" s="59"/>
      <c r="AZ1039" s="59"/>
      <c r="BA1039" s="59"/>
      <c r="BB1039" s="59"/>
      <c r="BC1039" s="59"/>
      <c r="BD1039" s="59"/>
      <c r="BE1039" s="59"/>
      <c r="BF1039" s="59"/>
      <c r="BG1039" s="59"/>
      <c r="BH1039" s="59"/>
      <c r="BI1039" s="59"/>
      <c r="BJ1039" s="59"/>
      <c r="BK1039" s="59"/>
      <c r="BL1039" s="59"/>
      <c r="BM1039" s="59"/>
      <c r="BN1039" s="59"/>
      <c r="BO1039" s="59"/>
      <c r="BP1039" s="59"/>
      <c r="BQ1039" s="59"/>
      <c r="BR1039" s="59"/>
      <c r="BS1039" s="59"/>
      <c r="BT1039" s="59"/>
      <c r="BU1039" s="59"/>
      <c r="BV1039" s="59"/>
    </row>
    <row r="1040" spans="1:74" ht="15.75" customHeight="1">
      <c r="A1040" s="61"/>
      <c r="B1040" s="81"/>
      <c r="C1040" s="61"/>
      <c r="D1040" s="61"/>
      <c r="E1040" s="61"/>
      <c r="F1040" s="164"/>
      <c r="G1040" s="164"/>
      <c r="H1040" s="59"/>
      <c r="I1040" s="59"/>
      <c r="J1040" s="59"/>
      <c r="K1040" s="59"/>
      <c r="L1040" s="59"/>
      <c r="M1040" s="59"/>
      <c r="N1040" s="59"/>
      <c r="O1040" s="59"/>
      <c r="P1040" s="59"/>
      <c r="Q1040" s="59"/>
      <c r="R1040" s="59"/>
      <c r="S1040" s="59"/>
      <c r="T1040" s="59"/>
      <c r="U1040" s="59"/>
      <c r="V1040" s="59"/>
      <c r="W1040" s="59"/>
      <c r="X1040" s="59"/>
      <c r="Y1040" s="59"/>
      <c r="Z1040" s="59"/>
      <c r="AA1040" s="59"/>
      <c r="AB1040" s="59"/>
      <c r="AC1040" s="59"/>
      <c r="AD1040" s="59"/>
      <c r="AE1040" s="59"/>
      <c r="AF1040" s="59"/>
      <c r="AG1040" s="59"/>
      <c r="AH1040" s="59"/>
      <c r="AI1040" s="59"/>
      <c r="AJ1040" s="59"/>
      <c r="AK1040" s="59"/>
      <c r="AL1040" s="59"/>
      <c r="AM1040" s="59"/>
      <c r="AN1040" s="226"/>
      <c r="AO1040" s="226"/>
      <c r="AP1040" s="164"/>
      <c r="AQ1040" s="59"/>
      <c r="AR1040" s="59"/>
      <c r="AS1040" s="59"/>
      <c r="AT1040" s="59"/>
      <c r="AU1040" s="59"/>
      <c r="AV1040" s="59"/>
      <c r="AW1040" s="59"/>
      <c r="AX1040" s="59"/>
      <c r="AY1040" s="59"/>
      <c r="AZ1040" s="59"/>
      <c r="BA1040" s="59"/>
      <c r="BB1040" s="59"/>
      <c r="BC1040" s="59"/>
      <c r="BD1040" s="59"/>
      <c r="BE1040" s="59"/>
      <c r="BF1040" s="59"/>
      <c r="BG1040" s="59"/>
      <c r="BH1040" s="59"/>
      <c r="BI1040" s="59"/>
      <c r="BJ1040" s="59"/>
      <c r="BK1040" s="59"/>
      <c r="BL1040" s="59"/>
      <c r="BM1040" s="59"/>
      <c r="BN1040" s="59"/>
      <c r="BO1040" s="59"/>
      <c r="BP1040" s="59"/>
      <c r="BQ1040" s="59"/>
      <c r="BR1040" s="59"/>
      <c r="BS1040" s="59"/>
      <c r="BT1040" s="59"/>
      <c r="BU1040" s="59"/>
      <c r="BV1040" s="59"/>
    </row>
    <row r="1041" spans="1:74" ht="15.75" customHeight="1">
      <c r="A1041" s="61"/>
      <c r="B1041" s="81"/>
      <c r="C1041" s="61"/>
      <c r="D1041" s="61"/>
      <c r="E1041" s="61"/>
      <c r="F1041" s="164"/>
      <c r="G1041" s="164"/>
      <c r="H1041" s="59"/>
      <c r="I1041" s="59"/>
      <c r="J1041" s="59"/>
      <c r="K1041" s="59"/>
      <c r="L1041" s="59"/>
      <c r="M1041" s="59"/>
      <c r="N1041" s="59"/>
      <c r="O1041" s="59"/>
      <c r="P1041" s="59"/>
      <c r="Q1041" s="59"/>
      <c r="R1041" s="59"/>
      <c r="S1041" s="59"/>
      <c r="T1041" s="59"/>
      <c r="U1041" s="59"/>
      <c r="V1041" s="59"/>
      <c r="W1041" s="59"/>
      <c r="X1041" s="59"/>
      <c r="Y1041" s="59"/>
      <c r="Z1041" s="59"/>
      <c r="AA1041" s="59"/>
      <c r="AB1041" s="59"/>
      <c r="AC1041" s="59"/>
      <c r="AD1041" s="59"/>
      <c r="AE1041" s="59"/>
      <c r="AF1041" s="59"/>
      <c r="AG1041" s="59"/>
      <c r="AH1041" s="59"/>
      <c r="AI1041" s="59"/>
      <c r="AJ1041" s="59"/>
      <c r="AK1041" s="59"/>
      <c r="AL1041" s="59"/>
      <c r="AM1041" s="59"/>
      <c r="AN1041" s="226"/>
      <c r="AO1041" s="226"/>
      <c r="AP1041" s="164"/>
      <c r="AQ1041" s="59"/>
      <c r="AR1041" s="59"/>
      <c r="AS1041" s="59"/>
      <c r="AT1041" s="59"/>
      <c r="AU1041" s="59"/>
      <c r="AV1041" s="59"/>
      <c r="AW1041" s="59"/>
      <c r="AX1041" s="59"/>
      <c r="AY1041" s="59"/>
      <c r="AZ1041" s="59"/>
      <c r="BA1041" s="59"/>
      <c r="BB1041" s="59"/>
      <c r="BC1041" s="59"/>
      <c r="BD1041" s="59"/>
      <c r="BE1041" s="59"/>
      <c r="BF1041" s="59"/>
      <c r="BG1041" s="59"/>
      <c r="BH1041" s="59"/>
      <c r="BI1041" s="59"/>
      <c r="BJ1041" s="59"/>
      <c r="BK1041" s="59"/>
      <c r="BL1041" s="59"/>
      <c r="BM1041" s="59"/>
      <c r="BN1041" s="59"/>
      <c r="BO1041" s="59"/>
      <c r="BP1041" s="59"/>
      <c r="BQ1041" s="59"/>
      <c r="BR1041" s="59"/>
      <c r="BS1041" s="59"/>
      <c r="BT1041" s="59"/>
      <c r="BU1041" s="59"/>
      <c r="BV1041" s="59"/>
    </row>
    <row r="1042" spans="1:74" ht="15.75" customHeight="1">
      <c r="A1042" s="61"/>
      <c r="B1042" s="81"/>
      <c r="C1042" s="61"/>
      <c r="D1042" s="61"/>
      <c r="E1042" s="61"/>
      <c r="F1042" s="164"/>
      <c r="G1042" s="164"/>
      <c r="H1042" s="59"/>
      <c r="I1042" s="59"/>
      <c r="J1042" s="59"/>
      <c r="K1042" s="59"/>
      <c r="L1042" s="59"/>
      <c r="M1042" s="59"/>
      <c r="N1042" s="59"/>
      <c r="O1042" s="59"/>
      <c r="P1042" s="59"/>
      <c r="Q1042" s="59"/>
      <c r="R1042" s="59"/>
      <c r="S1042" s="59"/>
      <c r="T1042" s="59"/>
      <c r="U1042" s="59"/>
      <c r="V1042" s="59"/>
      <c r="W1042" s="59"/>
      <c r="X1042" s="59"/>
      <c r="Y1042" s="59"/>
      <c r="Z1042" s="59"/>
      <c r="AA1042" s="59"/>
      <c r="AB1042" s="59"/>
      <c r="AC1042" s="59"/>
      <c r="AD1042" s="59"/>
      <c r="AE1042" s="59"/>
      <c r="AF1042" s="59"/>
      <c r="AG1042" s="59"/>
      <c r="AH1042" s="59"/>
      <c r="AI1042" s="59"/>
      <c r="AJ1042" s="59"/>
      <c r="AK1042" s="59"/>
      <c r="AL1042" s="59"/>
      <c r="AM1042" s="59"/>
      <c r="AN1042" s="226"/>
      <c r="AO1042" s="226"/>
      <c r="AP1042" s="164"/>
      <c r="AQ1042" s="59"/>
      <c r="AR1042" s="59"/>
      <c r="AS1042" s="59"/>
      <c r="AT1042" s="59"/>
      <c r="AU1042" s="59"/>
      <c r="AV1042" s="59"/>
      <c r="AW1042" s="59"/>
      <c r="AX1042" s="59"/>
      <c r="AY1042" s="59"/>
      <c r="AZ1042" s="59"/>
      <c r="BA1042" s="59"/>
      <c r="BB1042" s="59"/>
      <c r="BC1042" s="59"/>
      <c r="BD1042" s="59"/>
      <c r="BE1042" s="59"/>
      <c r="BF1042" s="59"/>
      <c r="BG1042" s="59"/>
      <c r="BH1042" s="59"/>
      <c r="BI1042" s="59"/>
      <c r="BJ1042" s="59"/>
      <c r="BK1042" s="59"/>
      <c r="BL1042" s="59"/>
      <c r="BM1042" s="59"/>
      <c r="BN1042" s="59"/>
      <c r="BO1042" s="59"/>
      <c r="BP1042" s="59"/>
      <c r="BQ1042" s="59"/>
      <c r="BR1042" s="59"/>
      <c r="BS1042" s="59"/>
      <c r="BT1042" s="59"/>
      <c r="BU1042" s="59"/>
      <c r="BV1042" s="59"/>
    </row>
    <row r="1043" spans="1:74" ht="15.75" customHeight="1">
      <c r="A1043" s="61"/>
      <c r="B1043" s="81"/>
      <c r="C1043" s="61"/>
      <c r="D1043" s="61"/>
      <c r="E1043" s="61"/>
      <c r="F1043" s="164"/>
      <c r="G1043" s="164"/>
      <c r="H1043" s="59"/>
      <c r="I1043" s="59"/>
      <c r="J1043" s="59"/>
      <c r="K1043" s="59"/>
      <c r="L1043" s="59"/>
      <c r="M1043" s="59"/>
      <c r="N1043" s="59"/>
      <c r="O1043" s="59"/>
      <c r="P1043" s="59"/>
      <c r="Q1043" s="59"/>
      <c r="R1043" s="59"/>
      <c r="S1043" s="59"/>
      <c r="T1043" s="59"/>
      <c r="U1043" s="59"/>
      <c r="V1043" s="59"/>
      <c r="W1043" s="59"/>
      <c r="X1043" s="59"/>
      <c r="Y1043" s="59"/>
      <c r="Z1043" s="59"/>
      <c r="AA1043" s="59"/>
      <c r="AB1043" s="59"/>
      <c r="AC1043" s="59"/>
      <c r="AD1043" s="59"/>
      <c r="AE1043" s="59"/>
      <c r="AF1043" s="59"/>
      <c r="AG1043" s="59"/>
      <c r="AH1043" s="59"/>
      <c r="AI1043" s="59"/>
      <c r="AJ1043" s="59"/>
      <c r="AK1043" s="59"/>
      <c r="AL1043" s="59"/>
      <c r="AM1043" s="59"/>
      <c r="AN1043" s="226"/>
      <c r="AO1043" s="226"/>
      <c r="AP1043" s="164"/>
      <c r="AQ1043" s="59"/>
      <c r="AR1043" s="59"/>
      <c r="AS1043" s="59"/>
      <c r="AT1043" s="59"/>
      <c r="AU1043" s="59"/>
      <c r="AV1043" s="59"/>
      <c r="AW1043" s="59"/>
      <c r="AX1043" s="59"/>
      <c r="AY1043" s="59"/>
      <c r="AZ1043" s="59"/>
      <c r="BA1043" s="59"/>
      <c r="BB1043" s="59"/>
      <c r="BC1043" s="59"/>
      <c r="BD1043" s="59"/>
      <c r="BE1043" s="59"/>
      <c r="BF1043" s="59"/>
      <c r="BG1043" s="59"/>
      <c r="BH1043" s="59"/>
      <c r="BI1043" s="59"/>
      <c r="BJ1043" s="59"/>
      <c r="BK1043" s="59"/>
      <c r="BL1043" s="59"/>
      <c r="BM1043" s="59"/>
      <c r="BN1043" s="59"/>
      <c r="BO1043" s="59"/>
      <c r="BP1043" s="59"/>
      <c r="BQ1043" s="59"/>
      <c r="BR1043" s="59"/>
      <c r="BS1043" s="59"/>
      <c r="BT1043" s="59"/>
      <c r="BU1043" s="59"/>
      <c r="BV1043" s="59"/>
    </row>
    <row r="1044" spans="1:74" ht="15.75" customHeight="1">
      <c r="A1044" s="61"/>
      <c r="B1044" s="81"/>
      <c r="C1044" s="61"/>
      <c r="D1044" s="61"/>
      <c r="E1044" s="61"/>
      <c r="F1044" s="164"/>
      <c r="G1044" s="164"/>
      <c r="H1044" s="59"/>
      <c r="I1044" s="59"/>
      <c r="J1044" s="59"/>
      <c r="K1044" s="59"/>
      <c r="L1044" s="59"/>
      <c r="M1044" s="59"/>
      <c r="N1044" s="59"/>
      <c r="O1044" s="59"/>
      <c r="P1044" s="59"/>
      <c r="Q1044" s="59"/>
      <c r="R1044" s="59"/>
      <c r="S1044" s="59"/>
      <c r="T1044" s="59"/>
      <c r="U1044" s="59"/>
      <c r="V1044" s="59"/>
      <c r="W1044" s="59"/>
      <c r="X1044" s="59"/>
      <c r="Y1044" s="59"/>
      <c r="Z1044" s="59"/>
      <c r="AA1044" s="59"/>
      <c r="AB1044" s="59"/>
      <c r="AC1044" s="59"/>
      <c r="AD1044" s="59"/>
      <c r="AE1044" s="59"/>
      <c r="AF1044" s="59"/>
      <c r="AG1044" s="59"/>
      <c r="AH1044" s="59"/>
      <c r="AI1044" s="59"/>
      <c r="AJ1044" s="59"/>
      <c r="AK1044" s="59"/>
      <c r="AL1044" s="59"/>
      <c r="AM1044" s="59"/>
      <c r="AN1044" s="226"/>
      <c r="AO1044" s="226"/>
      <c r="AP1044" s="164"/>
      <c r="AQ1044" s="59"/>
      <c r="AR1044" s="59"/>
      <c r="AS1044" s="59"/>
      <c r="AT1044" s="59"/>
      <c r="AU1044" s="59"/>
      <c r="AV1044" s="59"/>
      <c r="AW1044" s="59"/>
      <c r="AX1044" s="59"/>
      <c r="AY1044" s="59"/>
      <c r="AZ1044" s="59"/>
      <c r="BA1044" s="59"/>
      <c r="BB1044" s="59"/>
      <c r="BC1044" s="59"/>
      <c r="BD1044" s="59"/>
      <c r="BE1044" s="59"/>
      <c r="BF1044" s="59"/>
      <c r="BG1044" s="59"/>
      <c r="BH1044" s="59"/>
      <c r="BI1044" s="59"/>
      <c r="BJ1044" s="59"/>
      <c r="BK1044" s="59"/>
      <c r="BL1044" s="59"/>
      <c r="BM1044" s="59"/>
      <c r="BN1044" s="59"/>
      <c r="BO1044" s="59"/>
      <c r="BP1044" s="59"/>
      <c r="BQ1044" s="59"/>
      <c r="BR1044" s="59"/>
      <c r="BS1044" s="59"/>
      <c r="BT1044" s="59"/>
      <c r="BU1044" s="59"/>
      <c r="BV1044" s="59"/>
    </row>
    <row r="1045" spans="1:74" ht="15.75" customHeight="1">
      <c r="A1045" s="61"/>
      <c r="B1045" s="81"/>
      <c r="C1045" s="61"/>
      <c r="D1045" s="61"/>
      <c r="E1045" s="61"/>
      <c r="F1045" s="164"/>
      <c r="G1045" s="164"/>
      <c r="H1045" s="59"/>
      <c r="I1045" s="59"/>
      <c r="J1045" s="59"/>
      <c r="K1045" s="59"/>
      <c r="L1045" s="59"/>
      <c r="M1045" s="59"/>
      <c r="N1045" s="59"/>
      <c r="O1045" s="59"/>
      <c r="P1045" s="59"/>
      <c r="Q1045" s="59"/>
      <c r="R1045" s="59"/>
      <c r="S1045" s="59"/>
      <c r="T1045" s="59"/>
      <c r="U1045" s="59"/>
      <c r="V1045" s="59"/>
      <c r="W1045" s="59"/>
      <c r="X1045" s="59"/>
      <c r="Y1045" s="59"/>
      <c r="Z1045" s="59"/>
      <c r="AA1045" s="59"/>
      <c r="AB1045" s="59"/>
      <c r="AC1045" s="59"/>
      <c r="AD1045" s="59"/>
      <c r="AE1045" s="59"/>
      <c r="AF1045" s="59"/>
      <c r="AG1045" s="59"/>
      <c r="AH1045" s="59"/>
      <c r="AI1045" s="59"/>
      <c r="AJ1045" s="59"/>
      <c r="AK1045" s="59"/>
      <c r="AL1045" s="59"/>
      <c r="AM1045" s="59"/>
      <c r="AN1045" s="226"/>
      <c r="AO1045" s="226"/>
      <c r="AP1045" s="164"/>
      <c r="AQ1045" s="59"/>
      <c r="AR1045" s="59"/>
      <c r="AS1045" s="59"/>
      <c r="AT1045" s="59"/>
      <c r="AU1045" s="59"/>
      <c r="AV1045" s="59"/>
      <c r="AW1045" s="59"/>
      <c r="AX1045" s="59"/>
      <c r="AY1045" s="59"/>
      <c r="AZ1045" s="59"/>
      <c r="BA1045" s="59"/>
      <c r="BB1045" s="59"/>
      <c r="BC1045" s="59"/>
      <c r="BD1045" s="59"/>
      <c r="BE1045" s="59"/>
      <c r="BF1045" s="59"/>
      <c r="BG1045" s="59"/>
      <c r="BH1045" s="59"/>
      <c r="BI1045" s="59"/>
      <c r="BJ1045" s="59"/>
      <c r="BK1045" s="59"/>
      <c r="BL1045" s="59"/>
      <c r="BM1045" s="59"/>
      <c r="BN1045" s="59"/>
      <c r="BO1045" s="59"/>
      <c r="BP1045" s="59"/>
      <c r="BQ1045" s="59"/>
      <c r="BR1045" s="59"/>
      <c r="BS1045" s="59"/>
      <c r="BT1045" s="59"/>
      <c r="BU1045" s="59"/>
      <c r="BV1045" s="59"/>
    </row>
    <row r="1046" spans="1:74" ht="15.75" customHeight="1">
      <c r="A1046" s="61"/>
      <c r="B1046" s="81"/>
      <c r="C1046" s="61"/>
      <c r="D1046" s="61"/>
      <c r="E1046" s="61"/>
      <c r="F1046" s="164"/>
      <c r="G1046" s="164"/>
      <c r="H1046" s="59"/>
      <c r="I1046" s="59"/>
      <c r="J1046" s="59"/>
      <c r="K1046" s="59"/>
      <c r="L1046" s="59"/>
      <c r="M1046" s="59"/>
      <c r="N1046" s="59"/>
      <c r="O1046" s="59"/>
      <c r="P1046" s="59"/>
      <c r="Q1046" s="59"/>
      <c r="R1046" s="59"/>
      <c r="S1046" s="59"/>
      <c r="T1046" s="59"/>
      <c r="U1046" s="59"/>
      <c r="V1046" s="59"/>
      <c r="W1046" s="59"/>
      <c r="X1046" s="59"/>
      <c r="Y1046" s="59"/>
      <c r="Z1046" s="59"/>
      <c r="AA1046" s="59"/>
      <c r="AB1046" s="59"/>
      <c r="AC1046" s="59"/>
      <c r="AD1046" s="59"/>
      <c r="AE1046" s="59"/>
      <c r="AF1046" s="59"/>
      <c r="AG1046" s="59"/>
      <c r="AH1046" s="59"/>
      <c r="AI1046" s="59"/>
      <c r="AJ1046" s="59"/>
      <c r="AK1046" s="59"/>
      <c r="AL1046" s="59"/>
      <c r="AM1046" s="59"/>
      <c r="AN1046" s="226"/>
      <c r="AO1046" s="226"/>
      <c r="AP1046" s="164"/>
      <c r="AQ1046" s="59"/>
      <c r="AR1046" s="59"/>
      <c r="AS1046" s="59"/>
      <c r="AT1046" s="59"/>
      <c r="AU1046" s="59"/>
      <c r="AV1046" s="59"/>
      <c r="AW1046" s="59"/>
      <c r="AX1046" s="59"/>
      <c r="AY1046" s="59"/>
      <c r="AZ1046" s="59"/>
      <c r="BA1046" s="59"/>
      <c r="BB1046" s="59"/>
      <c r="BC1046" s="59"/>
      <c r="BD1046" s="59"/>
      <c r="BE1046" s="59"/>
      <c r="BF1046" s="59"/>
      <c r="BG1046" s="59"/>
      <c r="BH1046" s="59"/>
      <c r="BI1046" s="59"/>
      <c r="BJ1046" s="59"/>
      <c r="BK1046" s="59"/>
      <c r="BL1046" s="59"/>
      <c r="BM1046" s="59"/>
      <c r="BN1046" s="59"/>
      <c r="BO1046" s="59"/>
      <c r="BP1046" s="59"/>
      <c r="BQ1046" s="59"/>
      <c r="BR1046" s="59"/>
      <c r="BS1046" s="59"/>
      <c r="BT1046" s="59"/>
      <c r="BU1046" s="59"/>
      <c r="BV1046" s="59"/>
    </row>
    <row r="1047" spans="1:74" ht="15.75" customHeight="1">
      <c r="A1047" s="61"/>
      <c r="B1047" s="81"/>
      <c r="C1047" s="61"/>
      <c r="D1047" s="61"/>
      <c r="E1047" s="61"/>
      <c r="F1047" s="164"/>
      <c r="G1047" s="164"/>
      <c r="H1047" s="59"/>
      <c r="I1047" s="59"/>
      <c r="J1047" s="59"/>
      <c r="K1047" s="59"/>
      <c r="L1047" s="59"/>
      <c r="M1047" s="59"/>
      <c r="N1047" s="59"/>
      <c r="O1047" s="59"/>
      <c r="P1047" s="59"/>
      <c r="Q1047" s="59"/>
      <c r="R1047" s="59"/>
      <c r="S1047" s="59"/>
      <c r="T1047" s="59"/>
      <c r="U1047" s="59"/>
      <c r="V1047" s="59"/>
      <c r="W1047" s="59"/>
      <c r="X1047" s="59"/>
      <c r="Y1047" s="59"/>
      <c r="Z1047" s="59"/>
      <c r="AA1047" s="59"/>
      <c r="AB1047" s="59"/>
      <c r="AC1047" s="59"/>
      <c r="AD1047" s="59"/>
      <c r="AE1047" s="59"/>
      <c r="AF1047" s="59"/>
      <c r="AG1047" s="59"/>
      <c r="AH1047" s="59"/>
      <c r="AI1047" s="59"/>
      <c r="AJ1047" s="59"/>
      <c r="AK1047" s="59"/>
      <c r="AL1047" s="59"/>
      <c r="AM1047" s="59"/>
      <c r="AN1047" s="226"/>
      <c r="AO1047" s="226"/>
      <c r="AP1047" s="164"/>
      <c r="AQ1047" s="59"/>
      <c r="AR1047" s="59"/>
      <c r="AS1047" s="59"/>
      <c r="AT1047" s="59"/>
      <c r="AU1047" s="59"/>
      <c r="AV1047" s="59"/>
      <c r="AW1047" s="59"/>
      <c r="AX1047" s="59"/>
      <c r="AY1047" s="59"/>
      <c r="AZ1047" s="59"/>
      <c r="BA1047" s="59"/>
      <c r="BB1047" s="59"/>
      <c r="BC1047" s="59"/>
      <c r="BD1047" s="59"/>
      <c r="BE1047" s="59"/>
      <c r="BF1047" s="59"/>
      <c r="BG1047" s="59"/>
      <c r="BH1047" s="59"/>
      <c r="BI1047" s="59"/>
      <c r="BJ1047" s="59"/>
      <c r="BK1047" s="59"/>
      <c r="BL1047" s="59"/>
      <c r="BM1047" s="59"/>
      <c r="BN1047" s="59"/>
      <c r="BO1047" s="59"/>
      <c r="BP1047" s="59"/>
      <c r="BQ1047" s="59"/>
      <c r="BR1047" s="59"/>
      <c r="BS1047" s="59"/>
      <c r="BT1047" s="59"/>
      <c r="BU1047" s="59"/>
      <c r="BV1047" s="59"/>
    </row>
    <row r="1048" spans="1:74" ht="15.75" customHeight="1">
      <c r="A1048" s="61"/>
      <c r="B1048" s="81"/>
      <c r="C1048" s="61"/>
      <c r="D1048" s="61"/>
      <c r="E1048" s="61"/>
      <c r="F1048" s="164"/>
      <c r="G1048" s="164"/>
      <c r="H1048" s="59"/>
      <c r="I1048" s="59"/>
      <c r="J1048" s="59"/>
      <c r="K1048" s="59"/>
      <c r="L1048" s="59"/>
      <c r="M1048" s="59"/>
      <c r="N1048" s="59"/>
      <c r="O1048" s="59"/>
      <c r="P1048" s="59"/>
      <c r="Q1048" s="59"/>
      <c r="R1048" s="59"/>
      <c r="S1048" s="59"/>
      <c r="T1048" s="59"/>
      <c r="U1048" s="59"/>
      <c r="V1048" s="59"/>
      <c r="W1048" s="59"/>
      <c r="X1048" s="59"/>
      <c r="Y1048" s="59"/>
      <c r="Z1048" s="59"/>
      <c r="AA1048" s="59"/>
      <c r="AB1048" s="59"/>
      <c r="AC1048" s="59"/>
      <c r="AD1048" s="59"/>
      <c r="AE1048" s="59"/>
      <c r="AF1048" s="59"/>
      <c r="AG1048" s="59"/>
      <c r="AH1048" s="59"/>
      <c r="AI1048" s="59"/>
      <c r="AJ1048" s="59"/>
      <c r="AK1048" s="59"/>
      <c r="AL1048" s="59"/>
      <c r="AM1048" s="59"/>
      <c r="AN1048" s="226"/>
      <c r="AO1048" s="226"/>
      <c r="AP1048" s="164"/>
      <c r="AQ1048" s="59"/>
      <c r="AR1048" s="59"/>
      <c r="AS1048" s="59"/>
      <c r="AT1048" s="59"/>
      <c r="AU1048" s="59"/>
      <c r="AV1048" s="59"/>
      <c r="AW1048" s="59"/>
      <c r="AX1048" s="59"/>
      <c r="AY1048" s="59"/>
      <c r="AZ1048" s="59"/>
      <c r="BA1048" s="59"/>
      <c r="BB1048" s="59"/>
      <c r="BC1048" s="59"/>
      <c r="BD1048" s="59"/>
      <c r="BE1048" s="59"/>
      <c r="BF1048" s="59"/>
      <c r="BG1048" s="59"/>
      <c r="BH1048" s="59"/>
      <c r="BI1048" s="59"/>
      <c r="BJ1048" s="59"/>
      <c r="BK1048" s="59"/>
      <c r="BL1048" s="59"/>
      <c r="BM1048" s="59"/>
      <c r="BN1048" s="59"/>
      <c r="BO1048" s="59"/>
      <c r="BP1048" s="59"/>
      <c r="BQ1048" s="59"/>
      <c r="BR1048" s="59"/>
      <c r="BS1048" s="59"/>
      <c r="BT1048" s="59"/>
      <c r="BU1048" s="59"/>
      <c r="BV1048" s="59"/>
    </row>
    <row r="1049" spans="1:74" ht="15.75" customHeight="1">
      <c r="A1049" s="61"/>
      <c r="B1049" s="81"/>
      <c r="C1049" s="61"/>
      <c r="D1049" s="61"/>
      <c r="E1049" s="61"/>
      <c r="F1049" s="164"/>
      <c r="G1049" s="164"/>
      <c r="H1049" s="59"/>
      <c r="I1049" s="59"/>
      <c r="J1049" s="59"/>
      <c r="K1049" s="59"/>
      <c r="L1049" s="59"/>
      <c r="M1049" s="59"/>
      <c r="N1049" s="59"/>
      <c r="O1049" s="59"/>
      <c r="P1049" s="59"/>
      <c r="Q1049" s="59"/>
      <c r="R1049" s="59"/>
      <c r="S1049" s="59"/>
      <c r="T1049" s="59"/>
      <c r="U1049" s="59"/>
      <c r="V1049" s="59"/>
      <c r="W1049" s="59"/>
      <c r="X1049" s="59"/>
      <c r="Y1049" s="59"/>
      <c r="Z1049" s="59"/>
      <c r="AA1049" s="59"/>
      <c r="AB1049" s="59"/>
      <c r="AC1049" s="59"/>
      <c r="AD1049" s="59"/>
      <c r="AE1049" s="59"/>
      <c r="AF1049" s="59"/>
      <c r="AG1049" s="59"/>
      <c r="AH1049" s="59"/>
      <c r="AI1049" s="59"/>
      <c r="AJ1049" s="59"/>
      <c r="AK1049" s="59"/>
      <c r="AL1049" s="59"/>
      <c r="AM1049" s="59"/>
      <c r="AN1049" s="226"/>
      <c r="AO1049" s="226"/>
      <c r="AP1049" s="164"/>
      <c r="AQ1049" s="59"/>
      <c r="AR1049" s="59"/>
      <c r="AS1049" s="59"/>
      <c r="AT1049" s="59"/>
      <c r="AU1049" s="59"/>
      <c r="AV1049" s="59"/>
      <c r="AW1049" s="59"/>
      <c r="AX1049" s="59"/>
      <c r="AY1049" s="59"/>
      <c r="AZ1049" s="59"/>
      <c r="BA1049" s="59"/>
      <c r="BB1049" s="59"/>
      <c r="BC1049" s="59"/>
      <c r="BD1049" s="59"/>
      <c r="BE1049" s="59"/>
      <c r="BF1049" s="59"/>
      <c r="BG1049" s="59"/>
      <c r="BH1049" s="59"/>
      <c r="BI1049" s="59"/>
      <c r="BJ1049" s="59"/>
      <c r="BK1049" s="59"/>
      <c r="BL1049" s="59"/>
      <c r="BM1049" s="59"/>
      <c r="BN1049" s="59"/>
      <c r="BO1049" s="59"/>
      <c r="BP1049" s="59"/>
      <c r="BQ1049" s="59"/>
      <c r="BR1049" s="59"/>
      <c r="BS1049" s="59"/>
      <c r="BT1049" s="59"/>
      <c r="BU1049" s="59"/>
      <c r="BV1049" s="59"/>
    </row>
    <row r="1050" spans="1:74" ht="15.75" customHeight="1">
      <c r="A1050" s="61"/>
      <c r="B1050" s="81"/>
      <c r="C1050" s="61"/>
      <c r="D1050" s="61"/>
      <c r="E1050" s="61"/>
      <c r="F1050" s="164"/>
      <c r="G1050" s="164"/>
      <c r="H1050" s="59"/>
      <c r="I1050" s="59"/>
      <c r="J1050" s="59"/>
      <c r="K1050" s="59"/>
      <c r="L1050" s="59"/>
      <c r="M1050" s="59"/>
      <c r="N1050" s="59"/>
      <c r="O1050" s="59"/>
      <c r="P1050" s="59"/>
      <c r="Q1050" s="59"/>
      <c r="R1050" s="59"/>
      <c r="S1050" s="59"/>
      <c r="T1050" s="59"/>
      <c r="U1050" s="59"/>
      <c r="V1050" s="59"/>
      <c r="W1050" s="59"/>
      <c r="X1050" s="59"/>
      <c r="Y1050" s="59"/>
      <c r="Z1050" s="59"/>
      <c r="AA1050" s="59"/>
      <c r="AB1050" s="59"/>
      <c r="AC1050" s="59"/>
      <c r="AD1050" s="59"/>
      <c r="AE1050" s="59"/>
      <c r="AF1050" s="59"/>
      <c r="AG1050" s="59"/>
      <c r="AH1050" s="59"/>
      <c r="AI1050" s="59"/>
      <c r="AJ1050" s="59"/>
      <c r="AK1050" s="59"/>
      <c r="AL1050" s="59"/>
      <c r="AM1050" s="59"/>
      <c r="AN1050" s="226"/>
      <c r="AO1050" s="226"/>
      <c r="AP1050" s="164"/>
      <c r="AQ1050" s="59"/>
      <c r="AR1050" s="59"/>
      <c r="AS1050" s="59"/>
      <c r="AT1050" s="59"/>
      <c r="AU1050" s="59"/>
      <c r="AV1050" s="59"/>
      <c r="AW1050" s="59"/>
      <c r="AX1050" s="59"/>
      <c r="AY1050" s="59"/>
      <c r="AZ1050" s="59"/>
      <c r="BA1050" s="59"/>
      <c r="BB1050" s="59"/>
      <c r="BC1050" s="59"/>
      <c r="BD1050" s="59"/>
      <c r="BE1050" s="59"/>
      <c r="BF1050" s="59"/>
      <c r="BG1050" s="59"/>
      <c r="BH1050" s="59"/>
      <c r="BI1050" s="59"/>
      <c r="BJ1050" s="59"/>
      <c r="BK1050" s="59"/>
      <c r="BL1050" s="59"/>
      <c r="BM1050" s="59"/>
      <c r="BN1050" s="59"/>
      <c r="BO1050" s="59"/>
      <c r="BP1050" s="59"/>
      <c r="BQ1050" s="59"/>
      <c r="BR1050" s="59"/>
      <c r="BS1050" s="59"/>
      <c r="BT1050" s="59"/>
      <c r="BU1050" s="59"/>
      <c r="BV1050" s="59"/>
    </row>
    <row r="1051" spans="1:74" ht="15.75" customHeight="1">
      <c r="A1051" s="61"/>
      <c r="B1051" s="81"/>
      <c r="C1051" s="61"/>
      <c r="D1051" s="61"/>
      <c r="E1051" s="61"/>
      <c r="F1051" s="164"/>
      <c r="G1051" s="164"/>
      <c r="H1051" s="59"/>
      <c r="I1051" s="59"/>
      <c r="J1051" s="59"/>
      <c r="K1051" s="59"/>
      <c r="L1051" s="59"/>
      <c r="M1051" s="59"/>
      <c r="N1051" s="59"/>
      <c r="O1051" s="59"/>
      <c r="P1051" s="59"/>
      <c r="Q1051" s="59"/>
      <c r="R1051" s="59"/>
      <c r="S1051" s="59"/>
      <c r="T1051" s="59"/>
      <c r="U1051" s="59"/>
      <c r="V1051" s="59"/>
      <c r="W1051" s="59"/>
      <c r="X1051" s="59"/>
      <c r="Y1051" s="59"/>
      <c r="Z1051" s="59"/>
      <c r="AA1051" s="59"/>
      <c r="AB1051" s="59"/>
      <c r="AC1051" s="59"/>
      <c r="AD1051" s="59"/>
      <c r="AE1051" s="59"/>
      <c r="AF1051" s="59"/>
      <c r="AG1051" s="59"/>
      <c r="AH1051" s="59"/>
      <c r="AI1051" s="59"/>
      <c r="AJ1051" s="59"/>
      <c r="AK1051" s="59"/>
      <c r="AL1051" s="59"/>
      <c r="AM1051" s="59"/>
      <c r="AN1051" s="226"/>
      <c r="AO1051" s="226"/>
      <c r="AP1051" s="164"/>
      <c r="AQ1051" s="59"/>
      <c r="AR1051" s="59"/>
      <c r="AS1051" s="59"/>
      <c r="AT1051" s="59"/>
      <c r="AU1051" s="59"/>
      <c r="AV1051" s="59"/>
      <c r="AW1051" s="59"/>
      <c r="AX1051" s="59"/>
      <c r="AY1051" s="59"/>
      <c r="AZ1051" s="59"/>
      <c r="BA1051" s="59"/>
      <c r="BB1051" s="59"/>
      <c r="BC1051" s="59"/>
      <c r="BD1051" s="59"/>
      <c r="BE1051" s="59"/>
      <c r="BF1051" s="59"/>
      <c r="BG1051" s="59"/>
      <c r="BH1051" s="59"/>
      <c r="BI1051" s="59"/>
      <c r="BJ1051" s="59"/>
      <c r="BK1051" s="59"/>
      <c r="BL1051" s="59"/>
      <c r="BM1051" s="59"/>
      <c r="BN1051" s="59"/>
      <c r="BO1051" s="59"/>
      <c r="BP1051" s="59"/>
      <c r="BQ1051" s="59"/>
      <c r="BR1051" s="59"/>
      <c r="BS1051" s="59"/>
      <c r="BT1051" s="59"/>
      <c r="BU1051" s="59"/>
      <c r="BV1051" s="59"/>
    </row>
    <row r="1052" spans="1:74" ht="15.75" customHeight="1">
      <c r="A1052" s="61"/>
      <c r="B1052" s="81"/>
      <c r="C1052" s="61"/>
      <c r="D1052" s="61"/>
      <c r="E1052" s="61"/>
      <c r="F1052" s="164"/>
      <c r="G1052" s="164"/>
      <c r="H1052" s="59"/>
      <c r="I1052" s="59"/>
      <c r="J1052" s="59"/>
      <c r="K1052" s="59"/>
      <c r="L1052" s="59"/>
      <c r="M1052" s="59"/>
      <c r="N1052" s="59"/>
      <c r="O1052" s="59"/>
      <c r="P1052" s="59"/>
      <c r="Q1052" s="59"/>
      <c r="R1052" s="59"/>
      <c r="S1052" s="59"/>
      <c r="T1052" s="59"/>
      <c r="U1052" s="59"/>
      <c r="V1052" s="59"/>
      <c r="W1052" s="59"/>
      <c r="X1052" s="59"/>
      <c r="Y1052" s="59"/>
      <c r="Z1052" s="59"/>
      <c r="AA1052" s="59"/>
      <c r="AB1052" s="59"/>
      <c r="AC1052" s="59"/>
      <c r="AD1052" s="59"/>
      <c r="AE1052" s="59"/>
      <c r="AF1052" s="59"/>
      <c r="AG1052" s="59"/>
      <c r="AH1052" s="59"/>
      <c r="AI1052" s="59"/>
      <c r="AJ1052" s="59"/>
      <c r="AK1052" s="59"/>
      <c r="AL1052" s="59"/>
      <c r="AM1052" s="59"/>
      <c r="AN1052" s="226"/>
      <c r="AO1052" s="226"/>
      <c r="AP1052" s="164"/>
      <c r="AQ1052" s="59"/>
      <c r="AR1052" s="59"/>
      <c r="AS1052" s="59"/>
      <c r="AT1052" s="59"/>
      <c r="AU1052" s="59"/>
      <c r="AV1052" s="59"/>
      <c r="AW1052" s="59"/>
      <c r="AX1052" s="59"/>
      <c r="AY1052" s="59"/>
      <c r="AZ1052" s="59"/>
      <c r="BA1052" s="59"/>
      <c r="BB1052" s="59"/>
      <c r="BC1052" s="59"/>
      <c r="BD1052" s="59"/>
      <c r="BE1052" s="59"/>
      <c r="BF1052" s="59"/>
      <c r="BG1052" s="59"/>
      <c r="BH1052" s="59"/>
      <c r="BI1052" s="59"/>
      <c r="BJ1052" s="59"/>
      <c r="BK1052" s="59"/>
      <c r="BL1052" s="59"/>
      <c r="BM1052" s="59"/>
      <c r="BN1052" s="59"/>
      <c r="BO1052" s="59"/>
      <c r="BP1052" s="59"/>
      <c r="BQ1052" s="59"/>
      <c r="BR1052" s="59"/>
      <c r="BS1052" s="59"/>
      <c r="BT1052" s="59"/>
      <c r="BU1052" s="59"/>
      <c r="BV1052" s="59"/>
    </row>
    <row r="1053" spans="1:74" ht="15.75" customHeight="1">
      <c r="A1053" s="61"/>
      <c r="B1053" s="81"/>
      <c r="C1053" s="61"/>
      <c r="D1053" s="61"/>
      <c r="E1053" s="61"/>
      <c r="F1053" s="164"/>
      <c r="G1053" s="164"/>
      <c r="H1053" s="59"/>
      <c r="I1053" s="59"/>
      <c r="J1053" s="59"/>
      <c r="K1053" s="59"/>
      <c r="L1053" s="59"/>
      <c r="M1053" s="59"/>
      <c r="N1053" s="59"/>
      <c r="O1053" s="59"/>
      <c r="P1053" s="59"/>
      <c r="Q1053" s="59"/>
      <c r="R1053" s="59"/>
      <c r="S1053" s="59"/>
      <c r="T1053" s="59"/>
      <c r="U1053" s="59"/>
      <c r="V1053" s="59"/>
      <c r="W1053" s="59"/>
      <c r="X1053" s="59"/>
      <c r="Y1053" s="59"/>
      <c r="Z1053" s="59"/>
      <c r="AA1053" s="59"/>
      <c r="AB1053" s="59"/>
      <c r="AC1053" s="59"/>
      <c r="AD1053" s="59"/>
      <c r="AE1053" s="59"/>
      <c r="AF1053" s="59"/>
      <c r="AG1053" s="59"/>
      <c r="AH1053" s="59"/>
      <c r="AI1053" s="59"/>
      <c r="AJ1053" s="59"/>
      <c r="AK1053" s="59"/>
      <c r="AL1053" s="59"/>
      <c r="AM1053" s="59"/>
      <c r="AN1053" s="226"/>
      <c r="AO1053" s="226"/>
      <c r="AP1053" s="164"/>
      <c r="AQ1053" s="59"/>
      <c r="AR1053" s="59"/>
      <c r="AS1053" s="59"/>
      <c r="AT1053" s="59"/>
      <c r="AU1053" s="59"/>
      <c r="AV1053" s="59"/>
      <c r="AW1053" s="59"/>
      <c r="AX1053" s="59"/>
      <c r="AY1053" s="59"/>
      <c r="AZ1053" s="59"/>
      <c r="BA1053" s="59"/>
      <c r="BB1053" s="59"/>
      <c r="BC1053" s="59"/>
      <c r="BD1053" s="59"/>
      <c r="BE1053" s="59"/>
      <c r="BF1053" s="59"/>
      <c r="BG1053" s="59"/>
      <c r="BH1053" s="59"/>
      <c r="BI1053" s="59"/>
      <c r="BJ1053" s="59"/>
      <c r="BK1053" s="59"/>
      <c r="BL1053" s="59"/>
      <c r="BM1053" s="59"/>
      <c r="BN1053" s="59"/>
      <c r="BO1053" s="59"/>
      <c r="BP1053" s="59"/>
      <c r="BQ1053" s="59"/>
      <c r="BR1053" s="59"/>
      <c r="BS1053" s="59"/>
      <c r="BT1053" s="59"/>
      <c r="BU1053" s="59"/>
      <c r="BV1053" s="59"/>
    </row>
    <row r="1054" spans="1:74" ht="15.75" customHeight="1">
      <c r="A1054" s="61"/>
      <c r="B1054" s="81"/>
      <c r="C1054" s="61"/>
      <c r="D1054" s="61"/>
      <c r="E1054" s="61"/>
      <c r="F1054" s="164"/>
      <c r="G1054" s="164"/>
      <c r="H1054" s="59"/>
      <c r="I1054" s="59"/>
      <c r="J1054" s="59"/>
      <c r="K1054" s="59"/>
      <c r="L1054" s="59"/>
      <c r="M1054" s="59"/>
      <c r="N1054" s="59"/>
      <c r="O1054" s="59"/>
      <c r="P1054" s="59"/>
      <c r="Q1054" s="59"/>
      <c r="R1054" s="59"/>
      <c r="S1054" s="59"/>
      <c r="T1054" s="59"/>
      <c r="U1054" s="59"/>
      <c r="V1054" s="59"/>
      <c r="W1054" s="59"/>
      <c r="X1054" s="59"/>
      <c r="Y1054" s="59"/>
      <c r="Z1054" s="59"/>
      <c r="AA1054" s="59"/>
      <c r="AB1054" s="59"/>
      <c r="AC1054" s="59"/>
      <c r="AD1054" s="59"/>
      <c r="AE1054" s="59"/>
      <c r="AF1054" s="59"/>
      <c r="AG1054" s="59"/>
      <c r="AH1054" s="59"/>
      <c r="AI1054" s="59"/>
      <c r="AJ1054" s="59"/>
      <c r="AK1054" s="59"/>
      <c r="AL1054" s="59"/>
      <c r="AM1054" s="59"/>
      <c r="AN1054" s="226"/>
      <c r="AO1054" s="226"/>
      <c r="AP1054" s="164"/>
      <c r="AQ1054" s="59"/>
      <c r="AR1054" s="59"/>
      <c r="AS1054" s="59"/>
      <c r="AT1054" s="59"/>
      <c r="AU1054" s="59"/>
      <c r="AV1054" s="59"/>
      <c r="AW1054" s="59"/>
      <c r="AX1054" s="59"/>
      <c r="AY1054" s="59"/>
      <c r="AZ1054" s="59"/>
      <c r="BA1054" s="59"/>
      <c r="BB1054" s="59"/>
      <c r="BC1054" s="59"/>
      <c r="BD1054" s="59"/>
      <c r="BE1054" s="59"/>
      <c r="BF1054" s="59"/>
      <c r="BG1054" s="59"/>
      <c r="BH1054" s="59"/>
      <c r="BI1054" s="59"/>
      <c r="BJ1054" s="59"/>
      <c r="BK1054" s="59"/>
      <c r="BL1054" s="59"/>
      <c r="BM1054" s="59"/>
      <c r="BN1054" s="59"/>
      <c r="BO1054" s="59"/>
      <c r="BP1054" s="59"/>
      <c r="BQ1054" s="59"/>
      <c r="BR1054" s="59"/>
      <c r="BS1054" s="59"/>
      <c r="BT1054" s="59"/>
      <c r="BU1054" s="59"/>
      <c r="BV1054" s="59"/>
    </row>
    <row r="1055" spans="1:74" ht="15.75" customHeight="1">
      <c r="A1055" s="61"/>
      <c r="B1055" s="81"/>
      <c r="C1055" s="61"/>
      <c r="D1055" s="61"/>
      <c r="E1055" s="61"/>
      <c r="F1055" s="164"/>
      <c r="G1055" s="164"/>
      <c r="H1055" s="59"/>
      <c r="I1055" s="59"/>
      <c r="J1055" s="59"/>
      <c r="K1055" s="59"/>
      <c r="L1055" s="59"/>
      <c r="M1055" s="59"/>
      <c r="N1055" s="59"/>
      <c r="O1055" s="59"/>
      <c r="P1055" s="59"/>
      <c r="Q1055" s="59"/>
      <c r="R1055" s="59"/>
      <c r="S1055" s="59"/>
      <c r="T1055" s="59"/>
      <c r="U1055" s="59"/>
      <c r="V1055" s="59"/>
      <c r="W1055" s="59"/>
      <c r="X1055" s="59"/>
      <c r="Y1055" s="59"/>
      <c r="Z1055" s="59"/>
      <c r="AA1055" s="59"/>
      <c r="AB1055" s="59"/>
      <c r="AC1055" s="59"/>
      <c r="AD1055" s="59"/>
      <c r="AE1055" s="59"/>
      <c r="AF1055" s="59"/>
      <c r="AG1055" s="59"/>
      <c r="AH1055" s="59"/>
      <c r="AI1055" s="59"/>
      <c r="AJ1055" s="59"/>
      <c r="AK1055" s="59"/>
      <c r="AL1055" s="59"/>
      <c r="AM1055" s="59"/>
      <c r="AN1055" s="226"/>
      <c r="AO1055" s="226"/>
      <c r="AP1055" s="164"/>
      <c r="AQ1055" s="59"/>
      <c r="AR1055" s="59"/>
      <c r="AS1055" s="59"/>
      <c r="AT1055" s="59"/>
      <c r="AU1055" s="59"/>
      <c r="AV1055" s="59"/>
      <c r="AW1055" s="59"/>
      <c r="AX1055" s="59"/>
      <c r="AY1055" s="59"/>
      <c r="AZ1055" s="59"/>
      <c r="BA1055" s="59"/>
      <c r="BB1055" s="59"/>
      <c r="BC1055" s="59"/>
      <c r="BD1055" s="59"/>
      <c r="BE1055" s="59"/>
      <c r="BF1055" s="59"/>
      <c r="BG1055" s="59"/>
      <c r="BH1055" s="59"/>
      <c r="BI1055" s="59"/>
      <c r="BJ1055" s="59"/>
      <c r="BK1055" s="59"/>
      <c r="BL1055" s="59"/>
      <c r="BM1055" s="59"/>
      <c r="BN1055" s="59"/>
      <c r="BO1055" s="59"/>
      <c r="BP1055" s="59"/>
      <c r="BQ1055" s="59"/>
      <c r="BR1055" s="59"/>
      <c r="BS1055" s="59"/>
      <c r="BT1055" s="59"/>
      <c r="BU1055" s="59"/>
      <c r="BV1055" s="59"/>
    </row>
    <row r="1056" spans="1:74" ht="15.75" customHeight="1">
      <c r="A1056" s="61"/>
      <c r="B1056" s="81"/>
      <c r="C1056" s="61"/>
      <c r="D1056" s="61"/>
      <c r="E1056" s="61"/>
      <c r="F1056" s="164"/>
      <c r="G1056" s="164"/>
      <c r="H1056" s="59"/>
      <c r="I1056" s="59"/>
      <c r="J1056" s="59"/>
      <c r="K1056" s="59"/>
      <c r="L1056" s="59"/>
      <c r="M1056" s="59"/>
      <c r="N1056" s="59"/>
      <c r="O1056" s="59"/>
      <c r="P1056" s="59"/>
      <c r="Q1056" s="59"/>
      <c r="R1056" s="59"/>
      <c r="S1056" s="59"/>
      <c r="T1056" s="59"/>
      <c r="U1056" s="59"/>
      <c r="V1056" s="59"/>
      <c r="W1056" s="59"/>
      <c r="X1056" s="59"/>
      <c r="Y1056" s="59"/>
      <c r="Z1056" s="59"/>
      <c r="AA1056" s="59"/>
      <c r="AB1056" s="59"/>
      <c r="AC1056" s="59"/>
      <c r="AD1056" s="59"/>
      <c r="AE1056" s="59"/>
      <c r="AF1056" s="59"/>
      <c r="AG1056" s="59"/>
      <c r="AH1056" s="59"/>
      <c r="AI1056" s="59"/>
      <c r="AJ1056" s="59"/>
      <c r="AK1056" s="59"/>
      <c r="AL1056" s="59"/>
      <c r="AM1056" s="59"/>
      <c r="AN1056" s="226"/>
      <c r="AO1056" s="226"/>
      <c r="AP1056" s="164"/>
      <c r="AQ1056" s="59"/>
      <c r="AR1056" s="59"/>
      <c r="AS1056" s="59"/>
      <c r="AT1056" s="59"/>
      <c r="AU1056" s="59"/>
      <c r="AV1056" s="59"/>
      <c r="AW1056" s="59"/>
      <c r="AX1056" s="59"/>
      <c r="AY1056" s="59"/>
      <c r="AZ1056" s="59"/>
      <c r="BA1056" s="59"/>
      <c r="BB1056" s="59"/>
      <c r="BC1056" s="59"/>
      <c r="BD1056" s="59"/>
      <c r="BE1056" s="59"/>
      <c r="BF1056" s="59"/>
      <c r="BG1056" s="59"/>
      <c r="BH1056" s="59"/>
      <c r="BI1056" s="59"/>
      <c r="BJ1056" s="59"/>
      <c r="BK1056" s="59"/>
      <c r="BL1056" s="59"/>
      <c r="BM1056" s="59"/>
      <c r="BN1056" s="59"/>
      <c r="BO1056" s="59"/>
      <c r="BP1056" s="59"/>
      <c r="BQ1056" s="59"/>
      <c r="BR1056" s="59"/>
      <c r="BS1056" s="59"/>
      <c r="BT1056" s="59"/>
      <c r="BU1056" s="59"/>
      <c r="BV1056" s="59"/>
    </row>
    <row r="1057" spans="1:74" ht="15.75" customHeight="1">
      <c r="A1057" s="61"/>
      <c r="B1057" s="81"/>
      <c r="C1057" s="61"/>
      <c r="D1057" s="61"/>
      <c r="E1057" s="61"/>
      <c r="F1057" s="164"/>
      <c r="G1057" s="164"/>
      <c r="H1057" s="59"/>
      <c r="I1057" s="59"/>
      <c r="J1057" s="59"/>
      <c r="K1057" s="59"/>
      <c r="L1057" s="59"/>
      <c r="M1057" s="59"/>
      <c r="N1057" s="59"/>
      <c r="O1057" s="59"/>
      <c r="P1057" s="59"/>
      <c r="Q1057" s="59"/>
      <c r="R1057" s="59"/>
      <c r="S1057" s="59"/>
      <c r="T1057" s="59"/>
      <c r="U1057" s="59"/>
      <c r="V1057" s="59"/>
      <c r="W1057" s="59"/>
      <c r="X1057" s="59"/>
      <c r="Y1057" s="59"/>
      <c r="Z1057" s="59"/>
      <c r="AA1057" s="59"/>
      <c r="AB1057" s="59"/>
      <c r="AC1057" s="59"/>
      <c r="AD1057" s="59"/>
      <c r="AE1057" s="59"/>
      <c r="AF1057" s="59"/>
      <c r="AG1057" s="59"/>
      <c r="AH1057" s="59"/>
      <c r="AI1057" s="59"/>
      <c r="AJ1057" s="59"/>
      <c r="AK1057" s="59"/>
      <c r="AL1057" s="59"/>
      <c r="AM1057" s="59"/>
      <c r="AN1057" s="226"/>
      <c r="AO1057" s="226"/>
      <c r="AP1057" s="164"/>
      <c r="AQ1057" s="59"/>
      <c r="AR1057" s="59"/>
      <c r="AS1057" s="59"/>
      <c r="AT1057" s="59"/>
      <c r="AU1057" s="59"/>
      <c r="AV1057" s="59"/>
      <c r="AW1057" s="59"/>
      <c r="AX1057" s="59"/>
      <c r="AY1057" s="59"/>
      <c r="AZ1057" s="59"/>
      <c r="BA1057" s="59"/>
      <c r="BB1057" s="59"/>
      <c r="BC1057" s="59"/>
      <c r="BD1057" s="59"/>
      <c r="BE1057" s="59"/>
      <c r="BF1057" s="59"/>
      <c r="BG1057" s="59"/>
      <c r="BH1057" s="59"/>
      <c r="BI1057" s="59"/>
      <c r="BJ1057" s="59"/>
      <c r="BK1057" s="59"/>
      <c r="BL1057" s="59"/>
      <c r="BM1057" s="59"/>
      <c r="BN1057" s="59"/>
      <c r="BO1057" s="59"/>
      <c r="BP1057" s="59"/>
      <c r="BQ1057" s="59"/>
      <c r="BR1057" s="59"/>
      <c r="BS1057" s="59"/>
      <c r="BT1057" s="59"/>
      <c r="BU1057" s="59"/>
      <c r="BV1057" s="59"/>
    </row>
    <row r="1058" spans="1:74" ht="15.75" customHeight="1">
      <c r="A1058" s="61"/>
      <c r="B1058" s="81"/>
      <c r="C1058" s="61"/>
      <c r="D1058" s="61"/>
      <c r="E1058" s="61"/>
      <c r="F1058" s="164"/>
      <c r="G1058" s="164"/>
      <c r="H1058" s="59"/>
      <c r="I1058" s="59"/>
      <c r="J1058" s="59"/>
      <c r="K1058" s="59"/>
      <c r="L1058" s="59"/>
      <c r="M1058" s="59"/>
      <c r="N1058" s="59"/>
      <c r="O1058" s="59"/>
      <c r="P1058" s="59"/>
      <c r="Q1058" s="59"/>
      <c r="R1058" s="59"/>
      <c r="S1058" s="59"/>
      <c r="T1058" s="59"/>
      <c r="U1058" s="59"/>
      <c r="V1058" s="59"/>
      <c r="W1058" s="59"/>
      <c r="X1058" s="59"/>
      <c r="Y1058" s="59"/>
      <c r="Z1058" s="59"/>
      <c r="AA1058" s="59"/>
      <c r="AB1058" s="59"/>
      <c r="AC1058" s="59"/>
      <c r="AD1058" s="59"/>
      <c r="AE1058" s="59"/>
      <c r="AF1058" s="59"/>
      <c r="AG1058" s="59"/>
      <c r="AH1058" s="59"/>
      <c r="AI1058" s="59"/>
      <c r="AJ1058" s="59"/>
      <c r="AK1058" s="59"/>
      <c r="AL1058" s="59"/>
      <c r="AM1058" s="59"/>
      <c r="AN1058" s="226"/>
      <c r="AO1058" s="226"/>
      <c r="AP1058" s="164"/>
      <c r="AQ1058" s="59"/>
      <c r="AR1058" s="59"/>
      <c r="AS1058" s="59"/>
      <c r="AT1058" s="59"/>
      <c r="AU1058" s="59"/>
      <c r="AV1058" s="59"/>
      <c r="AW1058" s="59"/>
      <c r="AX1058" s="59"/>
      <c r="AY1058" s="59"/>
      <c r="AZ1058" s="59"/>
      <c r="BA1058" s="59"/>
      <c r="BB1058" s="59"/>
      <c r="BC1058" s="59"/>
      <c r="BD1058" s="59"/>
      <c r="BE1058" s="59"/>
      <c r="BF1058" s="59"/>
      <c r="BG1058" s="59"/>
      <c r="BH1058" s="59"/>
      <c r="BI1058" s="59"/>
      <c r="BJ1058" s="59"/>
      <c r="BK1058" s="59"/>
      <c r="BL1058" s="59"/>
      <c r="BM1058" s="59"/>
      <c r="BN1058" s="59"/>
      <c r="BO1058" s="59"/>
      <c r="BP1058" s="59"/>
      <c r="BQ1058" s="59"/>
      <c r="BR1058" s="59"/>
      <c r="BS1058" s="59"/>
      <c r="BT1058" s="59"/>
      <c r="BU1058" s="59"/>
      <c r="BV1058" s="59"/>
    </row>
    <row r="1059" spans="1:74" ht="15.75" customHeight="1">
      <c r="A1059" s="61"/>
      <c r="B1059" s="81"/>
      <c r="C1059" s="61"/>
      <c r="D1059" s="61"/>
      <c r="E1059" s="61"/>
      <c r="F1059" s="164"/>
      <c r="G1059" s="164"/>
      <c r="H1059" s="59"/>
      <c r="I1059" s="59"/>
      <c r="J1059" s="59"/>
      <c r="K1059" s="59"/>
      <c r="L1059" s="59"/>
      <c r="M1059" s="59"/>
      <c r="N1059" s="59"/>
      <c r="O1059" s="59"/>
      <c r="P1059" s="59"/>
      <c r="Q1059" s="59"/>
      <c r="R1059" s="59"/>
      <c r="S1059" s="59"/>
      <c r="T1059" s="59"/>
      <c r="U1059" s="59"/>
      <c r="V1059" s="59"/>
      <c r="W1059" s="59"/>
      <c r="X1059" s="59"/>
      <c r="Y1059" s="59"/>
      <c r="Z1059" s="59"/>
      <c r="AA1059" s="59"/>
      <c r="AB1059" s="59"/>
      <c r="AC1059" s="59"/>
      <c r="AD1059" s="59"/>
      <c r="AE1059" s="59"/>
      <c r="AF1059" s="59"/>
      <c r="AG1059" s="59"/>
      <c r="AH1059" s="59"/>
      <c r="AI1059" s="59"/>
      <c r="AJ1059" s="59"/>
      <c r="AK1059" s="59"/>
      <c r="AL1059" s="59"/>
      <c r="AM1059" s="59"/>
      <c r="AN1059" s="226"/>
      <c r="AO1059" s="226"/>
      <c r="AP1059" s="164"/>
      <c r="AQ1059" s="59"/>
      <c r="AR1059" s="59"/>
      <c r="AS1059" s="59"/>
      <c r="AT1059" s="59"/>
      <c r="AU1059" s="59"/>
      <c r="AV1059" s="59"/>
      <c r="AW1059" s="59"/>
      <c r="AX1059" s="59"/>
      <c r="AY1059" s="59"/>
      <c r="AZ1059" s="59"/>
      <c r="BA1059" s="59"/>
      <c r="BB1059" s="59"/>
      <c r="BC1059" s="59"/>
      <c r="BD1059" s="59"/>
      <c r="BE1059" s="59"/>
      <c r="BF1059" s="59"/>
      <c r="BG1059" s="59"/>
      <c r="BH1059" s="59"/>
      <c r="BI1059" s="59"/>
      <c r="BJ1059" s="59"/>
      <c r="BK1059" s="59"/>
      <c r="BL1059" s="59"/>
      <c r="BM1059" s="59"/>
      <c r="BN1059" s="59"/>
      <c r="BO1059" s="59"/>
      <c r="BP1059" s="59"/>
      <c r="BQ1059" s="59"/>
      <c r="BR1059" s="59"/>
      <c r="BS1059" s="59"/>
      <c r="BT1059" s="59"/>
      <c r="BU1059" s="59"/>
      <c r="BV1059" s="59"/>
    </row>
    <row r="1060" spans="1:74" ht="15.75" customHeight="1">
      <c r="A1060" s="61"/>
      <c r="B1060" s="81"/>
      <c r="C1060" s="61"/>
      <c r="D1060" s="61"/>
      <c r="E1060" s="61"/>
      <c r="F1060" s="164"/>
      <c r="G1060" s="164"/>
      <c r="H1060" s="59"/>
      <c r="I1060" s="59"/>
      <c r="J1060" s="59"/>
      <c r="K1060" s="59"/>
      <c r="L1060" s="59"/>
      <c r="M1060" s="59"/>
      <c r="N1060" s="59"/>
      <c r="O1060" s="59"/>
      <c r="P1060" s="59"/>
      <c r="Q1060" s="59"/>
      <c r="R1060" s="59"/>
      <c r="S1060" s="59"/>
      <c r="T1060" s="59"/>
      <c r="U1060" s="59"/>
      <c r="V1060" s="59"/>
      <c r="W1060" s="59"/>
      <c r="X1060" s="59"/>
      <c r="Y1060" s="59"/>
      <c r="Z1060" s="59"/>
      <c r="AA1060" s="59"/>
      <c r="AB1060" s="59"/>
      <c r="AC1060" s="59"/>
      <c r="AD1060" s="59"/>
      <c r="AE1060" s="59"/>
      <c r="AF1060" s="59"/>
      <c r="AG1060" s="59"/>
      <c r="AH1060" s="59"/>
      <c r="AI1060" s="59"/>
      <c r="AJ1060" s="59"/>
      <c r="AK1060" s="59"/>
      <c r="AL1060" s="59"/>
      <c r="AM1060" s="59"/>
      <c r="AN1060" s="226"/>
      <c r="AO1060" s="226"/>
      <c r="AP1060" s="164"/>
      <c r="AQ1060" s="59"/>
      <c r="AR1060" s="59"/>
      <c r="AS1060" s="59"/>
      <c r="AT1060" s="59"/>
      <c r="AU1060" s="59"/>
      <c r="AV1060" s="59"/>
      <c r="AW1060" s="59"/>
      <c r="AX1060" s="59"/>
      <c r="AY1060" s="59"/>
      <c r="AZ1060" s="59"/>
      <c r="BA1060" s="59"/>
      <c r="BB1060" s="59"/>
      <c r="BC1060" s="59"/>
      <c r="BD1060" s="59"/>
      <c r="BE1060" s="59"/>
      <c r="BF1060" s="59"/>
      <c r="BG1060" s="59"/>
      <c r="BH1060" s="59"/>
      <c r="BI1060" s="59"/>
      <c r="BJ1060" s="59"/>
      <c r="BK1060" s="59"/>
      <c r="BL1060" s="59"/>
      <c r="BM1060" s="59"/>
      <c r="BN1060" s="59"/>
      <c r="BO1060" s="59"/>
      <c r="BP1060" s="59"/>
      <c r="BQ1060" s="59"/>
      <c r="BR1060" s="59"/>
      <c r="BS1060" s="59"/>
      <c r="BT1060" s="59"/>
      <c r="BU1060" s="59"/>
      <c r="BV1060" s="59"/>
    </row>
    <row r="1061" spans="1:74" ht="15.75" customHeight="1">
      <c r="A1061" s="61"/>
      <c r="B1061" s="81"/>
      <c r="C1061" s="61"/>
      <c r="D1061" s="61"/>
      <c r="E1061" s="61"/>
      <c r="F1061" s="164"/>
      <c r="G1061" s="164"/>
      <c r="H1061" s="59"/>
      <c r="I1061" s="59"/>
      <c r="J1061" s="59"/>
      <c r="K1061" s="59"/>
      <c r="L1061" s="59"/>
      <c r="M1061" s="59"/>
      <c r="N1061" s="59"/>
      <c r="O1061" s="59"/>
      <c r="P1061" s="59"/>
      <c r="Q1061" s="59"/>
      <c r="R1061" s="59"/>
      <c r="S1061" s="59"/>
      <c r="T1061" s="59"/>
      <c r="U1061" s="59"/>
      <c r="V1061" s="59"/>
      <c r="W1061" s="59"/>
      <c r="X1061" s="59"/>
      <c r="Y1061" s="59"/>
      <c r="Z1061" s="59"/>
      <c r="AA1061" s="59"/>
      <c r="AB1061" s="59"/>
      <c r="AC1061" s="59"/>
      <c r="AD1061" s="59"/>
      <c r="AE1061" s="59"/>
      <c r="AF1061" s="59"/>
      <c r="AG1061" s="59"/>
      <c r="AH1061" s="59"/>
      <c r="AI1061" s="59"/>
      <c r="AJ1061" s="59"/>
      <c r="AK1061" s="59"/>
      <c r="AL1061" s="59"/>
      <c r="AM1061" s="59"/>
      <c r="AN1061" s="226"/>
      <c r="AO1061" s="226"/>
      <c r="AP1061" s="164"/>
      <c r="AQ1061" s="59"/>
      <c r="AR1061" s="59"/>
      <c r="AS1061" s="59"/>
      <c r="AT1061" s="59"/>
      <c r="AU1061" s="59"/>
      <c r="AV1061" s="59"/>
      <c r="AW1061" s="59"/>
      <c r="AX1061" s="59"/>
      <c r="AY1061" s="59"/>
      <c r="AZ1061" s="59"/>
      <c r="BA1061" s="59"/>
      <c r="BB1061" s="59"/>
      <c r="BC1061" s="59"/>
      <c r="BD1061" s="59"/>
      <c r="BE1061" s="59"/>
      <c r="BF1061" s="59"/>
      <c r="BG1061" s="59"/>
      <c r="BH1061" s="59"/>
      <c r="BI1061" s="59"/>
      <c r="BJ1061" s="59"/>
      <c r="BK1061" s="59"/>
      <c r="BL1061" s="59"/>
      <c r="BM1061" s="59"/>
      <c r="BN1061" s="59"/>
      <c r="BO1061" s="59"/>
      <c r="BP1061" s="59"/>
      <c r="BQ1061" s="59"/>
      <c r="BR1061" s="59"/>
      <c r="BS1061" s="59"/>
      <c r="BT1061" s="59"/>
      <c r="BU1061" s="59"/>
      <c r="BV1061" s="59"/>
    </row>
    <row r="1062" spans="1:74" ht="15.75" customHeight="1">
      <c r="A1062" s="61"/>
      <c r="B1062" s="81"/>
      <c r="C1062" s="61"/>
      <c r="D1062" s="61"/>
      <c r="E1062" s="61"/>
      <c r="F1062" s="164"/>
      <c r="G1062" s="164"/>
      <c r="H1062" s="59"/>
      <c r="I1062" s="59"/>
      <c r="J1062" s="59"/>
      <c r="K1062" s="59"/>
      <c r="L1062" s="59"/>
      <c r="M1062" s="59"/>
      <c r="N1062" s="59"/>
      <c r="O1062" s="59"/>
      <c r="P1062" s="59"/>
      <c r="Q1062" s="59"/>
      <c r="R1062" s="59"/>
      <c r="S1062" s="59"/>
      <c r="T1062" s="59"/>
      <c r="U1062" s="59"/>
      <c r="V1062" s="59"/>
      <c r="W1062" s="59"/>
      <c r="X1062" s="59"/>
      <c r="Y1062" s="59"/>
      <c r="Z1062" s="59"/>
      <c r="AA1062" s="59"/>
      <c r="AB1062" s="59"/>
      <c r="AC1062" s="59"/>
      <c r="AD1062" s="59"/>
      <c r="AE1062" s="59"/>
      <c r="AF1062" s="59"/>
      <c r="AG1062" s="59"/>
      <c r="AH1062" s="59"/>
      <c r="AI1062" s="59"/>
      <c r="AJ1062" s="59"/>
      <c r="AK1062" s="59"/>
      <c r="AL1062" s="59"/>
      <c r="AM1062" s="59"/>
      <c r="AN1062" s="226"/>
      <c r="AO1062" s="226"/>
      <c r="AP1062" s="164"/>
      <c r="AQ1062" s="59"/>
      <c r="AR1062" s="59"/>
      <c r="AS1062" s="59"/>
      <c r="AT1062" s="59"/>
      <c r="AU1062" s="59"/>
      <c r="AV1062" s="59"/>
      <c r="AW1062" s="59"/>
      <c r="AX1062" s="59"/>
      <c r="AY1062" s="59"/>
      <c r="AZ1062" s="59"/>
      <c r="BA1062" s="59"/>
      <c r="BB1062" s="59"/>
      <c r="BC1062" s="59"/>
      <c r="BD1062" s="59"/>
      <c r="BE1062" s="59"/>
      <c r="BF1062" s="59"/>
      <c r="BG1062" s="59"/>
      <c r="BH1062" s="59"/>
      <c r="BI1062" s="59"/>
      <c r="BJ1062" s="59"/>
      <c r="BK1062" s="59"/>
      <c r="BL1062" s="59"/>
      <c r="BM1062" s="59"/>
      <c r="BN1062" s="59"/>
      <c r="BO1062" s="59"/>
      <c r="BP1062" s="59"/>
      <c r="BQ1062" s="59"/>
      <c r="BR1062" s="59"/>
      <c r="BS1062" s="59"/>
      <c r="BT1062" s="59"/>
      <c r="BU1062" s="59"/>
      <c r="BV1062" s="59"/>
    </row>
    <row r="1063" spans="1:74" ht="15.75" customHeight="1">
      <c r="A1063" s="61"/>
      <c r="B1063" s="81"/>
      <c r="C1063" s="61"/>
      <c r="D1063" s="61"/>
      <c r="E1063" s="61"/>
      <c r="F1063" s="164"/>
      <c r="G1063" s="164"/>
      <c r="H1063" s="59"/>
      <c r="I1063" s="59"/>
      <c r="J1063" s="59"/>
      <c r="K1063" s="59"/>
      <c r="L1063" s="59"/>
      <c r="M1063" s="59"/>
      <c r="N1063" s="59"/>
      <c r="O1063" s="59"/>
      <c r="P1063" s="59"/>
      <c r="Q1063" s="59"/>
      <c r="R1063" s="59"/>
      <c r="S1063" s="59"/>
      <c r="T1063" s="59"/>
      <c r="U1063" s="59"/>
      <c r="V1063" s="59"/>
      <c r="W1063" s="59"/>
      <c r="X1063" s="59"/>
      <c r="Y1063" s="59"/>
      <c r="Z1063" s="59"/>
      <c r="AA1063" s="59"/>
      <c r="AB1063" s="59"/>
      <c r="AC1063" s="59"/>
      <c r="AD1063" s="59"/>
      <c r="AE1063" s="59"/>
      <c r="AF1063" s="59"/>
      <c r="AG1063" s="59"/>
      <c r="AH1063" s="59"/>
      <c r="AI1063" s="59"/>
      <c r="AJ1063" s="59"/>
      <c r="AK1063" s="59"/>
      <c r="AL1063" s="59"/>
      <c r="AM1063" s="59"/>
      <c r="AN1063" s="226"/>
      <c r="AO1063" s="226"/>
      <c r="AP1063" s="164"/>
      <c r="AQ1063" s="59"/>
      <c r="AR1063" s="59"/>
      <c r="AS1063" s="59"/>
      <c r="AT1063" s="59"/>
      <c r="AU1063" s="59"/>
      <c r="AV1063" s="59"/>
      <c r="AW1063" s="59"/>
      <c r="AX1063" s="59"/>
      <c r="AY1063" s="59"/>
      <c r="AZ1063" s="59"/>
      <c r="BA1063" s="59"/>
      <c r="BB1063" s="59"/>
      <c r="BC1063" s="59"/>
      <c r="BD1063" s="59"/>
      <c r="BE1063" s="59"/>
      <c r="BF1063" s="59"/>
      <c r="BG1063" s="59"/>
      <c r="BH1063" s="59"/>
      <c r="BI1063" s="59"/>
      <c r="BJ1063" s="59"/>
      <c r="BK1063" s="59"/>
      <c r="BL1063" s="59"/>
      <c r="BM1063" s="59"/>
      <c r="BN1063" s="59"/>
      <c r="BO1063" s="59"/>
      <c r="BP1063" s="59"/>
      <c r="BQ1063" s="59"/>
      <c r="BR1063" s="59"/>
      <c r="BS1063" s="59"/>
      <c r="BT1063" s="59"/>
      <c r="BU1063" s="59"/>
      <c r="BV1063" s="59"/>
    </row>
    <row r="1064" spans="1:74" ht="15.75" customHeight="1">
      <c r="A1064" s="61"/>
      <c r="B1064" s="81"/>
      <c r="C1064" s="61"/>
      <c r="D1064" s="61"/>
      <c r="E1064" s="61"/>
      <c r="F1064" s="164"/>
      <c r="G1064" s="164"/>
      <c r="H1064" s="59"/>
      <c r="I1064" s="59"/>
      <c r="J1064" s="59"/>
      <c r="K1064" s="59"/>
      <c r="L1064" s="59"/>
      <c r="M1064" s="59"/>
      <c r="N1064" s="59"/>
      <c r="O1064" s="59"/>
      <c r="P1064" s="59"/>
      <c r="Q1064" s="59"/>
      <c r="R1064" s="59"/>
      <c r="S1064" s="59"/>
      <c r="T1064" s="59"/>
      <c r="U1064" s="59"/>
      <c r="V1064" s="59"/>
      <c r="W1064" s="59"/>
      <c r="X1064" s="59"/>
      <c r="Y1064" s="59"/>
      <c r="Z1064" s="59"/>
      <c r="AA1064" s="59"/>
      <c r="AB1064" s="59"/>
      <c r="AC1064" s="59"/>
      <c r="AD1064" s="59"/>
      <c r="AE1064" s="59"/>
      <c r="AF1064" s="59"/>
      <c r="AG1064" s="59"/>
      <c r="AH1064" s="59"/>
      <c r="AI1064" s="59"/>
      <c r="AJ1064" s="59"/>
      <c r="AK1064" s="59"/>
      <c r="AL1064" s="59"/>
      <c r="AM1064" s="59"/>
      <c r="AN1064" s="226"/>
      <c r="AO1064" s="226"/>
      <c r="AP1064" s="164"/>
      <c r="AQ1064" s="59"/>
      <c r="AR1064" s="59"/>
      <c r="AS1064" s="59"/>
      <c r="AT1064" s="59"/>
      <c r="AU1064" s="59"/>
      <c r="AV1064" s="59"/>
      <c r="AW1064" s="59"/>
      <c r="AX1064" s="59"/>
      <c r="AY1064" s="59"/>
      <c r="AZ1064" s="59"/>
      <c r="BA1064" s="59"/>
      <c r="BB1064" s="59"/>
      <c r="BC1064" s="59"/>
      <c r="BD1064" s="59"/>
      <c r="BE1064" s="59"/>
      <c r="BF1064" s="59"/>
      <c r="BG1064" s="59"/>
      <c r="BH1064" s="59"/>
      <c r="BI1064" s="59"/>
      <c r="BJ1064" s="59"/>
      <c r="BK1064" s="59"/>
      <c r="BL1064" s="59"/>
      <c r="BM1064" s="59"/>
      <c r="BN1064" s="59"/>
      <c r="BO1064" s="59"/>
      <c r="BP1064" s="59"/>
      <c r="BQ1064" s="59"/>
      <c r="BR1064" s="59"/>
      <c r="BS1064" s="59"/>
      <c r="BT1064" s="59"/>
      <c r="BU1064" s="59"/>
      <c r="BV1064" s="59"/>
    </row>
    <row r="1065" spans="1:74" ht="15.75" customHeight="1">
      <c r="A1065" s="61"/>
      <c r="B1065" s="81"/>
      <c r="C1065" s="61"/>
      <c r="D1065" s="61"/>
      <c r="E1065" s="61"/>
      <c r="F1065" s="164"/>
      <c r="G1065" s="164"/>
      <c r="H1065" s="59"/>
      <c r="I1065" s="59"/>
      <c r="J1065" s="59"/>
      <c r="K1065" s="59"/>
      <c r="L1065" s="59"/>
      <c r="M1065" s="59"/>
      <c r="N1065" s="59"/>
      <c r="O1065" s="59"/>
      <c r="P1065" s="59"/>
      <c r="Q1065" s="59"/>
      <c r="R1065" s="59"/>
      <c r="S1065" s="59"/>
      <c r="T1065" s="59"/>
      <c r="U1065" s="59"/>
      <c r="V1065" s="59"/>
      <c r="W1065" s="59"/>
      <c r="X1065" s="59"/>
      <c r="Y1065" s="59"/>
      <c r="Z1065" s="59"/>
      <c r="AA1065" s="59"/>
      <c r="AB1065" s="59"/>
      <c r="AC1065" s="59"/>
      <c r="AD1065" s="59"/>
      <c r="AE1065" s="59"/>
      <c r="AF1065" s="59"/>
      <c r="AG1065" s="59"/>
      <c r="AH1065" s="59"/>
      <c r="AI1065" s="59"/>
      <c r="AJ1065" s="59"/>
      <c r="AK1065" s="59"/>
      <c r="AL1065" s="59"/>
      <c r="AM1065" s="59"/>
      <c r="AN1065" s="226"/>
      <c r="AO1065" s="226"/>
      <c r="AP1065" s="164"/>
      <c r="AQ1065" s="59"/>
      <c r="AR1065" s="59"/>
      <c r="AS1065" s="59"/>
      <c r="AT1065" s="59"/>
      <c r="AU1065" s="59"/>
      <c r="AV1065" s="59"/>
      <c r="AW1065" s="59"/>
      <c r="AX1065" s="59"/>
      <c r="AY1065" s="59"/>
      <c r="AZ1065" s="59"/>
      <c r="BA1065" s="59"/>
      <c r="BB1065" s="59"/>
      <c r="BC1065" s="59"/>
      <c r="BD1065" s="59"/>
      <c r="BE1065" s="59"/>
      <c r="BF1065" s="59"/>
      <c r="BG1065" s="59"/>
      <c r="BH1065" s="59"/>
      <c r="BI1065" s="59"/>
      <c r="BJ1065" s="59"/>
      <c r="BK1065" s="59"/>
      <c r="BL1065" s="59"/>
      <c r="BM1065" s="59"/>
      <c r="BN1065" s="59"/>
      <c r="BO1065" s="59"/>
      <c r="BP1065" s="59"/>
      <c r="BQ1065" s="59"/>
      <c r="BR1065" s="59"/>
      <c r="BS1065" s="59"/>
      <c r="BT1065" s="59"/>
      <c r="BU1065" s="59"/>
      <c r="BV1065" s="59"/>
    </row>
    <row r="1066" spans="1:74" ht="15.75" customHeight="1">
      <c r="A1066" s="61"/>
      <c r="B1066" s="81"/>
      <c r="C1066" s="61"/>
      <c r="D1066" s="61"/>
      <c r="E1066" s="61"/>
      <c r="F1066" s="164"/>
      <c r="G1066" s="164"/>
      <c r="H1066" s="59"/>
      <c r="I1066" s="59"/>
      <c r="J1066" s="59"/>
      <c r="K1066" s="59"/>
      <c r="L1066" s="59"/>
      <c r="M1066" s="59"/>
      <c r="N1066" s="59"/>
      <c r="O1066" s="59"/>
      <c r="P1066" s="59"/>
      <c r="Q1066" s="59"/>
      <c r="R1066" s="59"/>
      <c r="S1066" s="59"/>
      <c r="T1066" s="59"/>
      <c r="U1066" s="59"/>
      <c r="V1066" s="59"/>
      <c r="W1066" s="59"/>
      <c r="X1066" s="59"/>
      <c r="Y1066" s="59"/>
      <c r="Z1066" s="59"/>
      <c r="AA1066" s="59"/>
      <c r="AB1066" s="59"/>
      <c r="AC1066" s="59"/>
      <c r="AD1066" s="59"/>
      <c r="AE1066" s="59"/>
      <c r="AF1066" s="59"/>
      <c r="AG1066" s="59"/>
      <c r="AH1066" s="59"/>
      <c r="AI1066" s="59"/>
      <c r="AJ1066" s="59"/>
      <c r="AK1066" s="59"/>
      <c r="AL1066" s="59"/>
      <c r="AM1066" s="59"/>
      <c r="AN1066" s="226"/>
      <c r="AO1066" s="226"/>
      <c r="AP1066" s="164"/>
      <c r="AQ1066" s="59"/>
      <c r="AR1066" s="59"/>
      <c r="AS1066" s="59"/>
      <c r="AT1066" s="59"/>
      <c r="AU1066" s="59"/>
      <c r="AV1066" s="59"/>
      <c r="AW1066" s="59"/>
      <c r="AX1066" s="59"/>
      <c r="AY1066" s="59"/>
      <c r="AZ1066" s="59"/>
      <c r="BA1066" s="59"/>
      <c r="BB1066" s="59"/>
      <c r="BC1066" s="59"/>
      <c r="BD1066" s="59"/>
      <c r="BE1066" s="59"/>
      <c r="BF1066" s="59"/>
      <c r="BG1066" s="59"/>
      <c r="BH1066" s="59"/>
      <c r="BI1066" s="59"/>
      <c r="BJ1066" s="59"/>
      <c r="BK1066" s="59"/>
      <c r="BL1066" s="59"/>
      <c r="BM1066" s="59"/>
      <c r="BN1066" s="59"/>
      <c r="BO1066" s="59"/>
      <c r="BP1066" s="59"/>
      <c r="BQ1066" s="59"/>
      <c r="BR1066" s="59"/>
      <c r="BS1066" s="59"/>
      <c r="BT1066" s="59"/>
      <c r="BU1066" s="59"/>
      <c r="BV1066" s="59"/>
    </row>
    <row r="1067" spans="1:74" ht="15.75" customHeight="1">
      <c r="A1067" s="61"/>
      <c r="B1067" s="81"/>
      <c r="C1067" s="61"/>
      <c r="D1067" s="61"/>
      <c r="E1067" s="61"/>
      <c r="F1067" s="164"/>
      <c r="G1067" s="164"/>
      <c r="H1067" s="59"/>
      <c r="I1067" s="59"/>
      <c r="J1067" s="59"/>
      <c r="K1067" s="59"/>
      <c r="L1067" s="59"/>
      <c r="M1067" s="59"/>
      <c r="N1067" s="59"/>
      <c r="O1067" s="59"/>
      <c r="P1067" s="59"/>
      <c r="Q1067" s="59"/>
      <c r="R1067" s="59"/>
      <c r="S1067" s="59"/>
      <c r="T1067" s="59"/>
      <c r="U1067" s="59"/>
      <c r="V1067" s="59"/>
      <c r="W1067" s="59"/>
      <c r="X1067" s="59"/>
      <c r="Y1067" s="59"/>
      <c r="Z1067" s="59"/>
      <c r="AA1067" s="59"/>
      <c r="AB1067" s="59"/>
      <c r="AC1067" s="59"/>
      <c r="AD1067" s="59"/>
      <c r="AE1067" s="59"/>
      <c r="AF1067" s="59"/>
      <c r="AG1067" s="59"/>
      <c r="AH1067" s="59"/>
      <c r="AI1067" s="59"/>
      <c r="AJ1067" s="59"/>
      <c r="AK1067" s="59"/>
      <c r="AL1067" s="59"/>
      <c r="AM1067" s="59"/>
      <c r="AN1067" s="226"/>
      <c r="AO1067" s="226"/>
      <c r="AP1067" s="164"/>
      <c r="AQ1067" s="59"/>
      <c r="AR1067" s="59"/>
      <c r="AS1067" s="59"/>
      <c r="AT1067" s="59"/>
      <c r="AU1067" s="59"/>
      <c r="AV1067" s="59"/>
      <c r="AW1067" s="59"/>
      <c r="AX1067" s="59"/>
      <c r="AY1067" s="59"/>
      <c r="AZ1067" s="59"/>
      <c r="BA1067" s="59"/>
      <c r="BB1067" s="59"/>
      <c r="BC1067" s="59"/>
      <c r="BD1067" s="59"/>
      <c r="BE1067" s="59"/>
      <c r="BF1067" s="59"/>
      <c r="BG1067" s="59"/>
      <c r="BH1067" s="59"/>
      <c r="BI1067" s="59"/>
      <c r="BJ1067" s="59"/>
      <c r="BK1067" s="59"/>
      <c r="BL1067" s="59"/>
      <c r="BM1067" s="59"/>
      <c r="BN1067" s="59"/>
      <c r="BO1067" s="59"/>
      <c r="BP1067" s="59"/>
      <c r="BQ1067" s="59"/>
      <c r="BR1067" s="59"/>
      <c r="BS1067" s="59"/>
      <c r="BT1067" s="59"/>
      <c r="BU1067" s="59"/>
      <c r="BV1067" s="59"/>
    </row>
    <row r="1068" spans="1:74" ht="15.75" customHeight="1">
      <c r="A1068" s="61"/>
      <c r="B1068" s="81"/>
      <c r="C1068" s="61"/>
      <c r="D1068" s="61"/>
      <c r="E1068" s="61"/>
      <c r="F1068" s="164"/>
      <c r="G1068" s="164"/>
      <c r="H1068" s="59"/>
      <c r="I1068" s="59"/>
      <c r="J1068" s="59"/>
      <c r="K1068" s="59"/>
      <c r="L1068" s="59"/>
      <c r="M1068" s="59"/>
      <c r="N1068" s="59"/>
      <c r="O1068" s="59"/>
      <c r="P1068" s="59"/>
      <c r="Q1068" s="59"/>
      <c r="R1068" s="59"/>
      <c r="S1068" s="59"/>
      <c r="T1068" s="59"/>
      <c r="U1068" s="59"/>
      <c r="V1068" s="59"/>
      <c r="W1068" s="59"/>
      <c r="X1068" s="59"/>
      <c r="Y1068" s="59"/>
      <c r="Z1068" s="59"/>
      <c r="AA1068" s="59"/>
      <c r="AB1068" s="59"/>
      <c r="AC1068" s="59"/>
      <c r="AD1068" s="59"/>
      <c r="AE1068" s="59"/>
      <c r="AF1068" s="59"/>
      <c r="AG1068" s="59"/>
      <c r="AH1068" s="59"/>
      <c r="AI1068" s="59"/>
      <c r="AJ1068" s="59"/>
      <c r="AK1068" s="59"/>
      <c r="AL1068" s="59"/>
      <c r="AM1068" s="59"/>
      <c r="AN1068" s="226"/>
      <c r="AO1068" s="226"/>
      <c r="AP1068" s="164"/>
      <c r="AQ1068" s="59"/>
      <c r="AR1068" s="59"/>
      <c r="AS1068" s="59"/>
      <c r="AT1068" s="59"/>
      <c r="AU1068" s="59"/>
      <c r="AV1068" s="59"/>
      <c r="AW1068" s="59"/>
      <c r="AX1068" s="59"/>
      <c r="AY1068" s="59"/>
      <c r="AZ1068" s="59"/>
      <c r="BA1068" s="59"/>
      <c r="BB1068" s="59"/>
      <c r="BC1068" s="59"/>
      <c r="BD1068" s="59"/>
      <c r="BE1068" s="59"/>
      <c r="BF1068" s="59"/>
      <c r="BG1068" s="59"/>
      <c r="BH1068" s="59"/>
      <c r="BI1068" s="59"/>
      <c r="BJ1068" s="59"/>
      <c r="BK1068" s="59"/>
      <c r="BL1068" s="59"/>
      <c r="BM1068" s="59"/>
      <c r="BN1068" s="59"/>
      <c r="BO1068" s="59"/>
      <c r="BP1068" s="59"/>
      <c r="BQ1068" s="59"/>
      <c r="BR1068" s="59"/>
      <c r="BS1068" s="59"/>
      <c r="BT1068" s="59"/>
      <c r="BU1068" s="59"/>
      <c r="BV1068" s="59"/>
    </row>
    <row r="1069" spans="1:74" ht="15.75" customHeight="1">
      <c r="A1069" s="61"/>
      <c r="B1069" s="81"/>
      <c r="C1069" s="61"/>
      <c r="D1069" s="61"/>
      <c r="E1069" s="61"/>
      <c r="F1069" s="164"/>
      <c r="G1069" s="164"/>
      <c r="H1069" s="59"/>
      <c r="I1069" s="59"/>
      <c r="J1069" s="59"/>
      <c r="K1069" s="59"/>
      <c r="L1069" s="59"/>
      <c r="M1069" s="59"/>
      <c r="N1069" s="59"/>
      <c r="O1069" s="59"/>
      <c r="P1069" s="59"/>
      <c r="Q1069" s="59"/>
      <c r="R1069" s="59"/>
      <c r="S1069" s="59"/>
      <c r="T1069" s="59"/>
      <c r="U1069" s="59"/>
      <c r="V1069" s="59"/>
      <c r="W1069" s="59"/>
      <c r="X1069" s="59"/>
      <c r="Y1069" s="59"/>
      <c r="Z1069" s="59"/>
      <c r="AA1069" s="59"/>
      <c r="AB1069" s="59"/>
      <c r="AC1069" s="59"/>
      <c r="AD1069" s="59"/>
      <c r="AE1069" s="59"/>
      <c r="AF1069" s="59"/>
      <c r="AG1069" s="59"/>
      <c r="AH1069" s="59"/>
      <c r="AI1069" s="59"/>
      <c r="AJ1069" s="59"/>
      <c r="AK1069" s="59"/>
      <c r="AL1069" s="59"/>
      <c r="AM1069" s="59"/>
      <c r="AN1069" s="226"/>
      <c r="AO1069" s="226"/>
      <c r="AP1069" s="164"/>
      <c r="AQ1069" s="59"/>
      <c r="AR1069" s="59"/>
      <c r="AS1069" s="59"/>
      <c r="AT1069" s="59"/>
      <c r="AU1069" s="59"/>
      <c r="AV1069" s="59"/>
      <c r="AW1069" s="59"/>
      <c r="AX1069" s="59"/>
      <c r="AY1069" s="59"/>
      <c r="AZ1069" s="59"/>
      <c r="BA1069" s="59"/>
      <c r="BB1069" s="59"/>
      <c r="BC1069" s="59"/>
      <c r="BD1069" s="59"/>
      <c r="BE1069" s="59"/>
      <c r="BF1069" s="59"/>
      <c r="BG1069" s="59"/>
      <c r="BH1069" s="59"/>
      <c r="BI1069" s="59"/>
      <c r="BJ1069" s="59"/>
      <c r="BK1069" s="59"/>
      <c r="BL1069" s="59"/>
      <c r="BM1069" s="59"/>
      <c r="BN1069" s="59"/>
      <c r="BO1069" s="59"/>
      <c r="BP1069" s="59"/>
      <c r="BQ1069" s="59"/>
      <c r="BR1069" s="59"/>
      <c r="BS1069" s="59"/>
      <c r="BT1069" s="59"/>
      <c r="BU1069" s="59"/>
      <c r="BV1069" s="59"/>
    </row>
    <row r="1070" spans="1:74" ht="15.75" customHeight="1">
      <c r="A1070" s="61"/>
      <c r="B1070" s="81"/>
      <c r="C1070" s="61"/>
      <c r="D1070" s="61"/>
      <c r="E1070" s="61"/>
      <c r="F1070" s="164"/>
      <c r="G1070" s="164"/>
      <c r="H1070" s="59"/>
      <c r="I1070" s="59"/>
      <c r="J1070" s="59"/>
      <c r="K1070" s="59"/>
      <c r="L1070" s="59"/>
      <c r="M1070" s="59"/>
      <c r="N1070" s="59"/>
      <c r="O1070" s="59"/>
      <c r="P1070" s="59"/>
      <c r="Q1070" s="59"/>
      <c r="R1070" s="59"/>
      <c r="S1070" s="59"/>
      <c r="T1070" s="59"/>
      <c r="U1070" s="59"/>
      <c r="V1070" s="59"/>
      <c r="W1070" s="59"/>
      <c r="X1070" s="59"/>
      <c r="Y1070" s="59"/>
      <c r="Z1070" s="59"/>
      <c r="AA1070" s="59"/>
      <c r="AB1070" s="59"/>
      <c r="AC1070" s="59"/>
      <c r="AD1070" s="59"/>
      <c r="AE1070" s="59"/>
      <c r="AF1070" s="59"/>
      <c r="AG1070" s="59"/>
      <c r="AH1070" s="59"/>
      <c r="AI1070" s="59"/>
      <c r="AJ1070" s="59"/>
      <c r="AK1070" s="59"/>
      <c r="AL1070" s="59"/>
      <c r="AM1070" s="59"/>
      <c r="AN1070" s="226"/>
      <c r="AO1070" s="226"/>
      <c r="AP1070" s="164"/>
      <c r="AQ1070" s="59"/>
      <c r="AR1070" s="59"/>
      <c r="AS1070" s="59"/>
      <c r="AT1070" s="59"/>
      <c r="AU1070" s="59"/>
      <c r="AV1070" s="59"/>
      <c r="AW1070" s="59"/>
      <c r="AX1070" s="59"/>
      <c r="AY1070" s="59"/>
      <c r="AZ1070" s="59"/>
      <c r="BA1070" s="59"/>
      <c r="BB1070" s="59"/>
      <c r="BC1070" s="59"/>
      <c r="BD1070" s="59"/>
      <c r="BE1070" s="59"/>
      <c r="BF1070" s="59"/>
      <c r="BG1070" s="59"/>
      <c r="BH1070" s="59"/>
      <c r="BI1070" s="59"/>
      <c r="BJ1070" s="59"/>
      <c r="BK1070" s="59"/>
      <c r="BL1070" s="59"/>
      <c r="BM1070" s="59"/>
      <c r="BN1070" s="59"/>
      <c r="BO1070" s="59"/>
      <c r="BP1070" s="59"/>
      <c r="BQ1070" s="59"/>
      <c r="BR1070" s="59"/>
      <c r="BS1070" s="59"/>
      <c r="BT1070" s="59"/>
      <c r="BU1070" s="59"/>
      <c r="BV1070" s="59"/>
    </row>
    <row r="1071" spans="1:74" ht="15.75" customHeight="1">
      <c r="A1071" s="61"/>
      <c r="B1071" s="81"/>
      <c r="C1071" s="61"/>
      <c r="D1071" s="61"/>
      <c r="E1071" s="61"/>
      <c r="F1071" s="164"/>
      <c r="G1071" s="164"/>
      <c r="H1071" s="59"/>
      <c r="I1071" s="59"/>
      <c r="J1071" s="59"/>
      <c r="K1071" s="59"/>
      <c r="L1071" s="59"/>
      <c r="M1071" s="59"/>
      <c r="N1071" s="59"/>
      <c r="O1071" s="59"/>
      <c r="P1071" s="59"/>
      <c r="Q1071" s="59"/>
      <c r="R1071" s="59"/>
      <c r="S1071" s="59"/>
      <c r="T1071" s="59"/>
      <c r="U1071" s="59"/>
      <c r="V1071" s="59"/>
      <c r="W1071" s="59"/>
      <c r="X1071" s="59"/>
      <c r="Y1071" s="59"/>
      <c r="Z1071" s="59"/>
      <c r="AA1071" s="59"/>
      <c r="AB1071" s="59"/>
      <c r="AC1071" s="59"/>
      <c r="AD1071" s="59"/>
      <c r="AE1071" s="59"/>
      <c r="AF1071" s="59"/>
      <c r="AG1071" s="59"/>
      <c r="AH1071" s="59"/>
      <c r="AI1071" s="59"/>
      <c r="AJ1071" s="59"/>
      <c r="AK1071" s="59"/>
      <c r="AL1071" s="59"/>
      <c r="AM1071" s="59"/>
      <c r="AN1071" s="226"/>
      <c r="AO1071" s="226"/>
      <c r="AP1071" s="164"/>
      <c r="AQ1071" s="59"/>
      <c r="AR1071" s="59"/>
      <c r="AS1071" s="59"/>
      <c r="AT1071" s="59"/>
      <c r="AU1071" s="59"/>
      <c r="AV1071" s="59"/>
      <c r="AW1071" s="59"/>
      <c r="AX1071" s="59"/>
      <c r="AY1071" s="59"/>
      <c r="AZ1071" s="59"/>
      <c r="BA1071" s="59"/>
      <c r="BB1071" s="59"/>
      <c r="BC1071" s="59"/>
      <c r="BD1071" s="59"/>
      <c r="BE1071" s="59"/>
      <c r="BF1071" s="59"/>
      <c r="BG1071" s="59"/>
      <c r="BH1071" s="59"/>
      <c r="BI1071" s="59"/>
      <c r="BJ1071" s="59"/>
      <c r="BK1071" s="59"/>
      <c r="BL1071" s="59"/>
      <c r="BM1071" s="59"/>
      <c r="BN1071" s="59"/>
      <c r="BO1071" s="59"/>
      <c r="BP1071" s="59"/>
      <c r="BQ1071" s="59"/>
      <c r="BR1071" s="59"/>
      <c r="BS1071" s="59"/>
      <c r="BT1071" s="59"/>
      <c r="BU1071" s="59"/>
      <c r="BV1071" s="59"/>
    </row>
    <row r="1072" spans="1:74" ht="15.75" customHeight="1">
      <c r="A1072" s="61"/>
      <c r="B1072" s="81"/>
      <c r="C1072" s="61"/>
      <c r="D1072" s="61"/>
      <c r="E1072" s="61"/>
      <c r="F1072" s="164"/>
      <c r="G1072" s="164"/>
      <c r="H1072" s="59"/>
      <c r="I1072" s="59"/>
      <c r="J1072" s="59"/>
      <c r="K1072" s="59"/>
      <c r="L1072" s="59"/>
      <c r="M1072" s="59"/>
      <c r="N1072" s="59"/>
      <c r="O1072" s="59"/>
      <c r="P1072" s="59"/>
      <c r="Q1072" s="59"/>
      <c r="R1072" s="59"/>
      <c r="S1072" s="59"/>
      <c r="T1072" s="59"/>
      <c r="U1072" s="59"/>
      <c r="V1072" s="59"/>
      <c r="W1072" s="59"/>
      <c r="X1072" s="59"/>
      <c r="Y1072" s="59"/>
      <c r="Z1072" s="59"/>
      <c r="AA1072" s="59"/>
      <c r="AB1072" s="59"/>
      <c r="AC1072" s="59"/>
      <c r="AD1072" s="59"/>
      <c r="AE1072" s="59"/>
      <c r="AF1072" s="59"/>
      <c r="AG1072" s="59"/>
      <c r="AH1072" s="59"/>
      <c r="AI1072" s="59"/>
      <c r="AJ1072" s="59"/>
      <c r="AK1072" s="59"/>
      <c r="AL1072" s="59"/>
      <c r="AM1072" s="59"/>
      <c r="AN1072" s="226"/>
      <c r="AO1072" s="226"/>
      <c r="AP1072" s="164"/>
      <c r="AQ1072" s="59"/>
      <c r="AR1072" s="59"/>
      <c r="AS1072" s="59"/>
      <c r="AT1072" s="59"/>
      <c r="AU1072" s="59"/>
      <c r="AV1072" s="59"/>
      <c r="AW1072" s="59"/>
      <c r="AX1072" s="59"/>
      <c r="AY1072" s="59"/>
      <c r="AZ1072" s="59"/>
      <c r="BA1072" s="59"/>
      <c r="BB1072" s="59"/>
      <c r="BC1072" s="59"/>
      <c r="BD1072" s="59"/>
      <c r="BE1072" s="59"/>
      <c r="BF1072" s="59"/>
      <c r="BG1072" s="59"/>
      <c r="BH1072" s="59"/>
      <c r="BI1072" s="59"/>
      <c r="BJ1072" s="59"/>
      <c r="BK1072" s="59"/>
      <c r="BL1072" s="59"/>
      <c r="BM1072" s="59"/>
      <c r="BN1072" s="59"/>
      <c r="BO1072" s="59"/>
      <c r="BP1072" s="59"/>
      <c r="BQ1072" s="59"/>
      <c r="BR1072" s="59"/>
      <c r="BS1072" s="59"/>
      <c r="BT1072" s="59"/>
      <c r="BU1072" s="59"/>
      <c r="BV1072" s="59"/>
    </row>
    <row r="1073" spans="1:74" ht="15.75" customHeight="1">
      <c r="A1073" s="61"/>
      <c r="B1073" s="81"/>
      <c r="C1073" s="61"/>
      <c r="D1073" s="61"/>
      <c r="E1073" s="61"/>
      <c r="F1073" s="164"/>
      <c r="G1073" s="164"/>
      <c r="H1073" s="59"/>
      <c r="I1073" s="59"/>
      <c r="J1073" s="59"/>
      <c r="K1073" s="59"/>
      <c r="L1073" s="59"/>
      <c r="M1073" s="59"/>
      <c r="N1073" s="59"/>
      <c r="O1073" s="59"/>
      <c r="P1073" s="59"/>
      <c r="Q1073" s="59"/>
      <c r="R1073" s="59"/>
      <c r="S1073" s="59"/>
      <c r="T1073" s="59"/>
      <c r="U1073" s="59"/>
      <c r="V1073" s="59"/>
      <c r="W1073" s="59"/>
      <c r="X1073" s="59"/>
      <c r="Y1073" s="59"/>
      <c r="Z1073" s="59"/>
      <c r="AA1073" s="59"/>
      <c r="AB1073" s="59"/>
      <c r="AC1073" s="59"/>
      <c r="AD1073" s="59"/>
      <c r="AE1073" s="59"/>
      <c r="AF1073" s="59"/>
      <c r="AG1073" s="59"/>
      <c r="AH1073" s="59"/>
      <c r="AI1073" s="59"/>
      <c r="AJ1073" s="59"/>
      <c r="AK1073" s="59"/>
      <c r="AL1073" s="59"/>
      <c r="AM1073" s="59"/>
      <c r="AN1073" s="226"/>
      <c r="AO1073" s="226"/>
      <c r="AP1073" s="164"/>
      <c r="AQ1073" s="59"/>
      <c r="AR1073" s="59"/>
      <c r="AS1073" s="59"/>
      <c r="AT1073" s="59"/>
      <c r="AU1073" s="59"/>
      <c r="AV1073" s="59"/>
      <c r="AW1073" s="59"/>
      <c r="AX1073" s="59"/>
      <c r="AY1073" s="59"/>
      <c r="AZ1073" s="59"/>
      <c r="BA1073" s="59"/>
      <c r="BB1073" s="59"/>
      <c r="BC1073" s="59"/>
      <c r="BD1073" s="59"/>
      <c r="BE1073" s="59"/>
      <c r="BF1073" s="59"/>
      <c r="BG1073" s="59"/>
      <c r="BH1073" s="59"/>
      <c r="BI1073" s="59"/>
      <c r="BJ1073" s="59"/>
      <c r="BK1073" s="59"/>
      <c r="BL1073" s="59"/>
      <c r="BM1073" s="59"/>
      <c r="BN1073" s="59"/>
      <c r="BO1073" s="59"/>
      <c r="BP1073" s="59"/>
      <c r="BQ1073" s="59"/>
      <c r="BR1073" s="59"/>
      <c r="BS1073" s="59"/>
      <c r="BT1073" s="59"/>
      <c r="BU1073" s="59"/>
      <c r="BV1073" s="59"/>
    </row>
    <row r="1074" spans="1:74" ht="15.75" customHeight="1">
      <c r="A1074" s="61"/>
      <c r="B1074" s="81"/>
      <c r="C1074" s="61"/>
      <c r="D1074" s="61"/>
      <c r="E1074" s="61"/>
      <c r="F1074" s="164"/>
      <c r="G1074" s="164"/>
      <c r="H1074" s="59"/>
      <c r="I1074" s="59"/>
      <c r="J1074" s="59"/>
      <c r="K1074" s="59"/>
      <c r="L1074" s="59"/>
      <c r="M1074" s="59"/>
      <c r="N1074" s="59"/>
      <c r="O1074" s="59"/>
      <c r="P1074" s="59"/>
      <c r="Q1074" s="59"/>
      <c r="R1074" s="59"/>
      <c r="S1074" s="59"/>
      <c r="T1074" s="59"/>
      <c r="U1074" s="59"/>
      <c r="V1074" s="59"/>
      <c r="W1074" s="59"/>
      <c r="X1074" s="59"/>
      <c r="Y1074" s="59"/>
      <c r="Z1074" s="59"/>
      <c r="AA1074" s="59"/>
      <c r="AB1074" s="59"/>
      <c r="AC1074" s="59"/>
      <c r="AD1074" s="59"/>
      <c r="AE1074" s="59"/>
      <c r="AF1074" s="59"/>
      <c r="AG1074" s="59"/>
      <c r="AH1074" s="59"/>
      <c r="AI1074" s="59"/>
      <c r="AJ1074" s="59"/>
      <c r="AK1074" s="59"/>
      <c r="AL1074" s="59"/>
      <c r="AM1074" s="59"/>
      <c r="AN1074" s="226"/>
      <c r="AO1074" s="226"/>
      <c r="AP1074" s="164"/>
      <c r="AQ1074" s="59"/>
      <c r="AR1074" s="59"/>
      <c r="AS1074" s="59"/>
      <c r="AT1074" s="59"/>
      <c r="AU1074" s="59"/>
      <c r="AV1074" s="59"/>
      <c r="AW1074" s="59"/>
      <c r="AX1074" s="59"/>
      <c r="AY1074" s="59"/>
      <c r="AZ1074" s="59"/>
      <c r="BA1074" s="59"/>
      <c r="BB1074" s="59"/>
      <c r="BC1074" s="59"/>
      <c r="BD1074" s="59"/>
      <c r="BE1074" s="59"/>
      <c r="BF1074" s="59"/>
      <c r="BG1074" s="59"/>
      <c r="BH1074" s="59"/>
      <c r="BI1074" s="59"/>
      <c r="BJ1074" s="59"/>
      <c r="BK1074" s="59"/>
      <c r="BL1074" s="59"/>
      <c r="BM1074" s="59"/>
      <c r="BN1074" s="59"/>
      <c r="BO1074" s="59"/>
      <c r="BP1074" s="59"/>
      <c r="BQ1074" s="59"/>
      <c r="BR1074" s="59"/>
      <c r="BS1074" s="59"/>
      <c r="BT1074" s="59"/>
      <c r="BU1074" s="59"/>
      <c r="BV1074" s="59"/>
    </row>
    <row r="1075" spans="1:74" ht="15.75" customHeight="1">
      <c r="A1075" s="61"/>
      <c r="B1075" s="81"/>
      <c r="C1075" s="61"/>
      <c r="D1075" s="61"/>
      <c r="E1075" s="61"/>
      <c r="F1075" s="164"/>
      <c r="G1075" s="164"/>
      <c r="H1075" s="59"/>
      <c r="I1075" s="59"/>
      <c r="J1075" s="59"/>
      <c r="K1075" s="59"/>
      <c r="L1075" s="59"/>
      <c r="M1075" s="59"/>
      <c r="N1075" s="59"/>
      <c r="O1075" s="59"/>
      <c r="P1075" s="59"/>
      <c r="Q1075" s="59"/>
      <c r="R1075" s="59"/>
      <c r="S1075" s="59"/>
      <c r="T1075" s="59"/>
      <c r="U1075" s="59"/>
      <c r="V1075" s="59"/>
      <c r="W1075" s="59"/>
      <c r="X1075" s="59"/>
      <c r="Y1075" s="59"/>
      <c r="Z1075" s="59"/>
      <c r="AA1075" s="59"/>
      <c r="AB1075" s="59"/>
      <c r="AC1075" s="59"/>
      <c r="AD1075" s="59"/>
      <c r="AE1075" s="59"/>
      <c r="AF1075" s="59"/>
      <c r="AG1075" s="59"/>
      <c r="AH1075" s="59"/>
      <c r="AI1075" s="59"/>
      <c r="AJ1075" s="59"/>
      <c r="AK1075" s="59"/>
      <c r="AL1075" s="59"/>
      <c r="AM1075" s="59"/>
      <c r="AN1075" s="226"/>
      <c r="AO1075" s="226"/>
      <c r="AP1075" s="164"/>
      <c r="AQ1075" s="59"/>
      <c r="AR1075" s="59"/>
      <c r="AS1075" s="59"/>
      <c r="AT1075" s="59"/>
      <c r="AU1075" s="59"/>
      <c r="AV1075" s="59"/>
      <c r="AW1075" s="59"/>
      <c r="AX1075" s="59"/>
      <c r="AY1075" s="59"/>
      <c r="AZ1075" s="59"/>
      <c r="BA1075" s="59"/>
      <c r="BB1075" s="59"/>
      <c r="BC1075" s="59"/>
      <c r="BD1075" s="59"/>
      <c r="BE1075" s="59"/>
      <c r="BF1075" s="59"/>
      <c r="BG1075" s="59"/>
      <c r="BH1075" s="59"/>
      <c r="BI1075" s="59"/>
      <c r="BJ1075" s="59"/>
      <c r="BK1075" s="59"/>
      <c r="BL1075" s="59"/>
      <c r="BM1075" s="59"/>
      <c r="BN1075" s="59"/>
      <c r="BO1075" s="59"/>
      <c r="BP1075" s="59"/>
      <c r="BQ1075" s="59"/>
      <c r="BR1075" s="59"/>
      <c r="BS1075" s="59"/>
      <c r="BT1075" s="59"/>
      <c r="BU1075" s="59"/>
      <c r="BV1075" s="59"/>
    </row>
    <row r="1076" spans="1:74" ht="15.75" customHeight="1">
      <c r="A1076" s="61"/>
      <c r="B1076" s="81"/>
      <c r="C1076" s="61"/>
      <c r="D1076" s="61"/>
      <c r="E1076" s="61"/>
      <c r="F1076" s="164"/>
      <c r="G1076" s="164"/>
      <c r="H1076" s="59"/>
      <c r="I1076" s="59"/>
      <c r="J1076" s="59"/>
      <c r="K1076" s="59"/>
      <c r="L1076" s="59"/>
      <c r="M1076" s="59"/>
      <c r="N1076" s="59"/>
      <c r="O1076" s="59"/>
      <c r="P1076" s="59"/>
      <c r="Q1076" s="59"/>
      <c r="R1076" s="59"/>
      <c r="S1076" s="59"/>
      <c r="T1076" s="59"/>
      <c r="U1076" s="59"/>
      <c r="V1076" s="59"/>
      <c r="W1076" s="59"/>
      <c r="X1076" s="59"/>
      <c r="Y1076" s="59"/>
      <c r="Z1076" s="59"/>
      <c r="AA1076" s="59"/>
      <c r="AB1076" s="59"/>
      <c r="AC1076" s="59"/>
      <c r="AD1076" s="59"/>
      <c r="AE1076" s="59"/>
      <c r="AF1076" s="59"/>
      <c r="AG1076" s="59"/>
      <c r="AH1076" s="59"/>
      <c r="AI1076" s="59"/>
      <c r="AJ1076" s="59"/>
      <c r="AK1076" s="59"/>
      <c r="AL1076" s="59"/>
      <c r="AM1076" s="59"/>
      <c r="AN1076" s="226"/>
      <c r="AO1076" s="226"/>
      <c r="AP1076" s="164"/>
      <c r="AQ1076" s="59"/>
      <c r="AR1076" s="59"/>
      <c r="AS1076" s="59"/>
      <c r="AT1076" s="59"/>
      <c r="AU1076" s="59"/>
      <c r="AV1076" s="59"/>
      <c r="AW1076" s="59"/>
      <c r="AX1076" s="59"/>
      <c r="AY1076" s="59"/>
      <c r="AZ1076" s="59"/>
      <c r="BA1076" s="59"/>
      <c r="BB1076" s="59"/>
      <c r="BC1076" s="59"/>
      <c r="BD1076" s="59"/>
      <c r="BE1076" s="59"/>
      <c r="BF1076" s="59"/>
      <c r="BG1076" s="59"/>
      <c r="BH1076" s="59"/>
      <c r="BI1076" s="59"/>
      <c r="BJ1076" s="59"/>
      <c r="BK1076" s="59"/>
      <c r="BL1076" s="59"/>
      <c r="BM1076" s="59"/>
      <c r="BN1076" s="59"/>
      <c r="BO1076" s="59"/>
      <c r="BP1076" s="59"/>
      <c r="BQ1076" s="59"/>
      <c r="BR1076" s="59"/>
      <c r="BS1076" s="59"/>
      <c r="BT1076" s="59"/>
      <c r="BU1076" s="59"/>
      <c r="BV1076" s="59"/>
    </row>
    <row r="1077" spans="1:74" ht="15.75" customHeight="1">
      <c r="A1077" s="61"/>
      <c r="B1077" s="81"/>
      <c r="C1077" s="61"/>
      <c r="D1077" s="61"/>
      <c r="E1077" s="61"/>
      <c r="F1077" s="164"/>
      <c r="G1077" s="164"/>
      <c r="H1077" s="59"/>
      <c r="I1077" s="59"/>
      <c r="J1077" s="59"/>
      <c r="K1077" s="59"/>
      <c r="L1077" s="59"/>
      <c r="M1077" s="59"/>
      <c r="N1077" s="59"/>
      <c r="O1077" s="59"/>
      <c r="P1077" s="59"/>
      <c r="Q1077" s="59"/>
      <c r="R1077" s="59"/>
      <c r="S1077" s="59"/>
      <c r="T1077" s="59"/>
      <c r="U1077" s="59"/>
      <c r="V1077" s="59"/>
      <c r="W1077" s="59"/>
      <c r="X1077" s="59"/>
      <c r="Y1077" s="59"/>
      <c r="Z1077" s="59"/>
      <c r="AA1077" s="59"/>
      <c r="AB1077" s="59"/>
      <c r="AC1077" s="59"/>
      <c r="AD1077" s="59"/>
      <c r="AE1077" s="59"/>
      <c r="AF1077" s="59"/>
      <c r="AG1077" s="59"/>
      <c r="AH1077" s="59"/>
      <c r="AI1077" s="59"/>
      <c r="AJ1077" s="59"/>
      <c r="AK1077" s="59"/>
      <c r="AL1077" s="59"/>
      <c r="AM1077" s="59"/>
      <c r="AN1077" s="226"/>
      <c r="AO1077" s="226"/>
      <c r="AP1077" s="164"/>
      <c r="AQ1077" s="59"/>
      <c r="AR1077" s="59"/>
      <c r="AS1077" s="59"/>
      <c r="AT1077" s="59"/>
      <c r="AU1077" s="59"/>
      <c r="AV1077" s="59"/>
      <c r="AW1077" s="59"/>
      <c r="AX1077" s="59"/>
      <c r="AY1077" s="59"/>
      <c r="AZ1077" s="59"/>
      <c r="BA1077" s="59"/>
      <c r="BB1077" s="59"/>
      <c r="BC1077" s="59"/>
      <c r="BD1077" s="59"/>
      <c r="BE1077" s="59"/>
      <c r="BF1077" s="59"/>
      <c r="BG1077" s="59"/>
      <c r="BH1077" s="59"/>
      <c r="BI1077" s="59"/>
      <c r="BJ1077" s="59"/>
      <c r="BK1077" s="59"/>
      <c r="BL1077" s="59"/>
      <c r="BM1077" s="59"/>
      <c r="BN1077" s="59"/>
      <c r="BO1077" s="59"/>
      <c r="BP1077" s="59"/>
      <c r="BQ1077" s="59"/>
      <c r="BR1077" s="59"/>
      <c r="BS1077" s="59"/>
      <c r="BT1077" s="59"/>
      <c r="BU1077" s="59"/>
      <c r="BV1077" s="59"/>
    </row>
    <row r="1078" spans="1:74" ht="15.75" customHeight="1">
      <c r="A1078" s="61"/>
      <c r="B1078" s="81"/>
      <c r="C1078" s="61"/>
      <c r="D1078" s="61"/>
      <c r="E1078" s="61"/>
      <c r="F1078" s="164"/>
      <c r="G1078" s="164"/>
      <c r="H1078" s="59"/>
      <c r="I1078" s="59"/>
      <c r="J1078" s="59"/>
      <c r="K1078" s="59"/>
      <c r="L1078" s="59"/>
      <c r="M1078" s="59"/>
      <c r="N1078" s="59"/>
      <c r="O1078" s="59"/>
      <c r="P1078" s="59"/>
      <c r="Q1078" s="59"/>
      <c r="R1078" s="59"/>
      <c r="S1078" s="59"/>
      <c r="T1078" s="59"/>
      <c r="U1078" s="59"/>
      <c r="V1078" s="59"/>
      <c r="W1078" s="59"/>
      <c r="X1078" s="59"/>
      <c r="Y1078" s="59"/>
      <c r="Z1078" s="59"/>
      <c r="AA1078" s="59"/>
      <c r="AB1078" s="59"/>
      <c r="AC1078" s="59"/>
      <c r="AD1078" s="59"/>
      <c r="AE1078" s="59"/>
      <c r="AF1078" s="59"/>
      <c r="AG1078" s="59"/>
      <c r="AH1078" s="59"/>
      <c r="AI1078" s="59"/>
      <c r="AJ1078" s="59"/>
      <c r="AK1078" s="59"/>
      <c r="AL1078" s="59"/>
      <c r="AM1078" s="59"/>
      <c r="AN1078" s="226"/>
      <c r="AO1078" s="226"/>
      <c r="AP1078" s="164"/>
      <c r="AQ1078" s="59"/>
      <c r="AR1078" s="59"/>
      <c r="AS1078" s="59"/>
      <c r="AT1078" s="59"/>
      <c r="AU1078" s="59"/>
      <c r="AV1078" s="59"/>
      <c r="AW1078" s="59"/>
      <c r="AX1078" s="59"/>
      <c r="AY1078" s="59"/>
      <c r="AZ1078" s="59"/>
      <c r="BA1078" s="59"/>
      <c r="BB1078" s="59"/>
      <c r="BC1078" s="59"/>
      <c r="BD1078" s="59"/>
      <c r="BE1078" s="59"/>
      <c r="BF1078" s="59"/>
      <c r="BG1078" s="59"/>
      <c r="BH1078" s="59"/>
      <c r="BI1078" s="59"/>
      <c r="BJ1078" s="59"/>
      <c r="BK1078" s="59"/>
      <c r="BL1078" s="59"/>
      <c r="BM1078" s="59"/>
      <c r="BN1078" s="59"/>
      <c r="BO1078" s="59"/>
      <c r="BP1078" s="59"/>
      <c r="BQ1078" s="59"/>
      <c r="BR1078" s="59"/>
      <c r="BS1078" s="59"/>
      <c r="BT1078" s="59"/>
      <c r="BU1078" s="59"/>
      <c r="BV1078" s="59"/>
    </row>
    <row r="1079" spans="1:74" ht="15.75" customHeight="1">
      <c r="A1079" s="61"/>
      <c r="B1079" s="81"/>
      <c r="C1079" s="61"/>
      <c r="D1079" s="61"/>
      <c r="E1079" s="61"/>
      <c r="F1079" s="164"/>
      <c r="G1079" s="164"/>
      <c r="H1079" s="59"/>
      <c r="I1079" s="59"/>
      <c r="J1079" s="59"/>
      <c r="K1079" s="59"/>
      <c r="L1079" s="59"/>
      <c r="M1079" s="59"/>
      <c r="N1079" s="59"/>
      <c r="O1079" s="59"/>
      <c r="P1079" s="59"/>
      <c r="Q1079" s="59"/>
      <c r="R1079" s="59"/>
      <c r="S1079" s="59"/>
      <c r="T1079" s="59"/>
      <c r="U1079" s="59"/>
      <c r="V1079" s="59"/>
      <c r="W1079" s="59"/>
      <c r="X1079" s="59"/>
      <c r="Y1079" s="59"/>
      <c r="Z1079" s="59"/>
      <c r="AA1079" s="59"/>
      <c r="AB1079" s="59"/>
      <c r="AC1079" s="59"/>
      <c r="AD1079" s="59"/>
      <c r="AE1079" s="59"/>
      <c r="AF1079" s="59"/>
      <c r="AG1079" s="59"/>
      <c r="AH1079" s="59"/>
      <c r="AI1079" s="59"/>
      <c r="AJ1079" s="59"/>
      <c r="AK1079" s="59"/>
      <c r="AL1079" s="59"/>
      <c r="AM1079" s="59"/>
      <c r="AN1079" s="226"/>
      <c r="AO1079" s="226"/>
      <c r="AP1079" s="164"/>
      <c r="AQ1079" s="59"/>
      <c r="AR1079" s="59"/>
      <c r="AS1079" s="59"/>
      <c r="AT1079" s="59"/>
      <c r="AU1079" s="59"/>
      <c r="AV1079" s="59"/>
      <c r="AW1079" s="59"/>
      <c r="AX1079" s="59"/>
      <c r="AY1079" s="59"/>
      <c r="AZ1079" s="59"/>
      <c r="BA1079" s="59"/>
      <c r="BB1079" s="59"/>
      <c r="BC1079" s="59"/>
      <c r="BD1079" s="59"/>
      <c r="BE1079" s="59"/>
      <c r="BF1079" s="59"/>
      <c r="BG1079" s="59"/>
      <c r="BH1079" s="59"/>
      <c r="BI1079" s="59"/>
      <c r="BJ1079" s="59"/>
      <c r="BK1079" s="59"/>
      <c r="BL1079" s="59"/>
      <c r="BM1079" s="59"/>
      <c r="BN1079" s="59"/>
      <c r="BO1079" s="59"/>
      <c r="BP1079" s="59"/>
      <c r="BQ1079" s="59"/>
      <c r="BR1079" s="59"/>
      <c r="BS1079" s="59"/>
      <c r="BT1079" s="59"/>
      <c r="BU1079" s="59"/>
      <c r="BV1079" s="59"/>
    </row>
    <row r="1080" spans="1:74" ht="15.75" customHeight="1">
      <c r="A1080" s="61"/>
      <c r="B1080" s="81"/>
      <c r="C1080" s="61"/>
      <c r="D1080" s="61"/>
      <c r="E1080" s="61"/>
      <c r="F1080" s="164"/>
      <c r="G1080" s="164"/>
      <c r="H1080" s="59"/>
      <c r="I1080" s="59"/>
      <c r="J1080" s="59"/>
      <c r="K1080" s="59"/>
      <c r="L1080" s="59"/>
      <c r="M1080" s="59"/>
      <c r="N1080" s="59"/>
      <c r="O1080" s="59"/>
      <c r="P1080" s="59"/>
      <c r="Q1080" s="59"/>
      <c r="R1080" s="59"/>
      <c r="S1080" s="59"/>
      <c r="T1080" s="59"/>
      <c r="U1080" s="59"/>
      <c r="V1080" s="59"/>
      <c r="W1080" s="59"/>
      <c r="X1080" s="59"/>
      <c r="Y1080" s="59"/>
      <c r="Z1080" s="59"/>
      <c r="AA1080" s="59"/>
      <c r="AB1080" s="59"/>
      <c r="AC1080" s="59"/>
      <c r="AD1080" s="59"/>
      <c r="AE1080" s="59"/>
      <c r="AF1080" s="59"/>
      <c r="AG1080" s="59"/>
      <c r="AH1080" s="59"/>
      <c r="AI1080" s="59"/>
      <c r="AJ1080" s="59"/>
      <c r="AK1080" s="59"/>
      <c r="AL1080" s="59"/>
      <c r="AM1080" s="59"/>
      <c r="AN1080" s="226"/>
      <c r="AO1080" s="226"/>
      <c r="AP1080" s="164"/>
      <c r="AQ1080" s="59"/>
      <c r="AR1080" s="59"/>
      <c r="AS1080" s="59"/>
      <c r="AT1080" s="59"/>
      <c r="AU1080" s="59"/>
      <c r="AV1080" s="59"/>
      <c r="AW1080" s="59"/>
      <c r="AX1080" s="59"/>
      <c r="AY1080" s="59"/>
      <c r="AZ1080" s="59"/>
      <c r="BA1080" s="59"/>
      <c r="BB1080" s="59"/>
      <c r="BC1080" s="59"/>
      <c r="BD1080" s="59"/>
      <c r="BE1080" s="59"/>
      <c r="BF1080" s="59"/>
      <c r="BG1080" s="59"/>
      <c r="BH1080" s="59"/>
      <c r="BI1080" s="59"/>
      <c r="BJ1080" s="59"/>
      <c r="BK1080" s="59"/>
      <c r="BL1080" s="59"/>
      <c r="BM1080" s="59"/>
      <c r="BN1080" s="59"/>
      <c r="BO1080" s="59"/>
      <c r="BP1080" s="59"/>
      <c r="BQ1080" s="59"/>
      <c r="BR1080" s="59"/>
      <c r="BS1080" s="59"/>
      <c r="BT1080" s="59"/>
      <c r="BU1080" s="59"/>
      <c r="BV1080" s="59"/>
    </row>
    <row r="1081" spans="1:74" ht="15.75" customHeight="1">
      <c r="A1081" s="61"/>
      <c r="B1081" s="81"/>
      <c r="C1081" s="61"/>
      <c r="D1081" s="61"/>
      <c r="E1081" s="61"/>
      <c r="F1081" s="164"/>
      <c r="G1081" s="164"/>
      <c r="H1081" s="59"/>
      <c r="I1081" s="59"/>
      <c r="J1081" s="59"/>
      <c r="K1081" s="59"/>
      <c r="L1081" s="59"/>
      <c r="M1081" s="59"/>
      <c r="N1081" s="59"/>
      <c r="O1081" s="59"/>
      <c r="P1081" s="59"/>
      <c r="Q1081" s="59"/>
      <c r="R1081" s="59"/>
      <c r="S1081" s="59"/>
      <c r="T1081" s="59"/>
      <c r="U1081" s="59"/>
      <c r="V1081" s="59"/>
      <c r="W1081" s="59"/>
      <c r="X1081" s="59"/>
      <c r="Y1081" s="59"/>
      <c r="Z1081" s="59"/>
      <c r="AA1081" s="59"/>
      <c r="AB1081" s="59"/>
      <c r="AC1081" s="59"/>
      <c r="AD1081" s="59"/>
      <c r="AE1081" s="59"/>
      <c r="AF1081" s="59"/>
      <c r="AG1081" s="59"/>
      <c r="AH1081" s="59"/>
      <c r="AI1081" s="59"/>
      <c r="AJ1081" s="59"/>
      <c r="AK1081" s="59"/>
      <c r="AL1081" s="59"/>
      <c r="AM1081" s="59"/>
      <c r="AN1081" s="226"/>
      <c r="AO1081" s="226"/>
      <c r="AP1081" s="164"/>
      <c r="AQ1081" s="59"/>
      <c r="AR1081" s="59"/>
      <c r="AS1081" s="59"/>
      <c r="AT1081" s="59"/>
      <c r="AU1081" s="59"/>
      <c r="AV1081" s="59"/>
      <c r="AW1081" s="59"/>
      <c r="AX1081" s="59"/>
      <c r="AY1081" s="59"/>
      <c r="AZ1081" s="59"/>
      <c r="BA1081" s="59"/>
      <c r="BB1081" s="59"/>
      <c r="BC1081" s="59"/>
      <c r="BD1081" s="59"/>
      <c r="BE1081" s="59"/>
      <c r="BF1081" s="59"/>
      <c r="BG1081" s="59"/>
      <c r="BH1081" s="59"/>
      <c r="BI1081" s="59"/>
      <c r="BJ1081" s="59"/>
      <c r="BK1081" s="59"/>
      <c r="BL1081" s="59"/>
      <c r="BM1081" s="59"/>
      <c r="BN1081" s="59"/>
      <c r="BO1081" s="59"/>
      <c r="BP1081" s="59"/>
      <c r="BQ1081" s="59"/>
      <c r="BR1081" s="59"/>
      <c r="BS1081" s="59"/>
      <c r="BT1081" s="59"/>
      <c r="BU1081" s="59"/>
      <c r="BV1081" s="59"/>
    </row>
    <row r="1082" spans="1:74" ht="15.75" customHeight="1">
      <c r="A1082" s="61"/>
      <c r="B1082" s="81"/>
      <c r="C1082" s="61"/>
      <c r="D1082" s="61"/>
      <c r="E1082" s="61"/>
      <c r="F1082" s="164"/>
      <c r="G1082" s="164"/>
      <c r="H1082" s="59"/>
      <c r="I1082" s="59"/>
      <c r="J1082" s="59"/>
      <c r="K1082" s="59"/>
      <c r="L1082" s="59"/>
      <c r="M1082" s="59"/>
      <c r="N1082" s="59"/>
      <c r="O1082" s="59"/>
      <c r="P1082" s="59"/>
      <c r="Q1082" s="59"/>
      <c r="R1082" s="59"/>
      <c r="S1082" s="59"/>
      <c r="T1082" s="59"/>
      <c r="U1082" s="59"/>
      <c r="V1082" s="59"/>
      <c r="W1082" s="59"/>
      <c r="X1082" s="59"/>
      <c r="Y1082" s="59"/>
      <c r="Z1082" s="59"/>
      <c r="AA1082" s="59"/>
      <c r="AB1082" s="59"/>
      <c r="AC1082" s="59"/>
      <c r="AD1082" s="59"/>
      <c r="AE1082" s="59"/>
      <c r="AF1082" s="59"/>
      <c r="AG1082" s="59"/>
      <c r="AH1082" s="59"/>
      <c r="AI1082" s="59"/>
      <c r="AJ1082" s="59"/>
      <c r="AK1082" s="59"/>
      <c r="AL1082" s="59"/>
      <c r="AM1082" s="59"/>
      <c r="AN1082" s="226"/>
      <c r="AO1082" s="226"/>
      <c r="AP1082" s="164"/>
      <c r="AQ1082" s="59"/>
      <c r="AR1082" s="59"/>
      <c r="AS1082" s="59"/>
      <c r="AT1082" s="59"/>
      <c r="AU1082" s="59"/>
      <c r="AV1082" s="59"/>
      <c r="AW1082" s="59"/>
      <c r="AX1082" s="59"/>
      <c r="AY1082" s="59"/>
      <c r="AZ1082" s="59"/>
      <c r="BA1082" s="59"/>
      <c r="BB1082" s="59"/>
      <c r="BC1082" s="59"/>
      <c r="BD1082" s="59"/>
      <c r="BE1082" s="59"/>
      <c r="BF1082" s="59"/>
      <c r="BG1082" s="59"/>
      <c r="BH1082" s="59"/>
      <c r="BI1082" s="59"/>
      <c r="BJ1082" s="59"/>
      <c r="BK1082" s="59"/>
      <c r="BL1082" s="59"/>
      <c r="BM1082" s="59"/>
      <c r="BN1082" s="59"/>
      <c r="BO1082" s="59"/>
      <c r="BP1082" s="59"/>
      <c r="BQ1082" s="59"/>
      <c r="BR1082" s="59"/>
      <c r="BS1082" s="59"/>
      <c r="BT1082" s="59"/>
      <c r="BU1082" s="59"/>
      <c r="BV1082" s="59"/>
    </row>
    <row r="1083" spans="1:74" ht="15.75" customHeight="1">
      <c r="A1083" s="61"/>
      <c r="B1083" s="81"/>
      <c r="C1083" s="61"/>
      <c r="D1083" s="61"/>
      <c r="E1083" s="61"/>
      <c r="F1083" s="164"/>
      <c r="G1083" s="164"/>
      <c r="H1083" s="59"/>
      <c r="I1083" s="59"/>
      <c r="J1083" s="59"/>
      <c r="K1083" s="59"/>
      <c r="L1083" s="59"/>
      <c r="M1083" s="59"/>
      <c r="N1083" s="59"/>
      <c r="O1083" s="59"/>
      <c r="P1083" s="59"/>
      <c r="Q1083" s="59"/>
      <c r="R1083" s="59"/>
      <c r="S1083" s="59"/>
      <c r="T1083" s="59"/>
      <c r="U1083" s="59"/>
      <c r="V1083" s="59"/>
      <c r="W1083" s="59"/>
      <c r="X1083" s="59"/>
      <c r="Y1083" s="59"/>
      <c r="Z1083" s="59"/>
      <c r="AA1083" s="59"/>
      <c r="AB1083" s="59"/>
      <c r="AC1083" s="59"/>
      <c r="AD1083" s="59"/>
      <c r="AE1083" s="59"/>
      <c r="AF1083" s="59"/>
      <c r="AG1083" s="59"/>
      <c r="AH1083" s="59"/>
      <c r="AI1083" s="59"/>
      <c r="AJ1083" s="59"/>
      <c r="AK1083" s="59"/>
      <c r="AL1083" s="59"/>
      <c r="AM1083" s="59"/>
      <c r="AN1083" s="226"/>
      <c r="AO1083" s="226"/>
      <c r="AP1083" s="164"/>
      <c r="AQ1083" s="59"/>
      <c r="AR1083" s="59"/>
      <c r="AS1083" s="59"/>
      <c r="AT1083" s="59"/>
      <c r="AU1083" s="59"/>
      <c r="AV1083" s="59"/>
      <c r="AW1083" s="59"/>
      <c r="AX1083" s="59"/>
      <c r="AY1083" s="59"/>
      <c r="AZ1083" s="59"/>
      <c r="BA1083" s="59"/>
      <c r="BB1083" s="59"/>
      <c r="BC1083" s="59"/>
      <c r="BD1083" s="59"/>
      <c r="BE1083" s="59"/>
      <c r="BF1083" s="59"/>
      <c r="BG1083" s="59"/>
      <c r="BH1083" s="59"/>
      <c r="BI1083" s="59"/>
      <c r="BJ1083" s="59"/>
      <c r="BK1083" s="59"/>
      <c r="BL1083" s="59"/>
      <c r="BM1083" s="59"/>
      <c r="BN1083" s="59"/>
      <c r="BO1083" s="59"/>
      <c r="BP1083" s="59"/>
      <c r="BQ1083" s="59"/>
      <c r="BR1083" s="59"/>
      <c r="BS1083" s="59"/>
      <c r="BT1083" s="59"/>
      <c r="BU1083" s="59"/>
      <c r="BV1083" s="59"/>
    </row>
    <row r="1084" spans="1:74" ht="15.75" customHeight="1">
      <c r="A1084" s="61"/>
      <c r="B1084" s="81"/>
      <c r="C1084" s="61"/>
      <c r="D1084" s="61"/>
      <c r="E1084" s="61"/>
      <c r="F1084" s="164"/>
      <c r="G1084" s="164"/>
      <c r="H1084" s="59"/>
      <c r="I1084" s="59"/>
      <c r="J1084" s="59"/>
      <c r="K1084" s="59"/>
      <c r="L1084" s="59"/>
      <c r="M1084" s="59"/>
      <c r="N1084" s="59"/>
      <c r="O1084" s="59"/>
      <c r="P1084" s="59"/>
      <c r="Q1084" s="59"/>
      <c r="R1084" s="59"/>
      <c r="S1084" s="59"/>
      <c r="T1084" s="59"/>
      <c r="U1084" s="59"/>
      <c r="V1084" s="59"/>
      <c r="W1084" s="59"/>
      <c r="X1084" s="59"/>
      <c r="Y1084" s="59"/>
      <c r="Z1084" s="59"/>
      <c r="AA1084" s="59"/>
      <c r="AB1084" s="59"/>
      <c r="AC1084" s="59"/>
      <c r="AD1084" s="59"/>
      <c r="AE1084" s="59"/>
      <c r="AF1084" s="59"/>
      <c r="AG1084" s="59"/>
      <c r="AH1084" s="59"/>
      <c r="AI1084" s="59"/>
      <c r="AJ1084" s="59"/>
      <c r="AK1084" s="59"/>
      <c r="AL1084" s="59"/>
      <c r="AM1084" s="59"/>
      <c r="AN1084" s="226"/>
      <c r="AO1084" s="226"/>
      <c r="AP1084" s="164"/>
      <c r="AQ1084" s="59"/>
      <c r="AR1084" s="59"/>
      <c r="AS1084" s="59"/>
      <c r="AT1084" s="59"/>
      <c r="AU1084" s="59"/>
      <c r="AV1084" s="59"/>
      <c r="AW1084" s="59"/>
      <c r="AX1084" s="59"/>
      <c r="AY1084" s="59"/>
      <c r="AZ1084" s="59"/>
      <c r="BA1084" s="59"/>
      <c r="BB1084" s="59"/>
      <c r="BC1084" s="59"/>
      <c r="BD1084" s="59"/>
      <c r="BE1084" s="59"/>
      <c r="BF1084" s="59"/>
      <c r="BG1084" s="59"/>
      <c r="BH1084" s="59"/>
      <c r="BI1084" s="59"/>
      <c r="BJ1084" s="59"/>
      <c r="BK1084" s="59"/>
      <c r="BL1084" s="59"/>
      <c r="BM1084" s="59"/>
      <c r="BN1084" s="59"/>
      <c r="BO1084" s="59"/>
      <c r="BP1084" s="59"/>
      <c r="BQ1084" s="59"/>
      <c r="BR1084" s="59"/>
      <c r="BS1084" s="59"/>
      <c r="BT1084" s="59"/>
      <c r="BU1084" s="59"/>
      <c r="BV1084" s="59"/>
    </row>
    <row r="1085" spans="1:74" ht="15.75" customHeight="1">
      <c r="A1085" s="61"/>
      <c r="B1085" s="81"/>
      <c r="C1085" s="61"/>
      <c r="D1085" s="61"/>
      <c r="E1085" s="61"/>
      <c r="F1085" s="164"/>
      <c r="G1085" s="164"/>
      <c r="H1085" s="59"/>
      <c r="I1085" s="59"/>
      <c r="J1085" s="59"/>
      <c r="K1085" s="59"/>
      <c r="L1085" s="59"/>
      <c r="M1085" s="59"/>
      <c r="N1085" s="59"/>
      <c r="O1085" s="59"/>
      <c r="P1085" s="59"/>
      <c r="Q1085" s="59"/>
      <c r="R1085" s="59"/>
      <c r="S1085" s="59"/>
      <c r="T1085" s="59"/>
      <c r="U1085" s="59"/>
      <c r="V1085" s="59"/>
      <c r="W1085" s="59"/>
      <c r="X1085" s="59"/>
      <c r="Y1085" s="59"/>
      <c r="Z1085" s="59"/>
      <c r="AA1085" s="59"/>
      <c r="AB1085" s="59"/>
      <c r="AC1085" s="59"/>
      <c r="AD1085" s="59"/>
      <c r="AE1085" s="59"/>
      <c r="AF1085" s="59"/>
      <c r="AG1085" s="59"/>
      <c r="AH1085" s="59"/>
      <c r="AI1085" s="59"/>
      <c r="AJ1085" s="59"/>
      <c r="AK1085" s="59"/>
      <c r="AL1085" s="59"/>
      <c r="AM1085" s="59"/>
      <c r="AN1085" s="226"/>
      <c r="AO1085" s="226"/>
      <c r="AP1085" s="164"/>
      <c r="AQ1085" s="59"/>
      <c r="AR1085" s="59"/>
      <c r="AS1085" s="59"/>
      <c r="AT1085" s="59"/>
      <c r="AU1085" s="59"/>
      <c r="AV1085" s="59"/>
      <c r="AW1085" s="59"/>
      <c r="AX1085" s="59"/>
      <c r="AY1085" s="59"/>
      <c r="AZ1085" s="59"/>
      <c r="BA1085" s="59"/>
      <c r="BB1085" s="59"/>
      <c r="BC1085" s="59"/>
      <c r="BD1085" s="59"/>
      <c r="BE1085" s="59"/>
      <c r="BF1085" s="59"/>
      <c r="BG1085" s="59"/>
      <c r="BH1085" s="59"/>
      <c r="BI1085" s="59"/>
      <c r="BJ1085" s="59"/>
      <c r="BK1085" s="59"/>
      <c r="BL1085" s="59"/>
      <c r="BM1085" s="59"/>
      <c r="BN1085" s="59"/>
      <c r="BO1085" s="59"/>
      <c r="BP1085" s="59"/>
      <c r="BQ1085" s="59"/>
      <c r="BR1085" s="59"/>
      <c r="BS1085" s="59"/>
      <c r="BT1085" s="59"/>
      <c r="BU1085" s="59"/>
      <c r="BV1085" s="59"/>
    </row>
    <row r="1086" spans="1:74" ht="15.75" customHeight="1">
      <c r="A1086" s="61"/>
      <c r="B1086" s="81"/>
      <c r="C1086" s="61"/>
      <c r="D1086" s="61"/>
      <c r="E1086" s="61"/>
      <c r="F1086" s="164"/>
      <c r="G1086" s="164"/>
      <c r="H1086" s="59"/>
      <c r="I1086" s="59"/>
      <c r="J1086" s="59"/>
      <c r="K1086" s="59"/>
      <c r="L1086" s="59"/>
      <c r="M1086" s="59"/>
      <c r="N1086" s="59"/>
      <c r="O1086" s="59"/>
      <c r="P1086" s="59"/>
      <c r="Q1086" s="59"/>
      <c r="R1086" s="59"/>
      <c r="S1086" s="59"/>
      <c r="T1086" s="59"/>
      <c r="U1086" s="59"/>
      <c r="V1086" s="59"/>
      <c r="W1086" s="59"/>
      <c r="X1086" s="59"/>
      <c r="Y1086" s="59"/>
      <c r="Z1086" s="59"/>
      <c r="AA1086" s="59"/>
      <c r="AB1086" s="59"/>
      <c r="AC1086" s="59"/>
      <c r="AD1086" s="59"/>
      <c r="AE1086" s="59"/>
      <c r="AF1086" s="59"/>
      <c r="AG1086" s="59"/>
      <c r="AH1086" s="59"/>
      <c r="AI1086" s="59"/>
      <c r="AJ1086" s="59"/>
      <c r="AK1086" s="59"/>
      <c r="AL1086" s="59"/>
      <c r="AM1086" s="59"/>
      <c r="AN1086" s="226"/>
      <c r="AO1086" s="226"/>
      <c r="AP1086" s="164"/>
      <c r="AQ1086" s="59"/>
      <c r="AR1086" s="59"/>
      <c r="AS1086" s="59"/>
      <c r="AT1086" s="59"/>
      <c r="AU1086" s="59"/>
      <c r="AV1086" s="59"/>
      <c r="AW1086" s="59"/>
      <c r="AX1086" s="59"/>
      <c r="AY1086" s="59"/>
      <c r="AZ1086" s="59"/>
      <c r="BA1086" s="59"/>
      <c r="BB1086" s="59"/>
      <c r="BC1086" s="59"/>
      <c r="BD1086" s="59"/>
      <c r="BE1086" s="59"/>
      <c r="BF1086" s="59"/>
      <c r="BG1086" s="59"/>
      <c r="BH1086" s="59"/>
      <c r="BI1086" s="59"/>
      <c r="BJ1086" s="59"/>
      <c r="BK1086" s="59"/>
      <c r="BL1086" s="59"/>
      <c r="BM1086" s="59"/>
      <c r="BN1086" s="59"/>
      <c r="BO1086" s="59"/>
      <c r="BP1086" s="59"/>
      <c r="BQ1086" s="59"/>
      <c r="BR1086" s="59"/>
      <c r="BS1086" s="59"/>
      <c r="BT1086" s="59"/>
      <c r="BU1086" s="59"/>
      <c r="BV1086" s="59"/>
    </row>
    <row r="1087" spans="1:74" ht="15.75" customHeight="1">
      <c r="A1087" s="61"/>
      <c r="B1087" s="81"/>
      <c r="C1087" s="61"/>
      <c r="D1087" s="61"/>
      <c r="E1087" s="61"/>
      <c r="F1087" s="164"/>
      <c r="G1087" s="164"/>
      <c r="H1087" s="59"/>
      <c r="I1087" s="59"/>
      <c r="J1087" s="59"/>
      <c r="K1087" s="59"/>
      <c r="L1087" s="59"/>
      <c r="M1087" s="59"/>
      <c r="N1087" s="59"/>
      <c r="O1087" s="59"/>
      <c r="P1087" s="59"/>
      <c r="Q1087" s="59"/>
      <c r="R1087" s="59"/>
      <c r="S1087" s="59"/>
      <c r="T1087" s="59"/>
      <c r="U1087" s="59"/>
      <c r="V1087" s="59"/>
      <c r="W1087" s="59"/>
      <c r="X1087" s="59"/>
      <c r="Y1087" s="59"/>
      <c r="Z1087" s="59"/>
      <c r="AA1087" s="59"/>
      <c r="AB1087" s="59"/>
      <c r="AC1087" s="59"/>
      <c r="AD1087" s="59"/>
      <c r="AE1087" s="59"/>
      <c r="AF1087" s="59"/>
      <c r="AG1087" s="59"/>
      <c r="AH1087" s="59"/>
      <c r="AI1087" s="59"/>
      <c r="AJ1087" s="59"/>
      <c r="AK1087" s="59"/>
      <c r="AL1087" s="59"/>
      <c r="AM1087" s="59"/>
      <c r="AN1087" s="226"/>
      <c r="AO1087" s="226"/>
      <c r="AP1087" s="164"/>
      <c r="AQ1087" s="59"/>
      <c r="AR1087" s="59"/>
      <c r="AS1087" s="59"/>
      <c r="AT1087" s="59"/>
      <c r="AU1087" s="59"/>
      <c r="AV1087" s="59"/>
      <c r="AW1087" s="59"/>
      <c r="AX1087" s="59"/>
      <c r="AY1087" s="59"/>
      <c r="AZ1087" s="59"/>
      <c r="BA1087" s="59"/>
      <c r="BB1087" s="59"/>
      <c r="BC1087" s="59"/>
      <c r="BD1087" s="59"/>
      <c r="BE1087" s="59"/>
      <c r="BF1087" s="59"/>
      <c r="BG1087" s="59"/>
      <c r="BH1087" s="59"/>
      <c r="BI1087" s="59"/>
      <c r="BJ1087" s="59"/>
      <c r="BK1087" s="59"/>
      <c r="BL1087" s="59"/>
      <c r="BM1087" s="59"/>
      <c r="BN1087" s="59"/>
      <c r="BO1087" s="59"/>
      <c r="BP1087" s="59"/>
      <c r="BQ1087" s="59"/>
      <c r="BR1087" s="59"/>
      <c r="BS1087" s="59"/>
      <c r="BT1087" s="59"/>
      <c r="BU1087" s="59"/>
      <c r="BV1087" s="59"/>
    </row>
    <row r="1088" spans="1:74" ht="15.75" customHeight="1">
      <c r="A1088" s="61"/>
      <c r="B1088" s="81"/>
      <c r="C1088" s="61"/>
      <c r="D1088" s="61"/>
      <c r="E1088" s="61"/>
      <c r="F1088" s="164"/>
      <c r="G1088" s="164"/>
      <c r="H1088" s="59"/>
      <c r="I1088" s="59"/>
      <c r="J1088" s="59"/>
      <c r="K1088" s="59"/>
      <c r="L1088" s="59"/>
      <c r="M1088" s="59"/>
      <c r="N1088" s="59"/>
      <c r="O1088" s="59"/>
      <c r="P1088" s="59"/>
      <c r="Q1088" s="59"/>
      <c r="R1088" s="59"/>
      <c r="S1088" s="59"/>
      <c r="T1088" s="59"/>
      <c r="U1088" s="59"/>
      <c r="V1088" s="59"/>
      <c r="W1088" s="59"/>
      <c r="X1088" s="59"/>
      <c r="Y1088" s="59"/>
      <c r="Z1088" s="59"/>
      <c r="AA1088" s="59"/>
      <c r="AB1088" s="59"/>
      <c r="AC1088" s="59"/>
      <c r="AD1088" s="59"/>
      <c r="AE1088" s="59"/>
      <c r="AF1088" s="59"/>
      <c r="AG1088" s="59"/>
      <c r="AH1088" s="59"/>
      <c r="AI1088" s="59"/>
      <c r="AJ1088" s="59"/>
      <c r="AK1088" s="59"/>
      <c r="AL1088" s="59"/>
      <c r="AM1088" s="59"/>
      <c r="AN1088" s="226"/>
      <c r="AO1088" s="226"/>
      <c r="AP1088" s="164"/>
      <c r="AQ1088" s="59"/>
      <c r="AR1088" s="59"/>
      <c r="AS1088" s="59"/>
      <c r="AT1088" s="59"/>
      <c r="AU1088" s="59"/>
      <c r="AV1088" s="59"/>
      <c r="AW1088" s="59"/>
      <c r="AX1088" s="59"/>
      <c r="AY1088" s="59"/>
      <c r="AZ1088" s="59"/>
      <c r="BA1088" s="59"/>
      <c r="BB1088" s="59"/>
      <c r="BC1088" s="59"/>
      <c r="BD1088" s="59"/>
      <c r="BE1088" s="59"/>
      <c r="BF1088" s="59"/>
      <c r="BG1088" s="59"/>
      <c r="BH1088" s="59"/>
      <c r="BI1088" s="59"/>
      <c r="BJ1088" s="59"/>
      <c r="BK1088" s="59"/>
      <c r="BL1088" s="59"/>
      <c r="BM1088" s="59"/>
      <c r="BN1088" s="59"/>
      <c r="BO1088" s="59"/>
      <c r="BP1088" s="59"/>
      <c r="BQ1088" s="59"/>
      <c r="BR1088" s="59"/>
      <c r="BS1088" s="59"/>
      <c r="BT1088" s="59"/>
      <c r="BU1088" s="59"/>
      <c r="BV1088" s="59"/>
    </row>
    <row r="1089" spans="1:74" ht="15.75" customHeight="1">
      <c r="A1089" s="61"/>
      <c r="B1089" s="81"/>
      <c r="C1089" s="61"/>
      <c r="D1089" s="61"/>
      <c r="E1089" s="61"/>
      <c r="F1089" s="164"/>
      <c r="G1089" s="164"/>
      <c r="H1089" s="59"/>
      <c r="I1089" s="59"/>
      <c r="J1089" s="59"/>
      <c r="K1089" s="59"/>
      <c r="L1089" s="59"/>
      <c r="M1089" s="59"/>
      <c r="N1089" s="59"/>
      <c r="O1089" s="59"/>
      <c r="P1089" s="59"/>
      <c r="Q1089" s="59"/>
      <c r="R1089" s="59"/>
      <c r="S1089" s="59"/>
      <c r="T1089" s="59"/>
      <c r="U1089" s="59"/>
      <c r="V1089" s="59"/>
      <c r="W1089" s="59"/>
      <c r="X1089" s="59"/>
      <c r="Y1089" s="59"/>
      <c r="Z1089" s="59"/>
      <c r="AA1089" s="59"/>
      <c r="AB1089" s="59"/>
      <c r="AC1089" s="59"/>
      <c r="AD1089" s="59"/>
      <c r="AE1089" s="59"/>
      <c r="AF1089" s="59"/>
      <c r="AG1089" s="59"/>
      <c r="AH1089" s="59"/>
      <c r="AI1089" s="59"/>
      <c r="AJ1089" s="59"/>
      <c r="AK1089" s="59"/>
      <c r="AL1089" s="59"/>
      <c r="AM1089" s="59"/>
      <c r="AN1089" s="226"/>
      <c r="AO1089" s="226"/>
      <c r="AP1089" s="164"/>
      <c r="AQ1089" s="59"/>
      <c r="AR1089" s="59"/>
      <c r="AS1089" s="59"/>
      <c r="AT1089" s="59"/>
      <c r="AU1089" s="59"/>
      <c r="AV1089" s="59"/>
      <c r="AW1089" s="59"/>
      <c r="AX1089" s="59"/>
      <c r="AY1089" s="59"/>
      <c r="AZ1089" s="59"/>
      <c r="BA1089" s="59"/>
      <c r="BB1089" s="59"/>
      <c r="BC1089" s="59"/>
      <c r="BD1089" s="59"/>
      <c r="BE1089" s="59"/>
      <c r="BF1089" s="59"/>
      <c r="BG1089" s="59"/>
      <c r="BH1089" s="59"/>
      <c r="BI1089" s="59"/>
      <c r="BJ1089" s="59"/>
      <c r="BK1089" s="59"/>
      <c r="BL1089" s="59"/>
      <c r="BM1089" s="59"/>
      <c r="BN1089" s="59"/>
      <c r="BO1089" s="59"/>
      <c r="BP1089" s="59"/>
      <c r="BQ1089" s="59"/>
      <c r="BR1089" s="59"/>
      <c r="BS1089" s="59"/>
      <c r="BT1089" s="59"/>
      <c r="BU1089" s="59"/>
      <c r="BV1089" s="59"/>
    </row>
    <row r="1090" spans="1:74" ht="15.75" customHeight="1">
      <c r="A1090" s="61"/>
      <c r="B1090" s="81"/>
      <c r="C1090" s="61"/>
      <c r="D1090" s="61"/>
      <c r="E1090" s="61"/>
      <c r="F1090" s="164"/>
      <c r="G1090" s="164"/>
      <c r="H1090" s="59"/>
      <c r="I1090" s="59"/>
      <c r="J1090" s="59"/>
      <c r="K1090" s="59"/>
      <c r="L1090" s="59"/>
      <c r="M1090" s="59"/>
      <c r="N1090" s="59"/>
      <c r="O1090" s="59"/>
      <c r="P1090" s="59"/>
      <c r="Q1090" s="59"/>
      <c r="R1090" s="59"/>
      <c r="S1090" s="59"/>
      <c r="T1090" s="59"/>
      <c r="U1090" s="59"/>
      <c r="V1090" s="59"/>
      <c r="W1090" s="59"/>
      <c r="X1090" s="59"/>
      <c r="Y1090" s="59"/>
      <c r="Z1090" s="59"/>
      <c r="AA1090" s="59"/>
      <c r="AB1090" s="59"/>
      <c r="AC1090" s="59"/>
      <c r="AD1090" s="59"/>
      <c r="AE1090" s="59"/>
      <c r="AF1090" s="59"/>
      <c r="AG1090" s="59"/>
      <c r="AH1090" s="59"/>
      <c r="AI1090" s="59"/>
      <c r="AJ1090" s="59"/>
      <c r="AK1090" s="59"/>
      <c r="AL1090" s="59"/>
      <c r="AM1090" s="59"/>
      <c r="AN1090" s="226"/>
      <c r="AO1090" s="226"/>
      <c r="AP1090" s="164"/>
      <c r="AQ1090" s="59"/>
      <c r="AR1090" s="59"/>
      <c r="AS1090" s="59"/>
      <c r="AT1090" s="59"/>
      <c r="AU1090" s="59"/>
      <c r="AV1090" s="59"/>
      <c r="AW1090" s="59"/>
      <c r="AX1090" s="59"/>
      <c r="AY1090" s="59"/>
      <c r="AZ1090" s="59"/>
      <c r="BA1090" s="59"/>
      <c r="BB1090" s="59"/>
      <c r="BC1090" s="59"/>
      <c r="BD1090" s="59"/>
      <c r="BE1090" s="59"/>
      <c r="BF1090" s="59"/>
      <c r="BG1090" s="59"/>
      <c r="BH1090" s="59"/>
      <c r="BI1090" s="59"/>
      <c r="BJ1090" s="59"/>
      <c r="BK1090" s="59"/>
      <c r="BL1090" s="59"/>
      <c r="BM1090" s="59"/>
      <c r="BN1090" s="59"/>
      <c r="BO1090" s="59"/>
      <c r="BP1090" s="59"/>
      <c r="BQ1090" s="59"/>
      <c r="BR1090" s="59"/>
      <c r="BS1090" s="59"/>
      <c r="BT1090" s="59"/>
      <c r="BU1090" s="59"/>
      <c r="BV1090" s="59"/>
    </row>
    <row r="1091" spans="1:74" ht="15.75" customHeight="1">
      <c r="A1091" s="61"/>
      <c r="B1091" s="81"/>
      <c r="C1091" s="61"/>
      <c r="D1091" s="61"/>
      <c r="E1091" s="61"/>
      <c r="F1091" s="164"/>
      <c r="G1091" s="164"/>
      <c r="H1091" s="59"/>
      <c r="I1091" s="59"/>
      <c r="J1091" s="59"/>
      <c r="K1091" s="59"/>
      <c r="L1091" s="59"/>
      <c r="M1091" s="59"/>
      <c r="N1091" s="59"/>
      <c r="O1091" s="59"/>
      <c r="P1091" s="59"/>
      <c r="Q1091" s="59"/>
      <c r="R1091" s="59"/>
      <c r="S1091" s="59"/>
      <c r="T1091" s="59"/>
      <c r="U1091" s="59"/>
      <c r="V1091" s="59"/>
      <c r="W1091" s="59"/>
      <c r="X1091" s="59"/>
      <c r="Y1091" s="59"/>
      <c r="Z1091" s="59"/>
      <c r="AA1091" s="59"/>
      <c r="AB1091" s="59"/>
      <c r="AC1091" s="59"/>
      <c r="AD1091" s="59"/>
      <c r="AE1091" s="59"/>
      <c r="AF1091" s="59"/>
      <c r="AG1091" s="59"/>
      <c r="AH1091" s="59"/>
      <c r="AI1091" s="59"/>
      <c r="AJ1091" s="59"/>
      <c r="AK1091" s="59"/>
      <c r="AL1091" s="59"/>
      <c r="AM1091" s="59"/>
      <c r="AN1091" s="226"/>
      <c r="AO1091" s="226"/>
      <c r="AP1091" s="164"/>
      <c r="AQ1091" s="59"/>
      <c r="AR1091" s="59"/>
      <c r="AS1091" s="59"/>
      <c r="AT1091" s="59"/>
      <c r="AU1091" s="59"/>
      <c r="AV1091" s="59"/>
      <c r="AW1091" s="59"/>
      <c r="AX1091" s="59"/>
      <c r="AY1091" s="59"/>
      <c r="AZ1091" s="59"/>
      <c r="BA1091" s="59"/>
      <c r="BB1091" s="59"/>
      <c r="BC1091" s="59"/>
      <c r="BD1091" s="59"/>
      <c r="BE1091" s="59"/>
      <c r="BF1091" s="59"/>
      <c r="BG1091" s="59"/>
      <c r="BH1091" s="59"/>
      <c r="BI1091" s="59"/>
      <c r="BJ1091" s="59"/>
      <c r="BK1091" s="59"/>
      <c r="BL1091" s="59"/>
      <c r="BM1091" s="59"/>
      <c r="BN1091" s="59"/>
      <c r="BO1091" s="59"/>
      <c r="BP1091" s="59"/>
      <c r="BQ1091" s="59"/>
      <c r="BR1091" s="59"/>
      <c r="BS1091" s="59"/>
      <c r="BT1091" s="59"/>
      <c r="BU1091" s="59"/>
      <c r="BV1091" s="59"/>
    </row>
    <row r="1092" spans="1:74" ht="15.75" customHeight="1">
      <c r="A1092" s="61"/>
      <c r="B1092" s="81"/>
      <c r="C1092" s="61"/>
      <c r="D1092" s="61"/>
      <c r="E1092" s="61"/>
      <c r="F1092" s="164"/>
      <c r="G1092" s="164"/>
      <c r="H1092" s="59"/>
      <c r="I1092" s="59"/>
      <c r="J1092" s="59"/>
      <c r="K1092" s="59"/>
      <c r="L1092" s="59"/>
      <c r="M1092" s="59"/>
      <c r="N1092" s="59"/>
      <c r="O1092" s="59"/>
      <c r="P1092" s="59"/>
      <c r="Q1092" s="59"/>
      <c r="R1092" s="59"/>
      <c r="S1092" s="59"/>
      <c r="T1092" s="59"/>
      <c r="U1092" s="59"/>
      <c r="V1092" s="59"/>
      <c r="W1092" s="59"/>
      <c r="X1092" s="59"/>
      <c r="Y1092" s="59"/>
      <c r="Z1092" s="59"/>
      <c r="AA1092" s="59"/>
      <c r="AB1092" s="59"/>
      <c r="AC1092" s="59"/>
      <c r="AD1092" s="59"/>
      <c r="AE1092" s="59"/>
      <c r="AF1092" s="59"/>
      <c r="AG1092" s="59"/>
      <c r="AH1092" s="59"/>
      <c r="AI1092" s="59"/>
      <c r="AJ1092" s="59"/>
      <c r="AK1092" s="59"/>
      <c r="AL1092" s="59"/>
      <c r="AM1092" s="59"/>
      <c r="AN1092" s="226"/>
      <c r="AO1092" s="226"/>
      <c r="AP1092" s="164"/>
      <c r="AQ1092" s="59"/>
      <c r="AR1092" s="59"/>
      <c r="AS1092" s="59"/>
      <c r="AT1092" s="59"/>
      <c r="AU1092" s="59"/>
      <c r="AV1092" s="59"/>
      <c r="AW1092" s="59"/>
      <c r="AX1092" s="59"/>
      <c r="AY1092" s="59"/>
      <c r="AZ1092" s="59"/>
      <c r="BA1092" s="59"/>
      <c r="BB1092" s="59"/>
      <c r="BC1092" s="59"/>
      <c r="BD1092" s="59"/>
      <c r="BE1092" s="59"/>
      <c r="BF1092" s="59"/>
      <c r="BG1092" s="59"/>
      <c r="BH1092" s="59"/>
      <c r="BI1092" s="59"/>
      <c r="BJ1092" s="59"/>
      <c r="BK1092" s="59"/>
      <c r="BL1092" s="59"/>
      <c r="BM1092" s="59"/>
      <c r="BN1092" s="59"/>
      <c r="BO1092" s="59"/>
      <c r="BP1092" s="59"/>
      <c r="BQ1092" s="59"/>
      <c r="BR1092" s="59"/>
      <c r="BS1092" s="59"/>
      <c r="BT1092" s="59"/>
      <c r="BU1092" s="59"/>
      <c r="BV1092" s="59"/>
    </row>
    <row r="1093" spans="1:74" ht="15.75" customHeight="1">
      <c r="A1093" s="61"/>
      <c r="B1093" s="81"/>
      <c r="C1093" s="61"/>
      <c r="D1093" s="61"/>
      <c r="E1093" s="61"/>
      <c r="F1093" s="164"/>
      <c r="G1093" s="164"/>
      <c r="H1093" s="59"/>
      <c r="I1093" s="59"/>
      <c r="J1093" s="59"/>
      <c r="K1093" s="59"/>
      <c r="L1093" s="59"/>
      <c r="M1093" s="59"/>
      <c r="N1093" s="59"/>
      <c r="O1093" s="59"/>
      <c r="P1093" s="59"/>
      <c r="Q1093" s="59"/>
      <c r="R1093" s="59"/>
      <c r="S1093" s="59"/>
      <c r="T1093" s="59"/>
      <c r="U1093" s="59"/>
      <c r="V1093" s="59"/>
      <c r="W1093" s="59"/>
      <c r="X1093" s="59"/>
      <c r="Y1093" s="59"/>
      <c r="Z1093" s="59"/>
      <c r="AA1093" s="59"/>
      <c r="AB1093" s="59"/>
      <c r="AC1093" s="59"/>
      <c r="AD1093" s="59"/>
      <c r="AE1093" s="59"/>
      <c r="AF1093" s="59"/>
      <c r="AG1093" s="59"/>
      <c r="AH1093" s="59"/>
      <c r="AI1093" s="59"/>
      <c r="AJ1093" s="59"/>
      <c r="AK1093" s="59"/>
      <c r="AL1093" s="59"/>
      <c r="AM1093" s="59"/>
      <c r="AN1093" s="226"/>
      <c r="AO1093" s="226"/>
      <c r="AP1093" s="164"/>
      <c r="AQ1093" s="59"/>
      <c r="AR1093" s="59"/>
      <c r="AS1093" s="59"/>
      <c r="AT1093" s="59"/>
      <c r="AU1093" s="59"/>
      <c r="AV1093" s="59"/>
      <c r="AW1093" s="59"/>
      <c r="AX1093" s="59"/>
      <c r="AY1093" s="59"/>
      <c r="AZ1093" s="59"/>
      <c r="BA1093" s="59"/>
      <c r="BB1093" s="59"/>
      <c r="BC1093" s="59"/>
      <c r="BD1093" s="59"/>
      <c r="BE1093" s="59"/>
      <c r="BF1093" s="59"/>
      <c r="BG1093" s="59"/>
      <c r="BH1093" s="59"/>
      <c r="BI1093" s="59"/>
      <c r="BJ1093" s="59"/>
      <c r="BK1093" s="59"/>
      <c r="BL1093" s="59"/>
      <c r="BM1093" s="59"/>
      <c r="BN1093" s="59"/>
      <c r="BO1093" s="59"/>
      <c r="BP1093" s="59"/>
      <c r="BQ1093" s="59"/>
      <c r="BR1093" s="59"/>
      <c r="BS1093" s="59"/>
      <c r="BT1093" s="59"/>
      <c r="BU1093" s="59"/>
      <c r="BV1093" s="59"/>
    </row>
    <row r="1094" spans="1:74" ht="15.75" customHeight="1">
      <c r="A1094" s="61"/>
      <c r="B1094" s="81"/>
      <c r="C1094" s="61"/>
      <c r="D1094" s="61"/>
      <c r="E1094" s="61"/>
      <c r="F1094" s="164"/>
      <c r="G1094" s="164"/>
      <c r="H1094" s="59"/>
      <c r="I1094" s="59"/>
      <c r="J1094" s="59"/>
      <c r="K1094" s="59"/>
      <c r="L1094" s="59"/>
      <c r="M1094" s="59"/>
      <c r="N1094" s="59"/>
      <c r="O1094" s="59"/>
      <c r="P1094" s="59"/>
      <c r="Q1094" s="59"/>
      <c r="R1094" s="59"/>
      <c r="S1094" s="59"/>
      <c r="T1094" s="59"/>
      <c r="U1094" s="59"/>
      <c r="V1094" s="59"/>
      <c r="W1094" s="59"/>
      <c r="X1094" s="59"/>
      <c r="Y1094" s="59"/>
      <c r="Z1094" s="59"/>
      <c r="AA1094" s="59"/>
      <c r="AB1094" s="59"/>
      <c r="AC1094" s="59"/>
      <c r="AD1094" s="59"/>
      <c r="AE1094" s="59"/>
      <c r="AF1094" s="59"/>
      <c r="AG1094" s="59"/>
      <c r="AH1094" s="59"/>
      <c r="AI1094" s="59"/>
      <c r="AJ1094" s="59"/>
      <c r="AK1094" s="59"/>
      <c r="AL1094" s="59"/>
      <c r="AM1094" s="59"/>
      <c r="AN1094" s="226"/>
      <c r="AO1094" s="226"/>
      <c r="AP1094" s="164"/>
      <c r="AQ1094" s="59"/>
      <c r="AR1094" s="59"/>
      <c r="AS1094" s="59"/>
      <c r="AT1094" s="59"/>
      <c r="AU1094" s="59"/>
      <c r="AV1094" s="59"/>
      <c r="AW1094" s="59"/>
      <c r="AX1094" s="59"/>
      <c r="AY1094" s="59"/>
      <c r="AZ1094" s="59"/>
      <c r="BA1094" s="59"/>
      <c r="BB1094" s="59"/>
      <c r="BC1094" s="59"/>
      <c r="BD1094" s="59"/>
      <c r="BE1094" s="59"/>
      <c r="BF1094" s="59"/>
      <c r="BG1094" s="59"/>
      <c r="BH1094" s="59"/>
      <c r="BI1094" s="59"/>
      <c r="BJ1094" s="59"/>
      <c r="BK1094" s="59"/>
      <c r="BL1094" s="59"/>
      <c r="BM1094" s="59"/>
      <c r="BN1094" s="59"/>
      <c r="BO1094" s="59"/>
      <c r="BP1094" s="59"/>
      <c r="BQ1094" s="59"/>
      <c r="BR1094" s="59"/>
      <c r="BS1094" s="59"/>
      <c r="BT1094" s="59"/>
      <c r="BU1094" s="59"/>
      <c r="BV1094" s="59"/>
    </row>
  </sheetData>
  <mergeCells count="35">
    <mergeCell ref="A128:AM128"/>
    <mergeCell ref="A129:AM129"/>
    <mergeCell ref="A130:AM132"/>
    <mergeCell ref="AR7:BE7"/>
    <mergeCell ref="BF7:BF8"/>
    <mergeCell ref="AP6:AP8"/>
    <mergeCell ref="AQ6:BF6"/>
    <mergeCell ref="AQ7:AQ8"/>
    <mergeCell ref="AN5:AN8"/>
    <mergeCell ref="AO5:AO8"/>
    <mergeCell ref="AP5:BV5"/>
    <mergeCell ref="G6:G8"/>
    <mergeCell ref="H6:W6"/>
    <mergeCell ref="X6:AM6"/>
    <mergeCell ref="A127:V127"/>
    <mergeCell ref="I7:V7"/>
    <mergeCell ref="BG6:BV6"/>
    <mergeCell ref="H7:H8"/>
    <mergeCell ref="BG7:BG8"/>
    <mergeCell ref="BH7:BU7"/>
    <mergeCell ref="BV7:BV8"/>
    <mergeCell ref="A1:AM1"/>
    <mergeCell ref="A2:AM2"/>
    <mergeCell ref="A3:AM3"/>
    <mergeCell ref="A5:A8"/>
    <mergeCell ref="B5:B8"/>
    <mergeCell ref="C5:C8"/>
    <mergeCell ref="D5:D8"/>
    <mergeCell ref="E5:E8"/>
    <mergeCell ref="F5:F8"/>
    <mergeCell ref="G5:AM5"/>
    <mergeCell ref="AM7:AM8"/>
    <mergeCell ref="W7:W8"/>
    <mergeCell ref="X7:X8"/>
    <mergeCell ref="Y7:AL7"/>
  </mergeCells>
  <pageMargins left="0.25" right="0.25" top="0.25" bottom="0.25" header="0" footer="0"/>
  <pageSetup paperSize="9" scale="40" orientation="landscape" r:id="rId1"/>
  <colBreaks count="1" manualBreakCount="1">
    <brk id="3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1:BT1048"/>
  <sheetViews>
    <sheetView view="pageBreakPreview" topLeftCell="A4" zoomScale="90" zoomScaleNormal="90" zoomScaleSheetLayoutView="90" workbookViewId="0">
      <pane xSplit="6" ySplit="7" topLeftCell="G32" activePane="bottomRight" state="frozen"/>
      <selection activeCell="A4" sqref="A4"/>
      <selection pane="topRight" activeCell="G4" sqref="G4"/>
      <selection pane="bottomLeft" activeCell="A11" sqref="A11"/>
      <selection pane="bottomRight" activeCell="F37" sqref="F37"/>
    </sheetView>
  </sheetViews>
  <sheetFormatPr defaultColWidth="14.42578125" defaultRowHeight="15" customHeight="1"/>
  <cols>
    <col min="1" max="1" width="4.5703125" style="60" customWidth="1"/>
    <col min="2" max="2" width="23.85546875" style="60" customWidth="1"/>
    <col min="3" max="5" width="6.42578125" style="60" customWidth="1"/>
    <col min="6" max="6" width="12.140625" style="66" customWidth="1"/>
    <col min="7" max="7" width="11.5703125" style="89" customWidth="1"/>
    <col min="8" max="8" width="8.85546875" style="67" customWidth="1"/>
    <col min="9" max="9" width="8.28515625" style="67" customWidth="1"/>
    <col min="10" max="10" width="14.28515625" style="67" customWidth="1"/>
    <col min="11" max="11" width="12.42578125" style="67" customWidth="1"/>
    <col min="12" max="13" width="6.140625" style="67" customWidth="1"/>
    <col min="14" max="14" width="14.85546875" style="67" customWidth="1"/>
    <col min="15" max="15" width="20.5703125" style="67" customWidth="1"/>
    <col min="16" max="16" width="15.140625" style="67" customWidth="1"/>
    <col min="17" max="17" width="13.85546875" style="67" customWidth="1"/>
    <col min="18" max="18" width="9.140625" style="67" customWidth="1"/>
    <col min="19" max="19" width="8.7109375" style="67" customWidth="1"/>
    <col min="20" max="20" width="13.85546875" style="67" customWidth="1"/>
    <col min="21" max="21" width="7.7109375" style="67" customWidth="1"/>
    <col min="22" max="22" width="6.28515625" style="67" customWidth="1"/>
    <col min="23" max="23" width="8.42578125" style="67" customWidth="1"/>
    <col min="24" max="24" width="9.7109375" style="67" customWidth="1"/>
    <col min="25" max="25" width="7.28515625" style="67" customWidth="1"/>
    <col min="26" max="26" width="16.28515625" style="67" customWidth="1"/>
    <col min="27" max="27" width="9.140625" style="67" customWidth="1"/>
    <col min="28" max="28" width="5.7109375" style="67" customWidth="1"/>
    <col min="29" max="29" width="6.42578125" style="67" customWidth="1"/>
    <col min="30" max="30" width="16.85546875" style="67" customWidth="1"/>
    <col min="31" max="31" width="19.140625" style="67" customWidth="1"/>
    <col min="32" max="32" width="15.42578125" style="67" customWidth="1"/>
    <col min="33" max="33" width="14.140625" style="67" customWidth="1"/>
    <col min="34" max="35" width="6.42578125" style="67" customWidth="1"/>
    <col min="36" max="36" width="12.28515625" style="67" customWidth="1"/>
    <col min="37" max="38" width="6.28515625" style="67" customWidth="1"/>
    <col min="39" max="39" width="6.7109375" style="67" customWidth="1"/>
    <col min="40" max="40" width="15.5703125" style="212" customWidth="1"/>
    <col min="41" max="41" width="9.140625" style="67" customWidth="1"/>
    <col min="42" max="42" width="8.28515625" style="67" customWidth="1"/>
    <col min="43" max="43" width="14.5703125" style="67" customWidth="1"/>
    <col min="44" max="44" width="9.85546875" style="67" customWidth="1"/>
    <col min="45" max="45" width="7.85546875" style="67" customWidth="1"/>
    <col min="46" max="46" width="6.140625" style="67" customWidth="1"/>
    <col min="47" max="47" width="15.85546875" style="67" customWidth="1"/>
    <col min="48" max="48" width="19.85546875" style="67" customWidth="1"/>
    <col min="49" max="49" width="15.7109375" style="67" customWidth="1"/>
    <col min="50" max="50" width="13.85546875" style="67" customWidth="1"/>
    <col min="51" max="51" width="8.85546875" style="67" customWidth="1"/>
    <col min="52" max="52" width="7.7109375" style="67" customWidth="1"/>
    <col min="53" max="53" width="11.85546875" style="67" customWidth="1"/>
    <col min="54" max="54" width="8.28515625" style="67" customWidth="1"/>
    <col min="55" max="55" width="6.28515625" style="67" customWidth="1"/>
    <col min="56" max="56" width="9" style="67" customWidth="1"/>
    <col min="57" max="57" width="8.85546875" style="67" customWidth="1"/>
    <col min="58" max="58" width="8.7109375" style="67" customWidth="1"/>
    <col min="59" max="59" width="14.5703125" style="67" customWidth="1"/>
    <col min="60" max="60" width="10.85546875" style="67" customWidth="1"/>
    <col min="61" max="61" width="5.7109375" style="67" customWidth="1"/>
    <col min="62" max="62" width="6.42578125" style="67" customWidth="1"/>
    <col min="63" max="63" width="15" style="67" customWidth="1"/>
    <col min="64" max="64" width="19.7109375" style="67" customWidth="1"/>
    <col min="65" max="65" width="16.28515625" style="67" customWidth="1"/>
    <col min="66" max="66" width="12.85546875" style="67" customWidth="1"/>
    <col min="67" max="68" width="6.42578125" style="67" customWidth="1"/>
    <col min="69" max="69" width="12.42578125" style="67" customWidth="1"/>
    <col min="70" max="71" width="6.28515625" style="67" customWidth="1"/>
    <col min="72" max="72" width="9.42578125" style="67" customWidth="1"/>
    <col min="73" max="16384" width="14.42578125" style="60"/>
  </cols>
  <sheetData>
    <row r="1" spans="1:72" ht="16.5" customHeight="1">
      <c r="A1" s="791" t="s">
        <v>235</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3"/>
      <c r="AN1" s="20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row>
    <row r="2" spans="1:72" ht="23.25" customHeight="1">
      <c r="A2" s="791" t="s">
        <v>236</v>
      </c>
      <c r="B2" s="792"/>
      <c r="C2" s="792"/>
      <c r="D2" s="792"/>
      <c r="E2" s="792"/>
      <c r="F2" s="792"/>
      <c r="G2" s="792"/>
      <c r="H2" s="792"/>
      <c r="I2" s="792"/>
      <c r="J2" s="792"/>
      <c r="K2" s="792"/>
      <c r="L2" s="792"/>
      <c r="M2" s="792"/>
      <c r="N2" s="792"/>
      <c r="O2" s="792"/>
      <c r="P2" s="792"/>
      <c r="Q2" s="792"/>
      <c r="R2" s="792"/>
      <c r="S2" s="792"/>
      <c r="T2" s="792"/>
      <c r="U2" s="792"/>
      <c r="V2" s="792"/>
      <c r="W2" s="792"/>
      <c r="X2" s="792"/>
      <c r="Y2" s="792"/>
      <c r="Z2" s="792"/>
      <c r="AA2" s="792"/>
      <c r="AB2" s="792"/>
      <c r="AC2" s="792"/>
      <c r="AD2" s="792"/>
      <c r="AE2" s="792"/>
      <c r="AF2" s="792"/>
      <c r="AG2" s="792"/>
      <c r="AH2" s="792"/>
      <c r="AI2" s="792"/>
      <c r="AJ2" s="792"/>
      <c r="AK2" s="792"/>
      <c r="AL2" s="792"/>
      <c r="AM2" s="793"/>
      <c r="AN2" s="20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row>
    <row r="3" spans="1:72" ht="16.5" customHeight="1">
      <c r="A3" s="794" t="s">
        <v>164</v>
      </c>
      <c r="B3" s="792"/>
      <c r="C3" s="792"/>
      <c r="D3" s="792"/>
      <c r="E3" s="792"/>
      <c r="F3" s="792"/>
      <c r="G3" s="792"/>
      <c r="H3" s="792"/>
      <c r="I3" s="792"/>
      <c r="J3" s="792"/>
      <c r="K3" s="792"/>
      <c r="L3" s="792"/>
      <c r="M3" s="792"/>
      <c r="N3" s="792"/>
      <c r="O3" s="792"/>
      <c r="P3" s="792"/>
      <c r="Q3" s="792"/>
      <c r="R3" s="792"/>
      <c r="S3" s="792"/>
      <c r="T3" s="792"/>
      <c r="U3" s="792"/>
      <c r="V3" s="792"/>
      <c r="W3" s="792"/>
      <c r="X3" s="792"/>
      <c r="Y3" s="792"/>
      <c r="Z3" s="792"/>
      <c r="AA3" s="792"/>
      <c r="AB3" s="792"/>
      <c r="AC3" s="792"/>
      <c r="AD3" s="792"/>
      <c r="AE3" s="792"/>
      <c r="AF3" s="792"/>
      <c r="AG3" s="792"/>
      <c r="AH3" s="792"/>
      <c r="AI3" s="792"/>
      <c r="AJ3" s="792"/>
      <c r="AK3" s="792"/>
      <c r="AL3" s="792"/>
      <c r="AM3" s="793"/>
      <c r="AN3" s="20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row>
    <row r="4" spans="1:72">
      <c r="A4" s="56"/>
      <c r="B4" s="56"/>
      <c r="C4" s="56"/>
      <c r="D4" s="56"/>
      <c r="E4" s="56"/>
      <c r="F4" s="57"/>
      <c r="G4" s="86"/>
      <c r="H4" s="58"/>
      <c r="I4" s="58"/>
      <c r="J4" s="58"/>
      <c r="K4" s="58"/>
      <c r="L4" s="58"/>
      <c r="M4" s="58"/>
      <c r="N4" s="58"/>
      <c r="O4" s="58"/>
      <c r="P4" s="58"/>
      <c r="Q4" s="58"/>
      <c r="R4" s="58"/>
      <c r="S4" s="58"/>
      <c r="T4" s="58"/>
      <c r="U4" s="58"/>
      <c r="V4" s="58"/>
      <c r="W4" s="58"/>
      <c r="X4" s="59"/>
      <c r="Y4" s="59"/>
      <c r="Z4" s="59"/>
      <c r="AA4" s="59"/>
      <c r="AB4" s="59"/>
      <c r="AC4" s="59"/>
      <c r="AD4" s="59"/>
      <c r="AE4" s="59"/>
      <c r="AF4" s="59"/>
      <c r="AG4" s="59"/>
      <c r="AH4" s="59"/>
      <c r="AI4" s="58" t="s">
        <v>165</v>
      </c>
      <c r="AJ4" s="59"/>
      <c r="AK4" s="59"/>
      <c r="AL4" s="59"/>
      <c r="AM4" s="59"/>
      <c r="AN4" s="206"/>
      <c r="AO4" s="58"/>
      <c r="AP4" s="58"/>
      <c r="AQ4" s="58"/>
      <c r="AR4" s="58"/>
      <c r="AS4" s="58"/>
      <c r="AT4" s="58"/>
      <c r="AU4" s="58"/>
      <c r="AV4" s="58"/>
      <c r="AW4" s="58"/>
      <c r="AX4" s="58"/>
      <c r="AY4" s="58"/>
      <c r="AZ4" s="58"/>
      <c r="BA4" s="58"/>
      <c r="BB4" s="58"/>
      <c r="BC4" s="58"/>
      <c r="BD4" s="58"/>
      <c r="BE4" s="59"/>
      <c r="BF4" s="59"/>
      <c r="BG4" s="59"/>
      <c r="BH4" s="59"/>
      <c r="BI4" s="59"/>
      <c r="BJ4" s="59"/>
      <c r="BK4" s="59"/>
      <c r="BL4" s="59"/>
      <c r="BM4" s="59"/>
      <c r="BN4" s="59"/>
      <c r="BO4" s="59"/>
      <c r="BP4" s="58" t="s">
        <v>165</v>
      </c>
      <c r="BQ4" s="59"/>
      <c r="BR4" s="59"/>
      <c r="BS4" s="59"/>
      <c r="BT4" s="59"/>
    </row>
    <row r="5" spans="1:72" ht="24.75" customHeight="1">
      <c r="A5" s="68"/>
      <c r="B5" s="68"/>
      <c r="C5" s="68"/>
      <c r="D5" s="68"/>
      <c r="E5" s="68"/>
      <c r="F5" s="69"/>
      <c r="G5" s="820" t="s">
        <v>237</v>
      </c>
      <c r="H5" s="821"/>
      <c r="I5" s="821"/>
      <c r="J5" s="821"/>
      <c r="K5" s="821"/>
      <c r="L5" s="821"/>
      <c r="M5" s="821"/>
      <c r="N5" s="821"/>
      <c r="O5" s="821"/>
      <c r="P5" s="821"/>
      <c r="Q5" s="821"/>
      <c r="R5" s="821"/>
      <c r="S5" s="821"/>
      <c r="T5" s="821"/>
      <c r="U5" s="821"/>
      <c r="V5" s="821"/>
      <c r="W5" s="821"/>
      <c r="X5" s="821"/>
      <c r="Y5" s="821"/>
      <c r="Z5" s="821"/>
      <c r="AA5" s="821"/>
      <c r="AB5" s="821"/>
      <c r="AC5" s="821"/>
      <c r="AD5" s="821"/>
      <c r="AE5" s="821"/>
      <c r="AF5" s="821"/>
      <c r="AG5" s="821"/>
      <c r="AH5" s="821"/>
      <c r="AI5" s="821"/>
      <c r="AJ5" s="821"/>
      <c r="AK5" s="821"/>
      <c r="AL5" s="821"/>
      <c r="AM5" s="822"/>
      <c r="AN5" s="820" t="s">
        <v>238</v>
      </c>
      <c r="AO5" s="821"/>
      <c r="AP5" s="821"/>
      <c r="AQ5" s="821"/>
      <c r="AR5" s="821"/>
      <c r="AS5" s="821"/>
      <c r="AT5" s="821"/>
      <c r="AU5" s="821"/>
      <c r="AV5" s="821"/>
      <c r="AW5" s="821"/>
      <c r="AX5" s="821"/>
      <c r="AY5" s="821"/>
      <c r="AZ5" s="821"/>
      <c r="BA5" s="821"/>
      <c r="BB5" s="821"/>
      <c r="BC5" s="821"/>
      <c r="BD5" s="821"/>
      <c r="BE5" s="821"/>
      <c r="BF5" s="821"/>
      <c r="BG5" s="821"/>
      <c r="BH5" s="821"/>
      <c r="BI5" s="821"/>
      <c r="BJ5" s="821"/>
      <c r="BK5" s="821"/>
      <c r="BL5" s="821"/>
      <c r="BM5" s="821"/>
      <c r="BN5" s="821"/>
      <c r="BO5" s="821"/>
      <c r="BP5" s="821"/>
      <c r="BQ5" s="821"/>
      <c r="BR5" s="821"/>
      <c r="BS5" s="821"/>
      <c r="BT5" s="822"/>
    </row>
    <row r="6" spans="1:72" ht="24" customHeight="1">
      <c r="A6" s="829" t="s">
        <v>1</v>
      </c>
      <c r="B6" s="829" t="s">
        <v>166</v>
      </c>
      <c r="C6" s="829" t="s">
        <v>167</v>
      </c>
      <c r="D6" s="829" t="s">
        <v>168</v>
      </c>
      <c r="E6" s="829" t="s">
        <v>169</v>
      </c>
      <c r="F6" s="824" t="s">
        <v>170</v>
      </c>
      <c r="G6" s="832" t="s">
        <v>239</v>
      </c>
      <c r="H6" s="823" t="s">
        <v>240</v>
      </c>
      <c r="I6" s="821"/>
      <c r="J6" s="821"/>
      <c r="K6" s="821"/>
      <c r="L6" s="821"/>
      <c r="M6" s="821"/>
      <c r="N6" s="821"/>
      <c r="O6" s="821"/>
      <c r="P6" s="821"/>
      <c r="Q6" s="821"/>
      <c r="R6" s="821"/>
      <c r="S6" s="821"/>
      <c r="T6" s="821"/>
      <c r="U6" s="821"/>
      <c r="V6" s="821"/>
      <c r="W6" s="822"/>
      <c r="X6" s="823" t="s">
        <v>241</v>
      </c>
      <c r="Y6" s="821"/>
      <c r="Z6" s="821"/>
      <c r="AA6" s="821"/>
      <c r="AB6" s="821"/>
      <c r="AC6" s="821"/>
      <c r="AD6" s="821"/>
      <c r="AE6" s="821"/>
      <c r="AF6" s="821"/>
      <c r="AG6" s="821"/>
      <c r="AH6" s="821"/>
      <c r="AI6" s="821"/>
      <c r="AJ6" s="821"/>
      <c r="AK6" s="821"/>
      <c r="AL6" s="821"/>
      <c r="AM6" s="822"/>
      <c r="AN6" s="826" t="s">
        <v>242</v>
      </c>
      <c r="AO6" s="823" t="s">
        <v>243</v>
      </c>
      <c r="AP6" s="821"/>
      <c r="AQ6" s="821"/>
      <c r="AR6" s="821"/>
      <c r="AS6" s="821"/>
      <c r="AT6" s="821"/>
      <c r="AU6" s="821"/>
      <c r="AV6" s="821"/>
      <c r="AW6" s="821"/>
      <c r="AX6" s="821"/>
      <c r="AY6" s="821"/>
      <c r="AZ6" s="821"/>
      <c r="BA6" s="821"/>
      <c r="BB6" s="821"/>
      <c r="BC6" s="821"/>
      <c r="BD6" s="822"/>
      <c r="BE6" s="823" t="s">
        <v>244</v>
      </c>
      <c r="BF6" s="821"/>
      <c r="BG6" s="821"/>
      <c r="BH6" s="821"/>
      <c r="BI6" s="821"/>
      <c r="BJ6" s="821"/>
      <c r="BK6" s="821"/>
      <c r="BL6" s="821"/>
      <c r="BM6" s="821"/>
      <c r="BN6" s="821"/>
      <c r="BO6" s="821"/>
      <c r="BP6" s="821"/>
      <c r="BQ6" s="821"/>
      <c r="BR6" s="821"/>
      <c r="BS6" s="821"/>
      <c r="BT6" s="822"/>
    </row>
    <row r="7" spans="1:72" ht="21.75" customHeight="1">
      <c r="A7" s="830"/>
      <c r="B7" s="830"/>
      <c r="C7" s="830"/>
      <c r="D7" s="830"/>
      <c r="E7" s="830"/>
      <c r="F7" s="836"/>
      <c r="G7" s="833"/>
      <c r="H7" s="824" t="s">
        <v>179</v>
      </c>
      <c r="I7" s="823" t="s">
        <v>180</v>
      </c>
      <c r="J7" s="821"/>
      <c r="K7" s="821"/>
      <c r="L7" s="821"/>
      <c r="M7" s="821"/>
      <c r="N7" s="821"/>
      <c r="O7" s="821"/>
      <c r="P7" s="821"/>
      <c r="Q7" s="821"/>
      <c r="R7" s="821"/>
      <c r="S7" s="821"/>
      <c r="T7" s="821"/>
      <c r="U7" s="821"/>
      <c r="V7" s="822"/>
      <c r="W7" s="824" t="s">
        <v>181</v>
      </c>
      <c r="X7" s="824" t="s">
        <v>182</v>
      </c>
      <c r="Y7" s="823" t="s">
        <v>180</v>
      </c>
      <c r="Z7" s="821"/>
      <c r="AA7" s="821"/>
      <c r="AB7" s="821"/>
      <c r="AC7" s="821"/>
      <c r="AD7" s="821"/>
      <c r="AE7" s="821"/>
      <c r="AF7" s="821"/>
      <c r="AG7" s="821"/>
      <c r="AH7" s="821"/>
      <c r="AI7" s="821"/>
      <c r="AJ7" s="821"/>
      <c r="AK7" s="821"/>
      <c r="AL7" s="822"/>
      <c r="AM7" s="824" t="s">
        <v>183</v>
      </c>
      <c r="AN7" s="827"/>
      <c r="AO7" s="824" t="s">
        <v>179</v>
      </c>
      <c r="AP7" s="823" t="s">
        <v>180</v>
      </c>
      <c r="AQ7" s="821"/>
      <c r="AR7" s="821"/>
      <c r="AS7" s="821"/>
      <c r="AT7" s="821"/>
      <c r="AU7" s="821"/>
      <c r="AV7" s="821"/>
      <c r="AW7" s="821"/>
      <c r="AX7" s="821"/>
      <c r="AY7" s="821"/>
      <c r="AZ7" s="821"/>
      <c r="BA7" s="821"/>
      <c r="BB7" s="821"/>
      <c r="BC7" s="822"/>
      <c r="BD7" s="824" t="s">
        <v>181</v>
      </c>
      <c r="BE7" s="824" t="s">
        <v>182</v>
      </c>
      <c r="BF7" s="823" t="s">
        <v>180</v>
      </c>
      <c r="BG7" s="821"/>
      <c r="BH7" s="821"/>
      <c r="BI7" s="821"/>
      <c r="BJ7" s="821"/>
      <c r="BK7" s="821"/>
      <c r="BL7" s="821"/>
      <c r="BM7" s="821"/>
      <c r="BN7" s="821"/>
      <c r="BO7" s="821"/>
      <c r="BP7" s="821"/>
      <c r="BQ7" s="821"/>
      <c r="BR7" s="821"/>
      <c r="BS7" s="822"/>
      <c r="BT7" s="824" t="s">
        <v>183</v>
      </c>
    </row>
    <row r="8" spans="1:72" ht="47.25" customHeight="1">
      <c r="A8" s="831"/>
      <c r="B8" s="831"/>
      <c r="C8" s="835"/>
      <c r="D8" s="831"/>
      <c r="E8" s="831"/>
      <c r="F8" s="837"/>
      <c r="G8" s="834"/>
      <c r="H8" s="825"/>
      <c r="I8" s="70" t="s">
        <v>184</v>
      </c>
      <c r="J8" s="71" t="s">
        <v>185</v>
      </c>
      <c r="K8" s="71" t="s">
        <v>186</v>
      </c>
      <c r="L8" s="71" t="s">
        <v>187</v>
      </c>
      <c r="M8" s="71" t="s">
        <v>188</v>
      </c>
      <c r="N8" s="71" t="s">
        <v>189</v>
      </c>
      <c r="O8" s="71" t="s">
        <v>190</v>
      </c>
      <c r="P8" s="71" t="s">
        <v>191</v>
      </c>
      <c r="Q8" s="71" t="s">
        <v>192</v>
      </c>
      <c r="R8" s="71" t="s">
        <v>193</v>
      </c>
      <c r="S8" s="71" t="s">
        <v>194</v>
      </c>
      <c r="T8" s="71" t="s">
        <v>195</v>
      </c>
      <c r="U8" s="71" t="s">
        <v>196</v>
      </c>
      <c r="V8" s="71" t="s">
        <v>197</v>
      </c>
      <c r="W8" s="825"/>
      <c r="X8" s="825"/>
      <c r="Y8" s="70" t="s">
        <v>184</v>
      </c>
      <c r="Z8" s="71" t="s">
        <v>198</v>
      </c>
      <c r="AA8" s="71" t="s">
        <v>186</v>
      </c>
      <c r="AB8" s="71" t="s">
        <v>187</v>
      </c>
      <c r="AC8" s="71" t="s">
        <v>188</v>
      </c>
      <c r="AD8" s="71" t="s">
        <v>189</v>
      </c>
      <c r="AE8" s="71" t="s">
        <v>190</v>
      </c>
      <c r="AF8" s="71" t="s">
        <v>191</v>
      </c>
      <c r="AG8" s="71" t="s">
        <v>192</v>
      </c>
      <c r="AH8" s="71" t="s">
        <v>193</v>
      </c>
      <c r="AI8" s="71" t="s">
        <v>194</v>
      </c>
      <c r="AJ8" s="71" t="s">
        <v>195</v>
      </c>
      <c r="AK8" s="71" t="s">
        <v>196</v>
      </c>
      <c r="AL8" s="71" t="s">
        <v>197</v>
      </c>
      <c r="AM8" s="825"/>
      <c r="AN8" s="828"/>
      <c r="AO8" s="825"/>
      <c r="AP8" s="70" t="s">
        <v>184</v>
      </c>
      <c r="AQ8" s="71" t="s">
        <v>185</v>
      </c>
      <c r="AR8" s="71" t="s">
        <v>186</v>
      </c>
      <c r="AS8" s="71" t="s">
        <v>187</v>
      </c>
      <c r="AT8" s="71" t="s">
        <v>188</v>
      </c>
      <c r="AU8" s="71" t="s">
        <v>189</v>
      </c>
      <c r="AV8" s="71" t="s">
        <v>190</v>
      </c>
      <c r="AW8" s="71" t="s">
        <v>191</v>
      </c>
      <c r="AX8" s="71" t="s">
        <v>192</v>
      </c>
      <c r="AY8" s="71" t="s">
        <v>193</v>
      </c>
      <c r="AZ8" s="71" t="s">
        <v>194</v>
      </c>
      <c r="BA8" s="71" t="s">
        <v>195</v>
      </c>
      <c r="BB8" s="71" t="s">
        <v>196</v>
      </c>
      <c r="BC8" s="71" t="s">
        <v>197</v>
      </c>
      <c r="BD8" s="825"/>
      <c r="BE8" s="825"/>
      <c r="BF8" s="70" t="s">
        <v>184</v>
      </c>
      <c r="BG8" s="71" t="s">
        <v>198</v>
      </c>
      <c r="BH8" s="71" t="s">
        <v>186</v>
      </c>
      <c r="BI8" s="71" t="s">
        <v>187</v>
      </c>
      <c r="BJ8" s="71" t="s">
        <v>188</v>
      </c>
      <c r="BK8" s="71" t="s">
        <v>189</v>
      </c>
      <c r="BL8" s="71" t="s">
        <v>190</v>
      </c>
      <c r="BM8" s="71" t="s">
        <v>191</v>
      </c>
      <c r="BN8" s="71" t="s">
        <v>192</v>
      </c>
      <c r="BO8" s="71" t="s">
        <v>193</v>
      </c>
      <c r="BP8" s="71" t="s">
        <v>194</v>
      </c>
      <c r="BQ8" s="71" t="s">
        <v>195</v>
      </c>
      <c r="BR8" s="71" t="s">
        <v>196</v>
      </c>
      <c r="BS8" s="71" t="s">
        <v>197</v>
      </c>
      <c r="BT8" s="825"/>
    </row>
    <row r="9" spans="1:72" s="82" customFormat="1" ht="33.75">
      <c r="A9" s="44" t="s">
        <v>199</v>
      </c>
      <c r="B9" s="44" t="s">
        <v>200</v>
      </c>
      <c r="C9" s="44" t="s">
        <v>201</v>
      </c>
      <c r="D9" s="44" t="s">
        <v>202</v>
      </c>
      <c r="E9" s="44" t="s">
        <v>203</v>
      </c>
      <c r="F9" s="20" t="s">
        <v>204</v>
      </c>
      <c r="G9" s="87" t="s">
        <v>205</v>
      </c>
      <c r="H9" s="16">
        <v>2</v>
      </c>
      <c r="I9" s="16" t="s">
        <v>206</v>
      </c>
      <c r="J9" s="16">
        <v>4</v>
      </c>
      <c r="K9" s="16">
        <v>5</v>
      </c>
      <c r="L9" s="16">
        <v>6</v>
      </c>
      <c r="M9" s="16">
        <v>7</v>
      </c>
      <c r="N9" s="16">
        <v>8</v>
      </c>
      <c r="O9" s="16">
        <v>9</v>
      </c>
      <c r="P9" s="16">
        <v>10</v>
      </c>
      <c r="Q9" s="16">
        <v>11</v>
      </c>
      <c r="R9" s="16">
        <v>12</v>
      </c>
      <c r="S9" s="16">
        <v>13</v>
      </c>
      <c r="T9" s="16">
        <v>14</v>
      </c>
      <c r="U9" s="16">
        <v>15</v>
      </c>
      <c r="V9" s="16">
        <v>16</v>
      </c>
      <c r="W9" s="16" t="s">
        <v>207</v>
      </c>
      <c r="X9" s="16">
        <v>18</v>
      </c>
      <c r="Y9" s="16" t="s">
        <v>208</v>
      </c>
      <c r="Z9" s="16">
        <v>20</v>
      </c>
      <c r="AA9" s="16">
        <v>21</v>
      </c>
      <c r="AB9" s="16">
        <v>22</v>
      </c>
      <c r="AC9" s="16">
        <v>23</v>
      </c>
      <c r="AD9" s="16">
        <v>24</v>
      </c>
      <c r="AE9" s="16">
        <v>25</v>
      </c>
      <c r="AF9" s="16">
        <v>26</v>
      </c>
      <c r="AG9" s="16">
        <v>27</v>
      </c>
      <c r="AH9" s="16">
        <v>28</v>
      </c>
      <c r="AI9" s="16">
        <v>29</v>
      </c>
      <c r="AJ9" s="16">
        <v>30</v>
      </c>
      <c r="AK9" s="16">
        <v>31</v>
      </c>
      <c r="AL9" s="16">
        <v>32</v>
      </c>
      <c r="AM9" s="16" t="s">
        <v>209</v>
      </c>
      <c r="AN9" s="207" t="s">
        <v>210</v>
      </c>
      <c r="AO9" s="16">
        <v>35</v>
      </c>
      <c r="AP9" s="16" t="s">
        <v>211</v>
      </c>
      <c r="AQ9" s="16">
        <v>37</v>
      </c>
      <c r="AR9" s="16">
        <v>38</v>
      </c>
      <c r="AS9" s="16">
        <v>39</v>
      </c>
      <c r="AT9" s="16">
        <v>40</v>
      </c>
      <c r="AU9" s="16">
        <v>41</v>
      </c>
      <c r="AV9" s="16">
        <v>42</v>
      </c>
      <c r="AW9" s="16">
        <v>43</v>
      </c>
      <c r="AX9" s="16">
        <v>44</v>
      </c>
      <c r="AY9" s="16">
        <v>45</v>
      </c>
      <c r="AZ9" s="16">
        <v>46</v>
      </c>
      <c r="BA9" s="16">
        <v>47</v>
      </c>
      <c r="BB9" s="16">
        <v>48</v>
      </c>
      <c r="BC9" s="16">
        <v>49</v>
      </c>
      <c r="BD9" s="16" t="s">
        <v>212</v>
      </c>
      <c r="BE9" s="16">
        <v>51</v>
      </c>
      <c r="BF9" s="16" t="s">
        <v>213</v>
      </c>
      <c r="BG9" s="16">
        <v>53</v>
      </c>
      <c r="BH9" s="16">
        <v>54</v>
      </c>
      <c r="BI9" s="16">
        <v>55</v>
      </c>
      <c r="BJ9" s="16">
        <v>56</v>
      </c>
      <c r="BK9" s="16">
        <v>57</v>
      </c>
      <c r="BL9" s="16">
        <v>58</v>
      </c>
      <c r="BM9" s="16">
        <v>59</v>
      </c>
      <c r="BN9" s="16">
        <v>60</v>
      </c>
      <c r="BO9" s="16">
        <v>61</v>
      </c>
      <c r="BP9" s="16">
        <v>62</v>
      </c>
      <c r="BQ9" s="16">
        <v>63</v>
      </c>
      <c r="BR9" s="16">
        <v>64</v>
      </c>
      <c r="BS9" s="16">
        <v>65</v>
      </c>
      <c r="BT9" s="16" t="s">
        <v>214</v>
      </c>
    </row>
    <row r="10" spans="1:72" s="355" customFormat="1">
      <c r="A10" s="339"/>
      <c r="B10" s="339"/>
      <c r="C10" s="339"/>
      <c r="D10" s="339"/>
      <c r="E10" s="339"/>
      <c r="F10" s="343">
        <f>+G10+AN10</f>
        <v>0</v>
      </c>
      <c r="G10" s="353">
        <f>ROUND(IF(($W10-$AM10)*10%&gt;=0,($W10-$AM10)*10%),0)</f>
        <v>0</v>
      </c>
      <c r="H10" s="341"/>
      <c r="I10" s="341">
        <f>+SUM(J10:V10)</f>
        <v>0</v>
      </c>
      <c r="J10" s="341"/>
      <c r="K10" s="341"/>
      <c r="L10" s="341"/>
      <c r="M10" s="341"/>
      <c r="N10" s="341"/>
      <c r="O10" s="341"/>
      <c r="P10" s="341"/>
      <c r="Q10" s="341"/>
      <c r="R10" s="341"/>
      <c r="S10" s="341"/>
      <c r="T10" s="341"/>
      <c r="U10" s="341"/>
      <c r="V10" s="341"/>
      <c r="W10" s="341">
        <f>+H10-I10</f>
        <v>0</v>
      </c>
      <c r="X10" s="341"/>
      <c r="Y10" s="341">
        <f>+SUM(Z10:AL10)</f>
        <v>0</v>
      </c>
      <c r="Z10" s="341"/>
      <c r="AA10" s="341"/>
      <c r="AB10" s="341"/>
      <c r="AC10" s="341"/>
      <c r="AD10" s="341"/>
      <c r="AE10" s="341"/>
      <c r="AF10" s="341"/>
      <c r="AG10" s="341"/>
      <c r="AH10" s="341"/>
      <c r="AI10" s="341"/>
      <c r="AJ10" s="341"/>
      <c r="AK10" s="341"/>
      <c r="AL10" s="341"/>
      <c r="AM10" s="341">
        <f>+X10-Y10</f>
        <v>0</v>
      </c>
      <c r="AN10" s="354">
        <f>ROUND(IF(($BD10-$BT10)*10%&gt;=0,($BD10-$BT10)*10%),0)</f>
        <v>0</v>
      </c>
      <c r="AO10" s="341"/>
      <c r="AP10" s="341">
        <f>+SUM(AQ10:BC10)</f>
        <v>0</v>
      </c>
      <c r="AQ10" s="341"/>
      <c r="AR10" s="341"/>
      <c r="AS10" s="341"/>
      <c r="AT10" s="341"/>
      <c r="AU10" s="341"/>
      <c r="AV10" s="341"/>
      <c r="AW10" s="341"/>
      <c r="AX10" s="341"/>
      <c r="AY10" s="341"/>
      <c r="AZ10" s="341"/>
      <c r="BA10" s="341"/>
      <c r="BB10" s="341"/>
      <c r="BC10" s="341"/>
      <c r="BD10" s="341">
        <f>+AO10-AP10</f>
        <v>0</v>
      </c>
      <c r="BE10" s="341"/>
      <c r="BF10" s="341">
        <f>+SUM(BG10:BS10)</f>
        <v>0</v>
      </c>
      <c r="BG10" s="341"/>
      <c r="BH10" s="341"/>
      <c r="BI10" s="341"/>
      <c r="BJ10" s="341"/>
      <c r="BK10" s="341"/>
      <c r="BL10" s="341"/>
      <c r="BM10" s="341"/>
      <c r="BN10" s="341"/>
      <c r="BO10" s="341"/>
      <c r="BP10" s="341"/>
      <c r="BQ10" s="341"/>
      <c r="BR10" s="341"/>
      <c r="BS10" s="341"/>
      <c r="BT10" s="341">
        <f>+BE10-BF10</f>
        <v>0</v>
      </c>
    </row>
    <row r="11" spans="1:72" s="235" customFormat="1" ht="14.25">
      <c r="A11" s="47"/>
      <c r="B11" s="47" t="s">
        <v>304</v>
      </c>
      <c r="C11" s="47"/>
      <c r="D11" s="47"/>
      <c r="E11" s="47"/>
      <c r="F11" s="20">
        <f t="shared" ref="F11:AK11" si="0">+F12+F45+F56+F59+F62+F73+F75+F76+F78+F79+F80+F81</f>
        <v>17139</v>
      </c>
      <c r="G11" s="20">
        <f t="shared" si="0"/>
        <v>1136</v>
      </c>
      <c r="H11" s="20">
        <f t="shared" si="0"/>
        <v>137865</v>
      </c>
      <c r="I11" s="20">
        <f t="shared" si="0"/>
        <v>98394</v>
      </c>
      <c r="J11" s="20">
        <f t="shared" si="0"/>
        <v>0</v>
      </c>
      <c r="K11" s="20">
        <f t="shared" si="0"/>
        <v>91798</v>
      </c>
      <c r="L11" s="20">
        <f t="shared" si="0"/>
        <v>200</v>
      </c>
      <c r="M11" s="20">
        <f t="shared" si="0"/>
        <v>0</v>
      </c>
      <c r="N11" s="20">
        <f t="shared" si="0"/>
        <v>6388</v>
      </c>
      <c r="O11" s="20">
        <f t="shared" si="0"/>
        <v>0</v>
      </c>
      <c r="P11" s="20">
        <f t="shared" si="0"/>
        <v>0</v>
      </c>
      <c r="Q11" s="20">
        <f t="shared" si="0"/>
        <v>8</v>
      </c>
      <c r="R11" s="20">
        <f t="shared" si="0"/>
        <v>0</v>
      </c>
      <c r="S11" s="20">
        <f t="shared" si="0"/>
        <v>0</v>
      </c>
      <c r="T11" s="20">
        <f t="shared" si="0"/>
        <v>0</v>
      </c>
      <c r="U11" s="20">
        <f t="shared" si="0"/>
        <v>0</v>
      </c>
      <c r="V11" s="20">
        <f t="shared" si="0"/>
        <v>0</v>
      </c>
      <c r="W11" s="20">
        <f t="shared" si="0"/>
        <v>39471</v>
      </c>
      <c r="X11" s="20">
        <f t="shared" si="0"/>
        <v>118935</v>
      </c>
      <c r="Y11" s="20">
        <f t="shared" si="0"/>
        <v>89112</v>
      </c>
      <c r="Z11" s="20">
        <f t="shared" si="0"/>
        <v>0</v>
      </c>
      <c r="AA11" s="20">
        <f t="shared" si="0"/>
        <v>81247</v>
      </c>
      <c r="AB11" s="20">
        <f t="shared" si="0"/>
        <v>0</v>
      </c>
      <c r="AC11" s="20">
        <f t="shared" si="0"/>
        <v>0</v>
      </c>
      <c r="AD11" s="20">
        <f t="shared" si="0"/>
        <v>7865</v>
      </c>
      <c r="AE11" s="20">
        <f t="shared" si="0"/>
        <v>0</v>
      </c>
      <c r="AF11" s="20">
        <f t="shared" si="0"/>
        <v>0</v>
      </c>
      <c r="AG11" s="20">
        <f t="shared" si="0"/>
        <v>0</v>
      </c>
      <c r="AH11" s="20">
        <f t="shared" si="0"/>
        <v>0</v>
      </c>
      <c r="AI11" s="20">
        <f t="shared" si="0"/>
        <v>0</v>
      </c>
      <c r="AJ11" s="20">
        <f t="shared" si="0"/>
        <v>0</v>
      </c>
      <c r="AK11" s="20">
        <f t="shared" si="0"/>
        <v>0</v>
      </c>
      <c r="AL11" s="20">
        <f t="shared" ref="AL11:BQ11" si="1">+AL12+AL45+AL56+AL59+AL62+AL73+AL75+AL76+AL78+AL79+AL80+AL81</f>
        <v>0</v>
      </c>
      <c r="AM11" s="20">
        <f t="shared" si="1"/>
        <v>29303</v>
      </c>
      <c r="AN11" s="167">
        <f t="shared" si="1"/>
        <v>16003</v>
      </c>
      <c r="AO11" s="20">
        <f t="shared" si="1"/>
        <v>1319183</v>
      </c>
      <c r="AP11" s="20">
        <f t="shared" si="1"/>
        <v>722451.28</v>
      </c>
      <c r="AQ11" s="20">
        <f t="shared" si="1"/>
        <v>42100</v>
      </c>
      <c r="AR11" s="20">
        <f t="shared" si="1"/>
        <v>425022.28</v>
      </c>
      <c r="AS11" s="20">
        <f t="shared" si="1"/>
        <v>25500</v>
      </c>
      <c r="AT11" s="20">
        <f t="shared" si="1"/>
        <v>0</v>
      </c>
      <c r="AU11" s="20">
        <f t="shared" si="1"/>
        <v>229829</v>
      </c>
      <c r="AV11" s="20">
        <f t="shared" si="1"/>
        <v>0</v>
      </c>
      <c r="AW11" s="20">
        <f t="shared" si="1"/>
        <v>0</v>
      </c>
      <c r="AX11" s="20">
        <f t="shared" si="1"/>
        <v>0</v>
      </c>
      <c r="AY11" s="20">
        <f t="shared" si="1"/>
        <v>0</v>
      </c>
      <c r="AZ11" s="20">
        <f t="shared" si="1"/>
        <v>0</v>
      </c>
      <c r="BA11" s="20">
        <f t="shared" si="1"/>
        <v>0</v>
      </c>
      <c r="BB11" s="20">
        <f t="shared" si="1"/>
        <v>0</v>
      </c>
      <c r="BC11" s="20">
        <f t="shared" si="1"/>
        <v>0</v>
      </c>
      <c r="BD11" s="20">
        <f t="shared" si="1"/>
        <v>596731.72</v>
      </c>
      <c r="BE11" s="20">
        <f t="shared" si="1"/>
        <v>1000485</v>
      </c>
      <c r="BF11" s="20">
        <f t="shared" si="1"/>
        <v>483171</v>
      </c>
      <c r="BG11" s="20">
        <f t="shared" si="1"/>
        <v>13183.400000000001</v>
      </c>
      <c r="BH11" s="20">
        <f t="shared" si="1"/>
        <v>223376</v>
      </c>
      <c r="BI11" s="20">
        <f t="shared" si="1"/>
        <v>25608</v>
      </c>
      <c r="BJ11" s="20">
        <f t="shared" si="1"/>
        <v>0</v>
      </c>
      <c r="BK11" s="20">
        <f t="shared" si="1"/>
        <v>221003.6</v>
      </c>
      <c r="BL11" s="20">
        <f t="shared" si="1"/>
        <v>0</v>
      </c>
      <c r="BM11" s="20">
        <f t="shared" si="1"/>
        <v>0</v>
      </c>
      <c r="BN11" s="20">
        <f t="shared" si="1"/>
        <v>0</v>
      </c>
      <c r="BO11" s="20">
        <f t="shared" si="1"/>
        <v>0</v>
      </c>
      <c r="BP11" s="20">
        <f t="shared" si="1"/>
        <v>0</v>
      </c>
      <c r="BQ11" s="20">
        <f t="shared" si="1"/>
        <v>0</v>
      </c>
      <c r="BR11" s="20">
        <f t="shared" ref="BR11:BT11" si="2">+BR12+BR45+BR56+BR59+BR62+BR73+BR75+BR76+BR78+BR79+BR80+BR81</f>
        <v>0</v>
      </c>
      <c r="BS11" s="20">
        <f t="shared" si="2"/>
        <v>0</v>
      </c>
      <c r="BT11" s="20">
        <f t="shared" si="2"/>
        <v>514095</v>
      </c>
    </row>
    <row r="12" spans="1:72" s="421" customFormat="1">
      <c r="A12" s="360" t="s">
        <v>218</v>
      </c>
      <c r="B12" s="318" t="s">
        <v>215</v>
      </c>
      <c r="C12" s="419"/>
      <c r="D12" s="419"/>
      <c r="E12" s="419"/>
      <c r="F12" s="320">
        <f>+F13+F15+F18+F29</f>
        <v>621</v>
      </c>
      <c r="G12" s="320">
        <f t="shared" ref="G12:BR12" si="3">+G13+G15+G18+G29</f>
        <v>326</v>
      </c>
      <c r="H12" s="320">
        <f t="shared" si="3"/>
        <v>95843</v>
      </c>
      <c r="I12" s="320">
        <f t="shared" si="3"/>
        <v>85370</v>
      </c>
      <c r="J12" s="320">
        <f t="shared" si="3"/>
        <v>0</v>
      </c>
      <c r="K12" s="320">
        <f t="shared" si="3"/>
        <v>85362</v>
      </c>
      <c r="L12" s="320">
        <f t="shared" si="3"/>
        <v>0</v>
      </c>
      <c r="M12" s="320">
        <f t="shared" si="3"/>
        <v>0</v>
      </c>
      <c r="N12" s="320">
        <f t="shared" si="3"/>
        <v>0</v>
      </c>
      <c r="O12" s="320">
        <f t="shared" si="3"/>
        <v>0</v>
      </c>
      <c r="P12" s="320">
        <f t="shared" si="3"/>
        <v>0</v>
      </c>
      <c r="Q12" s="320">
        <f t="shared" si="3"/>
        <v>8</v>
      </c>
      <c r="R12" s="320">
        <f t="shared" si="3"/>
        <v>0</v>
      </c>
      <c r="S12" s="320">
        <f t="shared" si="3"/>
        <v>0</v>
      </c>
      <c r="T12" s="320">
        <f t="shared" si="3"/>
        <v>0</v>
      </c>
      <c r="U12" s="320">
        <f t="shared" si="3"/>
        <v>0</v>
      </c>
      <c r="V12" s="320">
        <f t="shared" si="3"/>
        <v>0</v>
      </c>
      <c r="W12" s="320">
        <f t="shared" si="3"/>
        <v>10473</v>
      </c>
      <c r="X12" s="320">
        <f t="shared" si="3"/>
        <v>83880</v>
      </c>
      <c r="Y12" s="320">
        <f t="shared" si="3"/>
        <v>74961</v>
      </c>
      <c r="Z12" s="320">
        <f t="shared" si="3"/>
        <v>0</v>
      </c>
      <c r="AA12" s="320">
        <f t="shared" si="3"/>
        <v>74961</v>
      </c>
      <c r="AB12" s="320">
        <f t="shared" si="3"/>
        <v>0</v>
      </c>
      <c r="AC12" s="320">
        <f t="shared" si="3"/>
        <v>0</v>
      </c>
      <c r="AD12" s="320">
        <f t="shared" si="3"/>
        <v>0</v>
      </c>
      <c r="AE12" s="320">
        <f t="shared" si="3"/>
        <v>0</v>
      </c>
      <c r="AF12" s="320">
        <f t="shared" si="3"/>
        <v>0</v>
      </c>
      <c r="AG12" s="320">
        <f t="shared" si="3"/>
        <v>0</v>
      </c>
      <c r="AH12" s="320">
        <f t="shared" si="3"/>
        <v>0</v>
      </c>
      <c r="AI12" s="320">
        <f t="shared" si="3"/>
        <v>0</v>
      </c>
      <c r="AJ12" s="320">
        <f t="shared" si="3"/>
        <v>0</v>
      </c>
      <c r="AK12" s="320">
        <f t="shared" si="3"/>
        <v>0</v>
      </c>
      <c r="AL12" s="320">
        <f t="shared" si="3"/>
        <v>0</v>
      </c>
      <c r="AM12" s="320">
        <f t="shared" si="3"/>
        <v>8399</v>
      </c>
      <c r="AN12" s="320">
        <f t="shared" si="3"/>
        <v>295</v>
      </c>
      <c r="AO12" s="320">
        <f t="shared" si="3"/>
        <v>83938</v>
      </c>
      <c r="AP12" s="320">
        <f t="shared" si="3"/>
        <v>76415</v>
      </c>
      <c r="AQ12" s="320">
        <f t="shared" si="3"/>
        <v>1500</v>
      </c>
      <c r="AR12" s="320">
        <f t="shared" si="3"/>
        <v>37147</v>
      </c>
      <c r="AS12" s="320">
        <f t="shared" si="3"/>
        <v>0</v>
      </c>
      <c r="AT12" s="320">
        <f t="shared" si="3"/>
        <v>0</v>
      </c>
      <c r="AU12" s="320">
        <f t="shared" si="3"/>
        <v>37768</v>
      </c>
      <c r="AV12" s="320">
        <f t="shared" si="3"/>
        <v>0</v>
      </c>
      <c r="AW12" s="320">
        <f t="shared" si="3"/>
        <v>0</v>
      </c>
      <c r="AX12" s="320">
        <f t="shared" si="3"/>
        <v>0</v>
      </c>
      <c r="AY12" s="320">
        <f t="shared" si="3"/>
        <v>0</v>
      </c>
      <c r="AZ12" s="320">
        <f t="shared" si="3"/>
        <v>0</v>
      </c>
      <c r="BA12" s="320">
        <f t="shared" si="3"/>
        <v>0</v>
      </c>
      <c r="BB12" s="320">
        <f t="shared" si="3"/>
        <v>0</v>
      </c>
      <c r="BC12" s="320">
        <f t="shared" si="3"/>
        <v>0</v>
      </c>
      <c r="BD12" s="320">
        <f t="shared" si="3"/>
        <v>7523</v>
      </c>
      <c r="BE12" s="320">
        <f t="shared" si="3"/>
        <v>83755</v>
      </c>
      <c r="BF12" s="320">
        <f t="shared" si="3"/>
        <v>74625.95</v>
      </c>
      <c r="BG12" s="320">
        <f t="shared" si="3"/>
        <v>3574.4000000000005</v>
      </c>
      <c r="BH12" s="320">
        <f t="shared" si="3"/>
        <v>32493</v>
      </c>
      <c r="BI12" s="320">
        <f t="shared" si="3"/>
        <v>140</v>
      </c>
      <c r="BJ12" s="320">
        <f t="shared" si="3"/>
        <v>0</v>
      </c>
      <c r="BK12" s="320">
        <f t="shared" si="3"/>
        <v>38418.550000000003</v>
      </c>
      <c r="BL12" s="320">
        <f t="shared" si="3"/>
        <v>0</v>
      </c>
      <c r="BM12" s="320">
        <f t="shared" si="3"/>
        <v>0</v>
      </c>
      <c r="BN12" s="320">
        <f t="shared" si="3"/>
        <v>0</v>
      </c>
      <c r="BO12" s="320">
        <f t="shared" si="3"/>
        <v>0</v>
      </c>
      <c r="BP12" s="320">
        <f t="shared" si="3"/>
        <v>0</v>
      </c>
      <c r="BQ12" s="320">
        <f t="shared" si="3"/>
        <v>0</v>
      </c>
      <c r="BR12" s="320">
        <f t="shared" si="3"/>
        <v>0</v>
      </c>
      <c r="BS12" s="320">
        <f t="shared" ref="BS12:BT12" si="4">+BS13+BS15+BS18+BS29</f>
        <v>0</v>
      </c>
      <c r="BT12" s="320">
        <f t="shared" si="4"/>
        <v>5910.0499999999993</v>
      </c>
    </row>
    <row r="13" spans="1:72" s="82" customFormat="1" ht="34.5" customHeight="1">
      <c r="A13" s="236">
        <v>1</v>
      </c>
      <c r="B13" s="19" t="s">
        <v>216</v>
      </c>
      <c r="C13" s="19"/>
      <c r="D13" s="19"/>
      <c r="E13" s="19"/>
      <c r="F13" s="20">
        <f>+F14</f>
        <v>46</v>
      </c>
      <c r="G13" s="20">
        <f t="shared" ref="G13:BR13" si="5">+G14</f>
        <v>0</v>
      </c>
      <c r="H13" s="20">
        <f t="shared" si="5"/>
        <v>0</v>
      </c>
      <c r="I13" s="20">
        <f t="shared" si="5"/>
        <v>0</v>
      </c>
      <c r="J13" s="20">
        <f t="shared" si="5"/>
        <v>0</v>
      </c>
      <c r="K13" s="20">
        <f t="shared" si="5"/>
        <v>0</v>
      </c>
      <c r="L13" s="20">
        <f t="shared" si="5"/>
        <v>0</v>
      </c>
      <c r="M13" s="20">
        <f t="shared" si="5"/>
        <v>0</v>
      </c>
      <c r="N13" s="20">
        <f t="shared" si="5"/>
        <v>0</v>
      </c>
      <c r="O13" s="20">
        <f t="shared" si="5"/>
        <v>0</v>
      </c>
      <c r="P13" s="20">
        <f t="shared" si="5"/>
        <v>0</v>
      </c>
      <c r="Q13" s="20">
        <f t="shared" si="5"/>
        <v>0</v>
      </c>
      <c r="R13" s="20">
        <f t="shared" si="5"/>
        <v>0</v>
      </c>
      <c r="S13" s="20">
        <f t="shared" si="5"/>
        <v>0</v>
      </c>
      <c r="T13" s="20">
        <f t="shared" si="5"/>
        <v>0</v>
      </c>
      <c r="U13" s="20">
        <f t="shared" si="5"/>
        <v>0</v>
      </c>
      <c r="V13" s="20">
        <f t="shared" si="5"/>
        <v>0</v>
      </c>
      <c r="W13" s="20">
        <f t="shared" si="5"/>
        <v>0</v>
      </c>
      <c r="X13" s="20">
        <f t="shared" si="5"/>
        <v>0</v>
      </c>
      <c r="Y13" s="20">
        <f t="shared" si="5"/>
        <v>0</v>
      </c>
      <c r="Z13" s="20">
        <f t="shared" si="5"/>
        <v>0</v>
      </c>
      <c r="AA13" s="20">
        <f t="shared" si="5"/>
        <v>0</v>
      </c>
      <c r="AB13" s="20">
        <f t="shared" si="5"/>
        <v>0</v>
      </c>
      <c r="AC13" s="20">
        <f t="shared" si="5"/>
        <v>0</v>
      </c>
      <c r="AD13" s="20">
        <f t="shared" si="5"/>
        <v>0</v>
      </c>
      <c r="AE13" s="20">
        <f t="shared" si="5"/>
        <v>0</v>
      </c>
      <c r="AF13" s="20">
        <f t="shared" si="5"/>
        <v>0</v>
      </c>
      <c r="AG13" s="20">
        <f t="shared" si="5"/>
        <v>0</v>
      </c>
      <c r="AH13" s="20">
        <f t="shared" si="5"/>
        <v>0</v>
      </c>
      <c r="AI13" s="20">
        <f t="shared" si="5"/>
        <v>0</v>
      </c>
      <c r="AJ13" s="20">
        <f t="shared" si="5"/>
        <v>0</v>
      </c>
      <c r="AK13" s="20">
        <f t="shared" si="5"/>
        <v>0</v>
      </c>
      <c r="AL13" s="20">
        <f t="shared" si="5"/>
        <v>0</v>
      </c>
      <c r="AM13" s="20">
        <f t="shared" si="5"/>
        <v>0</v>
      </c>
      <c r="AN13" s="167">
        <f t="shared" si="5"/>
        <v>46</v>
      </c>
      <c r="AO13" s="20">
        <f t="shared" si="5"/>
        <v>57000</v>
      </c>
      <c r="AP13" s="20">
        <f t="shared" si="5"/>
        <v>55000</v>
      </c>
      <c r="AQ13" s="20">
        <f t="shared" si="5"/>
        <v>0</v>
      </c>
      <c r="AR13" s="20">
        <f t="shared" si="5"/>
        <v>17532</v>
      </c>
      <c r="AS13" s="20">
        <f t="shared" si="5"/>
        <v>0</v>
      </c>
      <c r="AT13" s="20">
        <f t="shared" si="5"/>
        <v>0</v>
      </c>
      <c r="AU13" s="20">
        <f t="shared" si="5"/>
        <v>37468</v>
      </c>
      <c r="AV13" s="20">
        <f t="shared" si="5"/>
        <v>0</v>
      </c>
      <c r="AW13" s="20">
        <f t="shared" si="5"/>
        <v>0</v>
      </c>
      <c r="AX13" s="20">
        <f t="shared" si="5"/>
        <v>0</v>
      </c>
      <c r="AY13" s="20">
        <f t="shared" si="5"/>
        <v>0</v>
      </c>
      <c r="AZ13" s="20">
        <f t="shared" si="5"/>
        <v>0</v>
      </c>
      <c r="BA13" s="20">
        <f t="shared" si="5"/>
        <v>0</v>
      </c>
      <c r="BB13" s="20">
        <f t="shared" si="5"/>
        <v>0</v>
      </c>
      <c r="BC13" s="20">
        <f t="shared" si="5"/>
        <v>0</v>
      </c>
      <c r="BD13" s="20">
        <f t="shared" si="5"/>
        <v>2000</v>
      </c>
      <c r="BE13" s="20">
        <f t="shared" si="5"/>
        <v>54948</v>
      </c>
      <c r="BF13" s="20">
        <f t="shared" si="5"/>
        <v>53405</v>
      </c>
      <c r="BG13" s="20">
        <f t="shared" si="5"/>
        <v>0</v>
      </c>
      <c r="BH13" s="20">
        <f t="shared" si="5"/>
        <v>16625</v>
      </c>
      <c r="BI13" s="20">
        <f t="shared" si="5"/>
        <v>0</v>
      </c>
      <c r="BJ13" s="20">
        <f t="shared" si="5"/>
        <v>0</v>
      </c>
      <c r="BK13" s="20">
        <f t="shared" si="5"/>
        <v>36780</v>
      </c>
      <c r="BL13" s="20">
        <f t="shared" si="5"/>
        <v>0</v>
      </c>
      <c r="BM13" s="20">
        <f t="shared" si="5"/>
        <v>0</v>
      </c>
      <c r="BN13" s="20">
        <f t="shared" si="5"/>
        <v>0</v>
      </c>
      <c r="BO13" s="20">
        <f t="shared" si="5"/>
        <v>0</v>
      </c>
      <c r="BP13" s="20">
        <f t="shared" si="5"/>
        <v>0</v>
      </c>
      <c r="BQ13" s="20">
        <f t="shared" si="5"/>
        <v>0</v>
      </c>
      <c r="BR13" s="20">
        <f t="shared" si="5"/>
        <v>0</v>
      </c>
      <c r="BS13" s="20">
        <f t="shared" ref="BS13:BT13" si="6">+BS14</f>
        <v>0</v>
      </c>
      <c r="BT13" s="20">
        <f t="shared" si="6"/>
        <v>1543</v>
      </c>
    </row>
    <row r="14" spans="1:72" s="82" customFormat="1">
      <c r="A14" s="194"/>
      <c r="B14" s="15" t="s">
        <v>245</v>
      </c>
      <c r="C14" s="15"/>
      <c r="D14" s="15"/>
      <c r="E14" s="15"/>
      <c r="F14" s="16">
        <f t="shared" ref="F14:F81" si="7">+G14+AN14</f>
        <v>46</v>
      </c>
      <c r="G14" s="87">
        <f>ROUND(IF(($W14-$AM14)*10%&gt;=0,($W14-$AM14)*10%),0)</f>
        <v>0</v>
      </c>
      <c r="H14" s="45"/>
      <c r="I14" s="16">
        <f t="shared" ref="I14:I82" si="8">+SUM(J14:V14)</f>
        <v>0</v>
      </c>
      <c r="J14" s="45"/>
      <c r="K14" s="45"/>
      <c r="L14" s="45"/>
      <c r="M14" s="45"/>
      <c r="N14" s="45"/>
      <c r="O14" s="45"/>
      <c r="P14" s="45"/>
      <c r="Q14" s="45"/>
      <c r="R14" s="45"/>
      <c r="S14" s="45"/>
      <c r="T14" s="45"/>
      <c r="U14" s="45"/>
      <c r="V14" s="45"/>
      <c r="W14" s="16">
        <f t="shared" ref="W14:W82" si="9">+H14-I14</f>
        <v>0</v>
      </c>
      <c r="X14" s="45"/>
      <c r="Y14" s="16">
        <f t="shared" ref="Y14:Y82" si="10">+SUM(Z14:AL14)</f>
        <v>0</v>
      </c>
      <c r="Z14" s="45"/>
      <c r="AA14" s="45"/>
      <c r="AB14" s="45"/>
      <c r="AC14" s="45"/>
      <c r="AD14" s="45"/>
      <c r="AE14" s="45"/>
      <c r="AF14" s="45"/>
      <c r="AG14" s="45"/>
      <c r="AH14" s="45"/>
      <c r="AI14" s="45"/>
      <c r="AJ14" s="45"/>
      <c r="AK14" s="45"/>
      <c r="AL14" s="45"/>
      <c r="AM14" s="16"/>
      <c r="AN14" s="207">
        <f>ROUND(IF(($BD14-$BT14)*10%&gt;=0,($BD14-$BT14)*10%),0)</f>
        <v>46</v>
      </c>
      <c r="AO14" s="45">
        <v>57000</v>
      </c>
      <c r="AP14" s="16">
        <f t="shared" ref="AP14:AP81" si="11">+SUM(AQ14:BC14)</f>
        <v>55000</v>
      </c>
      <c r="AQ14" s="45"/>
      <c r="AR14" s="45">
        <v>17532</v>
      </c>
      <c r="AS14" s="45"/>
      <c r="AT14" s="45"/>
      <c r="AU14" s="45">
        <v>37468</v>
      </c>
      <c r="AV14" s="45"/>
      <c r="AW14" s="45"/>
      <c r="AX14" s="45"/>
      <c r="AY14" s="45"/>
      <c r="AZ14" s="45"/>
      <c r="BA14" s="45"/>
      <c r="BB14" s="45"/>
      <c r="BC14" s="45"/>
      <c r="BD14" s="16">
        <f t="shared" ref="BD14:BD82" si="12">+AO14-AP14</f>
        <v>2000</v>
      </c>
      <c r="BE14" s="45">
        <v>54948</v>
      </c>
      <c r="BF14" s="16">
        <f t="shared" ref="BF14:BF82" si="13">+SUM(BG14:BS14)</f>
        <v>53405</v>
      </c>
      <c r="BG14" s="45"/>
      <c r="BH14" s="45">
        <v>16625</v>
      </c>
      <c r="BI14" s="45"/>
      <c r="BJ14" s="45"/>
      <c r="BK14" s="45">
        <v>36780</v>
      </c>
      <c r="BL14" s="45"/>
      <c r="BM14" s="45"/>
      <c r="BN14" s="45"/>
      <c r="BO14" s="45"/>
      <c r="BP14" s="45"/>
      <c r="BQ14" s="45"/>
      <c r="BR14" s="45"/>
      <c r="BS14" s="45"/>
      <c r="BT14" s="16">
        <f t="shared" ref="BT14:BT82" si="14">+BE14-BF14</f>
        <v>1543</v>
      </c>
    </row>
    <row r="15" spans="1:72" s="82" customFormat="1">
      <c r="A15" s="236">
        <v>2</v>
      </c>
      <c r="B15" s="19" t="s">
        <v>79</v>
      </c>
      <c r="C15" s="19"/>
      <c r="D15" s="19"/>
      <c r="E15" s="19"/>
      <c r="F15" s="20">
        <f>+SUM(F16:F17)</f>
        <v>1</v>
      </c>
      <c r="G15" s="20">
        <f t="shared" ref="G15:BR15" si="15">+SUM(G16:G17)</f>
        <v>0</v>
      </c>
      <c r="H15" s="20">
        <f t="shared" si="15"/>
        <v>0</v>
      </c>
      <c r="I15" s="20">
        <f t="shared" si="15"/>
        <v>0</v>
      </c>
      <c r="J15" s="20">
        <f t="shared" si="15"/>
        <v>0</v>
      </c>
      <c r="K15" s="20">
        <f t="shared" si="15"/>
        <v>0</v>
      </c>
      <c r="L15" s="20">
        <f t="shared" si="15"/>
        <v>0</v>
      </c>
      <c r="M15" s="20">
        <f t="shared" si="15"/>
        <v>0</v>
      </c>
      <c r="N15" s="20">
        <f t="shared" si="15"/>
        <v>0</v>
      </c>
      <c r="O15" s="20">
        <f t="shared" si="15"/>
        <v>0</v>
      </c>
      <c r="P15" s="20">
        <f t="shared" si="15"/>
        <v>0</v>
      </c>
      <c r="Q15" s="20">
        <f t="shared" si="15"/>
        <v>0</v>
      </c>
      <c r="R15" s="20">
        <f t="shared" si="15"/>
        <v>0</v>
      </c>
      <c r="S15" s="20">
        <f t="shared" si="15"/>
        <v>0</v>
      </c>
      <c r="T15" s="20">
        <f t="shared" si="15"/>
        <v>0</v>
      </c>
      <c r="U15" s="20">
        <f t="shared" si="15"/>
        <v>0</v>
      </c>
      <c r="V15" s="20">
        <f t="shared" si="15"/>
        <v>0</v>
      </c>
      <c r="W15" s="20">
        <f t="shared" si="15"/>
        <v>0</v>
      </c>
      <c r="X15" s="20">
        <f t="shared" si="15"/>
        <v>0</v>
      </c>
      <c r="Y15" s="20">
        <f t="shared" si="15"/>
        <v>0</v>
      </c>
      <c r="Z15" s="20">
        <f t="shared" si="15"/>
        <v>0</v>
      </c>
      <c r="AA15" s="20">
        <f t="shared" si="15"/>
        <v>0</v>
      </c>
      <c r="AB15" s="20">
        <f t="shared" si="15"/>
        <v>0</v>
      </c>
      <c r="AC15" s="20">
        <f t="shared" si="15"/>
        <v>0</v>
      </c>
      <c r="AD15" s="20">
        <f t="shared" si="15"/>
        <v>0</v>
      </c>
      <c r="AE15" s="20">
        <f t="shared" si="15"/>
        <v>0</v>
      </c>
      <c r="AF15" s="20">
        <f t="shared" si="15"/>
        <v>0</v>
      </c>
      <c r="AG15" s="20">
        <f t="shared" si="15"/>
        <v>0</v>
      </c>
      <c r="AH15" s="20">
        <f t="shared" si="15"/>
        <v>0</v>
      </c>
      <c r="AI15" s="20">
        <f t="shared" si="15"/>
        <v>0</v>
      </c>
      <c r="AJ15" s="20">
        <f t="shared" si="15"/>
        <v>0</v>
      </c>
      <c r="AK15" s="20">
        <f t="shared" si="15"/>
        <v>0</v>
      </c>
      <c r="AL15" s="20">
        <f t="shared" si="15"/>
        <v>0</v>
      </c>
      <c r="AM15" s="20">
        <f t="shared" si="15"/>
        <v>0</v>
      </c>
      <c r="AN15" s="167">
        <f t="shared" si="15"/>
        <v>1</v>
      </c>
      <c r="AO15" s="20">
        <f t="shared" si="15"/>
        <v>697</v>
      </c>
      <c r="AP15" s="20">
        <f t="shared" si="15"/>
        <v>697</v>
      </c>
      <c r="AQ15" s="20">
        <f t="shared" si="15"/>
        <v>100</v>
      </c>
      <c r="AR15" s="20">
        <f t="shared" si="15"/>
        <v>597</v>
      </c>
      <c r="AS15" s="20">
        <f t="shared" si="15"/>
        <v>0</v>
      </c>
      <c r="AT15" s="20">
        <f t="shared" si="15"/>
        <v>0</v>
      </c>
      <c r="AU15" s="20">
        <f t="shared" si="15"/>
        <v>0</v>
      </c>
      <c r="AV15" s="20">
        <f t="shared" si="15"/>
        <v>0</v>
      </c>
      <c r="AW15" s="20">
        <f t="shared" si="15"/>
        <v>0</v>
      </c>
      <c r="AX15" s="20">
        <f t="shared" si="15"/>
        <v>0</v>
      </c>
      <c r="AY15" s="20">
        <f t="shared" si="15"/>
        <v>0</v>
      </c>
      <c r="AZ15" s="20">
        <f t="shared" si="15"/>
        <v>0</v>
      </c>
      <c r="BA15" s="20">
        <f t="shared" si="15"/>
        <v>0</v>
      </c>
      <c r="BB15" s="20">
        <f t="shared" si="15"/>
        <v>0</v>
      </c>
      <c r="BC15" s="20">
        <f t="shared" si="15"/>
        <v>0</v>
      </c>
      <c r="BD15" s="20">
        <f t="shared" si="15"/>
        <v>0</v>
      </c>
      <c r="BE15" s="20">
        <f t="shared" si="15"/>
        <v>530</v>
      </c>
      <c r="BF15" s="20">
        <f t="shared" si="15"/>
        <v>537</v>
      </c>
      <c r="BG15" s="20">
        <f t="shared" si="15"/>
        <v>57</v>
      </c>
      <c r="BH15" s="20">
        <f t="shared" si="15"/>
        <v>340</v>
      </c>
      <c r="BI15" s="20">
        <f t="shared" si="15"/>
        <v>140</v>
      </c>
      <c r="BJ15" s="20">
        <f t="shared" si="15"/>
        <v>0</v>
      </c>
      <c r="BK15" s="20">
        <f t="shared" si="15"/>
        <v>0</v>
      </c>
      <c r="BL15" s="20">
        <f t="shared" si="15"/>
        <v>0</v>
      </c>
      <c r="BM15" s="20">
        <f t="shared" si="15"/>
        <v>0</v>
      </c>
      <c r="BN15" s="20">
        <f t="shared" si="15"/>
        <v>0</v>
      </c>
      <c r="BO15" s="20">
        <f t="shared" si="15"/>
        <v>0</v>
      </c>
      <c r="BP15" s="20">
        <f t="shared" si="15"/>
        <v>0</v>
      </c>
      <c r="BQ15" s="20">
        <f t="shared" si="15"/>
        <v>0</v>
      </c>
      <c r="BR15" s="20">
        <f t="shared" si="15"/>
        <v>0</v>
      </c>
      <c r="BS15" s="20">
        <f t="shared" ref="BS15:BT15" si="16">+SUM(BS16:BS17)</f>
        <v>0</v>
      </c>
      <c r="BT15" s="20">
        <f t="shared" si="16"/>
        <v>-7</v>
      </c>
    </row>
    <row r="16" spans="1:72" s="82" customFormat="1" ht="25.5">
      <c r="A16" s="194"/>
      <c r="B16" s="15" t="s">
        <v>219</v>
      </c>
      <c r="C16" s="15">
        <v>418</v>
      </c>
      <c r="D16" s="15">
        <v>280</v>
      </c>
      <c r="E16" s="15">
        <v>332</v>
      </c>
      <c r="F16" s="20">
        <f t="shared" si="7"/>
        <v>1</v>
      </c>
      <c r="G16" s="87">
        <f>ROUND(IF(($W16-$AM16)*10%&gt;=0,($W16-$AM16)*10%),0)</f>
        <v>0</v>
      </c>
      <c r="H16" s="16">
        <v>0</v>
      </c>
      <c r="I16" s="16">
        <f t="shared" si="8"/>
        <v>0</v>
      </c>
      <c r="J16" s="16">
        <v>0</v>
      </c>
      <c r="K16" s="16">
        <v>0</v>
      </c>
      <c r="L16" s="16">
        <v>0</v>
      </c>
      <c r="M16" s="16">
        <v>0</v>
      </c>
      <c r="N16" s="16">
        <v>0</v>
      </c>
      <c r="O16" s="16">
        <v>0</v>
      </c>
      <c r="P16" s="16">
        <v>0</v>
      </c>
      <c r="Q16" s="16">
        <v>0</v>
      </c>
      <c r="R16" s="16">
        <v>0</v>
      </c>
      <c r="S16" s="16">
        <v>0</v>
      </c>
      <c r="T16" s="16">
        <v>0</v>
      </c>
      <c r="U16" s="16">
        <v>0</v>
      </c>
      <c r="V16" s="16">
        <v>0</v>
      </c>
      <c r="W16" s="16">
        <f t="shared" si="9"/>
        <v>0</v>
      </c>
      <c r="X16" s="16">
        <v>0</v>
      </c>
      <c r="Y16" s="16">
        <f t="shared" si="10"/>
        <v>0</v>
      </c>
      <c r="Z16" s="16">
        <v>0</v>
      </c>
      <c r="AA16" s="16">
        <v>0</v>
      </c>
      <c r="AB16" s="16">
        <v>0</v>
      </c>
      <c r="AC16" s="16">
        <v>0</v>
      </c>
      <c r="AD16" s="16">
        <v>0</v>
      </c>
      <c r="AE16" s="16">
        <v>0</v>
      </c>
      <c r="AF16" s="16">
        <v>0</v>
      </c>
      <c r="AG16" s="16">
        <v>0</v>
      </c>
      <c r="AH16" s="16">
        <v>0</v>
      </c>
      <c r="AI16" s="16">
        <v>0</v>
      </c>
      <c r="AJ16" s="16">
        <v>0</v>
      </c>
      <c r="AK16" s="16">
        <v>0</v>
      </c>
      <c r="AL16" s="16">
        <v>0</v>
      </c>
      <c r="AM16" s="16">
        <v>0</v>
      </c>
      <c r="AN16" s="207">
        <f>ROUND(IF(($BD16-$BT16)*10%&gt;=0,($BD16-$BT16)*10%),0)</f>
        <v>1</v>
      </c>
      <c r="AO16" s="16">
        <v>0</v>
      </c>
      <c r="AP16" s="16">
        <f t="shared" si="11"/>
        <v>0</v>
      </c>
      <c r="AQ16" s="16">
        <v>0</v>
      </c>
      <c r="AR16" s="16">
        <v>0</v>
      </c>
      <c r="AS16" s="16">
        <v>0</v>
      </c>
      <c r="AT16" s="16">
        <v>0</v>
      </c>
      <c r="AU16" s="16">
        <v>0</v>
      </c>
      <c r="AV16" s="16">
        <v>0</v>
      </c>
      <c r="AW16" s="16">
        <v>0</v>
      </c>
      <c r="AX16" s="16">
        <v>0</v>
      </c>
      <c r="AY16" s="16">
        <v>0</v>
      </c>
      <c r="AZ16" s="16">
        <v>0</v>
      </c>
      <c r="BA16" s="16">
        <v>0</v>
      </c>
      <c r="BB16" s="16">
        <v>0</v>
      </c>
      <c r="BC16" s="16">
        <v>0</v>
      </c>
      <c r="BD16" s="16">
        <f t="shared" si="12"/>
        <v>0</v>
      </c>
      <c r="BE16" s="16">
        <v>0</v>
      </c>
      <c r="BF16" s="16">
        <f t="shared" si="13"/>
        <v>7</v>
      </c>
      <c r="BG16" s="16">
        <v>7</v>
      </c>
      <c r="BH16" s="16">
        <v>0</v>
      </c>
      <c r="BI16" s="16">
        <v>0</v>
      </c>
      <c r="BJ16" s="16">
        <v>0</v>
      </c>
      <c r="BK16" s="16">
        <v>0</v>
      </c>
      <c r="BL16" s="16">
        <v>0</v>
      </c>
      <c r="BM16" s="16">
        <v>0</v>
      </c>
      <c r="BN16" s="16">
        <v>0</v>
      </c>
      <c r="BO16" s="16">
        <v>0</v>
      </c>
      <c r="BP16" s="16">
        <v>0</v>
      </c>
      <c r="BQ16" s="16">
        <v>0</v>
      </c>
      <c r="BR16" s="16">
        <v>0</v>
      </c>
      <c r="BS16" s="16">
        <v>0</v>
      </c>
      <c r="BT16" s="16">
        <f t="shared" si="14"/>
        <v>-7</v>
      </c>
    </row>
    <row r="17" spans="1:72" s="82" customFormat="1" ht="38.25">
      <c r="A17" s="194"/>
      <c r="B17" s="15" t="s">
        <v>221</v>
      </c>
      <c r="C17" s="15">
        <v>418</v>
      </c>
      <c r="D17" s="15">
        <v>280</v>
      </c>
      <c r="E17" s="15">
        <v>338</v>
      </c>
      <c r="F17" s="20">
        <f t="shared" si="7"/>
        <v>0</v>
      </c>
      <c r="G17" s="87">
        <f>ROUND(IF(($W17-$AM17)*10%&gt;=0,($W17-$AM17)*10%),0)</f>
        <v>0</v>
      </c>
      <c r="H17" s="17">
        <v>0</v>
      </c>
      <c r="I17" s="16">
        <f t="shared" si="8"/>
        <v>0</v>
      </c>
      <c r="J17" s="17">
        <v>0</v>
      </c>
      <c r="K17" s="17">
        <v>0</v>
      </c>
      <c r="L17" s="17">
        <v>0</v>
      </c>
      <c r="M17" s="17">
        <v>0</v>
      </c>
      <c r="N17" s="17">
        <v>0</v>
      </c>
      <c r="O17" s="17">
        <v>0</v>
      </c>
      <c r="P17" s="17">
        <v>0</v>
      </c>
      <c r="Q17" s="17">
        <v>0</v>
      </c>
      <c r="R17" s="17">
        <v>0</v>
      </c>
      <c r="S17" s="17">
        <v>0</v>
      </c>
      <c r="T17" s="17">
        <v>0</v>
      </c>
      <c r="U17" s="17">
        <v>0</v>
      </c>
      <c r="V17" s="17">
        <v>0</v>
      </c>
      <c r="W17" s="16">
        <f t="shared" si="9"/>
        <v>0</v>
      </c>
      <c r="X17" s="17">
        <v>0</v>
      </c>
      <c r="Y17" s="16">
        <f t="shared" si="10"/>
        <v>0</v>
      </c>
      <c r="Z17" s="17">
        <v>0</v>
      </c>
      <c r="AA17" s="17">
        <v>0</v>
      </c>
      <c r="AB17" s="17">
        <v>0</v>
      </c>
      <c r="AC17" s="17">
        <v>0</v>
      </c>
      <c r="AD17" s="17">
        <v>0</v>
      </c>
      <c r="AE17" s="17">
        <v>0</v>
      </c>
      <c r="AF17" s="17">
        <v>0</v>
      </c>
      <c r="AG17" s="17">
        <v>0</v>
      </c>
      <c r="AH17" s="17">
        <v>0</v>
      </c>
      <c r="AI17" s="17">
        <v>0</v>
      </c>
      <c r="AJ17" s="17">
        <v>0</v>
      </c>
      <c r="AK17" s="17">
        <v>0</v>
      </c>
      <c r="AL17" s="17">
        <v>0</v>
      </c>
      <c r="AM17" s="16">
        <v>0</v>
      </c>
      <c r="AN17" s="207">
        <f>ROUND(IF(($BD17-$BT17)*10%&gt;=0,($BD17-$BT17)*10%),0)</f>
        <v>0</v>
      </c>
      <c r="AO17" s="17">
        <v>697</v>
      </c>
      <c r="AP17" s="16">
        <f t="shared" si="11"/>
        <v>697</v>
      </c>
      <c r="AQ17" s="17">
        <v>100</v>
      </c>
      <c r="AR17" s="17">
        <v>597</v>
      </c>
      <c r="AS17" s="17"/>
      <c r="AT17" s="17">
        <v>0</v>
      </c>
      <c r="AU17" s="17">
        <v>0</v>
      </c>
      <c r="AV17" s="17">
        <v>0</v>
      </c>
      <c r="AW17" s="17">
        <v>0</v>
      </c>
      <c r="AX17" s="17">
        <v>0</v>
      </c>
      <c r="AY17" s="17">
        <v>0</v>
      </c>
      <c r="AZ17" s="17">
        <v>0</v>
      </c>
      <c r="BA17" s="17">
        <v>0</v>
      </c>
      <c r="BB17" s="17">
        <v>0</v>
      </c>
      <c r="BC17" s="17">
        <v>0</v>
      </c>
      <c r="BD17" s="16">
        <f t="shared" si="12"/>
        <v>0</v>
      </c>
      <c r="BE17" s="17">
        <v>530</v>
      </c>
      <c r="BF17" s="16">
        <f t="shared" si="13"/>
        <v>530</v>
      </c>
      <c r="BG17" s="17">
        <v>50</v>
      </c>
      <c r="BH17" s="17">
        <v>340</v>
      </c>
      <c r="BI17" s="17">
        <v>140</v>
      </c>
      <c r="BJ17" s="17">
        <v>0</v>
      </c>
      <c r="BK17" s="17">
        <v>0</v>
      </c>
      <c r="BL17" s="17">
        <v>0</v>
      </c>
      <c r="BM17" s="17">
        <v>0</v>
      </c>
      <c r="BN17" s="17">
        <v>0</v>
      </c>
      <c r="BO17" s="17">
        <v>0</v>
      </c>
      <c r="BP17" s="17">
        <v>0</v>
      </c>
      <c r="BQ17" s="17">
        <v>0</v>
      </c>
      <c r="BR17" s="17">
        <v>0</v>
      </c>
      <c r="BS17" s="17">
        <v>0</v>
      </c>
      <c r="BT17" s="16">
        <f t="shared" si="14"/>
        <v>0</v>
      </c>
    </row>
    <row r="18" spans="1:72" s="235" customFormat="1" ht="25.5">
      <c r="A18" s="236">
        <v>3</v>
      </c>
      <c r="B18" s="19" t="s">
        <v>378</v>
      </c>
      <c r="C18" s="19"/>
      <c r="D18" s="19"/>
      <c r="E18" s="19"/>
      <c r="F18" s="20">
        <f>+SUM(F19:F28)</f>
        <v>0</v>
      </c>
      <c r="G18" s="20">
        <f t="shared" ref="G18:BR18" si="17">+SUM(G19:G28)</f>
        <v>0</v>
      </c>
      <c r="H18" s="20">
        <f t="shared" si="17"/>
        <v>0</v>
      </c>
      <c r="I18" s="20">
        <f t="shared" si="17"/>
        <v>0</v>
      </c>
      <c r="J18" s="20">
        <f t="shared" si="17"/>
        <v>0</v>
      </c>
      <c r="K18" s="20">
        <f t="shared" si="17"/>
        <v>0</v>
      </c>
      <c r="L18" s="20">
        <f t="shared" si="17"/>
        <v>0</v>
      </c>
      <c r="M18" s="20">
        <f t="shared" si="17"/>
        <v>0</v>
      </c>
      <c r="N18" s="20">
        <f t="shared" si="17"/>
        <v>0</v>
      </c>
      <c r="O18" s="20">
        <f t="shared" si="17"/>
        <v>0</v>
      </c>
      <c r="P18" s="20">
        <f t="shared" si="17"/>
        <v>0</v>
      </c>
      <c r="Q18" s="20">
        <f t="shared" si="17"/>
        <v>0</v>
      </c>
      <c r="R18" s="20">
        <f t="shared" si="17"/>
        <v>0</v>
      </c>
      <c r="S18" s="20">
        <f t="shared" si="17"/>
        <v>0</v>
      </c>
      <c r="T18" s="20">
        <f t="shared" si="17"/>
        <v>0</v>
      </c>
      <c r="U18" s="20">
        <f t="shared" si="17"/>
        <v>0</v>
      </c>
      <c r="V18" s="20">
        <f t="shared" si="17"/>
        <v>0</v>
      </c>
      <c r="W18" s="20">
        <f t="shared" si="17"/>
        <v>0</v>
      </c>
      <c r="X18" s="20">
        <f t="shared" si="17"/>
        <v>0</v>
      </c>
      <c r="Y18" s="20">
        <f t="shared" si="17"/>
        <v>0</v>
      </c>
      <c r="Z18" s="20">
        <f t="shared" si="17"/>
        <v>0</v>
      </c>
      <c r="AA18" s="20">
        <f t="shared" si="17"/>
        <v>0</v>
      </c>
      <c r="AB18" s="20">
        <f t="shared" si="17"/>
        <v>0</v>
      </c>
      <c r="AC18" s="20">
        <f t="shared" si="17"/>
        <v>0</v>
      </c>
      <c r="AD18" s="20">
        <f t="shared" si="17"/>
        <v>0</v>
      </c>
      <c r="AE18" s="20">
        <f t="shared" si="17"/>
        <v>0</v>
      </c>
      <c r="AF18" s="20">
        <f t="shared" si="17"/>
        <v>0</v>
      </c>
      <c r="AG18" s="20">
        <f t="shared" si="17"/>
        <v>0</v>
      </c>
      <c r="AH18" s="20">
        <f t="shared" si="17"/>
        <v>0</v>
      </c>
      <c r="AI18" s="20">
        <f t="shared" si="17"/>
        <v>0</v>
      </c>
      <c r="AJ18" s="20">
        <f t="shared" si="17"/>
        <v>0</v>
      </c>
      <c r="AK18" s="20">
        <f t="shared" si="17"/>
        <v>0</v>
      </c>
      <c r="AL18" s="20">
        <f t="shared" si="17"/>
        <v>0</v>
      </c>
      <c r="AM18" s="20">
        <f t="shared" si="17"/>
        <v>0</v>
      </c>
      <c r="AN18" s="167">
        <f t="shared" si="17"/>
        <v>0</v>
      </c>
      <c r="AO18" s="20">
        <f t="shared" si="17"/>
        <v>300</v>
      </c>
      <c r="AP18" s="20">
        <f t="shared" si="17"/>
        <v>300</v>
      </c>
      <c r="AQ18" s="20">
        <f t="shared" si="17"/>
        <v>0</v>
      </c>
      <c r="AR18" s="20">
        <f t="shared" si="17"/>
        <v>0</v>
      </c>
      <c r="AS18" s="20">
        <f t="shared" si="17"/>
        <v>0</v>
      </c>
      <c r="AT18" s="20">
        <f t="shared" si="17"/>
        <v>0</v>
      </c>
      <c r="AU18" s="20">
        <f t="shared" si="17"/>
        <v>300</v>
      </c>
      <c r="AV18" s="20">
        <f t="shared" si="17"/>
        <v>0</v>
      </c>
      <c r="AW18" s="20">
        <f t="shared" si="17"/>
        <v>0</v>
      </c>
      <c r="AX18" s="20">
        <f t="shared" si="17"/>
        <v>0</v>
      </c>
      <c r="AY18" s="20">
        <f t="shared" si="17"/>
        <v>0</v>
      </c>
      <c r="AZ18" s="20">
        <f t="shared" si="17"/>
        <v>0</v>
      </c>
      <c r="BA18" s="20">
        <f t="shared" si="17"/>
        <v>0</v>
      </c>
      <c r="BB18" s="20">
        <f t="shared" si="17"/>
        <v>0</v>
      </c>
      <c r="BC18" s="20">
        <f t="shared" si="17"/>
        <v>0</v>
      </c>
      <c r="BD18" s="20">
        <f t="shared" si="17"/>
        <v>0</v>
      </c>
      <c r="BE18" s="20">
        <f t="shared" si="17"/>
        <v>8037</v>
      </c>
      <c r="BF18" s="20">
        <f t="shared" si="17"/>
        <v>3662.9500000000003</v>
      </c>
      <c r="BG18" s="20">
        <f t="shared" si="17"/>
        <v>2024.4000000000003</v>
      </c>
      <c r="BH18" s="20">
        <f t="shared" si="17"/>
        <v>0</v>
      </c>
      <c r="BI18" s="20">
        <f t="shared" si="17"/>
        <v>0</v>
      </c>
      <c r="BJ18" s="20">
        <f t="shared" si="17"/>
        <v>0</v>
      </c>
      <c r="BK18" s="20">
        <f t="shared" si="17"/>
        <v>1638.55</v>
      </c>
      <c r="BL18" s="20">
        <f t="shared" si="17"/>
        <v>0</v>
      </c>
      <c r="BM18" s="20">
        <f t="shared" si="17"/>
        <v>0</v>
      </c>
      <c r="BN18" s="20">
        <f t="shared" si="17"/>
        <v>0</v>
      </c>
      <c r="BO18" s="20">
        <f t="shared" si="17"/>
        <v>0</v>
      </c>
      <c r="BP18" s="20">
        <f t="shared" si="17"/>
        <v>0</v>
      </c>
      <c r="BQ18" s="20">
        <f t="shared" si="17"/>
        <v>0</v>
      </c>
      <c r="BR18" s="20">
        <f t="shared" si="17"/>
        <v>0</v>
      </c>
      <c r="BS18" s="20">
        <f t="shared" ref="BS18:BT18" si="18">+SUM(BS19:BS28)</f>
        <v>0</v>
      </c>
      <c r="BT18" s="20">
        <f t="shared" si="18"/>
        <v>4374.0499999999993</v>
      </c>
    </row>
    <row r="19" spans="1:72" s="82" customFormat="1" ht="25.5">
      <c r="A19" s="194" t="s">
        <v>384</v>
      </c>
      <c r="B19" s="15" t="s">
        <v>360</v>
      </c>
      <c r="C19" s="15"/>
      <c r="D19" s="15"/>
      <c r="E19" s="15"/>
      <c r="F19" s="20">
        <f>+G19+AN19</f>
        <v>0</v>
      </c>
      <c r="G19" s="87">
        <f>ROUND(IF(($W19-$AM19)*10%&gt;=0,($W19-$AM19)*10%),0)</f>
        <v>0</v>
      </c>
      <c r="H19" s="17"/>
      <c r="I19" s="16">
        <f>+SUM(J19:V19)</f>
        <v>0</v>
      </c>
      <c r="J19" s="17"/>
      <c r="K19" s="17"/>
      <c r="L19" s="17"/>
      <c r="M19" s="17"/>
      <c r="N19" s="17"/>
      <c r="O19" s="17"/>
      <c r="P19" s="17"/>
      <c r="Q19" s="17"/>
      <c r="R19" s="17"/>
      <c r="S19" s="17"/>
      <c r="T19" s="17"/>
      <c r="U19" s="17"/>
      <c r="V19" s="17"/>
      <c r="W19" s="16">
        <f>+H19-I19</f>
        <v>0</v>
      </c>
      <c r="X19" s="17"/>
      <c r="Y19" s="16">
        <f>+SUM(Z19:AL19)</f>
        <v>0</v>
      </c>
      <c r="Z19" s="17"/>
      <c r="AA19" s="17"/>
      <c r="AB19" s="17"/>
      <c r="AC19" s="17"/>
      <c r="AD19" s="17"/>
      <c r="AE19" s="17"/>
      <c r="AF19" s="17"/>
      <c r="AG19" s="17"/>
      <c r="AH19" s="17"/>
      <c r="AI19" s="17"/>
      <c r="AJ19" s="17"/>
      <c r="AK19" s="17"/>
      <c r="AL19" s="17"/>
      <c r="AM19" s="16">
        <f>+X19-Y19</f>
        <v>0</v>
      </c>
      <c r="AN19" s="207">
        <f>ROUND(IF(($BD19-$BT19)*10%&gt;=0,($BD19-$BT19)*10%),0)</f>
        <v>0</v>
      </c>
      <c r="AO19" s="17">
        <v>0</v>
      </c>
      <c r="AP19" s="16">
        <f>+SUM(AQ19:BC19)</f>
        <v>0</v>
      </c>
      <c r="AQ19" s="17">
        <v>0</v>
      </c>
      <c r="AR19" s="17"/>
      <c r="AS19" s="17"/>
      <c r="AT19" s="17"/>
      <c r="AU19" s="17">
        <v>0</v>
      </c>
      <c r="AV19" s="17"/>
      <c r="AW19" s="17"/>
      <c r="AX19" s="17"/>
      <c r="AY19" s="17"/>
      <c r="AZ19" s="17"/>
      <c r="BA19" s="17"/>
      <c r="BB19" s="17"/>
      <c r="BC19" s="17"/>
      <c r="BD19" s="16">
        <f>+AO19-AP19</f>
        <v>0</v>
      </c>
      <c r="BE19" s="17">
        <v>4364</v>
      </c>
      <c r="BF19" s="16">
        <f>+SUM(BG19:BS19)</f>
        <v>2138.36</v>
      </c>
      <c r="BG19" s="17">
        <v>1745.6000000000001</v>
      </c>
      <c r="BH19" s="17"/>
      <c r="BI19" s="17"/>
      <c r="BJ19" s="17"/>
      <c r="BK19" s="17">
        <v>392.75999999999993</v>
      </c>
      <c r="BL19" s="17"/>
      <c r="BM19" s="17"/>
      <c r="BN19" s="17"/>
      <c r="BO19" s="17"/>
      <c r="BP19" s="17"/>
      <c r="BQ19" s="17"/>
      <c r="BR19" s="17"/>
      <c r="BS19" s="17"/>
      <c r="BT19" s="16">
        <f>+BE19-BF19</f>
        <v>2225.64</v>
      </c>
    </row>
    <row r="20" spans="1:72" s="82" customFormat="1" ht="24.75" customHeight="1">
      <c r="A20" s="194" t="s">
        <v>385</v>
      </c>
      <c r="B20" s="15" t="s">
        <v>361</v>
      </c>
      <c r="C20" s="15"/>
      <c r="D20" s="15"/>
      <c r="E20" s="15"/>
      <c r="F20" s="20">
        <f t="shared" ref="F20:F28" si="19">+G20+AN20</f>
        <v>0</v>
      </c>
      <c r="G20" s="87">
        <f t="shared" ref="G20:G28" si="20">ROUND(IF(($W20-$AM20)*10%&gt;=0,($W20-$AM20)*10%),0)</f>
        <v>0</v>
      </c>
      <c r="H20" s="17"/>
      <c r="I20" s="16">
        <f t="shared" ref="I20:I28" si="21">+SUM(J20:V20)</f>
        <v>0</v>
      </c>
      <c r="J20" s="17"/>
      <c r="K20" s="17"/>
      <c r="L20" s="17"/>
      <c r="M20" s="17"/>
      <c r="N20" s="17"/>
      <c r="O20" s="17"/>
      <c r="P20" s="17"/>
      <c r="Q20" s="17"/>
      <c r="R20" s="17"/>
      <c r="S20" s="17"/>
      <c r="T20" s="17"/>
      <c r="U20" s="17"/>
      <c r="V20" s="17"/>
      <c r="W20" s="16">
        <f t="shared" ref="W20:W28" si="22">+H20-I20</f>
        <v>0</v>
      </c>
      <c r="X20" s="17"/>
      <c r="Y20" s="16">
        <f t="shared" ref="Y20:Y28" si="23">+SUM(Z20:AL20)</f>
        <v>0</v>
      </c>
      <c r="Z20" s="17"/>
      <c r="AA20" s="17"/>
      <c r="AB20" s="17"/>
      <c r="AC20" s="17"/>
      <c r="AD20" s="17"/>
      <c r="AE20" s="17"/>
      <c r="AF20" s="17"/>
      <c r="AG20" s="17"/>
      <c r="AH20" s="17"/>
      <c r="AI20" s="17"/>
      <c r="AJ20" s="17"/>
      <c r="AK20" s="17"/>
      <c r="AL20" s="17"/>
      <c r="AM20" s="16">
        <f t="shared" ref="AM20:AM27" si="24">+X20-Y20</f>
        <v>0</v>
      </c>
      <c r="AN20" s="207">
        <f t="shared" ref="AN20:AN27" si="25">ROUND(IF(($BD20-$BT20)*10%&gt;=0,($BD20-$BT20)*10%),0)</f>
        <v>0</v>
      </c>
      <c r="AO20" s="17">
        <v>0</v>
      </c>
      <c r="AP20" s="16">
        <f t="shared" ref="AP20:AP27" si="26">+SUM(AQ20:BC20)</f>
        <v>0</v>
      </c>
      <c r="AQ20" s="17">
        <v>0</v>
      </c>
      <c r="AR20" s="17"/>
      <c r="AS20" s="17"/>
      <c r="AT20" s="17"/>
      <c r="AU20" s="17">
        <v>0</v>
      </c>
      <c r="AV20" s="17"/>
      <c r="AW20" s="17"/>
      <c r="AX20" s="17"/>
      <c r="AY20" s="17"/>
      <c r="AZ20" s="17"/>
      <c r="BA20" s="17"/>
      <c r="BB20" s="17"/>
      <c r="BC20" s="17"/>
      <c r="BD20" s="16">
        <f t="shared" ref="BD20:BD28" si="27">+AO20-AP20</f>
        <v>0</v>
      </c>
      <c r="BE20" s="17">
        <v>399</v>
      </c>
      <c r="BF20" s="16">
        <f t="shared" ref="BF20:BF28" si="28">+SUM(BG20:BS20)</f>
        <v>195.51000000000002</v>
      </c>
      <c r="BG20" s="17">
        <v>159.60000000000002</v>
      </c>
      <c r="BH20" s="17"/>
      <c r="BI20" s="17"/>
      <c r="BJ20" s="17"/>
      <c r="BK20" s="17">
        <v>35.909999999999997</v>
      </c>
      <c r="BL20" s="17"/>
      <c r="BM20" s="17"/>
      <c r="BN20" s="17"/>
      <c r="BO20" s="17"/>
      <c r="BP20" s="17"/>
      <c r="BQ20" s="17"/>
      <c r="BR20" s="17"/>
      <c r="BS20" s="17"/>
      <c r="BT20" s="16">
        <f t="shared" ref="BT20:BT28" si="29">+BE20-BF20</f>
        <v>203.48999999999998</v>
      </c>
    </row>
    <row r="21" spans="1:72" s="82" customFormat="1">
      <c r="A21" s="194" t="s">
        <v>386</v>
      </c>
      <c r="B21" s="15" t="s">
        <v>379</v>
      </c>
      <c r="C21" s="15"/>
      <c r="D21" s="15"/>
      <c r="E21" s="15"/>
      <c r="F21" s="20">
        <f t="shared" si="19"/>
        <v>0</v>
      </c>
      <c r="G21" s="87">
        <f t="shared" si="20"/>
        <v>0</v>
      </c>
      <c r="H21" s="17"/>
      <c r="I21" s="16">
        <f t="shared" si="21"/>
        <v>0</v>
      </c>
      <c r="J21" s="17"/>
      <c r="K21" s="17"/>
      <c r="L21" s="17"/>
      <c r="M21" s="17"/>
      <c r="N21" s="17"/>
      <c r="O21" s="17"/>
      <c r="P21" s="17"/>
      <c r="Q21" s="17"/>
      <c r="R21" s="17"/>
      <c r="S21" s="17"/>
      <c r="T21" s="17"/>
      <c r="U21" s="17"/>
      <c r="V21" s="17"/>
      <c r="W21" s="16">
        <f t="shared" si="22"/>
        <v>0</v>
      </c>
      <c r="X21" s="17"/>
      <c r="Y21" s="16">
        <f t="shared" si="23"/>
        <v>0</v>
      </c>
      <c r="Z21" s="17"/>
      <c r="AA21" s="17"/>
      <c r="AB21" s="17"/>
      <c r="AC21" s="17"/>
      <c r="AD21" s="17"/>
      <c r="AE21" s="17"/>
      <c r="AF21" s="17"/>
      <c r="AG21" s="17"/>
      <c r="AH21" s="17"/>
      <c r="AI21" s="17"/>
      <c r="AJ21" s="17"/>
      <c r="AK21" s="17"/>
      <c r="AL21" s="17"/>
      <c r="AM21" s="16">
        <f t="shared" si="24"/>
        <v>0</v>
      </c>
      <c r="AN21" s="207">
        <f t="shared" si="25"/>
        <v>0</v>
      </c>
      <c r="AO21" s="17">
        <v>0</v>
      </c>
      <c r="AP21" s="16">
        <f t="shared" si="26"/>
        <v>0</v>
      </c>
      <c r="AQ21" s="17">
        <v>0</v>
      </c>
      <c r="AR21" s="17"/>
      <c r="AS21" s="17"/>
      <c r="AT21" s="17"/>
      <c r="AU21" s="17">
        <v>0</v>
      </c>
      <c r="AV21" s="17"/>
      <c r="AW21" s="17"/>
      <c r="AX21" s="17"/>
      <c r="AY21" s="17"/>
      <c r="AZ21" s="17"/>
      <c r="BA21" s="17"/>
      <c r="BB21" s="17"/>
      <c r="BC21" s="17"/>
      <c r="BD21" s="16">
        <f t="shared" si="27"/>
        <v>0</v>
      </c>
      <c r="BE21" s="17">
        <v>606</v>
      </c>
      <c r="BF21" s="16">
        <f t="shared" si="28"/>
        <v>151.5</v>
      </c>
      <c r="BG21" s="17">
        <v>0</v>
      </c>
      <c r="BH21" s="17"/>
      <c r="BI21" s="17"/>
      <c r="BJ21" s="17"/>
      <c r="BK21" s="17">
        <v>151.5</v>
      </c>
      <c r="BL21" s="17"/>
      <c r="BM21" s="17"/>
      <c r="BN21" s="17"/>
      <c r="BO21" s="17"/>
      <c r="BP21" s="17"/>
      <c r="BQ21" s="17"/>
      <c r="BR21" s="17"/>
      <c r="BS21" s="17"/>
      <c r="BT21" s="16">
        <f t="shared" si="29"/>
        <v>454.5</v>
      </c>
    </row>
    <row r="22" spans="1:72" s="82" customFormat="1" ht="32.25" customHeight="1">
      <c r="A22" s="194" t="s">
        <v>387</v>
      </c>
      <c r="B22" s="15" t="s">
        <v>380</v>
      </c>
      <c r="C22" s="15"/>
      <c r="D22" s="15"/>
      <c r="E22" s="15"/>
      <c r="F22" s="20">
        <f t="shared" si="19"/>
        <v>0</v>
      </c>
      <c r="G22" s="87">
        <f t="shared" si="20"/>
        <v>0</v>
      </c>
      <c r="H22" s="17"/>
      <c r="I22" s="16">
        <f t="shared" si="21"/>
        <v>0</v>
      </c>
      <c r="J22" s="17"/>
      <c r="K22" s="17"/>
      <c r="L22" s="17"/>
      <c r="M22" s="17"/>
      <c r="N22" s="17"/>
      <c r="O22" s="17"/>
      <c r="P22" s="17"/>
      <c r="Q22" s="17"/>
      <c r="R22" s="17"/>
      <c r="S22" s="17"/>
      <c r="T22" s="17"/>
      <c r="U22" s="17"/>
      <c r="V22" s="17"/>
      <c r="W22" s="16">
        <f t="shared" si="22"/>
        <v>0</v>
      </c>
      <c r="X22" s="17"/>
      <c r="Y22" s="16">
        <f t="shared" si="23"/>
        <v>0</v>
      </c>
      <c r="Z22" s="17"/>
      <c r="AA22" s="17"/>
      <c r="AB22" s="17"/>
      <c r="AC22" s="17"/>
      <c r="AD22" s="17"/>
      <c r="AE22" s="17"/>
      <c r="AF22" s="17"/>
      <c r="AG22" s="17"/>
      <c r="AH22" s="17"/>
      <c r="AI22" s="17"/>
      <c r="AJ22" s="17"/>
      <c r="AK22" s="17"/>
      <c r="AL22" s="17"/>
      <c r="AM22" s="16">
        <f t="shared" si="24"/>
        <v>0</v>
      </c>
      <c r="AN22" s="207">
        <f t="shared" si="25"/>
        <v>0</v>
      </c>
      <c r="AO22" s="17">
        <v>0</v>
      </c>
      <c r="AP22" s="16">
        <f t="shared" si="26"/>
        <v>0</v>
      </c>
      <c r="AQ22" s="17"/>
      <c r="AR22" s="17"/>
      <c r="AS22" s="17"/>
      <c r="AT22" s="17"/>
      <c r="AU22" s="17">
        <v>0</v>
      </c>
      <c r="AV22" s="17"/>
      <c r="AW22" s="17"/>
      <c r="AX22" s="17"/>
      <c r="AY22" s="17"/>
      <c r="AZ22" s="17"/>
      <c r="BA22" s="17"/>
      <c r="BB22" s="17"/>
      <c r="BC22" s="17"/>
      <c r="BD22" s="16">
        <f t="shared" si="27"/>
        <v>0</v>
      </c>
      <c r="BE22" s="17">
        <v>1772</v>
      </c>
      <c r="BF22" s="16">
        <f t="shared" si="28"/>
        <v>443</v>
      </c>
      <c r="BG22" s="17">
        <v>0</v>
      </c>
      <c r="BH22" s="17"/>
      <c r="BI22" s="17"/>
      <c r="BJ22" s="17"/>
      <c r="BK22" s="17">
        <v>443</v>
      </c>
      <c r="BL22" s="17"/>
      <c r="BM22" s="17"/>
      <c r="BN22" s="17"/>
      <c r="BO22" s="17"/>
      <c r="BP22" s="17"/>
      <c r="BQ22" s="17"/>
      <c r="BR22" s="17"/>
      <c r="BS22" s="17"/>
      <c r="BT22" s="16">
        <f t="shared" si="29"/>
        <v>1329</v>
      </c>
    </row>
    <row r="23" spans="1:72" s="82" customFormat="1">
      <c r="A23" s="194" t="s">
        <v>388</v>
      </c>
      <c r="B23" s="15" t="s">
        <v>362</v>
      </c>
      <c r="C23" s="15"/>
      <c r="D23" s="15"/>
      <c r="E23" s="15"/>
      <c r="F23" s="20">
        <f t="shared" si="19"/>
        <v>0</v>
      </c>
      <c r="G23" s="87">
        <f t="shared" si="20"/>
        <v>0</v>
      </c>
      <c r="H23" s="17"/>
      <c r="I23" s="16">
        <f t="shared" si="21"/>
        <v>0</v>
      </c>
      <c r="J23" s="17"/>
      <c r="K23" s="17"/>
      <c r="L23" s="17"/>
      <c r="M23" s="17"/>
      <c r="N23" s="17"/>
      <c r="O23" s="17"/>
      <c r="P23" s="17"/>
      <c r="Q23" s="17"/>
      <c r="R23" s="17"/>
      <c r="S23" s="17"/>
      <c r="T23" s="17"/>
      <c r="U23" s="17"/>
      <c r="V23" s="17"/>
      <c r="W23" s="16">
        <f t="shared" si="22"/>
        <v>0</v>
      </c>
      <c r="X23" s="17"/>
      <c r="Y23" s="16">
        <f t="shared" si="23"/>
        <v>0</v>
      </c>
      <c r="Z23" s="17"/>
      <c r="AA23" s="17"/>
      <c r="AB23" s="17"/>
      <c r="AC23" s="17"/>
      <c r="AD23" s="17"/>
      <c r="AE23" s="17"/>
      <c r="AF23" s="17"/>
      <c r="AG23" s="17"/>
      <c r="AH23" s="17"/>
      <c r="AI23" s="17"/>
      <c r="AJ23" s="17"/>
      <c r="AK23" s="17"/>
      <c r="AL23" s="17"/>
      <c r="AM23" s="16">
        <f t="shared" si="24"/>
        <v>0</v>
      </c>
      <c r="AN23" s="207">
        <f t="shared" si="25"/>
        <v>0</v>
      </c>
      <c r="AO23" s="17">
        <v>0</v>
      </c>
      <c r="AP23" s="16">
        <f t="shared" si="26"/>
        <v>0</v>
      </c>
      <c r="AQ23" s="17">
        <v>0</v>
      </c>
      <c r="AR23" s="17"/>
      <c r="AS23" s="17"/>
      <c r="AT23" s="17"/>
      <c r="AU23" s="17">
        <v>0</v>
      </c>
      <c r="AV23" s="17"/>
      <c r="AW23" s="17"/>
      <c r="AX23" s="17"/>
      <c r="AY23" s="17"/>
      <c r="AZ23" s="17"/>
      <c r="BA23" s="17"/>
      <c r="BB23" s="17"/>
      <c r="BC23" s="17"/>
      <c r="BD23" s="16">
        <f t="shared" si="27"/>
        <v>0</v>
      </c>
      <c r="BE23" s="17">
        <v>298</v>
      </c>
      <c r="BF23" s="16">
        <f t="shared" si="28"/>
        <v>137.08000000000001</v>
      </c>
      <c r="BG23" s="17">
        <v>119.2</v>
      </c>
      <c r="BH23" s="17"/>
      <c r="BI23" s="17"/>
      <c r="BJ23" s="17"/>
      <c r="BK23" s="17">
        <v>17.880000000000003</v>
      </c>
      <c r="BL23" s="17"/>
      <c r="BM23" s="17"/>
      <c r="BN23" s="17"/>
      <c r="BO23" s="17"/>
      <c r="BP23" s="17"/>
      <c r="BQ23" s="17"/>
      <c r="BR23" s="17"/>
      <c r="BS23" s="17"/>
      <c r="BT23" s="16">
        <f t="shared" si="29"/>
        <v>160.91999999999999</v>
      </c>
    </row>
    <row r="24" spans="1:72" s="82" customFormat="1" ht="31.5" customHeight="1">
      <c r="A24" s="194" t="s">
        <v>389</v>
      </c>
      <c r="B24" s="15" t="s">
        <v>363</v>
      </c>
      <c r="C24" s="15"/>
      <c r="D24" s="15"/>
      <c r="E24" s="15"/>
      <c r="F24" s="20">
        <f t="shared" si="19"/>
        <v>0</v>
      </c>
      <c r="G24" s="87">
        <f t="shared" si="20"/>
        <v>0</v>
      </c>
      <c r="H24" s="17"/>
      <c r="I24" s="16">
        <f t="shared" si="21"/>
        <v>0</v>
      </c>
      <c r="J24" s="17"/>
      <c r="K24" s="17"/>
      <c r="L24" s="17"/>
      <c r="M24" s="17"/>
      <c r="N24" s="17"/>
      <c r="O24" s="17"/>
      <c r="P24" s="17"/>
      <c r="Q24" s="17"/>
      <c r="R24" s="17"/>
      <c r="S24" s="17"/>
      <c r="T24" s="17"/>
      <c r="U24" s="17"/>
      <c r="V24" s="17"/>
      <c r="W24" s="16">
        <f t="shared" si="22"/>
        <v>0</v>
      </c>
      <c r="X24" s="17"/>
      <c r="Y24" s="16">
        <f t="shared" si="23"/>
        <v>0</v>
      </c>
      <c r="Z24" s="17"/>
      <c r="AA24" s="17"/>
      <c r="AB24" s="17"/>
      <c r="AC24" s="17"/>
      <c r="AD24" s="17"/>
      <c r="AE24" s="17"/>
      <c r="AF24" s="17"/>
      <c r="AG24" s="17"/>
      <c r="AH24" s="17"/>
      <c r="AI24" s="17"/>
      <c r="AJ24" s="17"/>
      <c r="AK24" s="17"/>
      <c r="AL24" s="17"/>
      <c r="AM24" s="16">
        <f t="shared" si="24"/>
        <v>0</v>
      </c>
      <c r="AN24" s="207">
        <f t="shared" si="25"/>
        <v>0</v>
      </c>
      <c r="AO24" s="17">
        <v>0</v>
      </c>
      <c r="AP24" s="16">
        <f t="shared" si="26"/>
        <v>0</v>
      </c>
      <c r="AQ24" s="17">
        <v>0</v>
      </c>
      <c r="AR24" s="17"/>
      <c r="AS24" s="17"/>
      <c r="AT24" s="17"/>
      <c r="AU24" s="17">
        <v>0</v>
      </c>
      <c r="AV24" s="17"/>
      <c r="AW24" s="17"/>
      <c r="AX24" s="17"/>
      <c r="AY24" s="17"/>
      <c r="AZ24" s="17"/>
      <c r="BA24" s="17"/>
      <c r="BB24" s="17"/>
      <c r="BC24" s="17"/>
      <c r="BD24" s="16">
        <f t="shared" si="27"/>
        <v>0</v>
      </c>
      <c r="BE24" s="17"/>
      <c r="BF24" s="16">
        <f t="shared" si="28"/>
        <v>0</v>
      </c>
      <c r="BG24" s="17">
        <v>0</v>
      </c>
      <c r="BH24" s="17"/>
      <c r="BI24" s="17"/>
      <c r="BJ24" s="17"/>
      <c r="BK24" s="17">
        <v>0</v>
      </c>
      <c r="BL24" s="17"/>
      <c r="BM24" s="17"/>
      <c r="BN24" s="17"/>
      <c r="BO24" s="17"/>
      <c r="BP24" s="17"/>
      <c r="BQ24" s="17"/>
      <c r="BR24" s="17"/>
      <c r="BS24" s="17"/>
      <c r="BT24" s="16">
        <f t="shared" si="29"/>
        <v>0</v>
      </c>
    </row>
    <row r="25" spans="1:72" s="82" customFormat="1" ht="36" customHeight="1">
      <c r="A25" s="194" t="s">
        <v>390</v>
      </c>
      <c r="B25" s="15" t="s">
        <v>381</v>
      </c>
      <c r="C25" s="15"/>
      <c r="D25" s="15"/>
      <c r="E25" s="15"/>
      <c r="F25" s="20">
        <f t="shared" si="19"/>
        <v>0</v>
      </c>
      <c r="G25" s="87">
        <f t="shared" si="20"/>
        <v>0</v>
      </c>
      <c r="H25" s="17"/>
      <c r="I25" s="16">
        <f t="shared" si="21"/>
        <v>0</v>
      </c>
      <c r="J25" s="17"/>
      <c r="K25" s="17"/>
      <c r="L25" s="17"/>
      <c r="M25" s="17"/>
      <c r="N25" s="17"/>
      <c r="O25" s="17"/>
      <c r="P25" s="17"/>
      <c r="Q25" s="17"/>
      <c r="R25" s="17"/>
      <c r="S25" s="17"/>
      <c r="T25" s="17"/>
      <c r="U25" s="17"/>
      <c r="V25" s="17"/>
      <c r="W25" s="16">
        <f t="shared" si="22"/>
        <v>0</v>
      </c>
      <c r="X25" s="17"/>
      <c r="Y25" s="16">
        <f t="shared" si="23"/>
        <v>0</v>
      </c>
      <c r="Z25" s="17"/>
      <c r="AA25" s="17"/>
      <c r="AB25" s="17"/>
      <c r="AC25" s="17"/>
      <c r="AD25" s="17"/>
      <c r="AE25" s="17"/>
      <c r="AF25" s="17"/>
      <c r="AG25" s="17"/>
      <c r="AH25" s="17"/>
      <c r="AI25" s="17"/>
      <c r="AJ25" s="17"/>
      <c r="AK25" s="17"/>
      <c r="AL25" s="17"/>
      <c r="AM25" s="16">
        <f t="shared" si="24"/>
        <v>0</v>
      </c>
      <c r="AN25" s="207">
        <f t="shared" si="25"/>
        <v>0</v>
      </c>
      <c r="AO25" s="17">
        <v>0</v>
      </c>
      <c r="AP25" s="16">
        <f t="shared" si="26"/>
        <v>0</v>
      </c>
      <c r="AQ25" s="17">
        <v>0</v>
      </c>
      <c r="AR25" s="17"/>
      <c r="AS25" s="17"/>
      <c r="AT25" s="17"/>
      <c r="AU25" s="17">
        <v>0</v>
      </c>
      <c r="AV25" s="17"/>
      <c r="AW25" s="17"/>
      <c r="AX25" s="17"/>
      <c r="AY25" s="17"/>
      <c r="AZ25" s="17"/>
      <c r="BA25" s="17"/>
      <c r="BB25" s="17"/>
      <c r="BC25" s="17"/>
      <c r="BD25" s="16">
        <f t="shared" si="27"/>
        <v>0</v>
      </c>
      <c r="BE25" s="17">
        <v>0</v>
      </c>
      <c r="BF25" s="16">
        <f t="shared" si="28"/>
        <v>0</v>
      </c>
      <c r="BG25" s="17">
        <v>0</v>
      </c>
      <c r="BH25" s="17"/>
      <c r="BI25" s="17"/>
      <c r="BJ25" s="17"/>
      <c r="BK25" s="17">
        <v>0</v>
      </c>
      <c r="BL25" s="17"/>
      <c r="BM25" s="17"/>
      <c r="BN25" s="17"/>
      <c r="BO25" s="17"/>
      <c r="BP25" s="17"/>
      <c r="BQ25" s="17"/>
      <c r="BR25" s="17"/>
      <c r="BS25" s="17"/>
      <c r="BT25" s="16">
        <f t="shared" si="29"/>
        <v>0</v>
      </c>
    </row>
    <row r="26" spans="1:72" s="82" customFormat="1" ht="25.5">
      <c r="A26" s="194" t="s">
        <v>391</v>
      </c>
      <c r="B26" s="15" t="s">
        <v>382</v>
      </c>
      <c r="C26" s="15"/>
      <c r="D26" s="15"/>
      <c r="E26" s="15"/>
      <c r="F26" s="20">
        <f t="shared" si="19"/>
        <v>0</v>
      </c>
      <c r="G26" s="87">
        <f t="shared" si="20"/>
        <v>0</v>
      </c>
      <c r="H26" s="17"/>
      <c r="I26" s="16">
        <f t="shared" si="21"/>
        <v>0</v>
      </c>
      <c r="J26" s="17"/>
      <c r="K26" s="17"/>
      <c r="L26" s="17"/>
      <c r="M26" s="17"/>
      <c r="N26" s="17"/>
      <c r="O26" s="17"/>
      <c r="P26" s="17"/>
      <c r="Q26" s="17"/>
      <c r="R26" s="17"/>
      <c r="S26" s="17"/>
      <c r="T26" s="17"/>
      <c r="U26" s="17"/>
      <c r="V26" s="17"/>
      <c r="W26" s="16">
        <f t="shared" si="22"/>
        <v>0</v>
      </c>
      <c r="X26" s="17"/>
      <c r="Y26" s="16">
        <f t="shared" si="23"/>
        <v>0</v>
      </c>
      <c r="Z26" s="17"/>
      <c r="AA26" s="17"/>
      <c r="AB26" s="17"/>
      <c r="AC26" s="17"/>
      <c r="AD26" s="17"/>
      <c r="AE26" s="17"/>
      <c r="AF26" s="17"/>
      <c r="AG26" s="17"/>
      <c r="AH26" s="17"/>
      <c r="AI26" s="17"/>
      <c r="AJ26" s="17"/>
      <c r="AK26" s="17"/>
      <c r="AL26" s="17"/>
      <c r="AM26" s="16">
        <f t="shared" si="24"/>
        <v>0</v>
      </c>
      <c r="AN26" s="207">
        <f t="shared" si="25"/>
        <v>0</v>
      </c>
      <c r="AO26" s="17">
        <v>0</v>
      </c>
      <c r="AP26" s="16">
        <f t="shared" si="26"/>
        <v>0</v>
      </c>
      <c r="AQ26" s="17">
        <v>0</v>
      </c>
      <c r="AR26" s="17"/>
      <c r="AS26" s="17"/>
      <c r="AT26" s="17"/>
      <c r="AU26" s="17">
        <v>0</v>
      </c>
      <c r="AV26" s="17"/>
      <c r="AW26" s="17"/>
      <c r="AX26" s="17"/>
      <c r="AY26" s="17"/>
      <c r="AZ26" s="17"/>
      <c r="BA26" s="17"/>
      <c r="BB26" s="17"/>
      <c r="BC26" s="17"/>
      <c r="BD26" s="16">
        <f t="shared" si="27"/>
        <v>0</v>
      </c>
      <c r="BE26" s="17">
        <v>0</v>
      </c>
      <c r="BF26" s="16">
        <f t="shared" si="28"/>
        <v>0</v>
      </c>
      <c r="BG26" s="17">
        <v>0</v>
      </c>
      <c r="BH26" s="17"/>
      <c r="BI26" s="17"/>
      <c r="BJ26" s="17"/>
      <c r="BK26" s="17">
        <v>0</v>
      </c>
      <c r="BL26" s="17"/>
      <c r="BM26" s="17"/>
      <c r="BN26" s="17"/>
      <c r="BO26" s="17"/>
      <c r="BP26" s="17"/>
      <c r="BQ26" s="17"/>
      <c r="BR26" s="17"/>
      <c r="BS26" s="17"/>
      <c r="BT26" s="16">
        <f t="shared" si="29"/>
        <v>0</v>
      </c>
    </row>
    <row r="27" spans="1:72" s="82" customFormat="1" ht="33.75" customHeight="1">
      <c r="A27" s="194" t="s">
        <v>392</v>
      </c>
      <c r="B27" s="15" t="s">
        <v>383</v>
      </c>
      <c r="C27" s="15"/>
      <c r="D27" s="15"/>
      <c r="E27" s="15"/>
      <c r="F27" s="20">
        <f t="shared" si="19"/>
        <v>0</v>
      </c>
      <c r="G27" s="87">
        <f t="shared" si="20"/>
        <v>0</v>
      </c>
      <c r="H27" s="17"/>
      <c r="I27" s="16">
        <f t="shared" si="21"/>
        <v>0</v>
      </c>
      <c r="J27" s="17"/>
      <c r="K27" s="17"/>
      <c r="L27" s="17"/>
      <c r="M27" s="17"/>
      <c r="N27" s="17"/>
      <c r="O27" s="17"/>
      <c r="P27" s="17"/>
      <c r="Q27" s="17"/>
      <c r="R27" s="17"/>
      <c r="S27" s="17"/>
      <c r="T27" s="17"/>
      <c r="U27" s="17"/>
      <c r="V27" s="17"/>
      <c r="W27" s="16">
        <f t="shared" si="22"/>
        <v>0</v>
      </c>
      <c r="X27" s="17"/>
      <c r="Y27" s="16">
        <f t="shared" si="23"/>
        <v>0</v>
      </c>
      <c r="Z27" s="17"/>
      <c r="AA27" s="17"/>
      <c r="AB27" s="17"/>
      <c r="AC27" s="17"/>
      <c r="AD27" s="17"/>
      <c r="AE27" s="17"/>
      <c r="AF27" s="17"/>
      <c r="AG27" s="17"/>
      <c r="AH27" s="17"/>
      <c r="AI27" s="17"/>
      <c r="AJ27" s="17"/>
      <c r="AK27" s="17"/>
      <c r="AL27" s="17"/>
      <c r="AM27" s="16">
        <f t="shared" si="24"/>
        <v>0</v>
      </c>
      <c r="AN27" s="207">
        <f t="shared" si="25"/>
        <v>0</v>
      </c>
      <c r="AO27" s="17">
        <v>300</v>
      </c>
      <c r="AP27" s="16">
        <f t="shared" si="26"/>
        <v>300</v>
      </c>
      <c r="AQ27" s="17">
        <v>0</v>
      </c>
      <c r="AR27" s="17"/>
      <c r="AS27" s="17"/>
      <c r="AT27" s="17"/>
      <c r="AU27" s="17">
        <v>300</v>
      </c>
      <c r="AV27" s="17"/>
      <c r="AW27" s="17"/>
      <c r="AX27" s="17"/>
      <c r="AY27" s="17"/>
      <c r="AZ27" s="17"/>
      <c r="BA27" s="17"/>
      <c r="BB27" s="17"/>
      <c r="BC27" s="17"/>
      <c r="BD27" s="16">
        <f t="shared" si="27"/>
        <v>0</v>
      </c>
      <c r="BE27" s="17">
        <v>598</v>
      </c>
      <c r="BF27" s="16">
        <f t="shared" si="28"/>
        <v>597.5</v>
      </c>
      <c r="BG27" s="17">
        <v>0</v>
      </c>
      <c r="BH27" s="17"/>
      <c r="BI27" s="17"/>
      <c r="BJ27" s="17"/>
      <c r="BK27" s="17">
        <v>597.5</v>
      </c>
      <c r="BL27" s="17"/>
      <c r="BM27" s="17"/>
      <c r="BN27" s="17"/>
      <c r="BO27" s="17"/>
      <c r="BP27" s="17"/>
      <c r="BQ27" s="17"/>
      <c r="BR27" s="17"/>
      <c r="BS27" s="17"/>
      <c r="BT27" s="16">
        <f t="shared" si="29"/>
        <v>0.5</v>
      </c>
    </row>
    <row r="28" spans="1:72" s="82" customFormat="1">
      <c r="A28" s="477" t="s">
        <v>393</v>
      </c>
      <c r="B28" s="478" t="s">
        <v>364</v>
      </c>
      <c r="C28" s="478"/>
      <c r="D28" s="478"/>
      <c r="E28" s="478"/>
      <c r="F28" s="326">
        <f t="shared" si="19"/>
        <v>0</v>
      </c>
      <c r="G28" s="479">
        <f t="shared" si="20"/>
        <v>0</v>
      </c>
      <c r="H28" s="480"/>
      <c r="I28" s="481">
        <f t="shared" si="21"/>
        <v>0</v>
      </c>
      <c r="J28" s="480"/>
      <c r="K28" s="480"/>
      <c r="L28" s="480"/>
      <c r="M28" s="480"/>
      <c r="N28" s="480"/>
      <c r="O28" s="480"/>
      <c r="P28" s="480"/>
      <c r="Q28" s="480"/>
      <c r="R28" s="480"/>
      <c r="S28" s="480"/>
      <c r="T28" s="480"/>
      <c r="U28" s="480"/>
      <c r="V28" s="480"/>
      <c r="W28" s="481">
        <f t="shared" si="22"/>
        <v>0</v>
      </c>
      <c r="X28" s="480"/>
      <c r="Y28" s="481">
        <f t="shared" si="23"/>
        <v>0</v>
      </c>
      <c r="Z28" s="480"/>
      <c r="AA28" s="480"/>
      <c r="AB28" s="480"/>
      <c r="AC28" s="480"/>
      <c r="AD28" s="480"/>
      <c r="AE28" s="480"/>
      <c r="AF28" s="480"/>
      <c r="AG28" s="480"/>
      <c r="AH28" s="480"/>
      <c r="AI28" s="480"/>
      <c r="AJ28" s="480"/>
      <c r="AK28" s="480"/>
      <c r="AL28" s="480"/>
      <c r="AM28" s="481"/>
      <c r="AN28" s="482">
        <v>0</v>
      </c>
      <c r="AO28" s="480"/>
      <c r="AP28" s="481">
        <v>0</v>
      </c>
      <c r="AQ28" s="480"/>
      <c r="AR28" s="480"/>
      <c r="AS28" s="480"/>
      <c r="AT28" s="480"/>
      <c r="AU28" s="480">
        <v>0</v>
      </c>
      <c r="AV28" s="480"/>
      <c r="AW28" s="480"/>
      <c r="AX28" s="480"/>
      <c r="AY28" s="480"/>
      <c r="AZ28" s="480"/>
      <c r="BA28" s="480"/>
      <c r="BB28" s="480"/>
      <c r="BC28" s="480"/>
      <c r="BD28" s="481">
        <f t="shared" si="27"/>
        <v>0</v>
      </c>
      <c r="BE28" s="480"/>
      <c r="BF28" s="481">
        <f t="shared" si="28"/>
        <v>0</v>
      </c>
      <c r="BG28" s="480">
        <v>0</v>
      </c>
      <c r="BH28" s="480"/>
      <c r="BI28" s="480"/>
      <c r="BJ28" s="480"/>
      <c r="BK28" s="480"/>
      <c r="BL28" s="480"/>
      <c r="BM28" s="480"/>
      <c r="BN28" s="480"/>
      <c r="BO28" s="480"/>
      <c r="BP28" s="480"/>
      <c r="BQ28" s="480"/>
      <c r="BR28" s="480"/>
      <c r="BS28" s="480"/>
      <c r="BT28" s="481">
        <f t="shared" si="29"/>
        <v>0</v>
      </c>
    </row>
    <row r="29" spans="1:72" s="493" customFormat="1" ht="12.75">
      <c r="A29" s="493">
        <v>4</v>
      </c>
      <c r="B29" s="493" t="s">
        <v>81</v>
      </c>
      <c r="F29" s="494">
        <f>+SUM(F30:F44)</f>
        <v>574</v>
      </c>
      <c r="G29" s="494">
        <f t="shared" ref="G29:BR29" si="30">+SUM(G30:G44)</f>
        <v>326</v>
      </c>
      <c r="H29" s="494">
        <f t="shared" si="30"/>
        <v>95843</v>
      </c>
      <c r="I29" s="494">
        <f t="shared" si="30"/>
        <v>85370</v>
      </c>
      <c r="J29" s="494">
        <f t="shared" si="30"/>
        <v>0</v>
      </c>
      <c r="K29" s="494">
        <f t="shared" si="30"/>
        <v>85362</v>
      </c>
      <c r="L29" s="494">
        <f t="shared" si="30"/>
        <v>0</v>
      </c>
      <c r="M29" s="494">
        <f t="shared" si="30"/>
        <v>0</v>
      </c>
      <c r="N29" s="494">
        <f t="shared" si="30"/>
        <v>0</v>
      </c>
      <c r="O29" s="494">
        <f t="shared" si="30"/>
        <v>0</v>
      </c>
      <c r="P29" s="494">
        <f t="shared" si="30"/>
        <v>0</v>
      </c>
      <c r="Q29" s="494">
        <f t="shared" si="30"/>
        <v>8</v>
      </c>
      <c r="R29" s="494">
        <f t="shared" si="30"/>
        <v>0</v>
      </c>
      <c r="S29" s="494">
        <f t="shared" si="30"/>
        <v>0</v>
      </c>
      <c r="T29" s="494">
        <f t="shared" si="30"/>
        <v>0</v>
      </c>
      <c r="U29" s="494">
        <f t="shared" si="30"/>
        <v>0</v>
      </c>
      <c r="V29" s="494">
        <f t="shared" si="30"/>
        <v>0</v>
      </c>
      <c r="W29" s="494">
        <f t="shared" si="30"/>
        <v>10473</v>
      </c>
      <c r="X29" s="494">
        <f t="shared" si="30"/>
        <v>83880</v>
      </c>
      <c r="Y29" s="494">
        <f t="shared" si="30"/>
        <v>74961</v>
      </c>
      <c r="Z29" s="494">
        <f t="shared" si="30"/>
        <v>0</v>
      </c>
      <c r="AA29" s="494">
        <f t="shared" si="30"/>
        <v>74961</v>
      </c>
      <c r="AB29" s="494">
        <f t="shared" si="30"/>
        <v>0</v>
      </c>
      <c r="AC29" s="494">
        <f t="shared" si="30"/>
        <v>0</v>
      </c>
      <c r="AD29" s="494">
        <f t="shared" si="30"/>
        <v>0</v>
      </c>
      <c r="AE29" s="494">
        <f t="shared" si="30"/>
        <v>0</v>
      </c>
      <c r="AF29" s="494">
        <f t="shared" si="30"/>
        <v>0</v>
      </c>
      <c r="AG29" s="494">
        <f t="shared" si="30"/>
        <v>0</v>
      </c>
      <c r="AH29" s="494">
        <f t="shared" si="30"/>
        <v>0</v>
      </c>
      <c r="AI29" s="494">
        <f t="shared" si="30"/>
        <v>0</v>
      </c>
      <c r="AJ29" s="494">
        <f t="shared" si="30"/>
        <v>0</v>
      </c>
      <c r="AK29" s="494">
        <f t="shared" si="30"/>
        <v>0</v>
      </c>
      <c r="AL29" s="494">
        <f t="shared" si="30"/>
        <v>0</v>
      </c>
      <c r="AM29" s="494">
        <f t="shared" si="30"/>
        <v>8399</v>
      </c>
      <c r="AN29" s="494">
        <f t="shared" si="30"/>
        <v>248</v>
      </c>
      <c r="AO29" s="494">
        <f t="shared" si="30"/>
        <v>25941</v>
      </c>
      <c r="AP29" s="494">
        <f t="shared" si="30"/>
        <v>20418</v>
      </c>
      <c r="AQ29" s="494">
        <f t="shared" si="30"/>
        <v>1400</v>
      </c>
      <c r="AR29" s="494">
        <f t="shared" si="30"/>
        <v>19018</v>
      </c>
      <c r="AS29" s="494">
        <f t="shared" si="30"/>
        <v>0</v>
      </c>
      <c r="AT29" s="494">
        <f t="shared" si="30"/>
        <v>0</v>
      </c>
      <c r="AU29" s="494">
        <f t="shared" si="30"/>
        <v>0</v>
      </c>
      <c r="AV29" s="494">
        <f t="shared" si="30"/>
        <v>0</v>
      </c>
      <c r="AW29" s="494">
        <f t="shared" si="30"/>
        <v>0</v>
      </c>
      <c r="AX29" s="494">
        <f t="shared" si="30"/>
        <v>0</v>
      </c>
      <c r="AY29" s="494">
        <f t="shared" si="30"/>
        <v>0</v>
      </c>
      <c r="AZ29" s="494">
        <f t="shared" si="30"/>
        <v>0</v>
      </c>
      <c r="BA29" s="494">
        <f t="shared" si="30"/>
        <v>0</v>
      </c>
      <c r="BB29" s="494">
        <f t="shared" si="30"/>
        <v>0</v>
      </c>
      <c r="BC29" s="494">
        <f t="shared" si="30"/>
        <v>0</v>
      </c>
      <c r="BD29" s="494">
        <f t="shared" si="30"/>
        <v>5523</v>
      </c>
      <c r="BE29" s="494">
        <f t="shared" si="30"/>
        <v>20240</v>
      </c>
      <c r="BF29" s="494">
        <f t="shared" si="30"/>
        <v>17021</v>
      </c>
      <c r="BG29" s="494">
        <f t="shared" si="30"/>
        <v>1493</v>
      </c>
      <c r="BH29" s="494">
        <f t="shared" si="30"/>
        <v>15528</v>
      </c>
      <c r="BI29" s="494">
        <f t="shared" si="30"/>
        <v>0</v>
      </c>
      <c r="BJ29" s="494">
        <f t="shared" si="30"/>
        <v>0</v>
      </c>
      <c r="BK29" s="494">
        <f t="shared" si="30"/>
        <v>0</v>
      </c>
      <c r="BL29" s="494">
        <f t="shared" si="30"/>
        <v>0</v>
      </c>
      <c r="BM29" s="494">
        <f t="shared" si="30"/>
        <v>0</v>
      </c>
      <c r="BN29" s="494">
        <f t="shared" si="30"/>
        <v>0</v>
      </c>
      <c r="BO29" s="494">
        <f t="shared" si="30"/>
        <v>0</v>
      </c>
      <c r="BP29" s="494">
        <f t="shared" si="30"/>
        <v>0</v>
      </c>
      <c r="BQ29" s="494">
        <f t="shared" si="30"/>
        <v>0</v>
      </c>
      <c r="BR29" s="494">
        <f t="shared" si="30"/>
        <v>0</v>
      </c>
      <c r="BS29" s="494">
        <f t="shared" ref="BS29" si="31">+SUM(BS30:BS44)</f>
        <v>0</v>
      </c>
    </row>
    <row r="30" spans="1:72" s="498" customFormat="1" ht="12.75">
      <c r="A30" s="491"/>
      <c r="B30" s="489" t="s">
        <v>523</v>
      </c>
      <c r="C30" s="489"/>
      <c r="D30" s="489"/>
      <c r="E30" s="489"/>
      <c r="F30" s="495">
        <f>+G30+AN30</f>
        <v>45</v>
      </c>
      <c r="G30" s="496">
        <f>ROUND(IF(($W30-$AM30)*10%&gt;=0,($W30-$AM30)*10%),0)</f>
        <v>25</v>
      </c>
      <c r="H30" s="490">
        <v>9000</v>
      </c>
      <c r="I30" s="490">
        <v>8500</v>
      </c>
      <c r="J30" s="490"/>
      <c r="K30" s="490">
        <v>8500</v>
      </c>
      <c r="L30" s="490"/>
      <c r="M30" s="490"/>
      <c r="N30" s="490"/>
      <c r="O30" s="490"/>
      <c r="P30" s="490"/>
      <c r="Q30" s="490"/>
      <c r="R30" s="490"/>
      <c r="S30" s="490"/>
      <c r="T30" s="490"/>
      <c r="U30" s="490"/>
      <c r="V30" s="490"/>
      <c r="W30" s="490">
        <v>500</v>
      </c>
      <c r="X30" s="490">
        <v>8250</v>
      </c>
      <c r="Y30" s="490">
        <v>8000</v>
      </c>
      <c r="Z30" s="490"/>
      <c r="AA30" s="490">
        <v>8000</v>
      </c>
      <c r="AB30" s="490"/>
      <c r="AC30" s="490"/>
      <c r="AD30" s="490"/>
      <c r="AE30" s="490"/>
      <c r="AF30" s="490"/>
      <c r="AG30" s="490"/>
      <c r="AH30" s="490"/>
      <c r="AI30" s="490"/>
      <c r="AJ30" s="490"/>
      <c r="AK30" s="490"/>
      <c r="AL30" s="490"/>
      <c r="AM30" s="490">
        <v>250</v>
      </c>
      <c r="AN30" s="497">
        <f>ROUND(IF(($BD30-$BT30)*10%&gt;=0,($BD30-$BT30)*10%),0)</f>
        <v>20</v>
      </c>
      <c r="AO30" s="492">
        <v>1600</v>
      </c>
      <c r="AP30" s="492">
        <v>1300</v>
      </c>
      <c r="AQ30" s="492"/>
      <c r="AR30" s="492">
        <v>1300</v>
      </c>
      <c r="AS30" s="492"/>
      <c r="AT30" s="492"/>
      <c r="AU30" s="492"/>
      <c r="AV30" s="492"/>
      <c r="AW30" s="492"/>
      <c r="AX30" s="492"/>
      <c r="AY30" s="492"/>
      <c r="AZ30" s="492"/>
      <c r="BA30" s="492"/>
      <c r="BB30" s="492"/>
      <c r="BC30" s="492"/>
      <c r="BD30" s="492">
        <v>300</v>
      </c>
      <c r="BE30" s="492">
        <v>1600</v>
      </c>
      <c r="BF30" s="492">
        <v>1500</v>
      </c>
      <c r="BG30" s="492"/>
      <c r="BH30" s="492">
        <v>1500</v>
      </c>
      <c r="BI30" s="492"/>
      <c r="BJ30" s="492"/>
      <c r="BK30" s="492"/>
      <c r="BL30" s="492"/>
      <c r="BM30" s="492"/>
      <c r="BN30" s="492"/>
      <c r="BO30" s="492"/>
      <c r="BP30" s="492"/>
      <c r="BQ30" s="492"/>
      <c r="BR30" s="492"/>
      <c r="BS30" s="492"/>
      <c r="BT30" s="492">
        <v>100</v>
      </c>
    </row>
    <row r="31" spans="1:72" s="503" customFormat="1" ht="12.75">
      <c r="A31" s="428"/>
      <c r="B31" s="394" t="s">
        <v>524</v>
      </c>
      <c r="C31" s="394"/>
      <c r="D31" s="394"/>
      <c r="E31" s="394"/>
      <c r="F31" s="437">
        <f t="shared" ref="F31:F44" si="32">+G31+AN31</f>
        <v>45</v>
      </c>
      <c r="G31" s="499">
        <v>25</v>
      </c>
      <c r="H31" s="500">
        <v>9000</v>
      </c>
      <c r="I31" s="501">
        <v>8500</v>
      </c>
      <c r="J31" s="500"/>
      <c r="K31" s="501">
        <v>8500</v>
      </c>
      <c r="L31" s="500"/>
      <c r="M31" s="501"/>
      <c r="N31" s="500"/>
      <c r="O31" s="501"/>
      <c r="P31" s="500"/>
      <c r="Q31" s="501"/>
      <c r="R31" s="500"/>
      <c r="S31" s="501"/>
      <c r="T31" s="500"/>
      <c r="U31" s="501"/>
      <c r="V31" s="500"/>
      <c r="W31" s="501">
        <v>500</v>
      </c>
      <c r="X31" s="500">
        <v>8250</v>
      </c>
      <c r="Y31" s="501">
        <v>8000</v>
      </c>
      <c r="Z31" s="500"/>
      <c r="AA31" s="501">
        <v>8000</v>
      </c>
      <c r="AB31" s="500"/>
      <c r="AC31" s="501"/>
      <c r="AD31" s="500"/>
      <c r="AE31" s="486"/>
      <c r="AF31" s="486"/>
      <c r="AG31" s="486"/>
      <c r="AH31" s="486"/>
      <c r="AI31" s="486"/>
      <c r="AJ31" s="486"/>
      <c r="AK31" s="486"/>
      <c r="AL31" s="486"/>
      <c r="AM31" s="486">
        <v>250</v>
      </c>
      <c r="AN31" s="502">
        <v>20</v>
      </c>
      <c r="AO31" s="396">
        <v>1600</v>
      </c>
      <c r="AP31" s="396">
        <v>1300</v>
      </c>
      <c r="AQ31" s="396"/>
      <c r="AR31" s="396">
        <v>1300</v>
      </c>
      <c r="AS31" s="396"/>
      <c r="AT31" s="396"/>
      <c r="AU31" s="396"/>
      <c r="AV31" s="396"/>
      <c r="AW31" s="396"/>
      <c r="AX31" s="396"/>
      <c r="AY31" s="396"/>
      <c r="AZ31" s="396"/>
      <c r="BA31" s="396"/>
      <c r="BB31" s="396"/>
      <c r="BC31" s="396"/>
      <c r="BD31" s="396">
        <v>300</v>
      </c>
      <c r="BE31" s="396">
        <v>1600</v>
      </c>
      <c r="BF31" s="396">
        <v>1500</v>
      </c>
      <c r="BG31" s="396"/>
      <c r="BH31" s="396">
        <v>1500</v>
      </c>
      <c r="BI31" s="396"/>
      <c r="BJ31" s="396"/>
      <c r="BK31" s="396"/>
      <c r="BL31" s="396"/>
      <c r="BM31" s="396"/>
      <c r="BN31" s="396"/>
      <c r="BO31" s="396"/>
      <c r="BP31" s="396"/>
      <c r="BQ31" s="396"/>
      <c r="BR31" s="396"/>
      <c r="BS31" s="396"/>
      <c r="BT31" s="396">
        <v>100</v>
      </c>
    </row>
    <row r="32" spans="1:72" s="503" customFormat="1" ht="12.75">
      <c r="A32" s="483"/>
      <c r="B32" s="484" t="s">
        <v>525</v>
      </c>
      <c r="C32" s="484"/>
      <c r="D32" s="484"/>
      <c r="E32" s="484"/>
      <c r="F32" s="437">
        <f t="shared" si="32"/>
        <v>70</v>
      </c>
      <c r="G32" s="499">
        <f t="shared" ref="G32:G44" si="33">ROUND(IF(($W32-$AM32)*10%&gt;=0,($W32-$AM32)*10%),0)</f>
        <v>45</v>
      </c>
      <c r="H32" s="487">
        <v>11625</v>
      </c>
      <c r="I32" s="487">
        <v>10475</v>
      </c>
      <c r="J32" s="487"/>
      <c r="K32" s="487">
        <v>10475</v>
      </c>
      <c r="L32" s="487"/>
      <c r="M32" s="487"/>
      <c r="N32" s="487"/>
      <c r="O32" s="487"/>
      <c r="P32" s="487"/>
      <c r="Q32" s="487"/>
      <c r="R32" s="487"/>
      <c r="S32" s="487"/>
      <c r="T32" s="487"/>
      <c r="U32" s="487"/>
      <c r="V32" s="487"/>
      <c r="W32" s="487">
        <v>1150</v>
      </c>
      <c r="X32" s="487">
        <v>9000</v>
      </c>
      <c r="Y32" s="487">
        <v>8300</v>
      </c>
      <c r="Z32" s="487"/>
      <c r="AA32" s="487">
        <v>8300</v>
      </c>
      <c r="AB32" s="487"/>
      <c r="AC32" s="487"/>
      <c r="AD32" s="487"/>
      <c r="AE32" s="487"/>
      <c r="AF32" s="487"/>
      <c r="AG32" s="487"/>
      <c r="AH32" s="487"/>
      <c r="AI32" s="487"/>
      <c r="AJ32" s="487"/>
      <c r="AK32" s="487"/>
      <c r="AL32" s="487"/>
      <c r="AM32" s="487">
        <v>700</v>
      </c>
      <c r="AN32" s="504">
        <f t="shared" ref="AN32:AN44" si="34">ROUND(IF(($BD32-$BT32)*10%&gt;=0,($BD32-$BT32)*10%),0)</f>
        <v>25</v>
      </c>
      <c r="AO32" s="485">
        <v>1500</v>
      </c>
      <c r="AP32" s="485">
        <v>850</v>
      </c>
      <c r="AQ32" s="485"/>
      <c r="AR32" s="485">
        <v>850</v>
      </c>
      <c r="AS32" s="485"/>
      <c r="AT32" s="485"/>
      <c r="AU32" s="485"/>
      <c r="AV32" s="485"/>
      <c r="AW32" s="485"/>
      <c r="AX32" s="485"/>
      <c r="AY32" s="485"/>
      <c r="AZ32" s="485"/>
      <c r="BA32" s="485"/>
      <c r="BB32" s="485"/>
      <c r="BC32" s="485"/>
      <c r="BD32" s="485">
        <v>650</v>
      </c>
      <c r="BE32" s="485">
        <v>1350</v>
      </c>
      <c r="BF32" s="485">
        <v>950</v>
      </c>
      <c r="BG32" s="485"/>
      <c r="BH32" s="485">
        <v>950</v>
      </c>
      <c r="BI32" s="485"/>
      <c r="BJ32" s="485"/>
      <c r="BK32" s="485"/>
      <c r="BL32" s="485"/>
      <c r="BM32" s="485"/>
      <c r="BN32" s="485"/>
      <c r="BO32" s="485"/>
      <c r="BP32" s="485"/>
      <c r="BQ32" s="485"/>
      <c r="BR32" s="485"/>
      <c r="BS32" s="485"/>
      <c r="BT32" s="485">
        <v>400</v>
      </c>
    </row>
    <row r="33" spans="1:72" s="503" customFormat="1" ht="12.75">
      <c r="A33" s="379"/>
      <c r="B33" s="378" t="s">
        <v>526</v>
      </c>
      <c r="C33" s="378"/>
      <c r="D33" s="378"/>
      <c r="E33" s="378"/>
      <c r="F33" s="437">
        <f t="shared" si="32"/>
        <v>149</v>
      </c>
      <c r="G33" s="499">
        <f t="shared" si="33"/>
        <v>83</v>
      </c>
      <c r="H33" s="488">
        <v>19500</v>
      </c>
      <c r="I33" s="488">
        <v>16900</v>
      </c>
      <c r="J33" s="488"/>
      <c r="K33" s="488">
        <v>16900</v>
      </c>
      <c r="L33" s="488"/>
      <c r="M33" s="488"/>
      <c r="N33" s="488"/>
      <c r="O33" s="488"/>
      <c r="P33" s="488"/>
      <c r="Q33" s="488"/>
      <c r="R33" s="488"/>
      <c r="S33" s="488"/>
      <c r="T33" s="488"/>
      <c r="U33" s="488"/>
      <c r="V33" s="488"/>
      <c r="W33" s="488">
        <v>2600</v>
      </c>
      <c r="X33" s="488">
        <v>15000</v>
      </c>
      <c r="Y33" s="488">
        <v>13230</v>
      </c>
      <c r="Z33" s="488"/>
      <c r="AA33" s="488">
        <v>13230</v>
      </c>
      <c r="AB33" s="488"/>
      <c r="AC33" s="488"/>
      <c r="AD33" s="488"/>
      <c r="AE33" s="488"/>
      <c r="AF33" s="488"/>
      <c r="AG33" s="488"/>
      <c r="AH33" s="488"/>
      <c r="AI33" s="488"/>
      <c r="AJ33" s="488"/>
      <c r="AK33" s="488"/>
      <c r="AL33" s="488"/>
      <c r="AM33" s="488">
        <v>1770</v>
      </c>
      <c r="AN33" s="505">
        <f t="shared" si="34"/>
        <v>66</v>
      </c>
      <c r="AO33" s="438">
        <v>2300</v>
      </c>
      <c r="AP33" s="438">
        <v>1500</v>
      </c>
      <c r="AQ33" s="438"/>
      <c r="AR33" s="438">
        <v>1500</v>
      </c>
      <c r="AS33" s="438"/>
      <c r="AT33" s="438"/>
      <c r="AU33" s="438"/>
      <c r="AV33" s="438"/>
      <c r="AW33" s="438"/>
      <c r="AX33" s="438"/>
      <c r="AY33" s="438"/>
      <c r="AZ33" s="438"/>
      <c r="BA33" s="438"/>
      <c r="BB33" s="438"/>
      <c r="BC33" s="438"/>
      <c r="BD33" s="438">
        <v>800</v>
      </c>
      <c r="BE33" s="438">
        <v>1200</v>
      </c>
      <c r="BF33" s="438">
        <v>1059</v>
      </c>
      <c r="BG33" s="438"/>
      <c r="BH33" s="438">
        <v>1059</v>
      </c>
      <c r="BI33" s="438"/>
      <c r="BJ33" s="438"/>
      <c r="BK33" s="438"/>
      <c r="BL33" s="438"/>
      <c r="BM33" s="438"/>
      <c r="BN33" s="438"/>
      <c r="BO33" s="438"/>
      <c r="BP33" s="438"/>
      <c r="BQ33" s="438"/>
      <c r="BR33" s="438"/>
      <c r="BS33" s="438"/>
      <c r="BT33" s="438">
        <v>141</v>
      </c>
    </row>
    <row r="34" spans="1:72" s="503" customFormat="1" ht="12.75">
      <c r="A34" s="379"/>
      <c r="B34" s="378" t="s">
        <v>527</v>
      </c>
      <c r="C34" s="378"/>
      <c r="D34" s="378"/>
      <c r="E34" s="378"/>
      <c r="F34" s="437">
        <f t="shared" si="32"/>
        <v>120</v>
      </c>
      <c r="G34" s="499">
        <f t="shared" si="33"/>
        <v>80</v>
      </c>
      <c r="H34" s="488">
        <v>13500</v>
      </c>
      <c r="I34" s="488">
        <v>12500</v>
      </c>
      <c r="J34" s="488"/>
      <c r="K34" s="488">
        <v>12500</v>
      </c>
      <c r="L34" s="488"/>
      <c r="M34" s="488"/>
      <c r="N34" s="488"/>
      <c r="O34" s="488"/>
      <c r="P34" s="488"/>
      <c r="Q34" s="488"/>
      <c r="R34" s="488"/>
      <c r="S34" s="488"/>
      <c r="T34" s="488"/>
      <c r="U34" s="488"/>
      <c r="V34" s="488"/>
      <c r="W34" s="488">
        <v>1000</v>
      </c>
      <c r="X34" s="488">
        <v>11250</v>
      </c>
      <c r="Y34" s="488">
        <v>11050</v>
      </c>
      <c r="Z34" s="488"/>
      <c r="AA34" s="488">
        <v>11050</v>
      </c>
      <c r="AB34" s="488"/>
      <c r="AC34" s="488"/>
      <c r="AD34" s="488"/>
      <c r="AE34" s="488"/>
      <c r="AF34" s="488"/>
      <c r="AG34" s="488"/>
      <c r="AH34" s="488"/>
      <c r="AI34" s="488"/>
      <c r="AJ34" s="488"/>
      <c r="AK34" s="488"/>
      <c r="AL34" s="488"/>
      <c r="AM34" s="488">
        <v>200</v>
      </c>
      <c r="AN34" s="505">
        <f t="shared" si="34"/>
        <v>40</v>
      </c>
      <c r="AO34" s="438">
        <v>2000</v>
      </c>
      <c r="AP34" s="438">
        <v>1500</v>
      </c>
      <c r="AQ34" s="438"/>
      <c r="AR34" s="438">
        <v>1500</v>
      </c>
      <c r="AS34" s="438"/>
      <c r="AT34" s="438"/>
      <c r="AU34" s="438"/>
      <c r="AV34" s="438"/>
      <c r="AW34" s="438"/>
      <c r="AX34" s="438"/>
      <c r="AY34" s="438"/>
      <c r="AZ34" s="438"/>
      <c r="BA34" s="438"/>
      <c r="BB34" s="438"/>
      <c r="BC34" s="438"/>
      <c r="BD34" s="438">
        <v>500</v>
      </c>
      <c r="BE34" s="438">
        <v>1500</v>
      </c>
      <c r="BF34" s="438">
        <v>1400</v>
      </c>
      <c r="BG34" s="438"/>
      <c r="BH34" s="438">
        <v>1400</v>
      </c>
      <c r="BI34" s="438"/>
      <c r="BJ34" s="438"/>
      <c r="BK34" s="438"/>
      <c r="BL34" s="438"/>
      <c r="BM34" s="438"/>
      <c r="BN34" s="438"/>
      <c r="BO34" s="438"/>
      <c r="BP34" s="438"/>
      <c r="BQ34" s="438"/>
      <c r="BR34" s="438"/>
      <c r="BS34" s="438"/>
      <c r="BT34" s="438">
        <v>100</v>
      </c>
    </row>
    <row r="35" spans="1:72" s="503" customFormat="1" ht="12.75">
      <c r="A35" s="379"/>
      <c r="B35" s="378" t="s">
        <v>528</v>
      </c>
      <c r="C35" s="378"/>
      <c r="D35" s="378"/>
      <c r="E35" s="378"/>
      <c r="F35" s="437">
        <f t="shared" si="32"/>
        <v>28</v>
      </c>
      <c r="G35" s="499">
        <f t="shared" si="33"/>
        <v>28</v>
      </c>
      <c r="H35" s="488">
        <v>9000</v>
      </c>
      <c r="I35" s="488">
        <v>8400</v>
      </c>
      <c r="J35" s="488"/>
      <c r="K35" s="488">
        <v>8400</v>
      </c>
      <c r="L35" s="488"/>
      <c r="M35" s="488"/>
      <c r="N35" s="488"/>
      <c r="O35" s="488"/>
      <c r="P35" s="488"/>
      <c r="Q35" s="488"/>
      <c r="R35" s="488"/>
      <c r="S35" s="488"/>
      <c r="T35" s="488"/>
      <c r="U35" s="488"/>
      <c r="V35" s="488"/>
      <c r="W35" s="488">
        <v>600</v>
      </c>
      <c r="X35" s="488">
        <v>6750</v>
      </c>
      <c r="Y35" s="488">
        <v>6430</v>
      </c>
      <c r="Z35" s="488"/>
      <c r="AA35" s="488">
        <v>6430</v>
      </c>
      <c r="AB35" s="488"/>
      <c r="AC35" s="488"/>
      <c r="AD35" s="488"/>
      <c r="AE35" s="488"/>
      <c r="AF35" s="488"/>
      <c r="AG35" s="488"/>
      <c r="AH35" s="488"/>
      <c r="AI35" s="488"/>
      <c r="AJ35" s="488"/>
      <c r="AK35" s="488"/>
      <c r="AL35" s="488"/>
      <c r="AM35" s="488">
        <v>320</v>
      </c>
      <c r="AN35" s="505">
        <f t="shared" si="34"/>
        <v>0</v>
      </c>
      <c r="AO35" s="438">
        <v>900</v>
      </c>
      <c r="AP35" s="438">
        <v>700</v>
      </c>
      <c r="AQ35" s="438"/>
      <c r="AR35" s="438">
        <v>700</v>
      </c>
      <c r="AS35" s="438"/>
      <c r="AT35" s="438"/>
      <c r="AU35" s="438"/>
      <c r="AV35" s="438"/>
      <c r="AW35" s="438"/>
      <c r="AX35" s="438"/>
      <c r="AY35" s="438"/>
      <c r="AZ35" s="438"/>
      <c r="BA35" s="438"/>
      <c r="BB35" s="438"/>
      <c r="BC35" s="438"/>
      <c r="BD35" s="438">
        <v>200</v>
      </c>
      <c r="BE35" s="438">
        <v>899</v>
      </c>
      <c r="BF35" s="438">
        <v>619</v>
      </c>
      <c r="BG35" s="438"/>
      <c r="BH35" s="438">
        <v>619</v>
      </c>
      <c r="BI35" s="438"/>
      <c r="BJ35" s="438"/>
      <c r="BK35" s="438"/>
      <c r="BL35" s="438"/>
      <c r="BM35" s="438"/>
      <c r="BN35" s="438"/>
      <c r="BO35" s="438"/>
      <c r="BP35" s="438"/>
      <c r="BQ35" s="438"/>
      <c r="BR35" s="438"/>
      <c r="BS35" s="438"/>
      <c r="BT35" s="438">
        <v>280</v>
      </c>
    </row>
    <row r="36" spans="1:72" s="503" customFormat="1" ht="12.75">
      <c r="A36" s="379"/>
      <c r="B36" s="378" t="s">
        <v>529</v>
      </c>
      <c r="C36" s="378"/>
      <c r="D36" s="378"/>
      <c r="E36" s="378"/>
      <c r="F36" s="437">
        <f t="shared" si="32"/>
        <v>70</v>
      </c>
      <c r="G36" s="499">
        <f t="shared" si="33"/>
        <v>40</v>
      </c>
      <c r="H36" s="488">
        <v>13500</v>
      </c>
      <c r="I36" s="488">
        <v>10600</v>
      </c>
      <c r="J36" s="488"/>
      <c r="K36" s="488">
        <v>10600</v>
      </c>
      <c r="L36" s="488"/>
      <c r="M36" s="488"/>
      <c r="N36" s="488"/>
      <c r="O36" s="488"/>
      <c r="P36" s="488"/>
      <c r="Q36" s="488"/>
      <c r="R36" s="488"/>
      <c r="S36" s="488"/>
      <c r="T36" s="488"/>
      <c r="U36" s="488"/>
      <c r="V36" s="488"/>
      <c r="W36" s="488">
        <v>2900</v>
      </c>
      <c r="X36" s="488">
        <v>13500</v>
      </c>
      <c r="Y36" s="488">
        <v>11000</v>
      </c>
      <c r="Z36" s="488"/>
      <c r="AA36" s="488">
        <v>11000</v>
      </c>
      <c r="AB36" s="488"/>
      <c r="AC36" s="488"/>
      <c r="AD36" s="488"/>
      <c r="AE36" s="488"/>
      <c r="AF36" s="488"/>
      <c r="AG36" s="488"/>
      <c r="AH36" s="488"/>
      <c r="AI36" s="488"/>
      <c r="AJ36" s="488"/>
      <c r="AK36" s="488"/>
      <c r="AL36" s="488"/>
      <c r="AM36" s="488">
        <v>2500</v>
      </c>
      <c r="AN36" s="505">
        <f t="shared" si="34"/>
        <v>30</v>
      </c>
      <c r="AO36" s="438">
        <v>2000</v>
      </c>
      <c r="AP36" s="438">
        <v>1600</v>
      </c>
      <c r="AQ36" s="438"/>
      <c r="AR36" s="438">
        <v>1600</v>
      </c>
      <c r="AS36" s="438"/>
      <c r="AT36" s="438"/>
      <c r="AU36" s="438"/>
      <c r="AV36" s="438"/>
      <c r="AW36" s="438"/>
      <c r="AX36" s="438"/>
      <c r="AY36" s="438"/>
      <c r="AZ36" s="438"/>
      <c r="BA36" s="438"/>
      <c r="BB36" s="438"/>
      <c r="BC36" s="438"/>
      <c r="BD36" s="438">
        <v>400</v>
      </c>
      <c r="BE36" s="438">
        <v>1500</v>
      </c>
      <c r="BF36" s="438">
        <v>1400</v>
      </c>
      <c r="BG36" s="438"/>
      <c r="BH36" s="438">
        <v>1400</v>
      </c>
      <c r="BI36" s="438"/>
      <c r="BJ36" s="438"/>
      <c r="BK36" s="438"/>
      <c r="BL36" s="438"/>
      <c r="BM36" s="438"/>
      <c r="BN36" s="438"/>
      <c r="BO36" s="438"/>
      <c r="BP36" s="438"/>
      <c r="BQ36" s="438"/>
      <c r="BR36" s="438"/>
      <c r="BS36" s="438"/>
      <c r="BT36" s="438">
        <v>100</v>
      </c>
    </row>
    <row r="37" spans="1:72" s="503" customFormat="1" ht="12.75">
      <c r="A37" s="379"/>
      <c r="B37" s="378" t="s">
        <v>530</v>
      </c>
      <c r="C37" s="378"/>
      <c r="D37" s="378"/>
      <c r="E37" s="378"/>
      <c r="F37" s="437">
        <f t="shared" si="32"/>
        <v>0</v>
      </c>
      <c r="G37" s="499">
        <f t="shared" si="33"/>
        <v>0</v>
      </c>
      <c r="H37" s="488">
        <v>1650</v>
      </c>
      <c r="I37" s="488">
        <v>1600</v>
      </c>
      <c r="J37" s="488"/>
      <c r="K37" s="488">
        <v>1596</v>
      </c>
      <c r="L37" s="488"/>
      <c r="M37" s="488"/>
      <c r="N37" s="488"/>
      <c r="O37" s="488"/>
      <c r="P37" s="488"/>
      <c r="Q37" s="488">
        <v>4</v>
      </c>
      <c r="R37" s="488"/>
      <c r="S37" s="488"/>
      <c r="T37" s="488"/>
      <c r="U37" s="488"/>
      <c r="V37" s="488"/>
      <c r="W37" s="488">
        <v>50</v>
      </c>
      <c r="X37" s="488">
        <v>1725</v>
      </c>
      <c r="Y37" s="488">
        <v>1150</v>
      </c>
      <c r="Z37" s="488"/>
      <c r="AA37" s="488">
        <v>1150</v>
      </c>
      <c r="AB37" s="488"/>
      <c r="AC37" s="488"/>
      <c r="AD37" s="488"/>
      <c r="AE37" s="488"/>
      <c r="AF37" s="488"/>
      <c r="AG37" s="488"/>
      <c r="AH37" s="488"/>
      <c r="AI37" s="488"/>
      <c r="AJ37" s="488"/>
      <c r="AK37" s="488"/>
      <c r="AL37" s="488"/>
      <c r="AM37" s="488">
        <v>575</v>
      </c>
      <c r="AN37" s="505">
        <f t="shared" si="34"/>
        <v>0</v>
      </c>
      <c r="AO37" s="438">
        <v>200</v>
      </c>
      <c r="AP37" s="438">
        <v>190</v>
      </c>
      <c r="AQ37" s="438"/>
      <c r="AR37" s="438">
        <v>190</v>
      </c>
      <c r="AS37" s="438"/>
      <c r="AT37" s="438"/>
      <c r="AU37" s="438"/>
      <c r="AV37" s="438"/>
      <c r="AW37" s="438"/>
      <c r="AX37" s="438"/>
      <c r="AY37" s="438"/>
      <c r="AZ37" s="438"/>
      <c r="BA37" s="438"/>
      <c r="BB37" s="438"/>
      <c r="BC37" s="438"/>
      <c r="BD37" s="438">
        <v>10</v>
      </c>
      <c r="BE37" s="438">
        <v>150</v>
      </c>
      <c r="BF37" s="438">
        <v>135</v>
      </c>
      <c r="BG37" s="438"/>
      <c r="BH37" s="438">
        <v>135</v>
      </c>
      <c r="BI37" s="438"/>
      <c r="BJ37" s="438"/>
      <c r="BK37" s="438"/>
      <c r="BL37" s="438"/>
      <c r="BM37" s="438"/>
      <c r="BN37" s="438"/>
      <c r="BO37" s="438"/>
      <c r="BP37" s="438"/>
      <c r="BQ37" s="438"/>
      <c r="BR37" s="438"/>
      <c r="BS37" s="438"/>
      <c r="BT37" s="438">
        <v>15</v>
      </c>
    </row>
    <row r="38" spans="1:72" s="503" customFormat="1" ht="12.75">
      <c r="A38" s="379"/>
      <c r="B38" s="378" t="s">
        <v>531</v>
      </c>
      <c r="C38" s="378"/>
      <c r="D38" s="378"/>
      <c r="E38" s="378"/>
      <c r="F38" s="437">
        <f t="shared" si="32"/>
        <v>0</v>
      </c>
      <c r="G38" s="499">
        <f t="shared" si="33"/>
        <v>0</v>
      </c>
      <c r="H38" s="488">
        <v>1838</v>
      </c>
      <c r="I38" s="488">
        <v>1445</v>
      </c>
      <c r="J38" s="488"/>
      <c r="K38" s="488">
        <v>1441</v>
      </c>
      <c r="L38" s="488"/>
      <c r="M38" s="488"/>
      <c r="N38" s="488"/>
      <c r="O38" s="488"/>
      <c r="P38" s="488"/>
      <c r="Q38" s="488">
        <v>4</v>
      </c>
      <c r="R38" s="488"/>
      <c r="S38" s="488"/>
      <c r="T38" s="488"/>
      <c r="U38" s="488"/>
      <c r="V38" s="488"/>
      <c r="W38" s="488">
        <v>393</v>
      </c>
      <c r="X38" s="488">
        <v>2205</v>
      </c>
      <c r="Y38" s="488">
        <v>1151</v>
      </c>
      <c r="Z38" s="488"/>
      <c r="AA38" s="488">
        <v>1151</v>
      </c>
      <c r="AB38" s="488"/>
      <c r="AC38" s="488"/>
      <c r="AD38" s="488"/>
      <c r="AE38" s="488"/>
      <c r="AF38" s="488"/>
      <c r="AG38" s="488"/>
      <c r="AH38" s="488"/>
      <c r="AI38" s="488"/>
      <c r="AJ38" s="488"/>
      <c r="AK38" s="488"/>
      <c r="AL38" s="488"/>
      <c r="AM38" s="488">
        <v>1054</v>
      </c>
      <c r="AN38" s="505">
        <f t="shared" si="34"/>
        <v>0</v>
      </c>
      <c r="AO38" s="438">
        <v>50</v>
      </c>
      <c r="AP38" s="438">
        <v>87</v>
      </c>
      <c r="AQ38" s="438"/>
      <c r="AR38" s="438">
        <v>87</v>
      </c>
      <c r="AS38" s="438"/>
      <c r="AT38" s="438"/>
      <c r="AU38" s="438"/>
      <c r="AV38" s="438"/>
      <c r="AW38" s="438"/>
      <c r="AX38" s="438"/>
      <c r="AY38" s="438"/>
      <c r="AZ38" s="438"/>
      <c r="BA38" s="438"/>
      <c r="BB38" s="438"/>
      <c r="BC38" s="438"/>
      <c r="BD38" s="438">
        <v>-37</v>
      </c>
      <c r="BE38" s="438">
        <v>60</v>
      </c>
      <c r="BF38" s="438">
        <v>94</v>
      </c>
      <c r="BG38" s="438"/>
      <c r="BH38" s="438">
        <v>94</v>
      </c>
      <c r="BI38" s="438"/>
      <c r="BJ38" s="438"/>
      <c r="BK38" s="438"/>
      <c r="BL38" s="438"/>
      <c r="BM38" s="438"/>
      <c r="BN38" s="438"/>
      <c r="BO38" s="438"/>
      <c r="BP38" s="438"/>
      <c r="BQ38" s="438"/>
      <c r="BR38" s="438"/>
      <c r="BS38" s="438"/>
      <c r="BT38" s="438">
        <v>-34</v>
      </c>
    </row>
    <row r="39" spans="1:72" s="503" customFormat="1" ht="12.75">
      <c r="A39" s="379"/>
      <c r="B39" s="378" t="s">
        <v>532</v>
      </c>
      <c r="C39" s="378"/>
      <c r="D39" s="378"/>
      <c r="E39" s="378"/>
      <c r="F39" s="437">
        <f t="shared" si="32"/>
        <v>0</v>
      </c>
      <c r="G39" s="499">
        <f t="shared" si="33"/>
        <v>0</v>
      </c>
      <c r="H39" s="488">
        <v>2250</v>
      </c>
      <c r="I39" s="488">
        <v>2000</v>
      </c>
      <c r="J39" s="488"/>
      <c r="K39" s="488">
        <v>2000</v>
      </c>
      <c r="L39" s="488"/>
      <c r="M39" s="488"/>
      <c r="N39" s="488"/>
      <c r="O39" s="488"/>
      <c r="P39" s="488"/>
      <c r="Q39" s="488"/>
      <c r="R39" s="488"/>
      <c r="S39" s="488"/>
      <c r="T39" s="488"/>
      <c r="U39" s="488"/>
      <c r="V39" s="488"/>
      <c r="W39" s="488">
        <v>250</v>
      </c>
      <c r="X39" s="488">
        <v>2250</v>
      </c>
      <c r="Y39" s="488">
        <v>2000</v>
      </c>
      <c r="Z39" s="488"/>
      <c r="AA39" s="488">
        <v>2000</v>
      </c>
      <c r="AB39" s="488"/>
      <c r="AC39" s="488"/>
      <c r="AD39" s="488"/>
      <c r="AE39" s="488"/>
      <c r="AF39" s="488"/>
      <c r="AG39" s="488"/>
      <c r="AH39" s="488"/>
      <c r="AI39" s="488"/>
      <c r="AJ39" s="488"/>
      <c r="AK39" s="488"/>
      <c r="AL39" s="488"/>
      <c r="AM39" s="488">
        <v>250</v>
      </c>
      <c r="AN39" s="505">
        <f t="shared" si="34"/>
        <v>0</v>
      </c>
      <c r="AO39" s="438">
        <v>360</v>
      </c>
      <c r="AP39" s="438">
        <v>360</v>
      </c>
      <c r="AQ39" s="438"/>
      <c r="AR39" s="438">
        <v>360</v>
      </c>
      <c r="AS39" s="438"/>
      <c r="AT39" s="438"/>
      <c r="AU39" s="438"/>
      <c r="AV39" s="438"/>
      <c r="AW39" s="438"/>
      <c r="AX39" s="438"/>
      <c r="AY39" s="438"/>
      <c r="AZ39" s="438"/>
      <c r="BA39" s="438"/>
      <c r="BB39" s="438"/>
      <c r="BC39" s="438"/>
      <c r="BD39" s="438">
        <v>0</v>
      </c>
      <c r="BE39" s="438">
        <v>360</v>
      </c>
      <c r="BF39" s="438">
        <v>360</v>
      </c>
      <c r="BG39" s="438"/>
      <c r="BH39" s="438">
        <v>360</v>
      </c>
      <c r="BI39" s="438"/>
      <c r="BJ39" s="438"/>
      <c r="BK39" s="438"/>
      <c r="BL39" s="438"/>
      <c r="BM39" s="438"/>
      <c r="BN39" s="438"/>
      <c r="BO39" s="438"/>
      <c r="BP39" s="438"/>
      <c r="BQ39" s="438"/>
      <c r="BR39" s="438"/>
      <c r="BS39" s="438"/>
      <c r="BT39" s="438">
        <v>0</v>
      </c>
    </row>
    <row r="40" spans="1:72" s="503" customFormat="1" ht="12.75">
      <c r="A40" s="379"/>
      <c r="B40" s="378" t="s">
        <v>533</v>
      </c>
      <c r="C40" s="378"/>
      <c r="D40" s="378"/>
      <c r="E40" s="378"/>
      <c r="F40" s="437">
        <f t="shared" si="32"/>
        <v>0</v>
      </c>
      <c r="G40" s="499">
        <f t="shared" si="33"/>
        <v>0</v>
      </c>
      <c r="H40" s="488">
        <v>3000</v>
      </c>
      <c r="I40" s="488">
        <v>3000</v>
      </c>
      <c r="J40" s="488"/>
      <c r="K40" s="488">
        <v>3000</v>
      </c>
      <c r="L40" s="488"/>
      <c r="M40" s="488"/>
      <c r="N40" s="488"/>
      <c r="O40" s="488"/>
      <c r="P40" s="488"/>
      <c r="Q40" s="488"/>
      <c r="R40" s="488"/>
      <c r="S40" s="488"/>
      <c r="T40" s="488"/>
      <c r="U40" s="488"/>
      <c r="V40" s="488"/>
      <c r="W40" s="488">
        <v>0</v>
      </c>
      <c r="X40" s="488">
        <v>3000</v>
      </c>
      <c r="Y40" s="488">
        <v>3000</v>
      </c>
      <c r="Z40" s="488"/>
      <c r="AA40" s="488">
        <v>3000</v>
      </c>
      <c r="AB40" s="488"/>
      <c r="AC40" s="488"/>
      <c r="AD40" s="488"/>
      <c r="AE40" s="488"/>
      <c r="AF40" s="488"/>
      <c r="AG40" s="488"/>
      <c r="AH40" s="488"/>
      <c r="AI40" s="488"/>
      <c r="AJ40" s="488"/>
      <c r="AK40" s="488"/>
      <c r="AL40" s="488"/>
      <c r="AM40" s="488">
        <v>0</v>
      </c>
      <c r="AN40" s="505">
        <f t="shared" si="34"/>
        <v>0</v>
      </c>
      <c r="AO40" s="438">
        <v>400</v>
      </c>
      <c r="AP40" s="438">
        <v>400</v>
      </c>
      <c r="AQ40" s="438"/>
      <c r="AR40" s="438">
        <v>400</v>
      </c>
      <c r="AS40" s="438"/>
      <c r="AT40" s="438"/>
      <c r="AU40" s="438"/>
      <c r="AV40" s="438"/>
      <c r="AW40" s="438"/>
      <c r="AX40" s="438"/>
      <c r="AY40" s="438"/>
      <c r="AZ40" s="438"/>
      <c r="BA40" s="438"/>
      <c r="BB40" s="438"/>
      <c r="BC40" s="438"/>
      <c r="BD40" s="438">
        <v>0</v>
      </c>
      <c r="BE40" s="438">
        <v>400</v>
      </c>
      <c r="BF40" s="438">
        <v>400</v>
      </c>
      <c r="BG40" s="438"/>
      <c r="BH40" s="438">
        <v>400</v>
      </c>
      <c r="BI40" s="438"/>
      <c r="BJ40" s="438"/>
      <c r="BK40" s="438"/>
      <c r="BL40" s="438"/>
      <c r="BM40" s="438"/>
      <c r="BN40" s="438"/>
      <c r="BO40" s="438"/>
      <c r="BP40" s="438"/>
      <c r="BQ40" s="438"/>
      <c r="BR40" s="438"/>
      <c r="BS40" s="438"/>
      <c r="BT40" s="438">
        <v>0</v>
      </c>
    </row>
    <row r="41" spans="1:72" s="503" customFormat="1" ht="12.75">
      <c r="A41" s="379"/>
      <c r="B41" s="378" t="s">
        <v>534</v>
      </c>
      <c r="C41" s="378"/>
      <c r="D41" s="378"/>
      <c r="E41" s="378"/>
      <c r="F41" s="437">
        <f t="shared" si="32"/>
        <v>0</v>
      </c>
      <c r="G41" s="499">
        <f t="shared" si="33"/>
        <v>0</v>
      </c>
      <c r="H41" s="488">
        <v>1980</v>
      </c>
      <c r="I41" s="488">
        <v>1450</v>
      </c>
      <c r="J41" s="488"/>
      <c r="K41" s="488">
        <v>1450</v>
      </c>
      <c r="L41" s="488"/>
      <c r="M41" s="488"/>
      <c r="N41" s="488"/>
      <c r="O41" s="488"/>
      <c r="P41" s="488"/>
      <c r="Q41" s="488"/>
      <c r="R41" s="488"/>
      <c r="S41" s="488"/>
      <c r="T41" s="488"/>
      <c r="U41" s="488"/>
      <c r="V41" s="488"/>
      <c r="W41" s="488">
        <v>530</v>
      </c>
      <c r="X41" s="488">
        <v>2700</v>
      </c>
      <c r="Y41" s="488">
        <v>1650</v>
      </c>
      <c r="Z41" s="488"/>
      <c r="AA41" s="488">
        <v>1650</v>
      </c>
      <c r="AB41" s="488"/>
      <c r="AC41" s="488"/>
      <c r="AD41" s="488"/>
      <c r="AE41" s="488"/>
      <c r="AF41" s="488"/>
      <c r="AG41" s="488"/>
      <c r="AH41" s="488"/>
      <c r="AI41" s="488"/>
      <c r="AJ41" s="488"/>
      <c r="AK41" s="488"/>
      <c r="AL41" s="488"/>
      <c r="AM41" s="488">
        <v>530</v>
      </c>
      <c r="AN41" s="505">
        <f t="shared" si="34"/>
        <v>0</v>
      </c>
      <c r="AO41" s="438">
        <v>270</v>
      </c>
      <c r="AP41" s="438">
        <v>270</v>
      </c>
      <c r="AQ41" s="438"/>
      <c r="AR41" s="438">
        <v>270</v>
      </c>
      <c r="AS41" s="438"/>
      <c r="AT41" s="438"/>
      <c r="AU41" s="438"/>
      <c r="AV41" s="438"/>
      <c r="AW41" s="438"/>
      <c r="AX41" s="438"/>
      <c r="AY41" s="438"/>
      <c r="AZ41" s="438"/>
      <c r="BA41" s="438"/>
      <c r="BB41" s="438"/>
      <c r="BC41" s="438"/>
      <c r="BD41" s="438">
        <v>0</v>
      </c>
      <c r="BE41" s="438">
        <v>360</v>
      </c>
      <c r="BF41" s="438">
        <v>278</v>
      </c>
      <c r="BG41" s="438"/>
      <c r="BH41" s="438">
        <v>278</v>
      </c>
      <c r="BI41" s="438"/>
      <c r="BJ41" s="438"/>
      <c r="BK41" s="438"/>
      <c r="BL41" s="438"/>
      <c r="BM41" s="438"/>
      <c r="BN41" s="438"/>
      <c r="BO41" s="438"/>
      <c r="BP41" s="438"/>
      <c r="BQ41" s="438"/>
      <c r="BR41" s="438"/>
      <c r="BS41" s="438"/>
      <c r="BT41" s="438"/>
    </row>
    <row r="42" spans="1:72" s="503" customFormat="1" ht="12.75">
      <c r="A42" s="379"/>
      <c r="B42" s="378" t="s">
        <v>535</v>
      </c>
      <c r="C42" s="378"/>
      <c r="D42" s="378"/>
      <c r="E42" s="378"/>
      <c r="F42" s="437">
        <f t="shared" si="32"/>
        <v>30</v>
      </c>
      <c r="G42" s="499">
        <f t="shared" si="33"/>
        <v>0</v>
      </c>
      <c r="H42" s="488"/>
      <c r="I42" s="488"/>
      <c r="J42" s="488"/>
      <c r="K42" s="488"/>
      <c r="L42" s="488"/>
      <c r="M42" s="488"/>
      <c r="N42" s="488"/>
      <c r="O42" s="488"/>
      <c r="P42" s="488"/>
      <c r="Q42" s="488"/>
      <c r="R42" s="488"/>
      <c r="S42" s="488"/>
      <c r="T42" s="488"/>
      <c r="U42" s="488"/>
      <c r="V42" s="488"/>
      <c r="W42" s="488"/>
      <c r="X42" s="488"/>
      <c r="Y42" s="488"/>
      <c r="Z42" s="488"/>
      <c r="AA42" s="488"/>
      <c r="AB42" s="488"/>
      <c r="AC42" s="488"/>
      <c r="AD42" s="488"/>
      <c r="AE42" s="488"/>
      <c r="AF42" s="488"/>
      <c r="AG42" s="488"/>
      <c r="AH42" s="488"/>
      <c r="AI42" s="488"/>
      <c r="AJ42" s="488"/>
      <c r="AK42" s="488"/>
      <c r="AL42" s="488"/>
      <c r="AM42" s="488"/>
      <c r="AN42" s="505">
        <f t="shared" si="34"/>
        <v>30</v>
      </c>
      <c r="AO42" s="438">
        <v>6500</v>
      </c>
      <c r="AP42" s="438">
        <v>6200</v>
      </c>
      <c r="AQ42" s="438"/>
      <c r="AR42" s="438">
        <v>6200</v>
      </c>
      <c r="AS42" s="438"/>
      <c r="AT42" s="438"/>
      <c r="AU42" s="438"/>
      <c r="AV42" s="438"/>
      <c r="AW42" s="438"/>
      <c r="AX42" s="438"/>
      <c r="AY42" s="438"/>
      <c r="AZ42" s="438"/>
      <c r="BA42" s="438"/>
      <c r="BB42" s="438"/>
      <c r="BC42" s="438"/>
      <c r="BD42" s="438">
        <v>300</v>
      </c>
      <c r="BE42" s="438">
        <v>3000</v>
      </c>
      <c r="BF42" s="438">
        <v>3000</v>
      </c>
      <c r="BG42" s="438"/>
      <c r="BH42" s="438">
        <v>3000</v>
      </c>
      <c r="BI42" s="438"/>
      <c r="BJ42" s="438"/>
      <c r="BK42" s="438"/>
      <c r="BL42" s="438"/>
      <c r="BM42" s="438"/>
      <c r="BN42" s="438"/>
      <c r="BO42" s="438"/>
      <c r="BP42" s="438"/>
      <c r="BQ42" s="438"/>
      <c r="BR42" s="438"/>
      <c r="BS42" s="438"/>
      <c r="BT42" s="438">
        <v>0</v>
      </c>
    </row>
    <row r="43" spans="1:72" s="503" customFormat="1" ht="12.75">
      <c r="A43" s="379"/>
      <c r="B43" s="378" t="s">
        <v>536</v>
      </c>
      <c r="C43" s="378"/>
      <c r="D43" s="378"/>
      <c r="E43" s="378"/>
      <c r="F43" s="437">
        <f t="shared" si="32"/>
        <v>0</v>
      </c>
      <c r="G43" s="499">
        <f t="shared" si="33"/>
        <v>0</v>
      </c>
      <c r="H43" s="488"/>
      <c r="I43" s="488"/>
      <c r="J43" s="488"/>
      <c r="K43" s="488"/>
      <c r="L43" s="488"/>
      <c r="M43" s="488"/>
      <c r="N43" s="488"/>
      <c r="O43" s="488"/>
      <c r="P43" s="488"/>
      <c r="Q43" s="488"/>
      <c r="R43" s="488"/>
      <c r="S43" s="488"/>
      <c r="T43" s="488"/>
      <c r="U43" s="488"/>
      <c r="V43" s="488"/>
      <c r="W43" s="488"/>
      <c r="X43" s="488"/>
      <c r="Y43" s="488"/>
      <c r="Z43" s="488"/>
      <c r="AA43" s="488"/>
      <c r="AB43" s="488"/>
      <c r="AC43" s="488"/>
      <c r="AD43" s="488"/>
      <c r="AE43" s="488"/>
      <c r="AF43" s="488"/>
      <c r="AG43" s="488"/>
      <c r="AH43" s="488"/>
      <c r="AI43" s="488"/>
      <c r="AJ43" s="488"/>
      <c r="AK43" s="488"/>
      <c r="AL43" s="488"/>
      <c r="AM43" s="488"/>
      <c r="AN43" s="505">
        <f t="shared" si="34"/>
        <v>0</v>
      </c>
      <c r="AO43" s="438">
        <v>861</v>
      </c>
      <c r="AP43" s="438">
        <v>861</v>
      </c>
      <c r="AQ43" s="438"/>
      <c r="AR43" s="438">
        <v>861</v>
      </c>
      <c r="AS43" s="438"/>
      <c r="AT43" s="438"/>
      <c r="AU43" s="438"/>
      <c r="AV43" s="438"/>
      <c r="AW43" s="438"/>
      <c r="AX43" s="438"/>
      <c r="AY43" s="438"/>
      <c r="AZ43" s="438"/>
      <c r="BA43" s="438"/>
      <c r="BB43" s="438"/>
      <c r="BC43" s="438"/>
      <c r="BD43" s="438">
        <v>0</v>
      </c>
      <c r="BE43" s="438">
        <v>861</v>
      </c>
      <c r="BF43" s="438">
        <v>861</v>
      </c>
      <c r="BG43" s="438"/>
      <c r="BH43" s="438">
        <v>861</v>
      </c>
      <c r="BI43" s="438"/>
      <c r="BJ43" s="438"/>
      <c r="BK43" s="438"/>
      <c r="BL43" s="438"/>
      <c r="BM43" s="438"/>
      <c r="BN43" s="438"/>
      <c r="BO43" s="438"/>
      <c r="BP43" s="438"/>
      <c r="BQ43" s="438"/>
      <c r="BR43" s="438"/>
      <c r="BS43" s="438"/>
      <c r="BT43" s="438">
        <v>0</v>
      </c>
    </row>
    <row r="44" spans="1:72" s="503" customFormat="1" ht="12.75">
      <c r="A44" s="379"/>
      <c r="B44" s="378" t="s">
        <v>515</v>
      </c>
      <c r="C44" s="378"/>
      <c r="D44" s="378"/>
      <c r="E44" s="378"/>
      <c r="F44" s="437">
        <f t="shared" si="32"/>
        <v>17</v>
      </c>
      <c r="G44" s="499">
        <f t="shared" si="33"/>
        <v>0</v>
      </c>
      <c r="H44" s="488"/>
      <c r="I44" s="488"/>
      <c r="J44" s="488"/>
      <c r="K44" s="488"/>
      <c r="L44" s="488"/>
      <c r="M44" s="488"/>
      <c r="N44" s="488"/>
      <c r="O44" s="488"/>
      <c r="P44" s="488"/>
      <c r="Q44" s="488"/>
      <c r="R44" s="488"/>
      <c r="S44" s="488"/>
      <c r="T44" s="488"/>
      <c r="U44" s="488"/>
      <c r="V44" s="488"/>
      <c r="W44" s="488"/>
      <c r="X44" s="488"/>
      <c r="Y44" s="488"/>
      <c r="Z44" s="488"/>
      <c r="AA44" s="488"/>
      <c r="AB44" s="488"/>
      <c r="AC44" s="488"/>
      <c r="AD44" s="488"/>
      <c r="AE44" s="488"/>
      <c r="AF44" s="488"/>
      <c r="AG44" s="488"/>
      <c r="AH44" s="488"/>
      <c r="AI44" s="488"/>
      <c r="AJ44" s="488"/>
      <c r="AK44" s="488"/>
      <c r="AL44" s="488"/>
      <c r="AM44" s="488"/>
      <c r="AN44" s="505">
        <f t="shared" si="34"/>
        <v>17</v>
      </c>
      <c r="AO44" s="438">
        <v>5400</v>
      </c>
      <c r="AP44" s="438">
        <v>3300</v>
      </c>
      <c r="AQ44" s="438">
        <v>1400</v>
      </c>
      <c r="AR44" s="438">
        <v>1900</v>
      </c>
      <c r="AS44" s="438"/>
      <c r="AT44" s="438"/>
      <c r="AU44" s="438"/>
      <c r="AV44" s="438"/>
      <c r="AW44" s="438"/>
      <c r="AX44" s="438"/>
      <c r="AY44" s="438"/>
      <c r="AZ44" s="438"/>
      <c r="BA44" s="438"/>
      <c r="BB44" s="438"/>
      <c r="BC44" s="438"/>
      <c r="BD44" s="438">
        <v>2100</v>
      </c>
      <c r="BE44" s="438">
        <v>5400</v>
      </c>
      <c r="BF44" s="438">
        <v>3465</v>
      </c>
      <c r="BG44" s="438">
        <v>1493</v>
      </c>
      <c r="BH44" s="438">
        <v>1972</v>
      </c>
      <c r="BI44" s="438"/>
      <c r="BJ44" s="438"/>
      <c r="BK44" s="438"/>
      <c r="BL44" s="438"/>
      <c r="BM44" s="438"/>
      <c r="BN44" s="438"/>
      <c r="BO44" s="438"/>
      <c r="BP44" s="438"/>
      <c r="BQ44" s="438"/>
      <c r="BR44" s="438"/>
      <c r="BS44" s="438"/>
      <c r="BT44" s="438">
        <v>1935</v>
      </c>
    </row>
    <row r="45" spans="1:72" s="421" customFormat="1">
      <c r="A45" s="360" t="s">
        <v>229</v>
      </c>
      <c r="B45" s="318" t="s">
        <v>222</v>
      </c>
      <c r="C45" s="388"/>
      <c r="D45" s="388"/>
      <c r="E45" s="388"/>
      <c r="F45" s="320">
        <f>+F46+F47+F49+F50+SUM(F51:F55)</f>
        <v>15191</v>
      </c>
      <c r="G45" s="320">
        <f t="shared" ref="G45:BR45" si="35">+G46+G47+G49+G50+SUM(G51:G55)</f>
        <v>0</v>
      </c>
      <c r="H45" s="320">
        <f t="shared" si="35"/>
        <v>0</v>
      </c>
      <c r="I45" s="320">
        <f t="shared" si="35"/>
        <v>0</v>
      </c>
      <c r="J45" s="320">
        <f t="shared" si="35"/>
        <v>0</v>
      </c>
      <c r="K45" s="320">
        <f t="shared" si="35"/>
        <v>0</v>
      </c>
      <c r="L45" s="320">
        <f t="shared" si="35"/>
        <v>0</v>
      </c>
      <c r="M45" s="320">
        <f t="shared" si="35"/>
        <v>0</v>
      </c>
      <c r="N45" s="320">
        <f t="shared" si="35"/>
        <v>0</v>
      </c>
      <c r="O45" s="320">
        <f t="shared" si="35"/>
        <v>0</v>
      </c>
      <c r="P45" s="320">
        <f t="shared" si="35"/>
        <v>0</v>
      </c>
      <c r="Q45" s="320">
        <f t="shared" si="35"/>
        <v>0</v>
      </c>
      <c r="R45" s="320">
        <f t="shared" si="35"/>
        <v>0</v>
      </c>
      <c r="S45" s="320">
        <f t="shared" si="35"/>
        <v>0</v>
      </c>
      <c r="T45" s="320">
        <f t="shared" si="35"/>
        <v>0</v>
      </c>
      <c r="U45" s="320">
        <f t="shared" si="35"/>
        <v>0</v>
      </c>
      <c r="V45" s="320">
        <f t="shared" si="35"/>
        <v>0</v>
      </c>
      <c r="W45" s="320">
        <f t="shared" si="35"/>
        <v>0</v>
      </c>
      <c r="X45" s="320">
        <f t="shared" si="35"/>
        <v>0</v>
      </c>
      <c r="Y45" s="320">
        <f t="shared" si="35"/>
        <v>0</v>
      </c>
      <c r="Z45" s="320">
        <f t="shared" si="35"/>
        <v>0</v>
      </c>
      <c r="AA45" s="320">
        <f t="shared" si="35"/>
        <v>0</v>
      </c>
      <c r="AB45" s="320">
        <f t="shared" si="35"/>
        <v>0</v>
      </c>
      <c r="AC45" s="320">
        <f t="shared" si="35"/>
        <v>0</v>
      </c>
      <c r="AD45" s="320">
        <f t="shared" si="35"/>
        <v>0</v>
      </c>
      <c r="AE45" s="320">
        <f t="shared" si="35"/>
        <v>0</v>
      </c>
      <c r="AF45" s="320">
        <f t="shared" si="35"/>
        <v>0</v>
      </c>
      <c r="AG45" s="320">
        <f t="shared" si="35"/>
        <v>0</v>
      </c>
      <c r="AH45" s="320">
        <f t="shared" si="35"/>
        <v>0</v>
      </c>
      <c r="AI45" s="320">
        <f t="shared" si="35"/>
        <v>0</v>
      </c>
      <c r="AJ45" s="320">
        <f t="shared" si="35"/>
        <v>0</v>
      </c>
      <c r="AK45" s="320">
        <f t="shared" si="35"/>
        <v>0</v>
      </c>
      <c r="AL45" s="320">
        <f t="shared" si="35"/>
        <v>0</v>
      </c>
      <c r="AM45" s="320">
        <f t="shared" si="35"/>
        <v>0</v>
      </c>
      <c r="AN45" s="320">
        <f t="shared" si="35"/>
        <v>15191</v>
      </c>
      <c r="AO45" s="320">
        <f t="shared" si="35"/>
        <v>945988</v>
      </c>
      <c r="AP45" s="320">
        <f t="shared" si="35"/>
        <v>419538.28</v>
      </c>
      <c r="AQ45" s="320">
        <f t="shared" si="35"/>
        <v>40000</v>
      </c>
      <c r="AR45" s="320">
        <f t="shared" si="35"/>
        <v>344391.28</v>
      </c>
      <c r="AS45" s="320">
        <f t="shared" si="35"/>
        <v>9337</v>
      </c>
      <c r="AT45" s="320">
        <f t="shared" si="35"/>
        <v>0</v>
      </c>
      <c r="AU45" s="320">
        <f t="shared" si="35"/>
        <v>25810</v>
      </c>
      <c r="AV45" s="320">
        <f t="shared" si="35"/>
        <v>0</v>
      </c>
      <c r="AW45" s="320">
        <f t="shared" si="35"/>
        <v>0</v>
      </c>
      <c r="AX45" s="320">
        <f t="shared" si="35"/>
        <v>0</v>
      </c>
      <c r="AY45" s="320">
        <f t="shared" si="35"/>
        <v>0</v>
      </c>
      <c r="AZ45" s="320">
        <f t="shared" si="35"/>
        <v>0</v>
      </c>
      <c r="BA45" s="320">
        <f t="shared" si="35"/>
        <v>0</v>
      </c>
      <c r="BB45" s="320">
        <f t="shared" si="35"/>
        <v>0</v>
      </c>
      <c r="BC45" s="320">
        <f t="shared" si="35"/>
        <v>0</v>
      </c>
      <c r="BD45" s="320">
        <f t="shared" si="35"/>
        <v>526449.72</v>
      </c>
      <c r="BE45" s="320">
        <f t="shared" si="35"/>
        <v>636129</v>
      </c>
      <c r="BF45" s="320">
        <f t="shared" si="35"/>
        <v>200926.02</v>
      </c>
      <c r="BG45" s="320">
        <f t="shared" si="35"/>
        <v>6944.2</v>
      </c>
      <c r="BH45" s="320">
        <f t="shared" si="35"/>
        <v>155703</v>
      </c>
      <c r="BI45" s="320">
        <f t="shared" si="35"/>
        <v>8851</v>
      </c>
      <c r="BJ45" s="320">
        <f t="shared" si="35"/>
        <v>0</v>
      </c>
      <c r="BK45" s="320">
        <f t="shared" si="35"/>
        <v>29427.82</v>
      </c>
      <c r="BL45" s="320">
        <f t="shared" si="35"/>
        <v>0</v>
      </c>
      <c r="BM45" s="320">
        <f t="shared" si="35"/>
        <v>0</v>
      </c>
      <c r="BN45" s="320">
        <f t="shared" si="35"/>
        <v>0</v>
      </c>
      <c r="BO45" s="320">
        <f t="shared" si="35"/>
        <v>0</v>
      </c>
      <c r="BP45" s="320">
        <f t="shared" si="35"/>
        <v>0</v>
      </c>
      <c r="BQ45" s="320">
        <f t="shared" si="35"/>
        <v>0</v>
      </c>
      <c r="BR45" s="320">
        <f t="shared" si="35"/>
        <v>0</v>
      </c>
      <c r="BS45" s="320">
        <f t="shared" ref="BS45:BT45" si="36">+BS46+BS47+BS49+BS50+SUM(BS51:BS55)</f>
        <v>0</v>
      </c>
      <c r="BT45" s="320">
        <f t="shared" si="36"/>
        <v>435202.98</v>
      </c>
    </row>
    <row r="46" spans="1:72" s="235" customFormat="1" ht="31.5" customHeight="1">
      <c r="A46" s="236">
        <v>1</v>
      </c>
      <c r="B46" s="19" t="s">
        <v>351</v>
      </c>
      <c r="C46" s="19">
        <v>599</v>
      </c>
      <c r="D46" s="19">
        <v>70</v>
      </c>
      <c r="E46" s="19">
        <v>93</v>
      </c>
      <c r="F46" s="20">
        <f>+G46+AN46</f>
        <v>1204</v>
      </c>
      <c r="G46" s="87">
        <f>ROUND(IF(($W46-$AM46)*10%&gt;=0,($W46-$AM46)*10%),0)</f>
        <v>0</v>
      </c>
      <c r="H46" s="20">
        <v>0</v>
      </c>
      <c r="I46" s="20">
        <v>0</v>
      </c>
      <c r="J46" s="20">
        <v>0</v>
      </c>
      <c r="K46" s="20">
        <v>0</v>
      </c>
      <c r="L46" s="20">
        <v>0</v>
      </c>
      <c r="M46" s="20">
        <v>0</v>
      </c>
      <c r="N46" s="20">
        <v>0</v>
      </c>
      <c r="O46" s="20">
        <v>0</v>
      </c>
      <c r="P46" s="20">
        <v>0</v>
      </c>
      <c r="Q46" s="20">
        <v>0</v>
      </c>
      <c r="R46" s="20">
        <v>0</v>
      </c>
      <c r="S46" s="20">
        <v>0</v>
      </c>
      <c r="T46" s="20">
        <v>0</v>
      </c>
      <c r="U46" s="20">
        <v>0</v>
      </c>
      <c r="V46" s="20">
        <v>0</v>
      </c>
      <c r="W46" s="20">
        <f>+H46-I46</f>
        <v>0</v>
      </c>
      <c r="X46" s="20">
        <v>0</v>
      </c>
      <c r="Y46" s="20">
        <f>+SUM(Z46:AL46)</f>
        <v>0</v>
      </c>
      <c r="Z46" s="20">
        <v>0</v>
      </c>
      <c r="AA46" s="20">
        <v>0</v>
      </c>
      <c r="AB46" s="20">
        <v>0</v>
      </c>
      <c r="AC46" s="20">
        <v>0</v>
      </c>
      <c r="AD46" s="20">
        <v>0</v>
      </c>
      <c r="AE46" s="20">
        <v>0</v>
      </c>
      <c r="AF46" s="20">
        <v>0</v>
      </c>
      <c r="AG46" s="20">
        <v>0</v>
      </c>
      <c r="AH46" s="20">
        <v>0</v>
      </c>
      <c r="AI46" s="20">
        <v>0</v>
      </c>
      <c r="AJ46" s="20">
        <v>0</v>
      </c>
      <c r="AK46" s="20">
        <v>0</v>
      </c>
      <c r="AL46" s="20">
        <v>0</v>
      </c>
      <c r="AM46" s="20">
        <f>+X46-Y46</f>
        <v>0</v>
      </c>
      <c r="AN46" s="207">
        <f>ROUND(IF(($BD46-$BT46)*10%&gt;=0,($BD46-$BT46)*10%),0)</f>
        <v>1204</v>
      </c>
      <c r="AO46" s="20">
        <v>67003</v>
      </c>
      <c r="AP46" s="20">
        <v>39369</v>
      </c>
      <c r="AQ46" s="20">
        <v>0</v>
      </c>
      <c r="AR46" s="20">
        <v>26066</v>
      </c>
      <c r="AS46" s="20">
        <v>150</v>
      </c>
      <c r="AT46" s="20">
        <v>0</v>
      </c>
      <c r="AU46" s="20">
        <v>13153</v>
      </c>
      <c r="AV46" s="20">
        <v>0</v>
      </c>
      <c r="AW46" s="20">
        <v>0</v>
      </c>
      <c r="AX46" s="20">
        <v>0</v>
      </c>
      <c r="AY46" s="20">
        <v>0</v>
      </c>
      <c r="AZ46" s="20">
        <v>0</v>
      </c>
      <c r="BA46" s="20">
        <v>0</v>
      </c>
      <c r="BB46" s="20">
        <v>0</v>
      </c>
      <c r="BC46" s="20">
        <v>0</v>
      </c>
      <c r="BD46" s="20">
        <f>+AO46-AP46</f>
        <v>27634</v>
      </c>
      <c r="BE46" s="20">
        <v>60237</v>
      </c>
      <c r="BF46" s="20">
        <f>+SUM(BG46:BS46)</f>
        <v>44643</v>
      </c>
      <c r="BG46" s="20">
        <v>0</v>
      </c>
      <c r="BH46" s="20">
        <v>21959</v>
      </c>
      <c r="BI46" s="20">
        <v>1856</v>
      </c>
      <c r="BJ46" s="20">
        <v>0</v>
      </c>
      <c r="BK46" s="20">
        <v>20828</v>
      </c>
      <c r="BL46" s="20">
        <v>0</v>
      </c>
      <c r="BM46" s="20">
        <v>0</v>
      </c>
      <c r="BN46" s="20">
        <v>0</v>
      </c>
      <c r="BO46" s="20">
        <v>0</v>
      </c>
      <c r="BP46" s="20">
        <v>0</v>
      </c>
      <c r="BQ46" s="20">
        <v>0</v>
      </c>
      <c r="BR46" s="20">
        <v>0</v>
      </c>
      <c r="BS46" s="20">
        <v>0</v>
      </c>
      <c r="BT46" s="20">
        <f>+BE46-BF46</f>
        <v>15594</v>
      </c>
    </row>
    <row r="47" spans="1:72" s="235" customFormat="1" ht="31.5" customHeight="1">
      <c r="A47" s="236">
        <v>2</v>
      </c>
      <c r="B47" s="19" t="s">
        <v>378</v>
      </c>
      <c r="C47" s="19"/>
      <c r="D47" s="19"/>
      <c r="E47" s="19"/>
      <c r="F47" s="20">
        <f>+F48</f>
        <v>0</v>
      </c>
      <c r="G47" s="20">
        <f t="shared" ref="G47:BR47" si="37">+G48</f>
        <v>0</v>
      </c>
      <c r="H47" s="20">
        <f t="shared" si="37"/>
        <v>0</v>
      </c>
      <c r="I47" s="20">
        <f t="shared" si="37"/>
        <v>0</v>
      </c>
      <c r="J47" s="20">
        <f t="shared" si="37"/>
        <v>0</v>
      </c>
      <c r="K47" s="20">
        <f t="shared" si="37"/>
        <v>0</v>
      </c>
      <c r="L47" s="20">
        <f t="shared" si="37"/>
        <v>0</v>
      </c>
      <c r="M47" s="20">
        <f t="shared" si="37"/>
        <v>0</v>
      </c>
      <c r="N47" s="20">
        <f t="shared" si="37"/>
        <v>0</v>
      </c>
      <c r="O47" s="20">
        <f t="shared" si="37"/>
        <v>0</v>
      </c>
      <c r="P47" s="20">
        <f t="shared" si="37"/>
        <v>0</v>
      </c>
      <c r="Q47" s="20">
        <f t="shared" si="37"/>
        <v>0</v>
      </c>
      <c r="R47" s="20">
        <f t="shared" si="37"/>
        <v>0</v>
      </c>
      <c r="S47" s="20">
        <f t="shared" si="37"/>
        <v>0</v>
      </c>
      <c r="T47" s="20">
        <f t="shared" si="37"/>
        <v>0</v>
      </c>
      <c r="U47" s="20">
        <f t="shared" si="37"/>
        <v>0</v>
      </c>
      <c r="V47" s="20">
        <f t="shared" si="37"/>
        <v>0</v>
      </c>
      <c r="W47" s="20">
        <f t="shared" si="37"/>
        <v>0</v>
      </c>
      <c r="X47" s="20">
        <f t="shared" si="37"/>
        <v>0</v>
      </c>
      <c r="Y47" s="20">
        <f t="shared" si="37"/>
        <v>0</v>
      </c>
      <c r="Z47" s="20">
        <f t="shared" si="37"/>
        <v>0</v>
      </c>
      <c r="AA47" s="20">
        <f t="shared" si="37"/>
        <v>0</v>
      </c>
      <c r="AB47" s="20">
        <f t="shared" si="37"/>
        <v>0</v>
      </c>
      <c r="AC47" s="20">
        <f t="shared" si="37"/>
        <v>0</v>
      </c>
      <c r="AD47" s="20">
        <f t="shared" si="37"/>
        <v>0</v>
      </c>
      <c r="AE47" s="20">
        <f t="shared" si="37"/>
        <v>0</v>
      </c>
      <c r="AF47" s="20">
        <f t="shared" si="37"/>
        <v>0</v>
      </c>
      <c r="AG47" s="20">
        <f t="shared" si="37"/>
        <v>0</v>
      </c>
      <c r="AH47" s="20">
        <f t="shared" si="37"/>
        <v>0</v>
      </c>
      <c r="AI47" s="20">
        <f t="shared" si="37"/>
        <v>0</v>
      </c>
      <c r="AJ47" s="20">
        <f t="shared" si="37"/>
        <v>0</v>
      </c>
      <c r="AK47" s="20">
        <f t="shared" si="37"/>
        <v>0</v>
      </c>
      <c r="AL47" s="20">
        <f t="shared" si="37"/>
        <v>0</v>
      </c>
      <c r="AM47" s="20">
        <f t="shared" si="37"/>
        <v>0</v>
      </c>
      <c r="AN47" s="167">
        <f t="shared" si="37"/>
        <v>0</v>
      </c>
      <c r="AO47" s="20">
        <f t="shared" si="37"/>
        <v>0</v>
      </c>
      <c r="AP47" s="20">
        <f t="shared" si="37"/>
        <v>0</v>
      </c>
      <c r="AQ47" s="20">
        <f t="shared" si="37"/>
        <v>0</v>
      </c>
      <c r="AR47" s="20">
        <f t="shared" si="37"/>
        <v>0</v>
      </c>
      <c r="AS47" s="20">
        <f t="shared" si="37"/>
        <v>0</v>
      </c>
      <c r="AT47" s="20">
        <f t="shared" si="37"/>
        <v>0</v>
      </c>
      <c r="AU47" s="20">
        <f t="shared" si="37"/>
        <v>0</v>
      </c>
      <c r="AV47" s="20">
        <f t="shared" si="37"/>
        <v>0</v>
      </c>
      <c r="AW47" s="20">
        <f t="shared" si="37"/>
        <v>0</v>
      </c>
      <c r="AX47" s="20">
        <f t="shared" si="37"/>
        <v>0</v>
      </c>
      <c r="AY47" s="20">
        <f t="shared" si="37"/>
        <v>0</v>
      </c>
      <c r="AZ47" s="20">
        <f t="shared" si="37"/>
        <v>0</v>
      </c>
      <c r="BA47" s="20">
        <f t="shared" si="37"/>
        <v>0</v>
      </c>
      <c r="BB47" s="20">
        <f t="shared" si="37"/>
        <v>0</v>
      </c>
      <c r="BC47" s="20">
        <f t="shared" si="37"/>
        <v>0</v>
      </c>
      <c r="BD47" s="20">
        <f t="shared" si="37"/>
        <v>0</v>
      </c>
      <c r="BE47" s="20">
        <f t="shared" si="37"/>
        <v>1998</v>
      </c>
      <c r="BF47" s="20">
        <f t="shared" si="37"/>
        <v>979.02</v>
      </c>
      <c r="BG47" s="20">
        <f t="shared" si="37"/>
        <v>799.2</v>
      </c>
      <c r="BH47" s="20">
        <f t="shared" si="37"/>
        <v>0</v>
      </c>
      <c r="BI47" s="20">
        <f t="shared" si="37"/>
        <v>0</v>
      </c>
      <c r="BJ47" s="20">
        <f t="shared" si="37"/>
        <v>0</v>
      </c>
      <c r="BK47" s="20">
        <f t="shared" si="37"/>
        <v>179.82</v>
      </c>
      <c r="BL47" s="20">
        <f t="shared" si="37"/>
        <v>0</v>
      </c>
      <c r="BM47" s="20">
        <f t="shared" si="37"/>
        <v>0</v>
      </c>
      <c r="BN47" s="20">
        <f t="shared" si="37"/>
        <v>0</v>
      </c>
      <c r="BO47" s="20">
        <f t="shared" si="37"/>
        <v>0</v>
      </c>
      <c r="BP47" s="20">
        <f t="shared" si="37"/>
        <v>0</v>
      </c>
      <c r="BQ47" s="20">
        <f t="shared" si="37"/>
        <v>0</v>
      </c>
      <c r="BR47" s="20">
        <f t="shared" si="37"/>
        <v>0</v>
      </c>
      <c r="BS47" s="20">
        <f t="shared" ref="BS47:BT47" si="38">+BS48</f>
        <v>0</v>
      </c>
      <c r="BT47" s="20">
        <f t="shared" si="38"/>
        <v>1018.98</v>
      </c>
    </row>
    <row r="48" spans="1:72" s="82" customFormat="1">
      <c r="A48" s="194"/>
      <c r="B48" s="15" t="s">
        <v>365</v>
      </c>
      <c r="C48" s="15"/>
      <c r="D48" s="15"/>
      <c r="E48" s="15"/>
      <c r="F48" s="16">
        <v>0</v>
      </c>
      <c r="G48" s="208"/>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209">
        <v>0</v>
      </c>
      <c r="AO48" s="16">
        <v>0</v>
      </c>
      <c r="AP48" s="16">
        <v>0</v>
      </c>
      <c r="AQ48" s="16">
        <v>0</v>
      </c>
      <c r="AR48" s="16"/>
      <c r="AS48" s="16"/>
      <c r="AT48" s="16"/>
      <c r="AU48" s="16">
        <v>0</v>
      </c>
      <c r="AV48" s="16"/>
      <c r="AW48" s="16"/>
      <c r="AX48" s="16"/>
      <c r="AY48" s="16"/>
      <c r="AZ48" s="16"/>
      <c r="BA48" s="16"/>
      <c r="BB48" s="16"/>
      <c r="BC48" s="16"/>
      <c r="BD48" s="16">
        <f>+AO48-AP48</f>
        <v>0</v>
      </c>
      <c r="BE48" s="16">
        <v>1998</v>
      </c>
      <c r="BF48" s="16">
        <f>+SUM(BG48:BS48)</f>
        <v>979.02</v>
      </c>
      <c r="BG48" s="16">
        <v>799.2</v>
      </c>
      <c r="BH48" s="16"/>
      <c r="BI48" s="16"/>
      <c r="BJ48" s="16"/>
      <c r="BK48" s="16">
        <v>179.82</v>
      </c>
      <c r="BL48" s="16"/>
      <c r="BM48" s="16"/>
      <c r="BN48" s="16"/>
      <c r="BO48" s="16"/>
      <c r="BP48" s="16"/>
      <c r="BQ48" s="16"/>
      <c r="BR48" s="16"/>
      <c r="BS48" s="16"/>
      <c r="BT48" s="16">
        <f>+BE48-BF48</f>
        <v>1018.98</v>
      </c>
    </row>
    <row r="49" spans="1:72" s="82" customFormat="1" ht="25.5">
      <c r="A49" s="236">
        <v>3</v>
      </c>
      <c r="B49" s="19" t="s">
        <v>430</v>
      </c>
      <c r="C49" s="19"/>
      <c r="D49" s="19"/>
      <c r="E49" s="19"/>
      <c r="F49" s="20">
        <f t="shared" ref="F49:F55" si="39">+G49+AN49</f>
        <v>34</v>
      </c>
      <c r="G49" s="87">
        <f>ROUND(IF(($W49-$AM49)*10%&gt;=0,($W49-$AM49)*10%),0)</f>
        <v>0</v>
      </c>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7">
        <f t="shared" ref="AN49:AN55" si="40">ROUND(IF(($BD49-$BT49)*10%&gt;=0,($BD49-$BT49)*10%),0)</f>
        <v>34</v>
      </c>
      <c r="AO49" s="20">
        <v>6000</v>
      </c>
      <c r="AP49" s="16">
        <f>+SUM(AQ49:BC49)</f>
        <v>3000</v>
      </c>
      <c r="AQ49" s="20"/>
      <c r="AR49" s="20">
        <v>1000</v>
      </c>
      <c r="AS49" s="20">
        <v>2000</v>
      </c>
      <c r="AT49" s="20"/>
      <c r="AU49" s="20"/>
      <c r="AV49" s="20"/>
      <c r="AW49" s="20"/>
      <c r="AX49" s="20"/>
      <c r="AY49" s="20"/>
      <c r="AZ49" s="20"/>
      <c r="BA49" s="20"/>
      <c r="BB49" s="20"/>
      <c r="BC49" s="20"/>
      <c r="BD49" s="16">
        <f>+AO49-AP49</f>
        <v>3000</v>
      </c>
      <c r="BE49" s="20">
        <v>6364</v>
      </c>
      <c r="BF49" s="16">
        <f>+SUM(BG49:BS49)</f>
        <v>3699</v>
      </c>
      <c r="BG49" s="20"/>
      <c r="BH49" s="20">
        <v>836</v>
      </c>
      <c r="BI49" s="20">
        <v>2863</v>
      </c>
      <c r="BJ49" s="20"/>
      <c r="BK49" s="20"/>
      <c r="BL49" s="20"/>
      <c r="BM49" s="20"/>
      <c r="BN49" s="20"/>
      <c r="BO49" s="20"/>
      <c r="BP49" s="20"/>
      <c r="BQ49" s="20"/>
      <c r="BR49" s="20"/>
      <c r="BS49" s="20"/>
      <c r="BT49" s="16">
        <f>+BE49-BF49</f>
        <v>2665</v>
      </c>
    </row>
    <row r="50" spans="1:72" s="441" customFormat="1" ht="25.5">
      <c r="A50" s="375">
        <v>4</v>
      </c>
      <c r="B50" s="374" t="s">
        <v>507</v>
      </c>
      <c r="C50" s="374"/>
      <c r="D50" s="374"/>
      <c r="E50" s="374"/>
      <c r="F50" s="343">
        <f t="shared" si="39"/>
        <v>0</v>
      </c>
      <c r="G50" s="440"/>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7"/>
      <c r="AL50" s="347"/>
      <c r="AM50" s="347"/>
      <c r="AN50" s="354">
        <f t="shared" si="40"/>
        <v>0</v>
      </c>
      <c r="AO50" s="347">
        <v>1241</v>
      </c>
      <c r="AP50" s="352">
        <v>400</v>
      </c>
      <c r="AQ50" s="347"/>
      <c r="AR50" s="347"/>
      <c r="AS50" s="347"/>
      <c r="AT50" s="347"/>
      <c r="AU50" s="347">
        <v>400</v>
      </c>
      <c r="AV50" s="347"/>
      <c r="AW50" s="347"/>
      <c r="AX50" s="347"/>
      <c r="AY50" s="347"/>
      <c r="AZ50" s="347"/>
      <c r="BA50" s="347"/>
      <c r="BB50" s="347"/>
      <c r="BC50" s="347"/>
      <c r="BD50" s="352">
        <v>841</v>
      </c>
      <c r="BE50" s="347">
        <v>1138</v>
      </c>
      <c r="BF50" s="352"/>
      <c r="BG50" s="347"/>
      <c r="BH50" s="347"/>
      <c r="BI50" s="347"/>
      <c r="BJ50" s="347"/>
      <c r="BK50" s="347"/>
      <c r="BL50" s="347"/>
      <c r="BM50" s="347"/>
      <c r="BN50" s="347"/>
      <c r="BO50" s="347"/>
      <c r="BP50" s="347"/>
      <c r="BQ50" s="347"/>
      <c r="BR50" s="347"/>
      <c r="BS50" s="347"/>
      <c r="BT50" s="352">
        <v>1138</v>
      </c>
    </row>
    <row r="51" spans="1:72" s="441" customFormat="1" ht="25.5">
      <c r="A51" s="375">
        <v>5</v>
      </c>
      <c r="B51" s="374" t="s">
        <v>508</v>
      </c>
      <c r="C51" s="374"/>
      <c r="D51" s="374"/>
      <c r="E51" s="374"/>
      <c r="F51" s="343">
        <f t="shared" si="39"/>
        <v>1239</v>
      </c>
      <c r="G51" s="440"/>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c r="AG51" s="347"/>
      <c r="AH51" s="347"/>
      <c r="AI51" s="347"/>
      <c r="AJ51" s="347"/>
      <c r="AK51" s="347"/>
      <c r="AL51" s="347"/>
      <c r="AM51" s="347"/>
      <c r="AN51" s="354">
        <f t="shared" si="40"/>
        <v>1239</v>
      </c>
      <c r="AO51" s="347">
        <v>39320</v>
      </c>
      <c r="AP51" s="352">
        <v>41287</v>
      </c>
      <c r="AQ51" s="347"/>
      <c r="AR51" s="347">
        <v>29030</v>
      </c>
      <c r="AS51" s="347"/>
      <c r="AT51" s="347"/>
      <c r="AU51" s="347">
        <v>12257</v>
      </c>
      <c r="AV51" s="347"/>
      <c r="AW51" s="347"/>
      <c r="AX51" s="347"/>
      <c r="AY51" s="347"/>
      <c r="AZ51" s="347"/>
      <c r="BA51" s="347"/>
      <c r="BB51" s="347"/>
      <c r="BC51" s="347"/>
      <c r="BD51" s="352">
        <v>-1967</v>
      </c>
      <c r="BE51" s="347">
        <v>17091</v>
      </c>
      <c r="BF51" s="352">
        <v>31445</v>
      </c>
      <c r="BG51" s="347">
        <v>6145</v>
      </c>
      <c r="BH51" s="347">
        <v>16880</v>
      </c>
      <c r="BI51" s="347"/>
      <c r="BJ51" s="347"/>
      <c r="BK51" s="347">
        <v>8420</v>
      </c>
      <c r="BL51" s="347"/>
      <c r="BM51" s="347"/>
      <c r="BN51" s="347"/>
      <c r="BO51" s="347"/>
      <c r="BP51" s="347"/>
      <c r="BQ51" s="347"/>
      <c r="BR51" s="347"/>
      <c r="BS51" s="347"/>
      <c r="BT51" s="352">
        <v>-14354</v>
      </c>
    </row>
    <row r="52" spans="1:72" s="441" customFormat="1" ht="25.5">
      <c r="A52" s="375">
        <v>6</v>
      </c>
      <c r="B52" s="374" t="s">
        <v>509</v>
      </c>
      <c r="C52" s="374"/>
      <c r="D52" s="374"/>
      <c r="E52" s="374"/>
      <c r="F52" s="343">
        <f t="shared" si="39"/>
        <v>452</v>
      </c>
      <c r="G52" s="440"/>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7"/>
      <c r="AL52" s="347"/>
      <c r="AM52" s="347"/>
      <c r="AN52" s="354">
        <f t="shared" si="40"/>
        <v>452</v>
      </c>
      <c r="AO52" s="347">
        <v>56035</v>
      </c>
      <c r="AP52" s="352">
        <v>32000</v>
      </c>
      <c r="AQ52" s="347"/>
      <c r="AR52" s="347">
        <v>29000</v>
      </c>
      <c r="AS52" s="347">
        <v>3000</v>
      </c>
      <c r="AT52" s="347"/>
      <c r="AU52" s="347"/>
      <c r="AV52" s="347"/>
      <c r="AW52" s="347"/>
      <c r="AX52" s="347"/>
      <c r="AY52" s="347"/>
      <c r="AZ52" s="347"/>
      <c r="BA52" s="347"/>
      <c r="BB52" s="347"/>
      <c r="BC52" s="347"/>
      <c r="BD52" s="352">
        <v>24035</v>
      </c>
      <c r="BE52" s="347">
        <v>37867</v>
      </c>
      <c r="BF52" s="352">
        <v>18347</v>
      </c>
      <c r="BG52" s="347"/>
      <c r="BH52" s="347">
        <v>16847</v>
      </c>
      <c r="BI52" s="347">
        <v>1500</v>
      </c>
      <c r="BJ52" s="347"/>
      <c r="BK52" s="347"/>
      <c r="BL52" s="347"/>
      <c r="BM52" s="347"/>
      <c r="BN52" s="347"/>
      <c r="BO52" s="347"/>
      <c r="BP52" s="347"/>
      <c r="BQ52" s="347"/>
      <c r="BR52" s="347"/>
      <c r="BS52" s="347"/>
      <c r="BT52" s="352">
        <v>19520</v>
      </c>
    </row>
    <row r="53" spans="1:72" s="441" customFormat="1" ht="21" customHeight="1">
      <c r="A53" s="375">
        <v>7</v>
      </c>
      <c r="B53" s="374" t="s">
        <v>510</v>
      </c>
      <c r="C53" s="374"/>
      <c r="D53" s="374"/>
      <c r="E53" s="374"/>
      <c r="F53" s="343">
        <f t="shared" si="39"/>
        <v>11926</v>
      </c>
      <c r="G53" s="440"/>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54">
        <f t="shared" si="40"/>
        <v>11926</v>
      </c>
      <c r="AO53" s="347">
        <v>644881</v>
      </c>
      <c r="AP53" s="352">
        <v>236086</v>
      </c>
      <c r="AQ53" s="347">
        <v>0</v>
      </c>
      <c r="AR53" s="347">
        <v>233486</v>
      </c>
      <c r="AS53" s="347">
        <v>2600</v>
      </c>
      <c r="AT53" s="347"/>
      <c r="AU53" s="347"/>
      <c r="AV53" s="347"/>
      <c r="AW53" s="347"/>
      <c r="AX53" s="347"/>
      <c r="AY53" s="347"/>
      <c r="AZ53" s="347"/>
      <c r="BA53" s="347"/>
      <c r="BB53" s="347"/>
      <c r="BC53" s="347"/>
      <c r="BD53" s="352">
        <v>408795</v>
      </c>
      <c r="BE53" s="347">
        <v>370000</v>
      </c>
      <c r="BF53" s="352">
        <v>80461</v>
      </c>
      <c r="BG53" s="347"/>
      <c r="BH53" s="347">
        <v>79161</v>
      </c>
      <c r="BI53" s="347">
        <v>1300</v>
      </c>
      <c r="BJ53" s="347"/>
      <c r="BK53" s="347"/>
      <c r="BL53" s="347"/>
      <c r="BM53" s="347"/>
      <c r="BN53" s="347"/>
      <c r="BO53" s="347"/>
      <c r="BP53" s="347"/>
      <c r="BQ53" s="347"/>
      <c r="BR53" s="347"/>
      <c r="BS53" s="347"/>
      <c r="BT53" s="352">
        <v>289539</v>
      </c>
    </row>
    <row r="54" spans="1:72" s="441" customFormat="1" ht="25.5">
      <c r="A54" s="375">
        <v>8</v>
      </c>
      <c r="B54" s="439" t="s">
        <v>511</v>
      </c>
      <c r="C54" s="374"/>
      <c r="D54" s="374"/>
      <c r="E54" s="374"/>
      <c r="F54" s="343">
        <f t="shared" si="39"/>
        <v>0</v>
      </c>
      <c r="G54" s="440"/>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54">
        <f t="shared" si="40"/>
        <v>0</v>
      </c>
      <c r="AO54" s="347">
        <v>99427</v>
      </c>
      <c r="AP54" s="352">
        <v>44000</v>
      </c>
      <c r="AQ54" s="347">
        <v>40000</v>
      </c>
      <c r="AR54" s="347">
        <v>4000</v>
      </c>
      <c r="AS54" s="347"/>
      <c r="AT54" s="347"/>
      <c r="AU54" s="347"/>
      <c r="AV54" s="347"/>
      <c r="AW54" s="347"/>
      <c r="AX54" s="347"/>
      <c r="AY54" s="347"/>
      <c r="AZ54" s="347"/>
      <c r="BA54" s="347"/>
      <c r="BB54" s="347"/>
      <c r="BC54" s="347"/>
      <c r="BD54" s="352">
        <v>55427</v>
      </c>
      <c r="BE54" s="347">
        <v>118583</v>
      </c>
      <c r="BF54" s="352">
        <v>3821</v>
      </c>
      <c r="BG54" s="347"/>
      <c r="BH54" s="347">
        <v>3821</v>
      </c>
      <c r="BI54" s="347"/>
      <c r="BJ54" s="347"/>
      <c r="BK54" s="347"/>
      <c r="BL54" s="347"/>
      <c r="BM54" s="347"/>
      <c r="BN54" s="347"/>
      <c r="BO54" s="347"/>
      <c r="BP54" s="347"/>
      <c r="BQ54" s="347"/>
      <c r="BR54" s="347"/>
      <c r="BS54" s="347"/>
      <c r="BT54" s="352">
        <v>114762</v>
      </c>
    </row>
    <row r="55" spans="1:72" s="441" customFormat="1" ht="25.5">
      <c r="A55" s="375">
        <v>9</v>
      </c>
      <c r="B55" s="439" t="s">
        <v>512</v>
      </c>
      <c r="C55" s="374"/>
      <c r="D55" s="374"/>
      <c r="E55" s="374"/>
      <c r="F55" s="343">
        <f t="shared" si="39"/>
        <v>336</v>
      </c>
      <c r="G55" s="440"/>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54">
        <f t="shared" si="40"/>
        <v>336</v>
      </c>
      <c r="AO55" s="347">
        <v>32081</v>
      </c>
      <c r="AP55" s="352">
        <v>23396.280000000002</v>
      </c>
      <c r="AQ55" s="347"/>
      <c r="AR55" s="347">
        <v>21809.280000000002</v>
      </c>
      <c r="AS55" s="347">
        <v>1587</v>
      </c>
      <c r="AT55" s="347"/>
      <c r="AU55" s="347"/>
      <c r="AV55" s="347"/>
      <c r="AW55" s="347"/>
      <c r="AX55" s="347"/>
      <c r="AY55" s="347"/>
      <c r="AZ55" s="347"/>
      <c r="BA55" s="347"/>
      <c r="BB55" s="347"/>
      <c r="BC55" s="347"/>
      <c r="BD55" s="352">
        <v>8684.7199999999975</v>
      </c>
      <c r="BE55" s="347">
        <v>22851</v>
      </c>
      <c r="BF55" s="352">
        <v>17531</v>
      </c>
      <c r="BG55" s="347"/>
      <c r="BH55" s="347">
        <v>16199</v>
      </c>
      <c r="BI55" s="347">
        <v>1332</v>
      </c>
      <c r="BJ55" s="347"/>
      <c r="BK55" s="347"/>
      <c r="BL55" s="347"/>
      <c r="BM55" s="347"/>
      <c r="BN55" s="347"/>
      <c r="BO55" s="347"/>
      <c r="BP55" s="347"/>
      <c r="BQ55" s="347"/>
      <c r="BR55" s="347"/>
      <c r="BS55" s="347"/>
      <c r="BT55" s="352">
        <v>5320</v>
      </c>
    </row>
    <row r="56" spans="1:72" s="421" customFormat="1" ht="28.5" customHeight="1">
      <c r="A56" s="360" t="s">
        <v>325</v>
      </c>
      <c r="B56" s="318" t="s">
        <v>277</v>
      </c>
      <c r="C56" s="318"/>
      <c r="D56" s="318"/>
      <c r="E56" s="318"/>
      <c r="F56" s="320">
        <f t="shared" si="7"/>
        <v>0</v>
      </c>
      <c r="G56" s="422">
        <f t="shared" ref="G56:G82" si="41">IF(($W56-$AM56)*10%&gt;=0,($W56-$AM56)*10%,0)</f>
        <v>0</v>
      </c>
      <c r="H56" s="357"/>
      <c r="I56" s="357">
        <f t="shared" si="8"/>
        <v>0</v>
      </c>
      <c r="J56" s="357"/>
      <c r="K56" s="357"/>
      <c r="L56" s="357"/>
      <c r="M56" s="357"/>
      <c r="N56" s="357"/>
      <c r="O56" s="357"/>
      <c r="P56" s="357"/>
      <c r="Q56" s="357"/>
      <c r="R56" s="357"/>
      <c r="S56" s="357"/>
      <c r="T56" s="357"/>
      <c r="U56" s="357"/>
      <c r="V56" s="357"/>
      <c r="W56" s="357">
        <f t="shared" si="9"/>
        <v>0</v>
      </c>
      <c r="X56" s="357"/>
      <c r="Y56" s="357">
        <f t="shared" si="10"/>
        <v>0</v>
      </c>
      <c r="Z56" s="357"/>
      <c r="AA56" s="357"/>
      <c r="AB56" s="357"/>
      <c r="AC56" s="357"/>
      <c r="AD56" s="357"/>
      <c r="AE56" s="357"/>
      <c r="AF56" s="357"/>
      <c r="AG56" s="357"/>
      <c r="AH56" s="357"/>
      <c r="AI56" s="357"/>
      <c r="AJ56" s="357"/>
      <c r="AK56" s="357"/>
      <c r="AL56" s="357"/>
      <c r="AM56" s="357"/>
      <c r="AN56" s="423">
        <f t="shared" ref="AN56:AN82" si="42">IF(($BD56-$BT56)*10%&gt;=0,($BD56-$BT56)*10%,0)</f>
        <v>0</v>
      </c>
      <c r="AO56" s="357"/>
      <c r="AP56" s="357">
        <f t="shared" si="11"/>
        <v>0</v>
      </c>
      <c r="AQ56" s="357"/>
      <c r="AR56" s="357"/>
      <c r="AS56" s="357"/>
      <c r="AT56" s="357"/>
      <c r="AU56" s="357"/>
      <c r="AV56" s="357"/>
      <c r="AW56" s="357"/>
      <c r="AX56" s="357"/>
      <c r="AY56" s="357"/>
      <c r="AZ56" s="357"/>
      <c r="BA56" s="357"/>
      <c r="BB56" s="357"/>
      <c r="BC56" s="357"/>
      <c r="BD56" s="357">
        <f t="shared" si="12"/>
        <v>0</v>
      </c>
      <c r="BE56" s="357"/>
      <c r="BF56" s="357">
        <f t="shared" si="13"/>
        <v>0</v>
      </c>
      <c r="BG56" s="357"/>
      <c r="BH56" s="357"/>
      <c r="BI56" s="357"/>
      <c r="BJ56" s="357"/>
      <c r="BK56" s="357"/>
      <c r="BL56" s="357"/>
      <c r="BM56" s="357"/>
      <c r="BN56" s="357"/>
      <c r="BO56" s="357"/>
      <c r="BP56" s="357"/>
      <c r="BQ56" s="357"/>
      <c r="BR56" s="357"/>
      <c r="BS56" s="357"/>
      <c r="BT56" s="357">
        <f t="shared" si="14"/>
        <v>0</v>
      </c>
    </row>
    <row r="57" spans="1:72" s="441" customFormat="1" ht="28.5" customHeight="1">
      <c r="A57" s="375">
        <v>1</v>
      </c>
      <c r="B57" s="374"/>
      <c r="C57" s="374"/>
      <c r="D57" s="374"/>
      <c r="E57" s="374"/>
      <c r="F57" s="347"/>
      <c r="G57" s="440"/>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475"/>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52"/>
      <c r="BR57" s="352"/>
      <c r="BS57" s="352"/>
      <c r="BT57" s="352"/>
    </row>
    <row r="58" spans="1:72" s="441" customFormat="1" ht="28.5" customHeight="1">
      <c r="A58" s="375"/>
      <c r="B58" s="374"/>
      <c r="C58" s="374"/>
      <c r="D58" s="374"/>
      <c r="E58" s="374"/>
      <c r="F58" s="347"/>
      <c r="G58" s="440"/>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475"/>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52"/>
      <c r="BR58" s="352"/>
      <c r="BS58" s="352"/>
      <c r="BT58" s="352"/>
    </row>
    <row r="59" spans="1:72" s="421" customFormat="1">
      <c r="A59" s="360" t="s">
        <v>326</v>
      </c>
      <c r="B59" s="318" t="s">
        <v>224</v>
      </c>
      <c r="C59" s="388"/>
      <c r="D59" s="388"/>
      <c r="E59" s="388"/>
      <c r="F59" s="320">
        <f t="shared" si="7"/>
        <v>74</v>
      </c>
      <c r="G59" s="422">
        <f t="shared" si="41"/>
        <v>74</v>
      </c>
      <c r="H59" s="424">
        <f t="shared" ref="H59:BR59" si="43">+H60</f>
        <v>2900</v>
      </c>
      <c r="I59" s="357">
        <f t="shared" si="8"/>
        <v>2160</v>
      </c>
      <c r="J59" s="424">
        <f t="shared" si="43"/>
        <v>0</v>
      </c>
      <c r="K59" s="424">
        <f t="shared" si="43"/>
        <v>1600</v>
      </c>
      <c r="L59" s="424">
        <f t="shared" si="43"/>
        <v>0</v>
      </c>
      <c r="M59" s="424">
        <f t="shared" si="43"/>
        <v>0</v>
      </c>
      <c r="N59" s="424">
        <f t="shared" si="43"/>
        <v>560</v>
      </c>
      <c r="O59" s="424">
        <f t="shared" si="43"/>
        <v>0</v>
      </c>
      <c r="P59" s="424">
        <f t="shared" si="43"/>
        <v>0</v>
      </c>
      <c r="Q59" s="424">
        <f t="shared" si="43"/>
        <v>0</v>
      </c>
      <c r="R59" s="424">
        <f t="shared" si="43"/>
        <v>0</v>
      </c>
      <c r="S59" s="424">
        <f t="shared" si="43"/>
        <v>0</v>
      </c>
      <c r="T59" s="424">
        <f t="shared" si="43"/>
        <v>0</v>
      </c>
      <c r="U59" s="424">
        <f t="shared" si="43"/>
        <v>0</v>
      </c>
      <c r="V59" s="424">
        <f t="shared" si="43"/>
        <v>0</v>
      </c>
      <c r="W59" s="357">
        <f t="shared" si="9"/>
        <v>740</v>
      </c>
      <c r="X59" s="424">
        <f t="shared" si="43"/>
        <v>2900</v>
      </c>
      <c r="Y59" s="357">
        <f t="shared" si="10"/>
        <v>2900</v>
      </c>
      <c r="Z59" s="424">
        <f t="shared" si="43"/>
        <v>0</v>
      </c>
      <c r="AA59" s="424">
        <f t="shared" si="43"/>
        <v>1600</v>
      </c>
      <c r="AB59" s="424">
        <f t="shared" si="43"/>
        <v>0</v>
      </c>
      <c r="AC59" s="424">
        <f t="shared" si="43"/>
        <v>0</v>
      </c>
      <c r="AD59" s="424">
        <f t="shared" si="43"/>
        <v>1300</v>
      </c>
      <c r="AE59" s="424">
        <f t="shared" si="43"/>
        <v>0</v>
      </c>
      <c r="AF59" s="424">
        <f t="shared" si="43"/>
        <v>0</v>
      </c>
      <c r="AG59" s="424">
        <f t="shared" si="43"/>
        <v>0</v>
      </c>
      <c r="AH59" s="424">
        <f t="shared" si="43"/>
        <v>0</v>
      </c>
      <c r="AI59" s="424">
        <f t="shared" si="43"/>
        <v>0</v>
      </c>
      <c r="AJ59" s="424">
        <f t="shared" si="43"/>
        <v>0</v>
      </c>
      <c r="AK59" s="424">
        <f t="shared" si="43"/>
        <v>0</v>
      </c>
      <c r="AL59" s="424">
        <f t="shared" si="43"/>
        <v>0</v>
      </c>
      <c r="AM59" s="424">
        <f t="shared" si="43"/>
        <v>0</v>
      </c>
      <c r="AN59" s="423">
        <f t="shared" si="42"/>
        <v>0</v>
      </c>
      <c r="AO59" s="424">
        <f t="shared" si="43"/>
        <v>0</v>
      </c>
      <c r="AP59" s="357">
        <f t="shared" si="11"/>
        <v>0</v>
      </c>
      <c r="AQ59" s="424">
        <f t="shared" si="43"/>
        <v>0</v>
      </c>
      <c r="AR59" s="424">
        <f t="shared" si="43"/>
        <v>0</v>
      </c>
      <c r="AS59" s="424">
        <f t="shared" si="43"/>
        <v>0</v>
      </c>
      <c r="AT59" s="424">
        <f t="shared" si="43"/>
        <v>0</v>
      </c>
      <c r="AU59" s="424">
        <f t="shared" si="43"/>
        <v>0</v>
      </c>
      <c r="AV59" s="424">
        <f t="shared" si="43"/>
        <v>0</v>
      </c>
      <c r="AW59" s="424">
        <f t="shared" si="43"/>
        <v>0</v>
      </c>
      <c r="AX59" s="424">
        <f t="shared" si="43"/>
        <v>0</v>
      </c>
      <c r="AY59" s="424">
        <f t="shared" si="43"/>
        <v>0</v>
      </c>
      <c r="AZ59" s="424">
        <f t="shared" si="43"/>
        <v>0</v>
      </c>
      <c r="BA59" s="424">
        <f t="shared" si="43"/>
        <v>0</v>
      </c>
      <c r="BB59" s="424">
        <f t="shared" si="43"/>
        <v>0</v>
      </c>
      <c r="BC59" s="424">
        <f t="shared" si="43"/>
        <v>0</v>
      </c>
      <c r="BD59" s="357">
        <f t="shared" si="12"/>
        <v>0</v>
      </c>
      <c r="BE59" s="424">
        <f t="shared" si="43"/>
        <v>0</v>
      </c>
      <c r="BF59" s="357">
        <f t="shared" si="13"/>
        <v>0</v>
      </c>
      <c r="BG59" s="424">
        <f t="shared" si="43"/>
        <v>0</v>
      </c>
      <c r="BH59" s="424">
        <f t="shared" si="43"/>
        <v>0</v>
      </c>
      <c r="BI59" s="424">
        <f t="shared" si="43"/>
        <v>0</v>
      </c>
      <c r="BJ59" s="424">
        <f t="shared" si="43"/>
        <v>0</v>
      </c>
      <c r="BK59" s="424">
        <f t="shared" si="43"/>
        <v>0</v>
      </c>
      <c r="BL59" s="424">
        <f t="shared" si="43"/>
        <v>0</v>
      </c>
      <c r="BM59" s="424">
        <f t="shared" si="43"/>
        <v>0</v>
      </c>
      <c r="BN59" s="424">
        <f t="shared" si="43"/>
        <v>0</v>
      </c>
      <c r="BO59" s="424">
        <f t="shared" si="43"/>
        <v>0</v>
      </c>
      <c r="BP59" s="424">
        <f t="shared" si="43"/>
        <v>0</v>
      </c>
      <c r="BQ59" s="424">
        <f t="shared" si="43"/>
        <v>0</v>
      </c>
      <c r="BR59" s="424">
        <f t="shared" si="43"/>
        <v>0</v>
      </c>
      <c r="BS59" s="424">
        <f t="shared" ref="BS59" si="44">+BS60</f>
        <v>0</v>
      </c>
      <c r="BT59" s="357">
        <f t="shared" si="14"/>
        <v>0</v>
      </c>
    </row>
    <row r="60" spans="1:72" s="235" customFormat="1" ht="14.25">
      <c r="A60" s="47">
        <v>1</v>
      </c>
      <c r="B60" s="200" t="s">
        <v>67</v>
      </c>
      <c r="C60" s="200"/>
      <c r="D60" s="200"/>
      <c r="E60" s="200"/>
      <c r="F60" s="20">
        <f t="shared" si="7"/>
        <v>74</v>
      </c>
      <c r="G60" s="87">
        <f t="shared" si="41"/>
        <v>74</v>
      </c>
      <c r="H60" s="40">
        <f t="shared" ref="H60:BR60" si="45">+H61</f>
        <v>2900</v>
      </c>
      <c r="I60" s="16">
        <f t="shared" si="8"/>
        <v>2160</v>
      </c>
      <c r="J60" s="40">
        <f t="shared" si="45"/>
        <v>0</v>
      </c>
      <c r="K60" s="40">
        <f t="shared" si="45"/>
        <v>1600</v>
      </c>
      <c r="L60" s="40">
        <f t="shared" si="45"/>
        <v>0</v>
      </c>
      <c r="M60" s="40">
        <f t="shared" si="45"/>
        <v>0</v>
      </c>
      <c r="N60" s="40">
        <f t="shared" si="45"/>
        <v>560</v>
      </c>
      <c r="O60" s="40">
        <f t="shared" si="45"/>
        <v>0</v>
      </c>
      <c r="P60" s="40">
        <f t="shared" si="45"/>
        <v>0</v>
      </c>
      <c r="Q60" s="40">
        <f t="shared" si="45"/>
        <v>0</v>
      </c>
      <c r="R60" s="40">
        <f t="shared" si="45"/>
        <v>0</v>
      </c>
      <c r="S60" s="40">
        <f t="shared" si="45"/>
        <v>0</v>
      </c>
      <c r="T60" s="40">
        <f t="shared" si="45"/>
        <v>0</v>
      </c>
      <c r="U60" s="40">
        <f t="shared" si="45"/>
        <v>0</v>
      </c>
      <c r="V60" s="40">
        <f t="shared" si="45"/>
        <v>0</v>
      </c>
      <c r="W60" s="16">
        <f t="shared" si="9"/>
        <v>740</v>
      </c>
      <c r="X60" s="40">
        <f t="shared" si="45"/>
        <v>2900</v>
      </c>
      <c r="Y60" s="16">
        <f t="shared" si="10"/>
        <v>2900</v>
      </c>
      <c r="Z60" s="40">
        <f t="shared" si="45"/>
        <v>0</v>
      </c>
      <c r="AA60" s="40">
        <f t="shared" si="45"/>
        <v>1600</v>
      </c>
      <c r="AB60" s="40">
        <f t="shared" si="45"/>
        <v>0</v>
      </c>
      <c r="AC60" s="40">
        <f t="shared" si="45"/>
        <v>0</v>
      </c>
      <c r="AD60" s="40">
        <f t="shared" si="45"/>
        <v>1300</v>
      </c>
      <c r="AE60" s="40">
        <f t="shared" si="45"/>
        <v>0</v>
      </c>
      <c r="AF60" s="40">
        <f t="shared" si="45"/>
        <v>0</v>
      </c>
      <c r="AG60" s="40">
        <f t="shared" si="45"/>
        <v>0</v>
      </c>
      <c r="AH60" s="40">
        <f t="shared" si="45"/>
        <v>0</v>
      </c>
      <c r="AI60" s="40">
        <f t="shared" si="45"/>
        <v>0</v>
      </c>
      <c r="AJ60" s="40">
        <f t="shared" si="45"/>
        <v>0</v>
      </c>
      <c r="AK60" s="40">
        <f t="shared" si="45"/>
        <v>0</v>
      </c>
      <c r="AL60" s="40">
        <f t="shared" si="45"/>
        <v>0</v>
      </c>
      <c r="AM60" s="40">
        <f t="shared" si="45"/>
        <v>0</v>
      </c>
      <c r="AN60" s="207">
        <f t="shared" si="42"/>
        <v>0</v>
      </c>
      <c r="AO60" s="40">
        <f t="shared" si="45"/>
        <v>0</v>
      </c>
      <c r="AP60" s="16">
        <f t="shared" si="11"/>
        <v>0</v>
      </c>
      <c r="AQ60" s="40">
        <f t="shared" si="45"/>
        <v>0</v>
      </c>
      <c r="AR60" s="40">
        <f t="shared" si="45"/>
        <v>0</v>
      </c>
      <c r="AS60" s="40">
        <f t="shared" si="45"/>
        <v>0</v>
      </c>
      <c r="AT60" s="40">
        <f t="shared" si="45"/>
        <v>0</v>
      </c>
      <c r="AU60" s="40">
        <f t="shared" si="45"/>
        <v>0</v>
      </c>
      <c r="AV60" s="40">
        <f t="shared" si="45"/>
        <v>0</v>
      </c>
      <c r="AW60" s="40">
        <f t="shared" si="45"/>
        <v>0</v>
      </c>
      <c r="AX60" s="40">
        <f t="shared" si="45"/>
        <v>0</v>
      </c>
      <c r="AY60" s="40">
        <f t="shared" si="45"/>
        <v>0</v>
      </c>
      <c r="AZ60" s="40">
        <f t="shared" si="45"/>
        <v>0</v>
      </c>
      <c r="BA60" s="40">
        <f t="shared" si="45"/>
        <v>0</v>
      </c>
      <c r="BB60" s="40">
        <f t="shared" si="45"/>
        <v>0</v>
      </c>
      <c r="BC60" s="40">
        <f t="shared" si="45"/>
        <v>0</v>
      </c>
      <c r="BD60" s="16">
        <f t="shared" si="12"/>
        <v>0</v>
      </c>
      <c r="BE60" s="40">
        <f t="shared" si="45"/>
        <v>0</v>
      </c>
      <c r="BF60" s="16">
        <f t="shared" si="13"/>
        <v>0</v>
      </c>
      <c r="BG60" s="40">
        <f t="shared" si="45"/>
        <v>0</v>
      </c>
      <c r="BH60" s="40">
        <f t="shared" si="45"/>
        <v>0</v>
      </c>
      <c r="BI60" s="40">
        <f t="shared" si="45"/>
        <v>0</v>
      </c>
      <c r="BJ60" s="40">
        <f t="shared" si="45"/>
        <v>0</v>
      </c>
      <c r="BK60" s="40">
        <f t="shared" si="45"/>
        <v>0</v>
      </c>
      <c r="BL60" s="40">
        <f t="shared" si="45"/>
        <v>0</v>
      </c>
      <c r="BM60" s="40">
        <f t="shared" si="45"/>
        <v>0</v>
      </c>
      <c r="BN60" s="40">
        <f t="shared" si="45"/>
        <v>0</v>
      </c>
      <c r="BO60" s="40">
        <f t="shared" si="45"/>
        <v>0</v>
      </c>
      <c r="BP60" s="40">
        <f t="shared" si="45"/>
        <v>0</v>
      </c>
      <c r="BQ60" s="40">
        <f t="shared" si="45"/>
        <v>0</v>
      </c>
      <c r="BR60" s="40">
        <f t="shared" si="45"/>
        <v>0</v>
      </c>
      <c r="BS60" s="40">
        <f t="shared" ref="BS60" si="46">+BS61</f>
        <v>0</v>
      </c>
      <c r="BT60" s="16">
        <f t="shared" si="14"/>
        <v>0</v>
      </c>
    </row>
    <row r="61" spans="1:72" s="82" customFormat="1" ht="45">
      <c r="A61" s="237"/>
      <c r="B61" s="42" t="s">
        <v>225</v>
      </c>
      <c r="C61" s="42">
        <v>599</v>
      </c>
      <c r="D61" s="42">
        <v>130</v>
      </c>
      <c r="E61" s="42">
        <v>139</v>
      </c>
      <c r="F61" s="20">
        <f t="shared" si="7"/>
        <v>74</v>
      </c>
      <c r="G61" s="87">
        <f>ROUND(IF(($W61-$AM61)*10%&gt;=0,($W61-$AM61)*10%),0)</f>
        <v>74</v>
      </c>
      <c r="H61" s="45">
        <v>2900</v>
      </c>
      <c r="I61" s="16">
        <f t="shared" si="8"/>
        <v>2160</v>
      </c>
      <c r="J61" s="45"/>
      <c r="K61" s="45">
        <v>1600</v>
      </c>
      <c r="L61" s="45"/>
      <c r="M61" s="45"/>
      <c r="N61" s="45">
        <v>560</v>
      </c>
      <c r="O61" s="45"/>
      <c r="P61" s="45"/>
      <c r="Q61" s="45"/>
      <c r="R61" s="45"/>
      <c r="S61" s="45"/>
      <c r="T61" s="45"/>
      <c r="U61" s="45"/>
      <c r="V61" s="45"/>
      <c r="W61" s="16">
        <f t="shared" si="9"/>
        <v>740</v>
      </c>
      <c r="X61" s="45">
        <v>2900</v>
      </c>
      <c r="Y61" s="16">
        <f t="shared" si="10"/>
        <v>2900</v>
      </c>
      <c r="Z61" s="45"/>
      <c r="AA61" s="45">
        <v>1600</v>
      </c>
      <c r="AB61" s="45"/>
      <c r="AC61" s="45"/>
      <c r="AD61" s="45">
        <v>1300</v>
      </c>
      <c r="AE61" s="45"/>
      <c r="AF61" s="45"/>
      <c r="AG61" s="45"/>
      <c r="AH61" s="45"/>
      <c r="AI61" s="45"/>
      <c r="AJ61" s="45"/>
      <c r="AK61" s="45"/>
      <c r="AL61" s="45"/>
      <c r="AM61" s="16">
        <f>+X61-Y61</f>
        <v>0</v>
      </c>
      <c r="AN61" s="207">
        <f t="shared" si="42"/>
        <v>0</v>
      </c>
      <c r="AO61" s="16"/>
      <c r="AP61" s="16">
        <f t="shared" si="11"/>
        <v>0</v>
      </c>
      <c r="AQ61" s="16"/>
      <c r="AR61" s="16"/>
      <c r="AS61" s="16"/>
      <c r="AT61" s="16"/>
      <c r="AU61" s="16"/>
      <c r="AV61" s="16"/>
      <c r="AW61" s="16"/>
      <c r="AX61" s="16"/>
      <c r="AY61" s="16"/>
      <c r="AZ61" s="16"/>
      <c r="BA61" s="16"/>
      <c r="BB61" s="16"/>
      <c r="BC61" s="16"/>
      <c r="BD61" s="16">
        <f t="shared" si="12"/>
        <v>0</v>
      </c>
      <c r="BE61" s="16"/>
      <c r="BF61" s="16">
        <f t="shared" si="13"/>
        <v>0</v>
      </c>
      <c r="BG61" s="16"/>
      <c r="BH61" s="16"/>
      <c r="BI61" s="16"/>
      <c r="BJ61" s="16"/>
      <c r="BK61" s="16"/>
      <c r="BL61" s="16"/>
      <c r="BM61" s="16"/>
      <c r="BN61" s="16"/>
      <c r="BO61" s="16"/>
      <c r="BP61" s="16"/>
      <c r="BQ61" s="16"/>
      <c r="BR61" s="16"/>
      <c r="BS61" s="16"/>
      <c r="BT61" s="16">
        <f t="shared" si="14"/>
        <v>0</v>
      </c>
    </row>
    <row r="62" spans="1:72" s="421" customFormat="1" ht="26.25" customHeight="1">
      <c r="A62" s="360" t="s">
        <v>327</v>
      </c>
      <c r="B62" s="318" t="s">
        <v>226</v>
      </c>
      <c r="C62" s="388"/>
      <c r="D62" s="388"/>
      <c r="E62" s="388"/>
      <c r="F62" s="320">
        <f>+F63+F64</f>
        <v>1043</v>
      </c>
      <c r="G62" s="320">
        <f t="shared" ref="G62:BR62" si="47">+G63+G64</f>
        <v>589</v>
      </c>
      <c r="H62" s="320">
        <f t="shared" si="47"/>
        <v>36802</v>
      </c>
      <c r="I62" s="320">
        <f t="shared" si="47"/>
        <v>10013</v>
      </c>
      <c r="J62" s="320">
        <f t="shared" si="47"/>
        <v>0</v>
      </c>
      <c r="K62" s="320">
        <f t="shared" si="47"/>
        <v>4221</v>
      </c>
      <c r="L62" s="320">
        <f t="shared" si="47"/>
        <v>0</v>
      </c>
      <c r="M62" s="320">
        <f t="shared" si="47"/>
        <v>0</v>
      </c>
      <c r="N62" s="320">
        <f t="shared" si="47"/>
        <v>5792</v>
      </c>
      <c r="O62" s="320">
        <f t="shared" si="47"/>
        <v>0</v>
      </c>
      <c r="P62" s="320">
        <f t="shared" si="47"/>
        <v>0</v>
      </c>
      <c r="Q62" s="320">
        <f t="shared" si="47"/>
        <v>0</v>
      </c>
      <c r="R62" s="320">
        <f t="shared" si="47"/>
        <v>0</v>
      </c>
      <c r="S62" s="320">
        <f t="shared" si="47"/>
        <v>0</v>
      </c>
      <c r="T62" s="320">
        <f t="shared" si="47"/>
        <v>0</v>
      </c>
      <c r="U62" s="320">
        <f t="shared" si="47"/>
        <v>0</v>
      </c>
      <c r="V62" s="320">
        <f t="shared" si="47"/>
        <v>0</v>
      </c>
      <c r="W62" s="320">
        <f t="shared" si="47"/>
        <v>26789</v>
      </c>
      <c r="X62" s="320">
        <f t="shared" si="47"/>
        <v>29878</v>
      </c>
      <c r="Y62" s="320">
        <f t="shared" si="47"/>
        <v>8974</v>
      </c>
      <c r="Z62" s="320">
        <f t="shared" si="47"/>
        <v>0</v>
      </c>
      <c r="AA62" s="320">
        <f t="shared" si="47"/>
        <v>3821</v>
      </c>
      <c r="AB62" s="320">
        <f t="shared" si="47"/>
        <v>0</v>
      </c>
      <c r="AC62" s="320">
        <f t="shared" si="47"/>
        <v>0</v>
      </c>
      <c r="AD62" s="320">
        <f t="shared" si="47"/>
        <v>5153</v>
      </c>
      <c r="AE62" s="320">
        <f t="shared" si="47"/>
        <v>0</v>
      </c>
      <c r="AF62" s="320">
        <f t="shared" si="47"/>
        <v>0</v>
      </c>
      <c r="AG62" s="320">
        <f t="shared" si="47"/>
        <v>0</v>
      </c>
      <c r="AH62" s="320">
        <f t="shared" si="47"/>
        <v>0</v>
      </c>
      <c r="AI62" s="320">
        <f t="shared" si="47"/>
        <v>0</v>
      </c>
      <c r="AJ62" s="320">
        <f t="shared" si="47"/>
        <v>0</v>
      </c>
      <c r="AK62" s="320">
        <f t="shared" si="47"/>
        <v>0</v>
      </c>
      <c r="AL62" s="320">
        <f t="shared" si="47"/>
        <v>0</v>
      </c>
      <c r="AM62" s="320">
        <f t="shared" si="47"/>
        <v>20904</v>
      </c>
      <c r="AN62" s="420">
        <f t="shared" si="47"/>
        <v>454</v>
      </c>
      <c r="AO62" s="320">
        <f t="shared" si="47"/>
        <v>251757</v>
      </c>
      <c r="AP62" s="320">
        <f t="shared" si="47"/>
        <v>201259</v>
      </c>
      <c r="AQ62" s="320">
        <f t="shared" si="47"/>
        <v>600</v>
      </c>
      <c r="AR62" s="320">
        <f t="shared" si="47"/>
        <v>41322</v>
      </c>
      <c r="AS62" s="320">
        <f t="shared" si="47"/>
        <v>0</v>
      </c>
      <c r="AT62" s="320">
        <f t="shared" si="47"/>
        <v>0</v>
      </c>
      <c r="AU62" s="320">
        <f t="shared" si="47"/>
        <v>159337</v>
      </c>
      <c r="AV62" s="320">
        <f t="shared" si="47"/>
        <v>0</v>
      </c>
      <c r="AW62" s="320">
        <f t="shared" si="47"/>
        <v>0</v>
      </c>
      <c r="AX62" s="320">
        <f t="shared" si="47"/>
        <v>0</v>
      </c>
      <c r="AY62" s="320">
        <f t="shared" si="47"/>
        <v>0</v>
      </c>
      <c r="AZ62" s="320">
        <f t="shared" si="47"/>
        <v>0</v>
      </c>
      <c r="BA62" s="320">
        <f t="shared" si="47"/>
        <v>0</v>
      </c>
      <c r="BB62" s="320">
        <f t="shared" si="47"/>
        <v>0</v>
      </c>
      <c r="BC62" s="320">
        <f t="shared" si="47"/>
        <v>0</v>
      </c>
      <c r="BD62" s="320">
        <f t="shared" si="47"/>
        <v>50498</v>
      </c>
      <c r="BE62" s="320">
        <f t="shared" si="47"/>
        <v>243214</v>
      </c>
      <c r="BF62" s="320">
        <f t="shared" si="47"/>
        <v>181994.03</v>
      </c>
      <c r="BG62" s="320">
        <f t="shared" si="47"/>
        <v>2664.8</v>
      </c>
      <c r="BH62" s="320">
        <f t="shared" si="47"/>
        <v>33217</v>
      </c>
      <c r="BI62" s="320">
        <f t="shared" si="47"/>
        <v>0</v>
      </c>
      <c r="BJ62" s="320">
        <f t="shared" si="47"/>
        <v>0</v>
      </c>
      <c r="BK62" s="320">
        <f t="shared" si="47"/>
        <v>146112.23000000001</v>
      </c>
      <c r="BL62" s="320">
        <f t="shared" si="47"/>
        <v>0</v>
      </c>
      <c r="BM62" s="320">
        <f t="shared" si="47"/>
        <v>0</v>
      </c>
      <c r="BN62" s="320">
        <f t="shared" si="47"/>
        <v>0</v>
      </c>
      <c r="BO62" s="320">
        <f t="shared" si="47"/>
        <v>0</v>
      </c>
      <c r="BP62" s="320">
        <f t="shared" si="47"/>
        <v>0</v>
      </c>
      <c r="BQ62" s="320">
        <f t="shared" si="47"/>
        <v>0</v>
      </c>
      <c r="BR62" s="320">
        <f t="shared" si="47"/>
        <v>0</v>
      </c>
      <c r="BS62" s="320">
        <f t="shared" ref="BS62:BT62" si="48">+BS63+BS64</f>
        <v>0</v>
      </c>
      <c r="BT62" s="320">
        <f t="shared" si="48"/>
        <v>61219.97</v>
      </c>
    </row>
    <row r="63" spans="1:72" s="235" customFormat="1" ht="29.25" customHeight="1">
      <c r="A63" s="236">
        <v>1</v>
      </c>
      <c r="B63" s="19" t="s">
        <v>353</v>
      </c>
      <c r="C63" s="19">
        <v>560</v>
      </c>
      <c r="D63" s="19">
        <v>160</v>
      </c>
      <c r="E63" s="19">
        <v>161</v>
      </c>
      <c r="F63" s="20">
        <f>+G63+AN63</f>
        <v>1043</v>
      </c>
      <c r="G63" s="87">
        <f>ROUND(IF(($W63-$AM63)*10%&gt;=0,($W63-$AM63)*10%),0)</f>
        <v>589</v>
      </c>
      <c r="H63" s="20">
        <v>36802</v>
      </c>
      <c r="I63" s="20">
        <f>+SUM(J63:V63)</f>
        <v>10013</v>
      </c>
      <c r="J63" s="20"/>
      <c r="K63" s="20">
        <v>4221</v>
      </c>
      <c r="L63" s="20"/>
      <c r="M63" s="20"/>
      <c r="N63" s="20">
        <v>5792</v>
      </c>
      <c r="O63" s="20">
        <v>0</v>
      </c>
      <c r="P63" s="20">
        <v>0</v>
      </c>
      <c r="Q63" s="20">
        <v>0</v>
      </c>
      <c r="R63" s="20">
        <v>0</v>
      </c>
      <c r="S63" s="20">
        <v>0</v>
      </c>
      <c r="T63" s="20">
        <v>0</v>
      </c>
      <c r="U63" s="20">
        <v>0</v>
      </c>
      <c r="V63" s="20">
        <v>0</v>
      </c>
      <c r="W63" s="20">
        <f>+H63-I63</f>
        <v>26789</v>
      </c>
      <c r="X63" s="20">
        <v>29878</v>
      </c>
      <c r="Y63" s="20">
        <f>+SUM(Z63:AL63)</f>
        <v>8974</v>
      </c>
      <c r="Z63" s="20"/>
      <c r="AA63" s="20">
        <v>3821</v>
      </c>
      <c r="AB63" s="20">
        <v>0</v>
      </c>
      <c r="AC63" s="20">
        <v>0</v>
      </c>
      <c r="AD63" s="20">
        <v>5153</v>
      </c>
      <c r="AE63" s="20">
        <v>0</v>
      </c>
      <c r="AF63" s="20">
        <v>0</v>
      </c>
      <c r="AG63" s="20">
        <v>0</v>
      </c>
      <c r="AH63" s="20">
        <v>0</v>
      </c>
      <c r="AI63" s="20">
        <v>0</v>
      </c>
      <c r="AJ63" s="20">
        <v>0</v>
      </c>
      <c r="AK63" s="20">
        <v>0</v>
      </c>
      <c r="AL63" s="20">
        <v>0</v>
      </c>
      <c r="AM63" s="20">
        <f>+X63-Y63</f>
        <v>20904</v>
      </c>
      <c r="AN63" s="207">
        <f>ROUND(IF(($BD63-$BT63)*10%&gt;=0,($BD63-$BT63)*10%),0)</f>
        <v>454</v>
      </c>
      <c r="AO63" s="20">
        <v>229257</v>
      </c>
      <c r="AP63" s="20">
        <v>192079</v>
      </c>
      <c r="AQ63" s="20"/>
      <c r="AR63" s="20">
        <v>41322</v>
      </c>
      <c r="AS63" s="20"/>
      <c r="AT63" s="20"/>
      <c r="AU63" s="20">
        <v>150757</v>
      </c>
      <c r="AV63" s="20"/>
      <c r="AW63" s="20"/>
      <c r="AX63" s="20"/>
      <c r="AY63" s="20"/>
      <c r="AZ63" s="20"/>
      <c r="BA63" s="20"/>
      <c r="BB63" s="20"/>
      <c r="BC63" s="20"/>
      <c r="BD63" s="20">
        <f>+AO63-AP63</f>
        <v>37178</v>
      </c>
      <c r="BE63" s="20">
        <v>198031</v>
      </c>
      <c r="BF63" s="20">
        <f>+SUM(BG63:BS63)</f>
        <v>165393</v>
      </c>
      <c r="BG63" s="20"/>
      <c r="BH63" s="20">
        <v>33217</v>
      </c>
      <c r="BI63" s="20"/>
      <c r="BJ63" s="20"/>
      <c r="BK63" s="20">
        <v>132176</v>
      </c>
      <c r="BL63" s="20"/>
      <c r="BM63" s="20"/>
      <c r="BN63" s="20"/>
      <c r="BO63" s="20"/>
      <c r="BP63" s="20"/>
      <c r="BQ63" s="20"/>
      <c r="BR63" s="20"/>
      <c r="BS63" s="20"/>
      <c r="BT63" s="20">
        <f>+BE63-BF63</f>
        <v>32638</v>
      </c>
    </row>
    <row r="64" spans="1:72" s="235" customFormat="1" ht="31.5" customHeight="1">
      <c r="A64" s="236">
        <v>2</v>
      </c>
      <c r="B64" s="19" t="s">
        <v>378</v>
      </c>
      <c r="C64" s="19"/>
      <c r="D64" s="19"/>
      <c r="E64" s="19"/>
      <c r="F64" s="20">
        <f>+SUM(F65:F72)</f>
        <v>0</v>
      </c>
      <c r="G64" s="20">
        <f t="shared" ref="G64:BR64" si="49">+SUM(G65:G72)</f>
        <v>0</v>
      </c>
      <c r="H64" s="20">
        <f t="shared" si="49"/>
        <v>0</v>
      </c>
      <c r="I64" s="20">
        <f t="shared" si="49"/>
        <v>0</v>
      </c>
      <c r="J64" s="20">
        <f t="shared" si="49"/>
        <v>0</v>
      </c>
      <c r="K64" s="20">
        <f t="shared" si="49"/>
        <v>0</v>
      </c>
      <c r="L64" s="20">
        <f t="shared" si="49"/>
        <v>0</v>
      </c>
      <c r="M64" s="20">
        <f t="shared" si="49"/>
        <v>0</v>
      </c>
      <c r="N64" s="20">
        <f t="shared" si="49"/>
        <v>0</v>
      </c>
      <c r="O64" s="20">
        <f t="shared" si="49"/>
        <v>0</v>
      </c>
      <c r="P64" s="20">
        <f t="shared" si="49"/>
        <v>0</v>
      </c>
      <c r="Q64" s="20">
        <f t="shared" si="49"/>
        <v>0</v>
      </c>
      <c r="R64" s="20">
        <f t="shared" si="49"/>
        <v>0</v>
      </c>
      <c r="S64" s="20">
        <f t="shared" si="49"/>
        <v>0</v>
      </c>
      <c r="T64" s="20">
        <f t="shared" si="49"/>
        <v>0</v>
      </c>
      <c r="U64" s="20">
        <f t="shared" si="49"/>
        <v>0</v>
      </c>
      <c r="V64" s="20">
        <f t="shared" si="49"/>
        <v>0</v>
      </c>
      <c r="W64" s="20">
        <f t="shared" si="49"/>
        <v>0</v>
      </c>
      <c r="X64" s="20">
        <f t="shared" si="49"/>
        <v>0</v>
      </c>
      <c r="Y64" s="20">
        <f t="shared" si="49"/>
        <v>0</v>
      </c>
      <c r="Z64" s="20">
        <f t="shared" si="49"/>
        <v>0</v>
      </c>
      <c r="AA64" s="20">
        <f t="shared" si="49"/>
        <v>0</v>
      </c>
      <c r="AB64" s="20">
        <f t="shared" si="49"/>
        <v>0</v>
      </c>
      <c r="AC64" s="20">
        <f t="shared" si="49"/>
        <v>0</v>
      </c>
      <c r="AD64" s="20">
        <f t="shared" si="49"/>
        <v>0</v>
      </c>
      <c r="AE64" s="20">
        <f t="shared" si="49"/>
        <v>0</v>
      </c>
      <c r="AF64" s="20">
        <f t="shared" si="49"/>
        <v>0</v>
      </c>
      <c r="AG64" s="20">
        <f t="shared" si="49"/>
        <v>0</v>
      </c>
      <c r="AH64" s="20">
        <f t="shared" si="49"/>
        <v>0</v>
      </c>
      <c r="AI64" s="20">
        <f t="shared" si="49"/>
        <v>0</v>
      </c>
      <c r="AJ64" s="20">
        <f t="shared" si="49"/>
        <v>0</v>
      </c>
      <c r="AK64" s="20">
        <f t="shared" si="49"/>
        <v>0</v>
      </c>
      <c r="AL64" s="20">
        <f t="shared" si="49"/>
        <v>0</v>
      </c>
      <c r="AM64" s="20">
        <f t="shared" si="49"/>
        <v>0</v>
      </c>
      <c r="AN64" s="167">
        <f t="shared" si="49"/>
        <v>0</v>
      </c>
      <c r="AO64" s="20">
        <f t="shared" si="49"/>
        <v>22500</v>
      </c>
      <c r="AP64" s="20">
        <f t="shared" si="49"/>
        <v>9180</v>
      </c>
      <c r="AQ64" s="20">
        <f t="shared" si="49"/>
        <v>600</v>
      </c>
      <c r="AR64" s="20">
        <f t="shared" si="49"/>
        <v>0</v>
      </c>
      <c r="AS64" s="20">
        <f t="shared" si="49"/>
        <v>0</v>
      </c>
      <c r="AT64" s="20">
        <f t="shared" si="49"/>
        <v>0</v>
      </c>
      <c r="AU64" s="20">
        <f t="shared" si="49"/>
        <v>8580</v>
      </c>
      <c r="AV64" s="20">
        <f t="shared" si="49"/>
        <v>0</v>
      </c>
      <c r="AW64" s="20">
        <f t="shared" si="49"/>
        <v>0</v>
      </c>
      <c r="AX64" s="20">
        <f t="shared" si="49"/>
        <v>0</v>
      </c>
      <c r="AY64" s="20">
        <f t="shared" si="49"/>
        <v>0</v>
      </c>
      <c r="AZ64" s="20">
        <f t="shared" si="49"/>
        <v>0</v>
      </c>
      <c r="BA64" s="20">
        <f t="shared" si="49"/>
        <v>0</v>
      </c>
      <c r="BB64" s="20">
        <f t="shared" si="49"/>
        <v>0</v>
      </c>
      <c r="BC64" s="20">
        <f t="shared" si="49"/>
        <v>0</v>
      </c>
      <c r="BD64" s="20">
        <f t="shared" si="49"/>
        <v>13320</v>
      </c>
      <c r="BE64" s="20">
        <f t="shared" si="49"/>
        <v>45183</v>
      </c>
      <c r="BF64" s="20">
        <f t="shared" si="49"/>
        <v>16601.03</v>
      </c>
      <c r="BG64" s="20">
        <f t="shared" si="49"/>
        <v>2664.8</v>
      </c>
      <c r="BH64" s="20">
        <f t="shared" si="49"/>
        <v>0</v>
      </c>
      <c r="BI64" s="20">
        <f t="shared" si="49"/>
        <v>0</v>
      </c>
      <c r="BJ64" s="20">
        <f t="shared" si="49"/>
        <v>0</v>
      </c>
      <c r="BK64" s="20">
        <f t="shared" si="49"/>
        <v>13936.23</v>
      </c>
      <c r="BL64" s="20">
        <f t="shared" si="49"/>
        <v>0</v>
      </c>
      <c r="BM64" s="20">
        <f t="shared" si="49"/>
        <v>0</v>
      </c>
      <c r="BN64" s="20">
        <f t="shared" si="49"/>
        <v>0</v>
      </c>
      <c r="BO64" s="20">
        <f t="shared" si="49"/>
        <v>0</v>
      </c>
      <c r="BP64" s="20">
        <f t="shared" si="49"/>
        <v>0</v>
      </c>
      <c r="BQ64" s="20">
        <f t="shared" si="49"/>
        <v>0</v>
      </c>
      <c r="BR64" s="20">
        <f t="shared" si="49"/>
        <v>0</v>
      </c>
      <c r="BS64" s="20">
        <f t="shared" ref="BS64:BT64" si="50">+SUM(BS65:BS72)</f>
        <v>0</v>
      </c>
      <c r="BT64" s="20">
        <f t="shared" si="50"/>
        <v>28581.97</v>
      </c>
    </row>
    <row r="65" spans="1:72" s="82" customFormat="1">
      <c r="A65" s="194" t="s">
        <v>282</v>
      </c>
      <c r="B65" s="15" t="s">
        <v>394</v>
      </c>
      <c r="C65" s="15"/>
      <c r="D65" s="15"/>
      <c r="E65" s="15"/>
      <c r="F65" s="20">
        <f>+G65+AN65</f>
        <v>0</v>
      </c>
      <c r="G65" s="87">
        <f>ROUND(IF(($W65-$AM65)*10%&gt;=0,($W65-$AM65)*10%),0)</f>
        <v>0</v>
      </c>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207">
        <f>ROUND(IF(($BD65-$BT65)*10%&gt;=0,($BD65-$BT65)*10%),0)</f>
        <v>0</v>
      </c>
      <c r="AO65" s="16">
        <v>2000</v>
      </c>
      <c r="AP65" s="16">
        <f>+SUM(AQ65:BC65)</f>
        <v>500</v>
      </c>
      <c r="AQ65" s="16"/>
      <c r="AR65" s="16"/>
      <c r="AS65" s="16"/>
      <c r="AT65" s="16"/>
      <c r="AU65" s="16">
        <v>500</v>
      </c>
      <c r="AV65" s="16"/>
      <c r="AW65" s="16"/>
      <c r="AX65" s="16"/>
      <c r="AY65" s="16"/>
      <c r="AZ65" s="16"/>
      <c r="BA65" s="16"/>
      <c r="BB65" s="16"/>
      <c r="BC65" s="16"/>
      <c r="BD65" s="16">
        <f>+AO65-AP65</f>
        <v>1500</v>
      </c>
      <c r="BE65" s="16">
        <v>11216</v>
      </c>
      <c r="BF65" s="16">
        <f>+SUM(BG65:BS65)</f>
        <v>2804</v>
      </c>
      <c r="BG65" s="16">
        <v>0</v>
      </c>
      <c r="BH65" s="16"/>
      <c r="BI65" s="16"/>
      <c r="BJ65" s="16"/>
      <c r="BK65" s="16">
        <v>2804</v>
      </c>
      <c r="BL65" s="16"/>
      <c r="BM65" s="16"/>
      <c r="BN65" s="16"/>
      <c r="BO65" s="16"/>
      <c r="BP65" s="16"/>
      <c r="BQ65" s="16"/>
      <c r="BR65" s="16"/>
      <c r="BS65" s="16"/>
      <c r="BT65" s="16">
        <f>+BE65-BF65</f>
        <v>8412</v>
      </c>
    </row>
    <row r="66" spans="1:72" s="82" customFormat="1">
      <c r="A66" s="194" t="s">
        <v>283</v>
      </c>
      <c r="B66" s="15" t="s">
        <v>395</v>
      </c>
      <c r="C66" s="15"/>
      <c r="D66" s="15"/>
      <c r="E66" s="15"/>
      <c r="F66" s="20">
        <f t="shared" ref="F66:F72" si="51">+G66+AN66</f>
        <v>0</v>
      </c>
      <c r="G66" s="87">
        <f t="shared" ref="G66:G72" si="52">ROUND(IF(($W66-$AM66)*10%&gt;=0,($W66-$AM66)*10%),0)</f>
        <v>0</v>
      </c>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207">
        <f t="shared" ref="AN66:AN72" si="53">ROUND(IF(($BD66-$BT66)*10%&gt;=0,($BD66-$BT66)*10%),0)</f>
        <v>0</v>
      </c>
      <c r="AO66" s="16">
        <v>1500</v>
      </c>
      <c r="AP66" s="16">
        <f t="shared" ref="AP66:AP72" si="54">+SUM(AQ66:BC66)</f>
        <v>780</v>
      </c>
      <c r="AQ66" s="16">
        <v>600</v>
      </c>
      <c r="AR66" s="16"/>
      <c r="AS66" s="16"/>
      <c r="AT66" s="16"/>
      <c r="AU66" s="16">
        <v>180</v>
      </c>
      <c r="AV66" s="16"/>
      <c r="AW66" s="16"/>
      <c r="AX66" s="16"/>
      <c r="AY66" s="16"/>
      <c r="AZ66" s="16"/>
      <c r="BA66" s="16"/>
      <c r="BB66" s="16"/>
      <c r="BC66" s="16"/>
      <c r="BD66" s="16">
        <f t="shared" ref="BD66:BD72" si="55">+AO66-AP66</f>
        <v>720</v>
      </c>
      <c r="BE66" s="16">
        <v>3921</v>
      </c>
      <c r="BF66" s="16">
        <f t="shared" ref="BF66:BF72" si="56">+SUM(BG66:BS66)</f>
        <v>2038.92</v>
      </c>
      <c r="BG66" s="16">
        <v>1568.4</v>
      </c>
      <c r="BH66" s="16"/>
      <c r="BI66" s="16"/>
      <c r="BJ66" s="16"/>
      <c r="BK66" s="16">
        <v>470.52</v>
      </c>
      <c r="BL66" s="16"/>
      <c r="BM66" s="16"/>
      <c r="BN66" s="16"/>
      <c r="BO66" s="16"/>
      <c r="BP66" s="16"/>
      <c r="BQ66" s="16"/>
      <c r="BR66" s="16"/>
      <c r="BS66" s="16"/>
      <c r="BT66" s="16">
        <f t="shared" ref="BT66:BT72" si="57">+BE66-BF66</f>
        <v>1882.08</v>
      </c>
    </row>
    <row r="67" spans="1:72" s="82" customFormat="1">
      <c r="A67" s="194" t="s">
        <v>284</v>
      </c>
      <c r="B67" s="15" t="s">
        <v>396</v>
      </c>
      <c r="C67" s="15"/>
      <c r="D67" s="15"/>
      <c r="E67" s="15"/>
      <c r="F67" s="20">
        <f t="shared" si="51"/>
        <v>0</v>
      </c>
      <c r="G67" s="87">
        <f t="shared" si="52"/>
        <v>0</v>
      </c>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207">
        <f t="shared" si="53"/>
        <v>0</v>
      </c>
      <c r="AO67" s="16">
        <v>0</v>
      </c>
      <c r="AP67" s="16">
        <f t="shared" si="54"/>
        <v>0</v>
      </c>
      <c r="AQ67" s="16">
        <v>0</v>
      </c>
      <c r="AR67" s="16"/>
      <c r="AS67" s="16"/>
      <c r="AT67" s="16"/>
      <c r="AU67" s="16">
        <v>0</v>
      </c>
      <c r="AV67" s="16"/>
      <c r="AW67" s="16"/>
      <c r="AX67" s="16"/>
      <c r="AY67" s="16"/>
      <c r="AZ67" s="16"/>
      <c r="BA67" s="16"/>
      <c r="BB67" s="16"/>
      <c r="BC67" s="16"/>
      <c r="BD67" s="16">
        <f t="shared" si="55"/>
        <v>0</v>
      </c>
      <c r="BE67" s="16">
        <v>2284</v>
      </c>
      <c r="BF67" s="16">
        <f t="shared" si="56"/>
        <v>1187.68</v>
      </c>
      <c r="BG67" s="16">
        <v>913.6</v>
      </c>
      <c r="BH67" s="16"/>
      <c r="BI67" s="16"/>
      <c r="BJ67" s="16"/>
      <c r="BK67" s="16">
        <v>274.08000000000004</v>
      </c>
      <c r="BL67" s="16"/>
      <c r="BM67" s="16"/>
      <c r="BN67" s="16"/>
      <c r="BO67" s="16"/>
      <c r="BP67" s="16"/>
      <c r="BQ67" s="16"/>
      <c r="BR67" s="16"/>
      <c r="BS67" s="16"/>
      <c r="BT67" s="16">
        <f t="shared" si="57"/>
        <v>1096.32</v>
      </c>
    </row>
    <row r="68" spans="1:72" s="82" customFormat="1">
      <c r="A68" s="194" t="s">
        <v>402</v>
      </c>
      <c r="B68" s="15" t="s">
        <v>397</v>
      </c>
      <c r="C68" s="15"/>
      <c r="D68" s="15"/>
      <c r="E68" s="15"/>
      <c r="F68" s="20">
        <f t="shared" si="51"/>
        <v>0</v>
      </c>
      <c r="G68" s="87">
        <f t="shared" si="52"/>
        <v>0</v>
      </c>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207">
        <f t="shared" si="53"/>
        <v>0</v>
      </c>
      <c r="AO68" s="16">
        <v>0</v>
      </c>
      <c r="AP68" s="16">
        <f t="shared" si="54"/>
        <v>0</v>
      </c>
      <c r="AQ68" s="16">
        <v>0</v>
      </c>
      <c r="AR68" s="16"/>
      <c r="AS68" s="16"/>
      <c r="AT68" s="16"/>
      <c r="AU68" s="16">
        <v>0</v>
      </c>
      <c r="AV68" s="16"/>
      <c r="AW68" s="16"/>
      <c r="AX68" s="16"/>
      <c r="AY68" s="16"/>
      <c r="AZ68" s="16"/>
      <c r="BA68" s="16"/>
      <c r="BB68" s="16"/>
      <c r="BC68" s="16"/>
      <c r="BD68" s="16">
        <f t="shared" si="55"/>
        <v>0</v>
      </c>
      <c r="BE68" s="16">
        <v>115</v>
      </c>
      <c r="BF68" s="16">
        <f t="shared" si="56"/>
        <v>56.35</v>
      </c>
      <c r="BG68" s="16">
        <v>46</v>
      </c>
      <c r="BH68" s="16"/>
      <c r="BI68" s="16"/>
      <c r="BJ68" s="16"/>
      <c r="BK68" s="16">
        <v>10.35</v>
      </c>
      <c r="BL68" s="16"/>
      <c r="BM68" s="16"/>
      <c r="BN68" s="16"/>
      <c r="BO68" s="16"/>
      <c r="BP68" s="16"/>
      <c r="BQ68" s="16"/>
      <c r="BR68" s="16"/>
      <c r="BS68" s="16"/>
      <c r="BT68" s="16">
        <f t="shared" si="57"/>
        <v>58.65</v>
      </c>
    </row>
    <row r="69" spans="1:72" s="82" customFormat="1" ht="29.25" customHeight="1">
      <c r="A69" s="194" t="s">
        <v>403</v>
      </c>
      <c r="B69" s="15" t="s">
        <v>398</v>
      </c>
      <c r="C69" s="15"/>
      <c r="D69" s="15"/>
      <c r="E69" s="15"/>
      <c r="F69" s="20">
        <f t="shared" si="51"/>
        <v>0</v>
      </c>
      <c r="G69" s="87">
        <f t="shared" si="52"/>
        <v>0</v>
      </c>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207">
        <f t="shared" si="53"/>
        <v>0</v>
      </c>
      <c r="AO69" s="16">
        <v>0</v>
      </c>
      <c r="AP69" s="16">
        <f t="shared" si="54"/>
        <v>0</v>
      </c>
      <c r="AQ69" s="16">
        <v>0</v>
      </c>
      <c r="AR69" s="16"/>
      <c r="AS69" s="16"/>
      <c r="AT69" s="16"/>
      <c r="AU69" s="16">
        <v>0</v>
      </c>
      <c r="AV69" s="16"/>
      <c r="AW69" s="16"/>
      <c r="AX69" s="16"/>
      <c r="AY69" s="16"/>
      <c r="AZ69" s="16"/>
      <c r="BA69" s="16"/>
      <c r="BB69" s="16"/>
      <c r="BC69" s="16"/>
      <c r="BD69" s="16">
        <f t="shared" si="55"/>
        <v>0</v>
      </c>
      <c r="BE69" s="16">
        <v>342</v>
      </c>
      <c r="BF69" s="16">
        <f t="shared" si="56"/>
        <v>167.58</v>
      </c>
      <c r="BG69" s="16">
        <v>136.80000000000001</v>
      </c>
      <c r="BH69" s="16"/>
      <c r="BI69" s="16"/>
      <c r="BJ69" s="16"/>
      <c r="BK69" s="16">
        <v>30.779999999999998</v>
      </c>
      <c r="BL69" s="16"/>
      <c r="BM69" s="16"/>
      <c r="BN69" s="16"/>
      <c r="BO69" s="16"/>
      <c r="BP69" s="16"/>
      <c r="BQ69" s="16"/>
      <c r="BR69" s="16"/>
      <c r="BS69" s="16"/>
      <c r="BT69" s="16">
        <f t="shared" si="57"/>
        <v>174.42</v>
      </c>
    </row>
    <row r="70" spans="1:72" s="82" customFormat="1" ht="28.5" customHeight="1">
      <c r="A70" s="194" t="s">
        <v>404</v>
      </c>
      <c r="B70" s="15" t="s">
        <v>399</v>
      </c>
      <c r="C70" s="15"/>
      <c r="D70" s="15"/>
      <c r="E70" s="15"/>
      <c r="F70" s="20">
        <f t="shared" si="51"/>
        <v>0</v>
      </c>
      <c r="G70" s="87">
        <f t="shared" si="52"/>
        <v>0</v>
      </c>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207">
        <f t="shared" si="53"/>
        <v>0</v>
      </c>
      <c r="AO70" s="16">
        <v>0</v>
      </c>
      <c r="AP70" s="16">
        <f t="shared" si="54"/>
        <v>0</v>
      </c>
      <c r="AQ70" s="16">
        <v>0</v>
      </c>
      <c r="AR70" s="16"/>
      <c r="AS70" s="16"/>
      <c r="AT70" s="16"/>
      <c r="AU70" s="16">
        <v>0</v>
      </c>
      <c r="AV70" s="16"/>
      <c r="AW70" s="16"/>
      <c r="AX70" s="16"/>
      <c r="AY70" s="16"/>
      <c r="AZ70" s="16"/>
      <c r="BA70" s="16"/>
      <c r="BB70" s="16"/>
      <c r="BC70" s="16"/>
      <c r="BD70" s="16">
        <f t="shared" si="55"/>
        <v>0</v>
      </c>
      <c r="BE70" s="16">
        <v>0</v>
      </c>
      <c r="BF70" s="16">
        <f t="shared" si="56"/>
        <v>0</v>
      </c>
      <c r="BG70" s="16">
        <v>0</v>
      </c>
      <c r="BH70" s="16"/>
      <c r="BI70" s="16"/>
      <c r="BJ70" s="16"/>
      <c r="BK70" s="16">
        <v>0</v>
      </c>
      <c r="BL70" s="16"/>
      <c r="BM70" s="16"/>
      <c r="BN70" s="16"/>
      <c r="BO70" s="16"/>
      <c r="BP70" s="16"/>
      <c r="BQ70" s="16"/>
      <c r="BR70" s="16"/>
      <c r="BS70" s="16"/>
      <c r="BT70" s="16">
        <f t="shared" si="57"/>
        <v>0</v>
      </c>
    </row>
    <row r="71" spans="1:72" s="82" customFormat="1">
      <c r="A71" s="194" t="s">
        <v>405</v>
      </c>
      <c r="B71" s="15" t="s">
        <v>400</v>
      </c>
      <c r="C71" s="15"/>
      <c r="D71" s="15"/>
      <c r="E71" s="15"/>
      <c r="F71" s="20">
        <f t="shared" si="51"/>
        <v>0</v>
      </c>
      <c r="G71" s="87">
        <f t="shared" si="52"/>
        <v>0</v>
      </c>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207">
        <f t="shared" si="53"/>
        <v>0</v>
      </c>
      <c r="AO71" s="16">
        <v>1000</v>
      </c>
      <c r="AP71" s="16">
        <f t="shared" si="54"/>
        <v>250</v>
      </c>
      <c r="AQ71" s="16"/>
      <c r="AR71" s="16"/>
      <c r="AS71" s="16"/>
      <c r="AT71" s="16"/>
      <c r="AU71" s="16">
        <v>250</v>
      </c>
      <c r="AV71" s="16"/>
      <c r="AW71" s="16"/>
      <c r="AX71" s="16"/>
      <c r="AY71" s="16"/>
      <c r="AZ71" s="16"/>
      <c r="BA71" s="16"/>
      <c r="BB71" s="16"/>
      <c r="BC71" s="16"/>
      <c r="BD71" s="16">
        <f t="shared" si="55"/>
        <v>750</v>
      </c>
      <c r="BE71" s="16">
        <v>1900</v>
      </c>
      <c r="BF71" s="16">
        <f t="shared" si="56"/>
        <v>475</v>
      </c>
      <c r="BG71" s="16">
        <v>0</v>
      </c>
      <c r="BH71" s="16"/>
      <c r="BI71" s="16"/>
      <c r="BJ71" s="16"/>
      <c r="BK71" s="16">
        <v>475</v>
      </c>
      <c r="BL71" s="16"/>
      <c r="BM71" s="16"/>
      <c r="BN71" s="16"/>
      <c r="BO71" s="16"/>
      <c r="BP71" s="16"/>
      <c r="BQ71" s="16"/>
      <c r="BR71" s="16"/>
      <c r="BS71" s="16"/>
      <c r="BT71" s="16">
        <f t="shared" si="57"/>
        <v>1425</v>
      </c>
    </row>
    <row r="72" spans="1:72" s="82" customFormat="1">
      <c r="A72" s="194" t="s">
        <v>406</v>
      </c>
      <c r="B72" s="15" t="s">
        <v>401</v>
      </c>
      <c r="C72" s="15"/>
      <c r="D72" s="15"/>
      <c r="E72" s="15"/>
      <c r="F72" s="20">
        <f t="shared" si="51"/>
        <v>0</v>
      </c>
      <c r="G72" s="87">
        <f t="shared" si="52"/>
        <v>0</v>
      </c>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207">
        <f t="shared" si="53"/>
        <v>0</v>
      </c>
      <c r="AO72" s="16">
        <v>18000</v>
      </c>
      <c r="AP72" s="16">
        <f t="shared" si="54"/>
        <v>7650</v>
      </c>
      <c r="AQ72" s="16"/>
      <c r="AR72" s="16"/>
      <c r="AS72" s="16"/>
      <c r="AT72" s="16"/>
      <c r="AU72" s="16">
        <v>7650</v>
      </c>
      <c r="AV72" s="16"/>
      <c r="AW72" s="16"/>
      <c r="AX72" s="16"/>
      <c r="AY72" s="16"/>
      <c r="AZ72" s="16"/>
      <c r="BA72" s="16"/>
      <c r="BB72" s="16"/>
      <c r="BC72" s="16"/>
      <c r="BD72" s="16">
        <f t="shared" si="55"/>
        <v>10350</v>
      </c>
      <c r="BE72" s="16">
        <v>25405</v>
      </c>
      <c r="BF72" s="16">
        <f t="shared" si="56"/>
        <v>9871.5</v>
      </c>
      <c r="BG72" s="16">
        <v>0</v>
      </c>
      <c r="BH72" s="16"/>
      <c r="BI72" s="16"/>
      <c r="BJ72" s="16"/>
      <c r="BK72" s="16">
        <v>9871.5</v>
      </c>
      <c r="BL72" s="16"/>
      <c r="BM72" s="16"/>
      <c r="BN72" s="16"/>
      <c r="BO72" s="16"/>
      <c r="BP72" s="16"/>
      <c r="BQ72" s="16"/>
      <c r="BR72" s="16"/>
      <c r="BS72" s="16"/>
      <c r="BT72" s="16">
        <f t="shared" si="57"/>
        <v>15533.5</v>
      </c>
    </row>
    <row r="73" spans="1:72" s="421" customFormat="1" ht="29.25" customHeight="1">
      <c r="A73" s="360" t="s">
        <v>328</v>
      </c>
      <c r="B73" s="318" t="s">
        <v>358</v>
      </c>
      <c r="C73" s="388"/>
      <c r="D73" s="388"/>
      <c r="E73" s="388"/>
      <c r="F73" s="320">
        <f>+F74</f>
        <v>0</v>
      </c>
      <c r="G73" s="320">
        <f t="shared" ref="G73:BR73" si="58">+G74</f>
        <v>0</v>
      </c>
      <c r="H73" s="320">
        <f t="shared" si="58"/>
        <v>0</v>
      </c>
      <c r="I73" s="320">
        <f t="shared" si="58"/>
        <v>0</v>
      </c>
      <c r="J73" s="320">
        <f t="shared" si="58"/>
        <v>0</v>
      </c>
      <c r="K73" s="320">
        <f t="shared" si="58"/>
        <v>0</v>
      </c>
      <c r="L73" s="320">
        <f t="shared" si="58"/>
        <v>0</v>
      </c>
      <c r="M73" s="320">
        <f t="shared" si="58"/>
        <v>0</v>
      </c>
      <c r="N73" s="320">
        <f t="shared" si="58"/>
        <v>0</v>
      </c>
      <c r="O73" s="320">
        <f t="shared" si="58"/>
        <v>0</v>
      </c>
      <c r="P73" s="320">
        <f t="shared" si="58"/>
        <v>0</v>
      </c>
      <c r="Q73" s="320">
        <f t="shared" si="58"/>
        <v>0</v>
      </c>
      <c r="R73" s="320">
        <f t="shared" si="58"/>
        <v>0</v>
      </c>
      <c r="S73" s="320">
        <f t="shared" si="58"/>
        <v>0</v>
      </c>
      <c r="T73" s="320">
        <f t="shared" si="58"/>
        <v>0</v>
      </c>
      <c r="U73" s="320">
        <f t="shared" si="58"/>
        <v>0</v>
      </c>
      <c r="V73" s="320">
        <f t="shared" si="58"/>
        <v>0</v>
      </c>
      <c r="W73" s="320">
        <f t="shared" si="58"/>
        <v>0</v>
      </c>
      <c r="X73" s="320">
        <f t="shared" si="58"/>
        <v>0</v>
      </c>
      <c r="Y73" s="320">
        <f t="shared" si="58"/>
        <v>0</v>
      </c>
      <c r="Z73" s="320">
        <f t="shared" si="58"/>
        <v>0</v>
      </c>
      <c r="AA73" s="320">
        <f t="shared" si="58"/>
        <v>0</v>
      </c>
      <c r="AB73" s="320">
        <f t="shared" si="58"/>
        <v>0</v>
      </c>
      <c r="AC73" s="320">
        <f t="shared" si="58"/>
        <v>0</v>
      </c>
      <c r="AD73" s="320">
        <f t="shared" si="58"/>
        <v>0</v>
      </c>
      <c r="AE73" s="320">
        <f t="shared" si="58"/>
        <v>0</v>
      </c>
      <c r="AF73" s="320">
        <f t="shared" si="58"/>
        <v>0</v>
      </c>
      <c r="AG73" s="320">
        <f t="shared" si="58"/>
        <v>0</v>
      </c>
      <c r="AH73" s="320">
        <f t="shared" si="58"/>
        <v>0</v>
      </c>
      <c r="AI73" s="320">
        <f t="shared" si="58"/>
        <v>0</v>
      </c>
      <c r="AJ73" s="320">
        <f t="shared" si="58"/>
        <v>0</v>
      </c>
      <c r="AK73" s="320">
        <f t="shared" si="58"/>
        <v>0</v>
      </c>
      <c r="AL73" s="320">
        <f t="shared" si="58"/>
        <v>0</v>
      </c>
      <c r="AM73" s="320">
        <f t="shared" si="58"/>
        <v>0</v>
      </c>
      <c r="AN73" s="420">
        <f t="shared" si="58"/>
        <v>0</v>
      </c>
      <c r="AO73" s="320">
        <f t="shared" si="58"/>
        <v>34800</v>
      </c>
      <c r="AP73" s="320">
        <f t="shared" si="58"/>
        <v>23370</v>
      </c>
      <c r="AQ73" s="320">
        <f t="shared" si="58"/>
        <v>0</v>
      </c>
      <c r="AR73" s="320">
        <f t="shared" si="58"/>
        <v>1802</v>
      </c>
      <c r="AS73" s="320">
        <f t="shared" si="58"/>
        <v>16163</v>
      </c>
      <c r="AT73" s="320">
        <f t="shared" si="58"/>
        <v>0</v>
      </c>
      <c r="AU73" s="320">
        <f t="shared" si="58"/>
        <v>5405</v>
      </c>
      <c r="AV73" s="320">
        <f t="shared" si="58"/>
        <v>0</v>
      </c>
      <c r="AW73" s="320">
        <f t="shared" si="58"/>
        <v>0</v>
      </c>
      <c r="AX73" s="320">
        <f t="shared" si="58"/>
        <v>0</v>
      </c>
      <c r="AY73" s="320">
        <f t="shared" si="58"/>
        <v>0</v>
      </c>
      <c r="AZ73" s="320">
        <f t="shared" si="58"/>
        <v>0</v>
      </c>
      <c r="BA73" s="320">
        <f t="shared" si="58"/>
        <v>0</v>
      </c>
      <c r="BB73" s="320">
        <f t="shared" si="58"/>
        <v>0</v>
      </c>
      <c r="BC73" s="320">
        <f t="shared" si="58"/>
        <v>0</v>
      </c>
      <c r="BD73" s="320">
        <f t="shared" si="58"/>
        <v>11430</v>
      </c>
      <c r="BE73" s="320">
        <f t="shared" si="58"/>
        <v>34900</v>
      </c>
      <c r="BF73" s="320">
        <f t="shared" si="58"/>
        <v>23342</v>
      </c>
      <c r="BG73" s="320">
        <f t="shared" si="58"/>
        <v>0</v>
      </c>
      <c r="BH73" s="320">
        <f t="shared" si="58"/>
        <v>1555</v>
      </c>
      <c r="BI73" s="320">
        <f t="shared" si="58"/>
        <v>16617</v>
      </c>
      <c r="BJ73" s="320">
        <f t="shared" si="58"/>
        <v>0</v>
      </c>
      <c r="BK73" s="320">
        <f t="shared" si="58"/>
        <v>5170</v>
      </c>
      <c r="BL73" s="320">
        <f t="shared" si="58"/>
        <v>0</v>
      </c>
      <c r="BM73" s="320">
        <f t="shared" si="58"/>
        <v>0</v>
      </c>
      <c r="BN73" s="320">
        <f t="shared" si="58"/>
        <v>0</v>
      </c>
      <c r="BO73" s="320">
        <f t="shared" si="58"/>
        <v>0</v>
      </c>
      <c r="BP73" s="320">
        <f t="shared" si="58"/>
        <v>0</v>
      </c>
      <c r="BQ73" s="320">
        <f t="shared" si="58"/>
        <v>0</v>
      </c>
      <c r="BR73" s="320">
        <f t="shared" si="58"/>
        <v>0</v>
      </c>
      <c r="BS73" s="320">
        <f t="shared" ref="BS73:BT73" si="59">+BS74</f>
        <v>0</v>
      </c>
      <c r="BT73" s="320">
        <f t="shared" si="59"/>
        <v>11558</v>
      </c>
    </row>
    <row r="74" spans="1:72" s="235" customFormat="1" ht="35.25" customHeight="1">
      <c r="A74" s="236">
        <v>1</v>
      </c>
      <c r="B74" s="19" t="s">
        <v>29</v>
      </c>
      <c r="C74" s="19">
        <v>440</v>
      </c>
      <c r="D74" s="19">
        <v>190</v>
      </c>
      <c r="E74" s="19">
        <v>191</v>
      </c>
      <c r="F74" s="20">
        <f>+G74+AN74</f>
        <v>0</v>
      </c>
      <c r="G74" s="87">
        <f>ROUND(IF(($W74-$AM74)*10%&gt;=0,($W74-$AM74)*10%),0)</f>
        <v>0</v>
      </c>
      <c r="H74" s="20"/>
      <c r="I74" s="20">
        <f>+SUM(J74:V74)</f>
        <v>0</v>
      </c>
      <c r="J74" s="20"/>
      <c r="K74" s="20"/>
      <c r="L74" s="20"/>
      <c r="M74" s="20"/>
      <c r="N74" s="20"/>
      <c r="O74" s="20"/>
      <c r="P74" s="20"/>
      <c r="Q74" s="20"/>
      <c r="R74" s="20"/>
      <c r="S74" s="20"/>
      <c r="T74" s="20"/>
      <c r="U74" s="20"/>
      <c r="V74" s="20"/>
      <c r="W74" s="20">
        <f>+H74-I74</f>
        <v>0</v>
      </c>
      <c r="X74" s="20"/>
      <c r="Y74" s="20">
        <f>+SUM(Z74:AL74)</f>
        <v>0</v>
      </c>
      <c r="Z74" s="20"/>
      <c r="AA74" s="20"/>
      <c r="AB74" s="20"/>
      <c r="AC74" s="20"/>
      <c r="AD74" s="20"/>
      <c r="AE74" s="20"/>
      <c r="AF74" s="20"/>
      <c r="AG74" s="20"/>
      <c r="AH74" s="20"/>
      <c r="AI74" s="20"/>
      <c r="AJ74" s="20"/>
      <c r="AK74" s="20"/>
      <c r="AL74" s="20"/>
      <c r="AM74" s="20">
        <f>+X74-Y74</f>
        <v>0</v>
      </c>
      <c r="AN74" s="207">
        <f>ROUND(IF(($BD74-$BT74)*10%&gt;=0,($BD74-$BT74)*10%),0)</f>
        <v>0</v>
      </c>
      <c r="AO74" s="20">
        <v>34800</v>
      </c>
      <c r="AP74" s="20">
        <f>+SUM(AQ74:BC74)</f>
        <v>23370</v>
      </c>
      <c r="AQ74" s="20">
        <v>0</v>
      </c>
      <c r="AR74" s="20">
        <v>1802</v>
      </c>
      <c r="AS74" s="20">
        <v>16163</v>
      </c>
      <c r="AT74" s="20">
        <v>0</v>
      </c>
      <c r="AU74" s="20">
        <v>5405</v>
      </c>
      <c r="AV74" s="20">
        <v>0</v>
      </c>
      <c r="AW74" s="20">
        <v>0</v>
      </c>
      <c r="AX74" s="20">
        <v>0</v>
      </c>
      <c r="AY74" s="20">
        <v>0</v>
      </c>
      <c r="AZ74" s="20">
        <v>0</v>
      </c>
      <c r="BA74" s="20">
        <v>0</v>
      </c>
      <c r="BB74" s="20">
        <v>0</v>
      </c>
      <c r="BC74" s="20">
        <v>0</v>
      </c>
      <c r="BD74" s="20">
        <f>+AO74-AP74</f>
        <v>11430</v>
      </c>
      <c r="BE74" s="20">
        <v>34900</v>
      </c>
      <c r="BF74" s="20">
        <f>+SUM(BG74:BS74)</f>
        <v>23342</v>
      </c>
      <c r="BG74" s="20">
        <v>0</v>
      </c>
      <c r="BH74" s="20">
        <v>1555</v>
      </c>
      <c r="BI74" s="20">
        <v>16617</v>
      </c>
      <c r="BJ74" s="20">
        <v>0</v>
      </c>
      <c r="BK74" s="20">
        <v>5170</v>
      </c>
      <c r="BL74" s="20">
        <v>0</v>
      </c>
      <c r="BM74" s="20">
        <v>0</v>
      </c>
      <c r="BN74" s="20">
        <v>0</v>
      </c>
      <c r="BO74" s="20">
        <v>0</v>
      </c>
      <c r="BP74" s="20">
        <v>0</v>
      </c>
      <c r="BQ74" s="20">
        <v>0</v>
      </c>
      <c r="BR74" s="20">
        <v>0</v>
      </c>
      <c r="BS74" s="20">
        <v>0</v>
      </c>
      <c r="BT74" s="20">
        <f>+BE74-BF74</f>
        <v>11558</v>
      </c>
    </row>
    <row r="75" spans="1:72" s="421" customFormat="1" ht="28.5">
      <c r="A75" s="360" t="s">
        <v>329</v>
      </c>
      <c r="B75" s="365" t="s">
        <v>323</v>
      </c>
      <c r="C75" s="388"/>
      <c r="D75" s="388"/>
      <c r="E75" s="388"/>
      <c r="F75" s="320"/>
      <c r="G75" s="422"/>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423"/>
      <c r="AO75" s="357"/>
      <c r="AP75" s="357"/>
      <c r="AQ75" s="357"/>
      <c r="AR75" s="357"/>
      <c r="AS75" s="357"/>
      <c r="AT75" s="357"/>
      <c r="AU75" s="357"/>
      <c r="AV75" s="357"/>
      <c r="AW75" s="357"/>
      <c r="AX75" s="357"/>
      <c r="AY75" s="357"/>
      <c r="AZ75" s="357"/>
      <c r="BA75" s="357"/>
      <c r="BB75" s="357"/>
      <c r="BC75" s="357"/>
      <c r="BD75" s="357"/>
      <c r="BE75" s="357"/>
      <c r="BF75" s="357"/>
      <c r="BG75" s="357"/>
      <c r="BH75" s="357"/>
      <c r="BI75" s="357"/>
      <c r="BJ75" s="357"/>
      <c r="BK75" s="357"/>
      <c r="BL75" s="357"/>
      <c r="BM75" s="357"/>
      <c r="BN75" s="357"/>
      <c r="BO75" s="357"/>
      <c r="BP75" s="357"/>
      <c r="BQ75" s="357"/>
      <c r="BR75" s="357"/>
      <c r="BS75" s="357"/>
      <c r="BT75" s="357"/>
    </row>
    <row r="76" spans="1:72" s="421" customFormat="1" ht="28.5">
      <c r="A76" s="360" t="s">
        <v>330</v>
      </c>
      <c r="B76" s="365" t="s">
        <v>324</v>
      </c>
      <c r="C76" s="388"/>
      <c r="D76" s="388"/>
      <c r="E76" s="388"/>
      <c r="F76" s="320">
        <f>+F77</f>
        <v>210</v>
      </c>
      <c r="G76" s="320">
        <f t="shared" ref="G76:BR76" si="60">+G77</f>
        <v>147</v>
      </c>
      <c r="H76" s="320">
        <f t="shared" si="60"/>
        <v>2320</v>
      </c>
      <c r="I76" s="320">
        <f t="shared" si="60"/>
        <v>851</v>
      </c>
      <c r="J76" s="320">
        <f t="shared" si="60"/>
        <v>0</v>
      </c>
      <c r="K76" s="320">
        <f t="shared" si="60"/>
        <v>615</v>
      </c>
      <c r="L76" s="320">
        <f t="shared" si="60"/>
        <v>200</v>
      </c>
      <c r="M76" s="320">
        <f t="shared" si="60"/>
        <v>0</v>
      </c>
      <c r="N76" s="320">
        <f t="shared" si="60"/>
        <v>36</v>
      </c>
      <c r="O76" s="320">
        <f t="shared" si="60"/>
        <v>0</v>
      </c>
      <c r="P76" s="320">
        <f t="shared" si="60"/>
        <v>0</v>
      </c>
      <c r="Q76" s="320">
        <f t="shared" si="60"/>
        <v>0</v>
      </c>
      <c r="R76" s="320">
        <f t="shared" si="60"/>
        <v>0</v>
      </c>
      <c r="S76" s="320">
        <f t="shared" si="60"/>
        <v>0</v>
      </c>
      <c r="T76" s="320">
        <f t="shared" si="60"/>
        <v>0</v>
      </c>
      <c r="U76" s="320">
        <f t="shared" si="60"/>
        <v>0</v>
      </c>
      <c r="V76" s="320">
        <f t="shared" si="60"/>
        <v>0</v>
      </c>
      <c r="W76" s="320">
        <f t="shared" si="60"/>
        <v>1469</v>
      </c>
      <c r="X76" s="320">
        <f t="shared" si="60"/>
        <v>2277</v>
      </c>
      <c r="Y76" s="320">
        <f t="shared" si="60"/>
        <v>2277</v>
      </c>
      <c r="Z76" s="320">
        <f t="shared" si="60"/>
        <v>0</v>
      </c>
      <c r="AA76" s="320">
        <f t="shared" si="60"/>
        <v>865</v>
      </c>
      <c r="AB76" s="320">
        <f t="shared" si="60"/>
        <v>0</v>
      </c>
      <c r="AC76" s="320">
        <f t="shared" si="60"/>
        <v>0</v>
      </c>
      <c r="AD76" s="320">
        <f t="shared" si="60"/>
        <v>1412</v>
      </c>
      <c r="AE76" s="320">
        <f t="shared" si="60"/>
        <v>0</v>
      </c>
      <c r="AF76" s="320">
        <f t="shared" si="60"/>
        <v>0</v>
      </c>
      <c r="AG76" s="320">
        <f t="shared" si="60"/>
        <v>0</v>
      </c>
      <c r="AH76" s="320">
        <f t="shared" si="60"/>
        <v>0</v>
      </c>
      <c r="AI76" s="320">
        <f t="shared" si="60"/>
        <v>0</v>
      </c>
      <c r="AJ76" s="320">
        <f t="shared" si="60"/>
        <v>0</v>
      </c>
      <c r="AK76" s="320">
        <f t="shared" si="60"/>
        <v>0</v>
      </c>
      <c r="AL76" s="320">
        <f t="shared" si="60"/>
        <v>0</v>
      </c>
      <c r="AM76" s="320">
        <f t="shared" si="60"/>
        <v>0</v>
      </c>
      <c r="AN76" s="420">
        <f t="shared" si="60"/>
        <v>63</v>
      </c>
      <c r="AO76" s="320">
        <f t="shared" si="60"/>
        <v>2700</v>
      </c>
      <c r="AP76" s="320">
        <f t="shared" si="60"/>
        <v>1869</v>
      </c>
      <c r="AQ76" s="320">
        <f t="shared" si="60"/>
        <v>0</v>
      </c>
      <c r="AR76" s="320">
        <f t="shared" si="60"/>
        <v>360</v>
      </c>
      <c r="AS76" s="320">
        <f t="shared" si="60"/>
        <v>0</v>
      </c>
      <c r="AT76" s="320">
        <f t="shared" si="60"/>
        <v>0</v>
      </c>
      <c r="AU76" s="320">
        <f t="shared" si="60"/>
        <v>1509</v>
      </c>
      <c r="AV76" s="320">
        <f t="shared" si="60"/>
        <v>0</v>
      </c>
      <c r="AW76" s="320">
        <f t="shared" si="60"/>
        <v>0</v>
      </c>
      <c r="AX76" s="320">
        <f t="shared" si="60"/>
        <v>0</v>
      </c>
      <c r="AY76" s="320">
        <f t="shared" si="60"/>
        <v>0</v>
      </c>
      <c r="AZ76" s="320">
        <f t="shared" si="60"/>
        <v>0</v>
      </c>
      <c r="BA76" s="320">
        <f t="shared" si="60"/>
        <v>0</v>
      </c>
      <c r="BB76" s="320">
        <f t="shared" si="60"/>
        <v>0</v>
      </c>
      <c r="BC76" s="320">
        <f t="shared" si="60"/>
        <v>0</v>
      </c>
      <c r="BD76" s="320">
        <f t="shared" si="60"/>
        <v>831</v>
      </c>
      <c r="BE76" s="320">
        <f t="shared" si="60"/>
        <v>2487</v>
      </c>
      <c r="BF76" s="320">
        <f t="shared" si="60"/>
        <v>2283</v>
      </c>
      <c r="BG76" s="320">
        <f t="shared" si="60"/>
        <v>0</v>
      </c>
      <c r="BH76" s="320">
        <f t="shared" si="60"/>
        <v>408</v>
      </c>
      <c r="BI76" s="320">
        <f t="shared" si="60"/>
        <v>0</v>
      </c>
      <c r="BJ76" s="320">
        <f t="shared" si="60"/>
        <v>0</v>
      </c>
      <c r="BK76" s="320">
        <f t="shared" si="60"/>
        <v>1875</v>
      </c>
      <c r="BL76" s="320">
        <f t="shared" si="60"/>
        <v>0</v>
      </c>
      <c r="BM76" s="320">
        <f t="shared" si="60"/>
        <v>0</v>
      </c>
      <c r="BN76" s="320">
        <f t="shared" si="60"/>
        <v>0</v>
      </c>
      <c r="BO76" s="320">
        <f t="shared" si="60"/>
        <v>0</v>
      </c>
      <c r="BP76" s="320">
        <f t="shared" si="60"/>
        <v>0</v>
      </c>
      <c r="BQ76" s="320">
        <f t="shared" si="60"/>
        <v>0</v>
      </c>
      <c r="BR76" s="320">
        <f t="shared" si="60"/>
        <v>0</v>
      </c>
      <c r="BS76" s="320">
        <f t="shared" ref="BS76:BT76" si="61">+BS77</f>
        <v>0</v>
      </c>
      <c r="BT76" s="320">
        <f t="shared" si="61"/>
        <v>204</v>
      </c>
    </row>
    <row r="77" spans="1:72" s="82" customFormat="1">
      <c r="A77" s="194">
        <v>1</v>
      </c>
      <c r="B77" s="51" t="s">
        <v>423</v>
      </c>
      <c r="C77" s="15"/>
      <c r="D77" s="15"/>
      <c r="E77" s="15"/>
      <c r="F77" s="20">
        <f>+G77+AN77</f>
        <v>210</v>
      </c>
      <c r="G77" s="87">
        <f>ROUND(IF(($W77-$AM77)*10%&gt;=0,($W77-$AM77)*10%),0)</f>
        <v>147</v>
      </c>
      <c r="H77" s="16">
        <v>2320</v>
      </c>
      <c r="I77" s="16">
        <v>851</v>
      </c>
      <c r="J77" s="16">
        <v>0</v>
      </c>
      <c r="K77" s="16">
        <v>615</v>
      </c>
      <c r="L77" s="16">
        <v>200</v>
      </c>
      <c r="M77" s="16">
        <v>0</v>
      </c>
      <c r="N77" s="16">
        <v>36</v>
      </c>
      <c r="O77" s="16">
        <v>0</v>
      </c>
      <c r="P77" s="16">
        <v>0</v>
      </c>
      <c r="Q77" s="16">
        <v>0</v>
      </c>
      <c r="R77" s="16">
        <v>0</v>
      </c>
      <c r="S77" s="16">
        <v>0</v>
      </c>
      <c r="T77" s="16">
        <v>0</v>
      </c>
      <c r="U77" s="16">
        <v>0</v>
      </c>
      <c r="V77" s="16">
        <v>0</v>
      </c>
      <c r="W77" s="16">
        <v>1469</v>
      </c>
      <c r="X77" s="16">
        <v>2277</v>
      </c>
      <c r="Y77" s="16">
        <v>2277</v>
      </c>
      <c r="Z77" s="16">
        <v>0</v>
      </c>
      <c r="AA77" s="16">
        <v>865</v>
      </c>
      <c r="AB77" s="16">
        <v>0</v>
      </c>
      <c r="AC77" s="16">
        <v>0</v>
      </c>
      <c r="AD77" s="16">
        <v>1412</v>
      </c>
      <c r="AE77" s="16">
        <v>0</v>
      </c>
      <c r="AF77" s="16">
        <v>0</v>
      </c>
      <c r="AG77" s="16">
        <v>0</v>
      </c>
      <c r="AH77" s="16">
        <v>0</v>
      </c>
      <c r="AI77" s="16">
        <v>0</v>
      </c>
      <c r="AJ77" s="16">
        <v>0</v>
      </c>
      <c r="AK77" s="16">
        <v>0</v>
      </c>
      <c r="AL77" s="16">
        <v>0</v>
      </c>
      <c r="AM77" s="16">
        <v>0</v>
      </c>
      <c r="AN77" s="207">
        <f>ROUND(IF(($BD77-$BT77)*10%&gt;=0,($BD77-$BT77)*10%),0)</f>
        <v>63</v>
      </c>
      <c r="AO77" s="16">
        <v>2700</v>
      </c>
      <c r="AP77" s="16">
        <v>1869</v>
      </c>
      <c r="AQ77" s="16">
        <v>0</v>
      </c>
      <c r="AR77" s="16">
        <v>360</v>
      </c>
      <c r="AS77" s="16">
        <v>0</v>
      </c>
      <c r="AT77" s="16">
        <v>0</v>
      </c>
      <c r="AU77" s="16">
        <v>1509</v>
      </c>
      <c r="AV77" s="16">
        <v>0</v>
      </c>
      <c r="AW77" s="16">
        <v>0</v>
      </c>
      <c r="AX77" s="16">
        <v>0</v>
      </c>
      <c r="AY77" s="16">
        <v>0</v>
      </c>
      <c r="AZ77" s="16">
        <v>0</v>
      </c>
      <c r="BA77" s="16">
        <v>0</v>
      </c>
      <c r="BB77" s="16">
        <v>0</v>
      </c>
      <c r="BC77" s="16">
        <v>0</v>
      </c>
      <c r="BD77" s="16">
        <v>831</v>
      </c>
      <c r="BE77" s="16">
        <v>2487</v>
      </c>
      <c r="BF77" s="16">
        <v>2283</v>
      </c>
      <c r="BG77" s="16">
        <v>0</v>
      </c>
      <c r="BH77" s="16">
        <v>408</v>
      </c>
      <c r="BI77" s="16">
        <v>0</v>
      </c>
      <c r="BJ77" s="16">
        <v>0</v>
      </c>
      <c r="BK77" s="16">
        <v>1875</v>
      </c>
      <c r="BL77" s="16">
        <v>0</v>
      </c>
      <c r="BM77" s="16">
        <v>0</v>
      </c>
      <c r="BN77" s="16">
        <v>0</v>
      </c>
      <c r="BO77" s="16">
        <v>0</v>
      </c>
      <c r="BP77" s="16">
        <v>0</v>
      </c>
      <c r="BQ77" s="16">
        <v>0</v>
      </c>
      <c r="BR77" s="16">
        <v>0</v>
      </c>
      <c r="BS77" s="16">
        <v>0</v>
      </c>
      <c r="BT77" s="16">
        <v>204</v>
      </c>
    </row>
    <row r="78" spans="1:72" s="421" customFormat="1" ht="29.25" customHeight="1">
      <c r="A78" s="360" t="s">
        <v>331</v>
      </c>
      <c r="B78" s="318" t="s">
        <v>228</v>
      </c>
      <c r="C78" s="388"/>
      <c r="D78" s="388"/>
      <c r="E78" s="388"/>
      <c r="F78" s="320">
        <f t="shared" si="7"/>
        <v>0</v>
      </c>
      <c r="G78" s="422">
        <f t="shared" si="41"/>
        <v>0</v>
      </c>
      <c r="H78" s="357"/>
      <c r="I78" s="357">
        <f t="shared" si="8"/>
        <v>0</v>
      </c>
      <c r="J78" s="357"/>
      <c r="K78" s="357"/>
      <c r="L78" s="357"/>
      <c r="M78" s="357"/>
      <c r="N78" s="357"/>
      <c r="O78" s="357"/>
      <c r="P78" s="357"/>
      <c r="Q78" s="357"/>
      <c r="R78" s="357"/>
      <c r="S78" s="357"/>
      <c r="T78" s="357"/>
      <c r="U78" s="357"/>
      <c r="V78" s="357"/>
      <c r="W78" s="357">
        <f t="shared" si="9"/>
        <v>0</v>
      </c>
      <c r="X78" s="357"/>
      <c r="Y78" s="357">
        <f t="shared" si="10"/>
        <v>0</v>
      </c>
      <c r="Z78" s="357"/>
      <c r="AA78" s="357"/>
      <c r="AB78" s="357"/>
      <c r="AC78" s="357"/>
      <c r="AD78" s="357"/>
      <c r="AE78" s="357"/>
      <c r="AF78" s="357"/>
      <c r="AG78" s="357"/>
      <c r="AH78" s="357"/>
      <c r="AI78" s="357"/>
      <c r="AJ78" s="357"/>
      <c r="AK78" s="357"/>
      <c r="AL78" s="357"/>
      <c r="AM78" s="357"/>
      <c r="AN78" s="423">
        <f t="shared" si="42"/>
        <v>0</v>
      </c>
      <c r="AO78" s="357"/>
      <c r="AP78" s="357">
        <f t="shared" si="11"/>
        <v>0</v>
      </c>
      <c r="AQ78" s="357"/>
      <c r="AR78" s="357"/>
      <c r="AS78" s="357"/>
      <c r="AT78" s="357"/>
      <c r="AU78" s="357"/>
      <c r="AV78" s="357"/>
      <c r="AW78" s="357"/>
      <c r="AX78" s="357"/>
      <c r="AY78" s="357"/>
      <c r="AZ78" s="357"/>
      <c r="BA78" s="357"/>
      <c r="BB78" s="357"/>
      <c r="BC78" s="357"/>
      <c r="BD78" s="357">
        <f t="shared" si="12"/>
        <v>0</v>
      </c>
      <c r="BE78" s="357"/>
      <c r="BF78" s="357">
        <f t="shared" si="13"/>
        <v>0</v>
      </c>
      <c r="BG78" s="357"/>
      <c r="BH78" s="357"/>
      <c r="BI78" s="357"/>
      <c r="BJ78" s="357"/>
      <c r="BK78" s="357"/>
      <c r="BL78" s="357"/>
      <c r="BM78" s="357"/>
      <c r="BN78" s="357"/>
      <c r="BO78" s="357"/>
      <c r="BP78" s="357"/>
      <c r="BQ78" s="357"/>
      <c r="BR78" s="357"/>
      <c r="BS78" s="357"/>
      <c r="BT78" s="357">
        <f t="shared" si="14"/>
        <v>0</v>
      </c>
    </row>
    <row r="79" spans="1:72" s="421" customFormat="1" ht="26.25" customHeight="1">
      <c r="A79" s="360" t="s">
        <v>7</v>
      </c>
      <c r="B79" s="318" t="s">
        <v>371</v>
      </c>
      <c r="C79" s="388"/>
      <c r="D79" s="388"/>
      <c r="E79" s="388"/>
      <c r="F79" s="320"/>
      <c r="G79" s="422"/>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423"/>
      <c r="AO79" s="357"/>
      <c r="AP79" s="357"/>
      <c r="AQ79" s="357"/>
      <c r="AR79" s="357"/>
      <c r="AS79" s="357"/>
      <c r="AT79" s="357"/>
      <c r="AU79" s="357"/>
      <c r="AV79" s="357"/>
      <c r="AW79" s="357"/>
      <c r="AX79" s="357"/>
      <c r="AY79" s="357"/>
      <c r="AZ79" s="357"/>
      <c r="BA79" s="357"/>
      <c r="BB79" s="357"/>
      <c r="BC79" s="357"/>
      <c r="BD79" s="357"/>
      <c r="BE79" s="357"/>
      <c r="BF79" s="357"/>
      <c r="BG79" s="357"/>
      <c r="BH79" s="357"/>
      <c r="BI79" s="357"/>
      <c r="BJ79" s="357"/>
      <c r="BK79" s="357"/>
      <c r="BL79" s="357"/>
      <c r="BM79" s="357"/>
      <c r="BN79" s="357"/>
      <c r="BO79" s="357"/>
      <c r="BP79" s="357"/>
      <c r="BQ79" s="357"/>
      <c r="BR79" s="357"/>
      <c r="BS79" s="357"/>
      <c r="BT79" s="357"/>
    </row>
    <row r="80" spans="1:72" s="421" customFormat="1">
      <c r="A80" s="360" t="s">
        <v>332</v>
      </c>
      <c r="B80" s="318" t="s">
        <v>320</v>
      </c>
      <c r="C80" s="388"/>
      <c r="D80" s="388"/>
      <c r="E80" s="388"/>
      <c r="F80" s="320"/>
      <c r="G80" s="422"/>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7"/>
      <c r="AL80" s="357"/>
      <c r="AM80" s="357"/>
      <c r="AN80" s="423"/>
      <c r="AO80" s="357"/>
      <c r="AP80" s="357"/>
      <c r="AQ80" s="357"/>
      <c r="AR80" s="357"/>
      <c r="AS80" s="357"/>
      <c r="AT80" s="357"/>
      <c r="AU80" s="357"/>
      <c r="AV80" s="357"/>
      <c r="AW80" s="357"/>
      <c r="AX80" s="357"/>
      <c r="AY80" s="357"/>
      <c r="AZ80" s="357"/>
      <c r="BA80" s="357"/>
      <c r="BB80" s="357"/>
      <c r="BC80" s="357"/>
      <c r="BD80" s="357"/>
      <c r="BE80" s="357"/>
      <c r="BF80" s="357"/>
      <c r="BG80" s="357"/>
      <c r="BH80" s="357"/>
      <c r="BI80" s="357"/>
      <c r="BJ80" s="357"/>
      <c r="BK80" s="357"/>
      <c r="BL80" s="357"/>
      <c r="BM80" s="357"/>
      <c r="BN80" s="357"/>
      <c r="BO80" s="357"/>
      <c r="BP80" s="357"/>
      <c r="BQ80" s="357"/>
      <c r="BR80" s="357"/>
      <c r="BS80" s="357"/>
      <c r="BT80" s="357"/>
    </row>
    <row r="81" spans="1:72" s="421" customFormat="1">
      <c r="A81" s="360" t="s">
        <v>449</v>
      </c>
      <c r="B81" s="318" t="s">
        <v>319</v>
      </c>
      <c r="C81" s="388"/>
      <c r="D81" s="388"/>
      <c r="E81" s="388"/>
      <c r="F81" s="320">
        <f t="shared" si="7"/>
        <v>0</v>
      </c>
      <c r="G81" s="422">
        <f t="shared" si="41"/>
        <v>0</v>
      </c>
      <c r="H81" s="357"/>
      <c r="I81" s="357">
        <f t="shared" si="8"/>
        <v>0</v>
      </c>
      <c r="J81" s="357"/>
      <c r="K81" s="357"/>
      <c r="L81" s="357"/>
      <c r="M81" s="357"/>
      <c r="N81" s="357"/>
      <c r="O81" s="357"/>
      <c r="P81" s="357"/>
      <c r="Q81" s="357"/>
      <c r="R81" s="357"/>
      <c r="S81" s="357"/>
      <c r="T81" s="357"/>
      <c r="U81" s="357"/>
      <c r="V81" s="357"/>
      <c r="W81" s="357">
        <f t="shared" si="9"/>
        <v>0</v>
      </c>
      <c r="X81" s="357"/>
      <c r="Y81" s="357">
        <f t="shared" si="10"/>
        <v>0</v>
      </c>
      <c r="Z81" s="357"/>
      <c r="AA81" s="357"/>
      <c r="AB81" s="357"/>
      <c r="AC81" s="357"/>
      <c r="AD81" s="357"/>
      <c r="AE81" s="357"/>
      <c r="AF81" s="357"/>
      <c r="AG81" s="357"/>
      <c r="AH81" s="357"/>
      <c r="AI81" s="357"/>
      <c r="AJ81" s="357"/>
      <c r="AK81" s="357"/>
      <c r="AL81" s="357"/>
      <c r="AM81" s="357"/>
      <c r="AN81" s="423">
        <f t="shared" si="42"/>
        <v>0</v>
      </c>
      <c r="AO81" s="357"/>
      <c r="AP81" s="357">
        <f t="shared" si="11"/>
        <v>0</v>
      </c>
      <c r="AQ81" s="357"/>
      <c r="AR81" s="357"/>
      <c r="AS81" s="357"/>
      <c r="AT81" s="357"/>
      <c r="AU81" s="357"/>
      <c r="AV81" s="357"/>
      <c r="AW81" s="357"/>
      <c r="AX81" s="357"/>
      <c r="AY81" s="357"/>
      <c r="AZ81" s="357"/>
      <c r="BA81" s="357"/>
      <c r="BB81" s="357"/>
      <c r="BC81" s="357"/>
      <c r="BD81" s="357">
        <f t="shared" si="12"/>
        <v>0</v>
      </c>
      <c r="BE81" s="357"/>
      <c r="BF81" s="357">
        <f t="shared" si="13"/>
        <v>0</v>
      </c>
      <c r="BG81" s="357"/>
      <c r="BH81" s="357"/>
      <c r="BI81" s="357"/>
      <c r="BJ81" s="357"/>
      <c r="BK81" s="357"/>
      <c r="BL81" s="357"/>
      <c r="BM81" s="357"/>
      <c r="BN81" s="357"/>
      <c r="BO81" s="357"/>
      <c r="BP81" s="357"/>
      <c r="BQ81" s="357"/>
      <c r="BR81" s="357"/>
      <c r="BS81" s="357"/>
      <c r="BT81" s="357">
        <f t="shared" si="14"/>
        <v>0</v>
      </c>
    </row>
    <row r="82" spans="1:72" ht="15.75" customHeight="1">
      <c r="A82" s="41"/>
      <c r="B82" s="42"/>
      <c r="C82" s="15"/>
      <c r="D82" s="15"/>
      <c r="E82" s="15"/>
      <c r="F82" s="40"/>
      <c r="G82" s="87">
        <f t="shared" si="41"/>
        <v>0</v>
      </c>
      <c r="H82" s="45"/>
      <c r="I82" s="16">
        <f t="shared" si="8"/>
        <v>0</v>
      </c>
      <c r="J82" s="45"/>
      <c r="K82" s="45"/>
      <c r="L82" s="45"/>
      <c r="M82" s="45"/>
      <c r="N82" s="45"/>
      <c r="O82" s="45"/>
      <c r="P82" s="45"/>
      <c r="Q82" s="45"/>
      <c r="R82" s="45"/>
      <c r="S82" s="45"/>
      <c r="T82" s="45"/>
      <c r="U82" s="45"/>
      <c r="V82" s="45"/>
      <c r="W82" s="16">
        <f t="shared" si="9"/>
        <v>0</v>
      </c>
      <c r="X82" s="45"/>
      <c r="Y82" s="16">
        <f t="shared" si="10"/>
        <v>0</v>
      </c>
      <c r="Z82" s="45"/>
      <c r="AA82" s="45"/>
      <c r="AB82" s="45"/>
      <c r="AC82" s="45"/>
      <c r="AD82" s="45"/>
      <c r="AE82" s="45"/>
      <c r="AF82" s="45"/>
      <c r="AG82" s="45"/>
      <c r="AH82" s="45"/>
      <c r="AI82" s="45"/>
      <c r="AJ82" s="45"/>
      <c r="AK82" s="45"/>
      <c r="AL82" s="45"/>
      <c r="AM82" s="45"/>
      <c r="AN82" s="207">
        <f t="shared" si="42"/>
        <v>0</v>
      </c>
      <c r="AO82" s="45"/>
      <c r="AP82" s="45"/>
      <c r="AQ82" s="45"/>
      <c r="AR82" s="45"/>
      <c r="AS82" s="45"/>
      <c r="AT82" s="45"/>
      <c r="AU82" s="45"/>
      <c r="AV82" s="45"/>
      <c r="AW82" s="45"/>
      <c r="AX82" s="45"/>
      <c r="AY82" s="45"/>
      <c r="AZ82" s="45"/>
      <c r="BA82" s="45"/>
      <c r="BB82" s="45"/>
      <c r="BC82" s="45"/>
      <c r="BD82" s="16">
        <f t="shared" si="12"/>
        <v>0</v>
      </c>
      <c r="BE82" s="45"/>
      <c r="BF82" s="16">
        <f t="shared" si="13"/>
        <v>0</v>
      </c>
      <c r="BG82" s="45"/>
      <c r="BH82" s="45"/>
      <c r="BI82" s="45"/>
      <c r="BJ82" s="45"/>
      <c r="BK82" s="45"/>
      <c r="BL82" s="45"/>
      <c r="BM82" s="45"/>
      <c r="BN82" s="45"/>
      <c r="BO82" s="45"/>
      <c r="BP82" s="45"/>
      <c r="BQ82" s="45"/>
      <c r="BR82" s="45"/>
      <c r="BS82" s="45"/>
      <c r="BT82" s="16">
        <f t="shared" si="14"/>
        <v>0</v>
      </c>
    </row>
    <row r="83" spans="1:72" ht="15.75" customHeight="1">
      <c r="A83" s="61"/>
      <c r="B83" s="61"/>
      <c r="C83" s="61"/>
      <c r="D83" s="61"/>
      <c r="E83" s="61"/>
      <c r="F83" s="62"/>
      <c r="G83" s="88"/>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210"/>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row>
    <row r="84" spans="1:72" ht="20.25" customHeight="1">
      <c r="A84" s="63"/>
      <c r="B84" s="61"/>
      <c r="C84" s="61"/>
      <c r="D84" s="61"/>
      <c r="E84" s="61"/>
      <c r="F84" s="232" t="s">
        <v>231</v>
      </c>
      <c r="G84" s="233"/>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10"/>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row>
    <row r="85" spans="1:72" ht="38.25" customHeight="1">
      <c r="A85" s="229"/>
      <c r="B85" s="227"/>
      <c r="C85" s="227"/>
      <c r="D85" s="227"/>
      <c r="E85" s="227"/>
      <c r="F85" s="809" t="s">
        <v>232</v>
      </c>
      <c r="G85" s="809"/>
      <c r="H85" s="809"/>
      <c r="I85" s="809"/>
      <c r="J85" s="809"/>
      <c r="K85" s="809"/>
      <c r="L85" s="809"/>
      <c r="M85" s="809"/>
      <c r="N85" s="809"/>
      <c r="O85" s="809"/>
      <c r="P85" s="809"/>
      <c r="Q85" s="809"/>
      <c r="R85" s="809"/>
      <c r="S85" s="809"/>
      <c r="T85" s="809"/>
      <c r="U85" s="809"/>
      <c r="V85" s="809"/>
      <c r="W85" s="809"/>
      <c r="X85" s="809"/>
      <c r="Y85" s="809"/>
      <c r="Z85" s="809"/>
      <c r="AA85" s="809"/>
      <c r="AB85" s="809"/>
      <c r="AC85" s="809"/>
      <c r="AD85" s="809"/>
      <c r="AE85" s="809"/>
      <c r="AF85" s="809"/>
      <c r="AG85" s="809"/>
      <c r="AH85" s="809"/>
      <c r="AI85" s="809"/>
      <c r="AJ85" s="809"/>
      <c r="AK85" s="809"/>
      <c r="AL85" s="809"/>
      <c r="AM85" s="809"/>
      <c r="AN85" s="211"/>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c r="BP85" s="65"/>
      <c r="BQ85" s="65"/>
      <c r="BR85" s="65"/>
      <c r="BS85" s="65"/>
      <c r="BT85" s="65"/>
    </row>
    <row r="86" spans="1:72" ht="39.75" customHeight="1">
      <c r="A86" s="229"/>
      <c r="B86" s="227"/>
      <c r="C86" s="227"/>
      <c r="D86" s="227"/>
      <c r="E86" s="227"/>
      <c r="F86" s="809" t="s">
        <v>233</v>
      </c>
      <c r="G86" s="809"/>
      <c r="H86" s="809"/>
      <c r="I86" s="809"/>
      <c r="J86" s="809"/>
      <c r="K86" s="809"/>
      <c r="L86" s="809"/>
      <c r="M86" s="809"/>
      <c r="N86" s="809"/>
      <c r="O86" s="809"/>
      <c r="P86" s="809"/>
      <c r="Q86" s="809"/>
      <c r="R86" s="809"/>
      <c r="S86" s="809"/>
      <c r="T86" s="809"/>
      <c r="U86" s="809"/>
      <c r="V86" s="809"/>
      <c r="W86" s="809"/>
      <c r="X86" s="809"/>
      <c r="Y86" s="809"/>
      <c r="Z86" s="809"/>
      <c r="AA86" s="809"/>
      <c r="AB86" s="809"/>
      <c r="AC86" s="809"/>
      <c r="AD86" s="809"/>
      <c r="AE86" s="809"/>
      <c r="AF86" s="809"/>
      <c r="AG86" s="809"/>
      <c r="AH86" s="809"/>
      <c r="AI86" s="809"/>
      <c r="AJ86" s="809"/>
      <c r="AK86" s="809"/>
      <c r="AL86" s="809"/>
      <c r="AM86" s="809"/>
      <c r="AN86" s="211"/>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5"/>
      <c r="BR86" s="65"/>
      <c r="BS86" s="65"/>
      <c r="BT86" s="65"/>
    </row>
    <row r="87" spans="1:72" ht="59.25" customHeight="1">
      <c r="A87" s="230"/>
      <c r="B87" s="228"/>
      <c r="C87" s="228"/>
      <c r="D87" s="228"/>
      <c r="E87" s="228"/>
      <c r="F87" s="810" t="s">
        <v>234</v>
      </c>
      <c r="G87" s="810"/>
      <c r="H87" s="810"/>
      <c r="I87" s="810"/>
      <c r="J87" s="810"/>
      <c r="K87" s="810"/>
      <c r="L87" s="810"/>
      <c r="M87" s="810"/>
      <c r="N87" s="810"/>
      <c r="O87" s="810"/>
      <c r="P87" s="810"/>
      <c r="Q87" s="810"/>
      <c r="R87" s="810"/>
      <c r="S87" s="810"/>
      <c r="T87" s="810"/>
      <c r="U87" s="810"/>
      <c r="V87" s="810"/>
      <c r="W87" s="810"/>
      <c r="X87" s="810"/>
      <c r="Y87" s="810"/>
      <c r="Z87" s="810"/>
      <c r="AA87" s="810"/>
      <c r="AB87" s="810"/>
      <c r="AC87" s="810"/>
      <c r="AD87" s="810"/>
      <c r="AE87" s="810"/>
      <c r="AF87" s="810"/>
      <c r="AG87" s="810"/>
      <c r="AH87" s="810"/>
      <c r="AI87" s="810"/>
      <c r="AJ87" s="810"/>
      <c r="AK87" s="810"/>
      <c r="AL87" s="810"/>
      <c r="AM87" s="810"/>
      <c r="AN87" s="211"/>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row>
    <row r="88" spans="1:72" ht="15.75" customHeight="1">
      <c r="A88" s="61"/>
      <c r="B88" s="61"/>
      <c r="C88" s="61"/>
      <c r="D88" s="61"/>
      <c r="E88" s="61"/>
      <c r="F88" s="62"/>
      <c r="G88" s="88"/>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210"/>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row>
    <row r="89" spans="1:72" ht="15.75" customHeight="1">
      <c r="A89" s="61"/>
      <c r="B89" s="61"/>
      <c r="C89" s="61"/>
      <c r="D89" s="61"/>
      <c r="E89" s="61"/>
      <c r="F89" s="62"/>
      <c r="G89" s="88"/>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210"/>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row>
    <row r="90" spans="1:72" ht="15.75" customHeight="1">
      <c r="A90" s="61"/>
      <c r="B90" s="61"/>
      <c r="C90" s="61"/>
      <c r="D90" s="61"/>
      <c r="E90" s="61"/>
      <c r="F90" s="62"/>
      <c r="G90" s="88"/>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210"/>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row>
    <row r="91" spans="1:72" ht="15.75" customHeight="1">
      <c r="A91" s="61"/>
      <c r="B91" s="61"/>
      <c r="C91" s="61"/>
      <c r="D91" s="61"/>
      <c r="E91" s="61"/>
      <c r="F91" s="62"/>
      <c r="G91" s="88"/>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210"/>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row>
    <row r="92" spans="1:72" ht="15.75" customHeight="1">
      <c r="A92" s="61"/>
      <c r="B92" s="61"/>
      <c r="C92" s="61"/>
      <c r="D92" s="61"/>
      <c r="E92" s="61"/>
      <c r="F92" s="62"/>
      <c r="G92" s="88"/>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210"/>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row>
    <row r="93" spans="1:72" ht="15.75" customHeight="1">
      <c r="A93" s="61"/>
      <c r="B93" s="61"/>
      <c r="C93" s="61"/>
      <c r="D93" s="61"/>
      <c r="E93" s="61"/>
      <c r="F93" s="62"/>
      <c r="G93" s="88"/>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210"/>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row>
    <row r="94" spans="1:72" ht="15.75" customHeight="1">
      <c r="A94" s="61"/>
      <c r="B94" s="61"/>
      <c r="C94" s="61"/>
      <c r="D94" s="61"/>
      <c r="E94" s="61"/>
      <c r="F94" s="62"/>
      <c r="G94" s="88"/>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210"/>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row>
    <row r="95" spans="1:72" ht="15.75" customHeight="1">
      <c r="A95" s="61"/>
      <c r="B95" s="61"/>
      <c r="C95" s="61"/>
      <c r="D95" s="61"/>
      <c r="E95" s="61"/>
      <c r="F95" s="62"/>
      <c r="G95" s="88"/>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210"/>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row>
    <row r="96" spans="1:72" ht="15.75" customHeight="1">
      <c r="A96" s="61"/>
      <c r="B96" s="61"/>
      <c r="C96" s="61"/>
      <c r="D96" s="61"/>
      <c r="E96" s="61"/>
      <c r="F96" s="62"/>
      <c r="G96" s="88"/>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210"/>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row>
    <row r="97" spans="1:72" ht="15.75" customHeight="1">
      <c r="A97" s="61"/>
      <c r="B97" s="61"/>
      <c r="C97" s="61"/>
      <c r="D97" s="61"/>
      <c r="E97" s="61"/>
      <c r="F97" s="62"/>
      <c r="G97" s="88"/>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210"/>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row>
    <row r="98" spans="1:72" ht="15.75" customHeight="1">
      <c r="A98" s="61"/>
      <c r="B98" s="61"/>
      <c r="C98" s="61"/>
      <c r="D98" s="61"/>
      <c r="E98" s="61"/>
      <c r="F98" s="62"/>
      <c r="G98" s="88"/>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210"/>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row>
    <row r="99" spans="1:72" ht="15.75" customHeight="1">
      <c r="A99" s="61"/>
      <c r="B99" s="61"/>
      <c r="C99" s="61"/>
      <c r="D99" s="61"/>
      <c r="E99" s="61"/>
      <c r="F99" s="62"/>
      <c r="G99" s="88"/>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210"/>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row>
    <row r="100" spans="1:72" ht="15.75" customHeight="1">
      <c r="A100" s="61"/>
      <c r="B100" s="61"/>
      <c r="C100" s="61"/>
      <c r="D100" s="61"/>
      <c r="E100" s="61"/>
      <c r="F100" s="62"/>
      <c r="G100" s="88"/>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210"/>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row>
    <row r="101" spans="1:72" ht="15.75" customHeight="1">
      <c r="A101" s="61"/>
      <c r="B101" s="61"/>
      <c r="C101" s="61"/>
      <c r="D101" s="61"/>
      <c r="E101" s="61"/>
      <c r="F101" s="62"/>
      <c r="G101" s="88"/>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210"/>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row>
    <row r="102" spans="1:72" ht="15.75" customHeight="1">
      <c r="A102" s="61"/>
      <c r="B102" s="61"/>
      <c r="C102" s="61"/>
      <c r="D102" s="61"/>
      <c r="E102" s="61"/>
      <c r="F102" s="62"/>
      <c r="G102" s="88"/>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210"/>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row>
    <row r="103" spans="1:72" ht="15.75" customHeight="1">
      <c r="A103" s="61"/>
      <c r="B103" s="61"/>
      <c r="C103" s="61"/>
      <c r="D103" s="61"/>
      <c r="E103" s="61"/>
      <c r="F103" s="62"/>
      <c r="G103" s="88"/>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210"/>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row>
    <row r="104" spans="1:72" ht="15.75" customHeight="1">
      <c r="A104" s="61"/>
      <c r="B104" s="61"/>
      <c r="C104" s="61"/>
      <c r="D104" s="61"/>
      <c r="E104" s="61"/>
      <c r="F104" s="62"/>
      <c r="G104" s="88"/>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210"/>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row>
    <row r="105" spans="1:72" ht="15.75" customHeight="1">
      <c r="A105" s="61"/>
      <c r="B105" s="61"/>
      <c r="C105" s="61"/>
      <c r="D105" s="61"/>
      <c r="E105" s="61"/>
      <c r="F105" s="62"/>
      <c r="G105" s="88"/>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210"/>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row>
    <row r="106" spans="1:72" ht="15.75" customHeight="1">
      <c r="A106" s="61"/>
      <c r="B106" s="61"/>
      <c r="C106" s="61"/>
      <c r="D106" s="61"/>
      <c r="E106" s="61"/>
      <c r="F106" s="62"/>
      <c r="G106" s="88"/>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210"/>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row>
    <row r="107" spans="1:72" ht="15.75" customHeight="1">
      <c r="A107" s="61"/>
      <c r="B107" s="61"/>
      <c r="C107" s="61"/>
      <c r="D107" s="61"/>
      <c r="E107" s="61"/>
      <c r="F107" s="62"/>
      <c r="G107" s="88"/>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210"/>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row>
    <row r="108" spans="1:72" ht="15.75" customHeight="1">
      <c r="A108" s="61"/>
      <c r="B108" s="61"/>
      <c r="C108" s="61"/>
      <c r="D108" s="61"/>
      <c r="E108" s="61"/>
      <c r="F108" s="62"/>
      <c r="G108" s="88"/>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210"/>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row>
    <row r="109" spans="1:72" ht="15.75" customHeight="1">
      <c r="A109" s="61"/>
      <c r="B109" s="61"/>
      <c r="C109" s="61"/>
      <c r="D109" s="61"/>
      <c r="E109" s="61"/>
      <c r="F109" s="62"/>
      <c r="G109" s="88"/>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210"/>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row>
    <row r="110" spans="1:72" ht="15.75" customHeight="1">
      <c r="A110" s="61"/>
      <c r="B110" s="61"/>
      <c r="C110" s="61"/>
      <c r="D110" s="61"/>
      <c r="E110" s="61"/>
      <c r="F110" s="62"/>
      <c r="G110" s="88"/>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210"/>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row>
    <row r="111" spans="1:72" ht="15.75" customHeight="1">
      <c r="A111" s="61"/>
      <c r="B111" s="61"/>
      <c r="C111" s="61"/>
      <c r="D111" s="61"/>
      <c r="E111" s="61"/>
      <c r="F111" s="62"/>
      <c r="G111" s="88"/>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210"/>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row>
    <row r="112" spans="1:72" ht="15.75" customHeight="1">
      <c r="A112" s="61"/>
      <c r="B112" s="61"/>
      <c r="C112" s="61"/>
      <c r="D112" s="61"/>
      <c r="E112" s="61"/>
      <c r="F112" s="62"/>
      <c r="G112" s="88"/>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210"/>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row>
    <row r="113" spans="1:72" ht="15.75" customHeight="1">
      <c r="A113" s="61"/>
      <c r="B113" s="61"/>
      <c r="C113" s="61"/>
      <c r="D113" s="61"/>
      <c r="E113" s="61"/>
      <c r="F113" s="62"/>
      <c r="G113" s="88"/>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210"/>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row>
    <row r="114" spans="1:72" ht="15.75" customHeight="1">
      <c r="A114" s="61"/>
      <c r="B114" s="61"/>
      <c r="C114" s="61"/>
      <c r="D114" s="61"/>
      <c r="E114" s="61"/>
      <c r="F114" s="62"/>
      <c r="G114" s="88"/>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210"/>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row>
    <row r="115" spans="1:72" ht="15.75" customHeight="1">
      <c r="A115" s="61"/>
      <c r="B115" s="61"/>
      <c r="C115" s="61"/>
      <c r="D115" s="61"/>
      <c r="E115" s="61"/>
      <c r="F115" s="62"/>
      <c r="G115" s="88"/>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210"/>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row>
    <row r="116" spans="1:72" ht="15.75" customHeight="1">
      <c r="A116" s="61"/>
      <c r="B116" s="61"/>
      <c r="C116" s="61"/>
      <c r="D116" s="61"/>
      <c r="E116" s="61"/>
      <c r="F116" s="62"/>
      <c r="G116" s="88"/>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210"/>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row>
    <row r="117" spans="1:72" ht="15.75" customHeight="1">
      <c r="A117" s="61"/>
      <c r="B117" s="61"/>
      <c r="C117" s="61"/>
      <c r="D117" s="61"/>
      <c r="E117" s="61"/>
      <c r="F117" s="62"/>
      <c r="G117" s="88"/>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210"/>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row>
    <row r="118" spans="1:72" ht="15.75" customHeight="1">
      <c r="A118" s="61"/>
      <c r="B118" s="61"/>
      <c r="C118" s="61"/>
      <c r="D118" s="61"/>
      <c r="E118" s="61"/>
      <c r="F118" s="62"/>
      <c r="G118" s="88"/>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210"/>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row>
    <row r="119" spans="1:72" ht="15.75" customHeight="1">
      <c r="A119" s="61"/>
      <c r="B119" s="61"/>
      <c r="C119" s="61"/>
      <c r="D119" s="61"/>
      <c r="E119" s="61"/>
      <c r="F119" s="62"/>
      <c r="G119" s="88"/>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210"/>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row>
    <row r="120" spans="1:72" ht="15.75" customHeight="1">
      <c r="A120" s="61"/>
      <c r="B120" s="61"/>
      <c r="C120" s="61"/>
      <c r="D120" s="61"/>
      <c r="E120" s="61"/>
      <c r="F120" s="62"/>
      <c r="G120" s="88"/>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210"/>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row>
    <row r="121" spans="1:72" ht="15.75" customHeight="1">
      <c r="A121" s="61"/>
      <c r="B121" s="61"/>
      <c r="C121" s="61"/>
      <c r="D121" s="61"/>
      <c r="E121" s="61"/>
      <c r="F121" s="62"/>
      <c r="G121" s="88"/>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210"/>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row>
    <row r="122" spans="1:72" ht="15.75" customHeight="1">
      <c r="A122" s="61"/>
      <c r="B122" s="61"/>
      <c r="C122" s="61"/>
      <c r="D122" s="61"/>
      <c r="E122" s="61"/>
      <c r="F122" s="62"/>
      <c r="G122" s="88"/>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210"/>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row>
    <row r="123" spans="1:72" ht="15.75" customHeight="1">
      <c r="A123" s="61"/>
      <c r="B123" s="61"/>
      <c r="C123" s="61"/>
      <c r="D123" s="61"/>
      <c r="E123" s="61"/>
      <c r="F123" s="62"/>
      <c r="G123" s="88"/>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210"/>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row>
    <row r="124" spans="1:72" ht="15.75" customHeight="1">
      <c r="A124" s="61"/>
      <c r="B124" s="61"/>
      <c r="C124" s="61"/>
      <c r="D124" s="61"/>
      <c r="E124" s="61"/>
      <c r="F124" s="62"/>
      <c r="G124" s="88"/>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210"/>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row>
    <row r="125" spans="1:72" ht="15.75" customHeight="1">
      <c r="A125" s="61"/>
      <c r="B125" s="61"/>
      <c r="C125" s="61"/>
      <c r="D125" s="61"/>
      <c r="E125" s="61"/>
      <c r="F125" s="62"/>
      <c r="G125" s="88"/>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210"/>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row>
    <row r="126" spans="1:72" ht="15.75" customHeight="1">
      <c r="A126" s="61"/>
      <c r="B126" s="61"/>
      <c r="C126" s="61"/>
      <c r="D126" s="61"/>
      <c r="E126" s="61"/>
      <c r="F126" s="62"/>
      <c r="G126" s="88"/>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210"/>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row>
    <row r="127" spans="1:72" ht="15.75" customHeight="1">
      <c r="A127" s="61"/>
      <c r="B127" s="61"/>
      <c r="C127" s="61"/>
      <c r="D127" s="61"/>
      <c r="E127" s="61"/>
      <c r="F127" s="62"/>
      <c r="G127" s="88"/>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210"/>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row>
    <row r="128" spans="1:72" ht="15.75" customHeight="1">
      <c r="A128" s="61"/>
      <c r="B128" s="61"/>
      <c r="C128" s="61"/>
      <c r="D128" s="61"/>
      <c r="E128" s="61"/>
      <c r="F128" s="62"/>
      <c r="G128" s="88"/>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210"/>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row>
    <row r="129" spans="1:72" ht="15.75" customHeight="1">
      <c r="A129" s="61"/>
      <c r="B129" s="61"/>
      <c r="C129" s="61"/>
      <c r="D129" s="61"/>
      <c r="E129" s="61"/>
      <c r="F129" s="62"/>
      <c r="G129" s="88"/>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210"/>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row>
    <row r="130" spans="1:72" ht="15.75" customHeight="1">
      <c r="A130" s="61"/>
      <c r="B130" s="61"/>
      <c r="C130" s="61"/>
      <c r="D130" s="61"/>
      <c r="E130" s="61"/>
      <c r="F130" s="62"/>
      <c r="G130" s="88"/>
      <c r="H130" s="59"/>
      <c r="I130" s="59"/>
      <c r="J130" s="59"/>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210"/>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row>
    <row r="131" spans="1:72" ht="15.75" customHeight="1">
      <c r="A131" s="61"/>
      <c r="B131" s="61"/>
      <c r="C131" s="61"/>
      <c r="D131" s="61"/>
      <c r="E131" s="61"/>
      <c r="F131" s="62"/>
      <c r="G131" s="88"/>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210"/>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row>
    <row r="132" spans="1:72" ht="15.75" customHeight="1">
      <c r="A132" s="61"/>
      <c r="B132" s="61"/>
      <c r="C132" s="61"/>
      <c r="D132" s="61"/>
      <c r="E132" s="61"/>
      <c r="F132" s="62"/>
      <c r="G132" s="88"/>
      <c r="H132" s="59"/>
      <c r="I132" s="59"/>
      <c r="J132" s="59"/>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210"/>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row>
    <row r="133" spans="1:72" ht="15.75" customHeight="1">
      <c r="A133" s="61"/>
      <c r="B133" s="61"/>
      <c r="C133" s="61"/>
      <c r="D133" s="61"/>
      <c r="E133" s="61"/>
      <c r="F133" s="62"/>
      <c r="G133" s="88"/>
      <c r="H133" s="59"/>
      <c r="I133" s="59"/>
      <c r="J133" s="59"/>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210"/>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row>
    <row r="134" spans="1:72" ht="15.75" customHeight="1">
      <c r="A134" s="61"/>
      <c r="B134" s="61"/>
      <c r="C134" s="61"/>
      <c r="D134" s="61"/>
      <c r="E134" s="61"/>
      <c r="F134" s="62"/>
      <c r="G134" s="88"/>
      <c r="H134" s="59"/>
      <c r="I134" s="59"/>
      <c r="J134" s="59"/>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210"/>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row>
    <row r="135" spans="1:72" ht="15.75" customHeight="1">
      <c r="A135" s="61"/>
      <c r="B135" s="61"/>
      <c r="C135" s="61"/>
      <c r="D135" s="61"/>
      <c r="E135" s="61"/>
      <c r="F135" s="62"/>
      <c r="G135" s="88"/>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210"/>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row>
    <row r="136" spans="1:72" ht="15.75" customHeight="1">
      <c r="A136" s="61"/>
      <c r="B136" s="61"/>
      <c r="C136" s="61"/>
      <c r="D136" s="61"/>
      <c r="E136" s="61"/>
      <c r="F136" s="62"/>
      <c r="G136" s="88"/>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210"/>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row>
    <row r="137" spans="1:72" ht="15.75" customHeight="1">
      <c r="A137" s="61"/>
      <c r="B137" s="61"/>
      <c r="C137" s="61"/>
      <c r="D137" s="61"/>
      <c r="E137" s="61"/>
      <c r="F137" s="62"/>
      <c r="G137" s="88"/>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210"/>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row>
    <row r="138" spans="1:72" ht="15.75" customHeight="1">
      <c r="A138" s="61"/>
      <c r="B138" s="61"/>
      <c r="C138" s="61"/>
      <c r="D138" s="61"/>
      <c r="E138" s="61"/>
      <c r="F138" s="62"/>
      <c r="G138" s="88"/>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210"/>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row>
    <row r="139" spans="1:72" ht="15.75" customHeight="1">
      <c r="A139" s="61"/>
      <c r="B139" s="61"/>
      <c r="C139" s="61"/>
      <c r="D139" s="61"/>
      <c r="E139" s="61"/>
      <c r="F139" s="62"/>
      <c r="G139" s="88"/>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210"/>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row>
    <row r="140" spans="1:72" ht="15.75" customHeight="1">
      <c r="A140" s="61"/>
      <c r="B140" s="61"/>
      <c r="C140" s="61"/>
      <c r="D140" s="61"/>
      <c r="E140" s="61"/>
      <c r="F140" s="62"/>
      <c r="G140" s="88"/>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210"/>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row>
    <row r="141" spans="1:72" ht="15.75" customHeight="1">
      <c r="A141" s="61"/>
      <c r="B141" s="61"/>
      <c r="C141" s="61"/>
      <c r="D141" s="61"/>
      <c r="E141" s="61"/>
      <c r="F141" s="62"/>
      <c r="G141" s="88"/>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210"/>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row>
    <row r="142" spans="1:72" ht="15.75" customHeight="1">
      <c r="A142" s="61"/>
      <c r="B142" s="61"/>
      <c r="C142" s="61"/>
      <c r="D142" s="61"/>
      <c r="E142" s="61"/>
      <c r="F142" s="62"/>
      <c r="G142" s="88"/>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210"/>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row>
    <row r="143" spans="1:72" ht="15.75" customHeight="1">
      <c r="A143" s="61"/>
      <c r="B143" s="61"/>
      <c r="C143" s="61"/>
      <c r="D143" s="61"/>
      <c r="E143" s="61"/>
      <c r="F143" s="62"/>
      <c r="G143" s="88"/>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210"/>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row>
    <row r="144" spans="1:72" ht="15.75" customHeight="1">
      <c r="A144" s="61"/>
      <c r="B144" s="61"/>
      <c r="C144" s="61"/>
      <c r="D144" s="61"/>
      <c r="E144" s="61"/>
      <c r="F144" s="62"/>
      <c r="G144" s="88"/>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210"/>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row>
    <row r="145" spans="1:72" ht="15.75" customHeight="1">
      <c r="A145" s="61"/>
      <c r="B145" s="61"/>
      <c r="C145" s="61"/>
      <c r="D145" s="61"/>
      <c r="E145" s="61"/>
      <c r="F145" s="62"/>
      <c r="G145" s="88"/>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210"/>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row>
    <row r="146" spans="1:72" ht="15.75" customHeight="1">
      <c r="A146" s="61"/>
      <c r="B146" s="61"/>
      <c r="C146" s="61"/>
      <c r="D146" s="61"/>
      <c r="E146" s="61"/>
      <c r="F146" s="62"/>
      <c r="G146" s="88"/>
      <c r="H146" s="59"/>
      <c r="I146" s="59"/>
      <c r="J146" s="59"/>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210"/>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row>
    <row r="147" spans="1:72" ht="15.75" customHeight="1">
      <c r="A147" s="61"/>
      <c r="B147" s="61"/>
      <c r="C147" s="61"/>
      <c r="D147" s="61"/>
      <c r="E147" s="61"/>
      <c r="F147" s="62"/>
      <c r="G147" s="88"/>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210"/>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row>
    <row r="148" spans="1:72" ht="15.75" customHeight="1">
      <c r="A148" s="61"/>
      <c r="B148" s="61"/>
      <c r="C148" s="61"/>
      <c r="D148" s="61"/>
      <c r="E148" s="61"/>
      <c r="F148" s="62"/>
      <c r="G148" s="88"/>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210"/>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row>
    <row r="149" spans="1:72" ht="15.75" customHeight="1">
      <c r="A149" s="61"/>
      <c r="B149" s="61"/>
      <c r="C149" s="61"/>
      <c r="D149" s="61"/>
      <c r="E149" s="61"/>
      <c r="F149" s="62"/>
      <c r="G149" s="88"/>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210"/>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row>
    <row r="150" spans="1:72" ht="15.75" customHeight="1">
      <c r="A150" s="61"/>
      <c r="B150" s="61"/>
      <c r="C150" s="61"/>
      <c r="D150" s="61"/>
      <c r="E150" s="61"/>
      <c r="F150" s="62"/>
      <c r="G150" s="88"/>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210"/>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row>
    <row r="151" spans="1:72" ht="15.75" customHeight="1">
      <c r="A151" s="61"/>
      <c r="B151" s="61"/>
      <c r="C151" s="61"/>
      <c r="D151" s="61"/>
      <c r="E151" s="61"/>
      <c r="F151" s="62"/>
      <c r="G151" s="88"/>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210"/>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row>
    <row r="152" spans="1:72" ht="15.75" customHeight="1">
      <c r="A152" s="61"/>
      <c r="B152" s="61"/>
      <c r="C152" s="61"/>
      <c r="D152" s="61"/>
      <c r="E152" s="61"/>
      <c r="F152" s="62"/>
      <c r="G152" s="88"/>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210"/>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row>
    <row r="153" spans="1:72" ht="15.75" customHeight="1">
      <c r="A153" s="61"/>
      <c r="B153" s="61"/>
      <c r="C153" s="61"/>
      <c r="D153" s="61"/>
      <c r="E153" s="61"/>
      <c r="F153" s="62"/>
      <c r="G153" s="88"/>
      <c r="H153" s="59"/>
      <c r="I153" s="59"/>
      <c r="J153" s="59"/>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210"/>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row>
    <row r="154" spans="1:72" ht="15.75" customHeight="1">
      <c r="A154" s="61"/>
      <c r="B154" s="61"/>
      <c r="C154" s="61"/>
      <c r="D154" s="61"/>
      <c r="E154" s="61"/>
      <c r="F154" s="62"/>
      <c r="G154" s="88"/>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210"/>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row>
    <row r="155" spans="1:72" ht="15.75" customHeight="1">
      <c r="A155" s="61"/>
      <c r="B155" s="61"/>
      <c r="C155" s="61"/>
      <c r="D155" s="61"/>
      <c r="E155" s="61"/>
      <c r="F155" s="62"/>
      <c r="G155" s="88"/>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210"/>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row>
    <row r="156" spans="1:72" ht="15.75" customHeight="1">
      <c r="A156" s="61"/>
      <c r="B156" s="61"/>
      <c r="C156" s="61"/>
      <c r="D156" s="61"/>
      <c r="E156" s="61"/>
      <c r="F156" s="62"/>
      <c r="G156" s="88"/>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210"/>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row>
    <row r="157" spans="1:72" ht="15.75" customHeight="1">
      <c r="A157" s="61"/>
      <c r="B157" s="61"/>
      <c r="C157" s="61"/>
      <c r="D157" s="61"/>
      <c r="E157" s="61"/>
      <c r="F157" s="62"/>
      <c r="G157" s="88"/>
      <c r="H157" s="59"/>
      <c r="I157" s="59"/>
      <c r="J157" s="59"/>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210"/>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row>
    <row r="158" spans="1:72" ht="15.75" customHeight="1">
      <c r="A158" s="61"/>
      <c r="B158" s="61"/>
      <c r="C158" s="61"/>
      <c r="D158" s="61"/>
      <c r="E158" s="61"/>
      <c r="F158" s="62"/>
      <c r="G158" s="88"/>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210"/>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row>
    <row r="159" spans="1:72" ht="15.75" customHeight="1">
      <c r="A159" s="61"/>
      <c r="B159" s="61"/>
      <c r="C159" s="61"/>
      <c r="D159" s="61"/>
      <c r="E159" s="61"/>
      <c r="F159" s="62"/>
      <c r="G159" s="88"/>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210"/>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row>
    <row r="160" spans="1:72" ht="15.75" customHeight="1">
      <c r="A160" s="61"/>
      <c r="B160" s="61"/>
      <c r="C160" s="61"/>
      <c r="D160" s="61"/>
      <c r="E160" s="61"/>
      <c r="F160" s="62"/>
      <c r="G160" s="88"/>
      <c r="H160" s="59"/>
      <c r="I160" s="59"/>
      <c r="J160" s="59"/>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210"/>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row>
    <row r="161" spans="1:72" ht="15.75" customHeight="1">
      <c r="A161" s="61"/>
      <c r="B161" s="61"/>
      <c r="C161" s="61"/>
      <c r="D161" s="61"/>
      <c r="E161" s="61"/>
      <c r="F161" s="62"/>
      <c r="G161" s="88"/>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210"/>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row>
    <row r="162" spans="1:72" ht="15.75" customHeight="1">
      <c r="A162" s="61"/>
      <c r="B162" s="61"/>
      <c r="C162" s="61"/>
      <c r="D162" s="61"/>
      <c r="E162" s="61"/>
      <c r="F162" s="62"/>
      <c r="G162" s="88"/>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210"/>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row>
    <row r="163" spans="1:72" ht="15.75" customHeight="1">
      <c r="A163" s="61"/>
      <c r="B163" s="61"/>
      <c r="C163" s="61"/>
      <c r="D163" s="61"/>
      <c r="E163" s="61"/>
      <c r="F163" s="62"/>
      <c r="G163" s="88"/>
      <c r="H163" s="59"/>
      <c r="I163" s="59"/>
      <c r="J163" s="59"/>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210"/>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row>
    <row r="164" spans="1:72" ht="15.75" customHeight="1">
      <c r="A164" s="61"/>
      <c r="B164" s="61"/>
      <c r="C164" s="61"/>
      <c r="D164" s="61"/>
      <c r="E164" s="61"/>
      <c r="F164" s="62"/>
      <c r="G164" s="88"/>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210"/>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row>
    <row r="165" spans="1:72" ht="15.75" customHeight="1">
      <c r="A165" s="61"/>
      <c r="B165" s="61"/>
      <c r="C165" s="61"/>
      <c r="D165" s="61"/>
      <c r="E165" s="61"/>
      <c r="F165" s="62"/>
      <c r="G165" s="88"/>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210"/>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row>
    <row r="166" spans="1:72" ht="15.75" customHeight="1">
      <c r="A166" s="61"/>
      <c r="B166" s="61"/>
      <c r="C166" s="61"/>
      <c r="D166" s="61"/>
      <c r="E166" s="61"/>
      <c r="F166" s="62"/>
      <c r="G166" s="88"/>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210"/>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row>
    <row r="167" spans="1:72" ht="15.75" customHeight="1">
      <c r="A167" s="61"/>
      <c r="B167" s="61"/>
      <c r="C167" s="61"/>
      <c r="D167" s="61"/>
      <c r="E167" s="61"/>
      <c r="F167" s="62"/>
      <c r="G167" s="88"/>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210"/>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row>
    <row r="168" spans="1:72" ht="15.75" customHeight="1">
      <c r="A168" s="61"/>
      <c r="B168" s="61"/>
      <c r="C168" s="61"/>
      <c r="D168" s="61"/>
      <c r="E168" s="61"/>
      <c r="F168" s="62"/>
      <c r="G168" s="88"/>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210"/>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row>
    <row r="169" spans="1:72" ht="15.75" customHeight="1">
      <c r="A169" s="61"/>
      <c r="B169" s="61"/>
      <c r="C169" s="61"/>
      <c r="D169" s="61"/>
      <c r="E169" s="61"/>
      <c r="F169" s="62"/>
      <c r="G169" s="88"/>
      <c r="H169" s="59"/>
      <c r="I169" s="59"/>
      <c r="J169" s="59"/>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210"/>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row>
    <row r="170" spans="1:72" ht="15.75" customHeight="1">
      <c r="A170" s="61"/>
      <c r="B170" s="61"/>
      <c r="C170" s="61"/>
      <c r="D170" s="61"/>
      <c r="E170" s="61"/>
      <c r="F170" s="62"/>
      <c r="G170" s="88"/>
      <c r="H170" s="59"/>
      <c r="I170" s="59"/>
      <c r="J170" s="59"/>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210"/>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row>
    <row r="171" spans="1:72" ht="15.75" customHeight="1">
      <c r="A171" s="61"/>
      <c r="B171" s="61"/>
      <c r="C171" s="61"/>
      <c r="D171" s="61"/>
      <c r="E171" s="61"/>
      <c r="F171" s="62"/>
      <c r="G171" s="88"/>
      <c r="H171" s="59"/>
      <c r="I171" s="59"/>
      <c r="J171" s="59"/>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210"/>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row>
    <row r="172" spans="1:72" ht="15.75" customHeight="1">
      <c r="A172" s="61"/>
      <c r="B172" s="61"/>
      <c r="C172" s="61"/>
      <c r="D172" s="61"/>
      <c r="E172" s="61"/>
      <c r="F172" s="62"/>
      <c r="G172" s="88"/>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210"/>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row>
    <row r="173" spans="1:72" ht="15.75" customHeight="1">
      <c r="A173" s="61"/>
      <c r="B173" s="61"/>
      <c r="C173" s="61"/>
      <c r="D173" s="61"/>
      <c r="E173" s="61"/>
      <c r="F173" s="62"/>
      <c r="G173" s="88"/>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210"/>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row>
    <row r="174" spans="1:72" ht="15.75" customHeight="1">
      <c r="A174" s="61"/>
      <c r="B174" s="61"/>
      <c r="C174" s="61"/>
      <c r="D174" s="61"/>
      <c r="E174" s="61"/>
      <c r="F174" s="62"/>
      <c r="G174" s="88"/>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210"/>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row>
    <row r="175" spans="1:72" ht="15.75" customHeight="1">
      <c r="A175" s="61"/>
      <c r="B175" s="61"/>
      <c r="C175" s="61"/>
      <c r="D175" s="61"/>
      <c r="E175" s="61"/>
      <c r="F175" s="62"/>
      <c r="G175" s="88"/>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210"/>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row>
    <row r="176" spans="1:72" ht="15.75" customHeight="1">
      <c r="A176" s="61"/>
      <c r="B176" s="61"/>
      <c r="C176" s="61"/>
      <c r="D176" s="61"/>
      <c r="E176" s="61"/>
      <c r="F176" s="62"/>
      <c r="G176" s="88"/>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210"/>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row>
    <row r="177" spans="1:72" ht="15.75" customHeight="1">
      <c r="A177" s="61"/>
      <c r="B177" s="61"/>
      <c r="C177" s="61"/>
      <c r="D177" s="61"/>
      <c r="E177" s="61"/>
      <c r="F177" s="62"/>
      <c r="G177" s="88"/>
      <c r="H177" s="59"/>
      <c r="I177" s="59"/>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210"/>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row>
    <row r="178" spans="1:72" ht="15.75" customHeight="1">
      <c r="A178" s="61"/>
      <c r="B178" s="61"/>
      <c r="C178" s="61"/>
      <c r="D178" s="61"/>
      <c r="E178" s="61"/>
      <c r="F178" s="62"/>
      <c r="G178" s="88"/>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210"/>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row>
    <row r="179" spans="1:72" ht="15.75" customHeight="1">
      <c r="A179" s="61"/>
      <c r="B179" s="61"/>
      <c r="C179" s="61"/>
      <c r="D179" s="61"/>
      <c r="E179" s="61"/>
      <c r="F179" s="62"/>
      <c r="G179" s="88"/>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210"/>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row>
    <row r="180" spans="1:72" ht="15.75" customHeight="1">
      <c r="A180" s="61"/>
      <c r="B180" s="61"/>
      <c r="C180" s="61"/>
      <c r="D180" s="61"/>
      <c r="E180" s="61"/>
      <c r="F180" s="62"/>
      <c r="G180" s="88"/>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210"/>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row>
    <row r="181" spans="1:72" ht="15.75" customHeight="1">
      <c r="A181" s="61"/>
      <c r="B181" s="61"/>
      <c r="C181" s="61"/>
      <c r="D181" s="61"/>
      <c r="E181" s="61"/>
      <c r="F181" s="62"/>
      <c r="G181" s="88"/>
      <c r="H181" s="59"/>
      <c r="I181" s="59"/>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210"/>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row>
    <row r="182" spans="1:72" ht="15.75" customHeight="1">
      <c r="A182" s="61"/>
      <c r="B182" s="61"/>
      <c r="C182" s="61"/>
      <c r="D182" s="61"/>
      <c r="E182" s="61"/>
      <c r="F182" s="62"/>
      <c r="G182" s="88"/>
      <c r="H182" s="59"/>
      <c r="I182" s="59"/>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210"/>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row>
    <row r="183" spans="1:72" ht="15.75" customHeight="1">
      <c r="A183" s="61"/>
      <c r="B183" s="61"/>
      <c r="C183" s="61"/>
      <c r="D183" s="61"/>
      <c r="E183" s="61"/>
      <c r="F183" s="62"/>
      <c r="G183" s="88"/>
      <c r="H183" s="59"/>
      <c r="I183" s="59"/>
      <c r="J183" s="59"/>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210"/>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row>
    <row r="184" spans="1:72" ht="15.75" customHeight="1">
      <c r="A184" s="61"/>
      <c r="B184" s="61"/>
      <c r="C184" s="61"/>
      <c r="D184" s="61"/>
      <c r="E184" s="61"/>
      <c r="F184" s="62"/>
      <c r="G184" s="88"/>
      <c r="H184" s="59"/>
      <c r="I184" s="59"/>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210"/>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row>
    <row r="185" spans="1:72" ht="15.75" customHeight="1">
      <c r="A185" s="61"/>
      <c r="B185" s="61"/>
      <c r="C185" s="61"/>
      <c r="D185" s="61"/>
      <c r="E185" s="61"/>
      <c r="F185" s="62"/>
      <c r="G185" s="88"/>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210"/>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row>
    <row r="186" spans="1:72" ht="15.75" customHeight="1">
      <c r="A186" s="61"/>
      <c r="B186" s="61"/>
      <c r="C186" s="61"/>
      <c r="D186" s="61"/>
      <c r="E186" s="61"/>
      <c r="F186" s="62"/>
      <c r="G186" s="88"/>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210"/>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row>
    <row r="187" spans="1:72" ht="15.75" customHeight="1">
      <c r="A187" s="61"/>
      <c r="B187" s="61"/>
      <c r="C187" s="61"/>
      <c r="D187" s="61"/>
      <c r="E187" s="61"/>
      <c r="F187" s="62"/>
      <c r="G187" s="88"/>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210"/>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row>
    <row r="188" spans="1:72" ht="15.75" customHeight="1">
      <c r="A188" s="61"/>
      <c r="B188" s="61"/>
      <c r="C188" s="61"/>
      <c r="D188" s="61"/>
      <c r="E188" s="61"/>
      <c r="F188" s="62"/>
      <c r="G188" s="88"/>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210"/>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row>
    <row r="189" spans="1:72" ht="15.75" customHeight="1">
      <c r="A189" s="61"/>
      <c r="B189" s="61"/>
      <c r="C189" s="61"/>
      <c r="D189" s="61"/>
      <c r="E189" s="61"/>
      <c r="F189" s="62"/>
      <c r="G189" s="88"/>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210"/>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row>
    <row r="190" spans="1:72" ht="15.75" customHeight="1">
      <c r="A190" s="61"/>
      <c r="B190" s="61"/>
      <c r="C190" s="61"/>
      <c r="D190" s="61"/>
      <c r="E190" s="61"/>
      <c r="F190" s="62"/>
      <c r="G190" s="88"/>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210"/>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row>
    <row r="191" spans="1:72" ht="15.75" customHeight="1">
      <c r="A191" s="61"/>
      <c r="B191" s="61"/>
      <c r="C191" s="61"/>
      <c r="D191" s="61"/>
      <c r="E191" s="61"/>
      <c r="F191" s="62"/>
      <c r="G191" s="88"/>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210"/>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row>
    <row r="192" spans="1:72" ht="15.75" customHeight="1">
      <c r="A192" s="61"/>
      <c r="B192" s="61"/>
      <c r="C192" s="61"/>
      <c r="D192" s="61"/>
      <c r="E192" s="61"/>
      <c r="F192" s="62"/>
      <c r="G192" s="88"/>
      <c r="H192" s="59"/>
      <c r="I192" s="59"/>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210"/>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row>
    <row r="193" spans="1:72" ht="15.75" customHeight="1">
      <c r="A193" s="61"/>
      <c r="B193" s="61"/>
      <c r="C193" s="61"/>
      <c r="D193" s="61"/>
      <c r="E193" s="61"/>
      <c r="F193" s="62"/>
      <c r="G193" s="88"/>
      <c r="H193" s="59"/>
      <c r="I193" s="59"/>
      <c r="J193" s="59"/>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210"/>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row>
    <row r="194" spans="1:72" ht="15.75" customHeight="1">
      <c r="A194" s="61"/>
      <c r="B194" s="61"/>
      <c r="C194" s="61"/>
      <c r="D194" s="61"/>
      <c r="E194" s="61"/>
      <c r="F194" s="62"/>
      <c r="G194" s="88"/>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210"/>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row>
    <row r="195" spans="1:72" ht="15.75" customHeight="1">
      <c r="A195" s="61"/>
      <c r="B195" s="61"/>
      <c r="C195" s="61"/>
      <c r="D195" s="61"/>
      <c r="E195" s="61"/>
      <c r="F195" s="62"/>
      <c r="G195" s="88"/>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210"/>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row>
    <row r="196" spans="1:72" ht="15.75" customHeight="1">
      <c r="A196" s="61"/>
      <c r="B196" s="61"/>
      <c r="C196" s="61"/>
      <c r="D196" s="61"/>
      <c r="E196" s="61"/>
      <c r="F196" s="62"/>
      <c r="G196" s="88"/>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210"/>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row>
    <row r="197" spans="1:72" ht="15.75" customHeight="1">
      <c r="A197" s="61"/>
      <c r="B197" s="61"/>
      <c r="C197" s="61"/>
      <c r="D197" s="61"/>
      <c r="E197" s="61"/>
      <c r="F197" s="62"/>
      <c r="G197" s="88"/>
      <c r="H197" s="59"/>
      <c r="I197" s="59"/>
      <c r="J197" s="59"/>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210"/>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row>
    <row r="198" spans="1:72" ht="15.75" customHeight="1">
      <c r="A198" s="61"/>
      <c r="B198" s="61"/>
      <c r="C198" s="61"/>
      <c r="D198" s="61"/>
      <c r="E198" s="61"/>
      <c r="F198" s="62"/>
      <c r="G198" s="88"/>
      <c r="H198" s="59"/>
      <c r="I198" s="59"/>
      <c r="J198" s="59"/>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210"/>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row>
    <row r="199" spans="1:72" ht="15.75" customHeight="1">
      <c r="A199" s="61"/>
      <c r="B199" s="61"/>
      <c r="C199" s="61"/>
      <c r="D199" s="61"/>
      <c r="E199" s="61"/>
      <c r="F199" s="62"/>
      <c r="G199" s="88"/>
      <c r="H199" s="59"/>
      <c r="I199" s="59"/>
      <c r="J199" s="59"/>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210"/>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row>
    <row r="200" spans="1:72" ht="15.75" customHeight="1">
      <c r="A200" s="61"/>
      <c r="B200" s="61"/>
      <c r="C200" s="61"/>
      <c r="D200" s="61"/>
      <c r="E200" s="61"/>
      <c r="F200" s="62"/>
      <c r="G200" s="88"/>
      <c r="H200" s="59"/>
      <c r="I200" s="59"/>
      <c r="J200" s="59"/>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210"/>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row>
    <row r="201" spans="1:72" ht="15.75" customHeight="1">
      <c r="A201" s="61"/>
      <c r="B201" s="61"/>
      <c r="C201" s="61"/>
      <c r="D201" s="61"/>
      <c r="E201" s="61"/>
      <c r="F201" s="62"/>
      <c r="G201" s="88"/>
      <c r="H201" s="59"/>
      <c r="I201" s="59"/>
      <c r="J201" s="59"/>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210"/>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row>
    <row r="202" spans="1:72" ht="15.75" customHeight="1">
      <c r="A202" s="61"/>
      <c r="B202" s="61"/>
      <c r="C202" s="61"/>
      <c r="D202" s="61"/>
      <c r="E202" s="61"/>
      <c r="F202" s="62"/>
      <c r="G202" s="88"/>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210"/>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row>
    <row r="203" spans="1:72" ht="15.75" customHeight="1">
      <c r="A203" s="61"/>
      <c r="B203" s="61"/>
      <c r="C203" s="61"/>
      <c r="D203" s="61"/>
      <c r="E203" s="61"/>
      <c r="F203" s="62"/>
      <c r="G203" s="88"/>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210"/>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row>
    <row r="204" spans="1:72" ht="15.75" customHeight="1">
      <c r="A204" s="61"/>
      <c r="B204" s="61"/>
      <c r="C204" s="61"/>
      <c r="D204" s="61"/>
      <c r="E204" s="61"/>
      <c r="F204" s="62"/>
      <c r="G204" s="88"/>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210"/>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row>
    <row r="205" spans="1:72" ht="15.75" customHeight="1">
      <c r="A205" s="61"/>
      <c r="B205" s="61"/>
      <c r="C205" s="61"/>
      <c r="D205" s="61"/>
      <c r="E205" s="61"/>
      <c r="F205" s="62"/>
      <c r="G205" s="88"/>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210"/>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row>
    <row r="206" spans="1:72" ht="15.75" customHeight="1">
      <c r="A206" s="61"/>
      <c r="B206" s="61"/>
      <c r="C206" s="61"/>
      <c r="D206" s="61"/>
      <c r="E206" s="61"/>
      <c r="F206" s="62"/>
      <c r="G206" s="88"/>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210"/>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row>
    <row r="207" spans="1:72" ht="15.75" customHeight="1">
      <c r="A207" s="61"/>
      <c r="B207" s="61"/>
      <c r="C207" s="61"/>
      <c r="D207" s="61"/>
      <c r="E207" s="61"/>
      <c r="F207" s="62"/>
      <c r="G207" s="88"/>
      <c r="H207" s="59"/>
      <c r="I207" s="59"/>
      <c r="J207" s="59"/>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210"/>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row>
    <row r="208" spans="1:72" ht="15.75" customHeight="1">
      <c r="A208" s="61"/>
      <c r="B208" s="61"/>
      <c r="C208" s="61"/>
      <c r="D208" s="61"/>
      <c r="E208" s="61"/>
      <c r="F208" s="62"/>
      <c r="G208" s="88"/>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210"/>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row>
    <row r="209" spans="1:72" ht="15.75" customHeight="1">
      <c r="A209" s="61"/>
      <c r="B209" s="61"/>
      <c r="C209" s="61"/>
      <c r="D209" s="61"/>
      <c r="E209" s="61"/>
      <c r="F209" s="62"/>
      <c r="G209" s="88"/>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210"/>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row>
    <row r="210" spans="1:72" ht="15.75" customHeight="1">
      <c r="A210" s="61"/>
      <c r="B210" s="61"/>
      <c r="C210" s="61"/>
      <c r="D210" s="61"/>
      <c r="E210" s="61"/>
      <c r="F210" s="62"/>
      <c r="G210" s="88"/>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210"/>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row>
    <row r="211" spans="1:72" ht="15.75" customHeight="1">
      <c r="A211" s="61"/>
      <c r="B211" s="61"/>
      <c r="C211" s="61"/>
      <c r="D211" s="61"/>
      <c r="E211" s="61"/>
      <c r="F211" s="62"/>
      <c r="G211" s="88"/>
      <c r="H211" s="59"/>
      <c r="I211" s="59"/>
      <c r="J211" s="59"/>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210"/>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row>
    <row r="212" spans="1:72" ht="15.75" customHeight="1">
      <c r="A212" s="61"/>
      <c r="B212" s="61"/>
      <c r="C212" s="61"/>
      <c r="D212" s="61"/>
      <c r="E212" s="61"/>
      <c r="F212" s="62"/>
      <c r="G212" s="88"/>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210"/>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row>
    <row r="213" spans="1:72" ht="15.75" customHeight="1">
      <c r="A213" s="61"/>
      <c r="B213" s="61"/>
      <c r="C213" s="61"/>
      <c r="D213" s="61"/>
      <c r="E213" s="61"/>
      <c r="F213" s="62"/>
      <c r="G213" s="88"/>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210"/>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row>
    <row r="214" spans="1:72" ht="15.75" customHeight="1">
      <c r="A214" s="61"/>
      <c r="B214" s="61"/>
      <c r="C214" s="61"/>
      <c r="D214" s="61"/>
      <c r="E214" s="61"/>
      <c r="F214" s="62"/>
      <c r="G214" s="88"/>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210"/>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row>
    <row r="215" spans="1:72" ht="15.75" customHeight="1">
      <c r="A215" s="61"/>
      <c r="B215" s="61"/>
      <c r="C215" s="61"/>
      <c r="D215" s="61"/>
      <c r="E215" s="61"/>
      <c r="F215" s="62"/>
      <c r="G215" s="88"/>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210"/>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row>
    <row r="216" spans="1:72" ht="15.75" customHeight="1">
      <c r="A216" s="61"/>
      <c r="B216" s="61"/>
      <c r="C216" s="61"/>
      <c r="D216" s="61"/>
      <c r="E216" s="61"/>
      <c r="F216" s="62"/>
      <c r="G216" s="88"/>
      <c r="H216" s="59"/>
      <c r="I216" s="59"/>
      <c r="J216" s="59"/>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210"/>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row>
    <row r="217" spans="1:72" ht="15.75" customHeight="1">
      <c r="A217" s="61"/>
      <c r="B217" s="61"/>
      <c r="C217" s="61"/>
      <c r="D217" s="61"/>
      <c r="E217" s="61"/>
      <c r="F217" s="62"/>
      <c r="G217" s="88"/>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210"/>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row>
    <row r="218" spans="1:72" ht="15.75" customHeight="1">
      <c r="A218" s="61"/>
      <c r="B218" s="61"/>
      <c r="C218" s="61"/>
      <c r="D218" s="61"/>
      <c r="E218" s="61"/>
      <c r="F218" s="62"/>
      <c r="G218" s="88"/>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210"/>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row>
    <row r="219" spans="1:72" ht="15.75" customHeight="1">
      <c r="A219" s="61"/>
      <c r="B219" s="61"/>
      <c r="C219" s="61"/>
      <c r="D219" s="61"/>
      <c r="E219" s="61"/>
      <c r="F219" s="62"/>
      <c r="G219" s="88"/>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210"/>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row>
    <row r="220" spans="1:72" ht="15.75" customHeight="1">
      <c r="A220" s="61"/>
      <c r="B220" s="61"/>
      <c r="C220" s="61"/>
      <c r="D220" s="61"/>
      <c r="E220" s="61"/>
      <c r="F220" s="62"/>
      <c r="G220" s="88"/>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210"/>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row>
    <row r="221" spans="1:72" ht="15.75" customHeight="1">
      <c r="A221" s="61"/>
      <c r="B221" s="61"/>
      <c r="C221" s="61"/>
      <c r="D221" s="61"/>
      <c r="E221" s="61"/>
      <c r="F221" s="62"/>
      <c r="G221" s="88"/>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210"/>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row>
    <row r="222" spans="1:72" ht="15.75" customHeight="1">
      <c r="A222" s="61"/>
      <c r="B222" s="61"/>
      <c r="C222" s="61"/>
      <c r="D222" s="61"/>
      <c r="E222" s="61"/>
      <c r="F222" s="62"/>
      <c r="G222" s="88"/>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210"/>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row>
    <row r="223" spans="1:72" ht="15.75" customHeight="1">
      <c r="A223" s="61"/>
      <c r="B223" s="61"/>
      <c r="C223" s="61"/>
      <c r="D223" s="61"/>
      <c r="E223" s="61"/>
      <c r="F223" s="62"/>
      <c r="G223" s="88"/>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210"/>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row>
    <row r="224" spans="1:72" ht="15.75" customHeight="1">
      <c r="A224" s="61"/>
      <c r="B224" s="61"/>
      <c r="C224" s="61"/>
      <c r="D224" s="61"/>
      <c r="E224" s="61"/>
      <c r="F224" s="62"/>
      <c r="G224" s="88"/>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210"/>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row>
    <row r="225" spans="1:72" ht="15.75" customHeight="1">
      <c r="A225" s="61"/>
      <c r="B225" s="61"/>
      <c r="C225" s="61"/>
      <c r="D225" s="61"/>
      <c r="E225" s="61"/>
      <c r="F225" s="62"/>
      <c r="G225" s="88"/>
      <c r="H225" s="59"/>
      <c r="I225" s="59"/>
      <c r="J225" s="59"/>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210"/>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row>
    <row r="226" spans="1:72" ht="15.75" customHeight="1">
      <c r="A226" s="61"/>
      <c r="B226" s="61"/>
      <c r="C226" s="61"/>
      <c r="D226" s="61"/>
      <c r="E226" s="61"/>
      <c r="F226" s="62"/>
      <c r="G226" s="88"/>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210"/>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row>
    <row r="227" spans="1:72" ht="15.75" customHeight="1">
      <c r="A227" s="61"/>
      <c r="B227" s="61"/>
      <c r="C227" s="61"/>
      <c r="D227" s="61"/>
      <c r="E227" s="61"/>
      <c r="F227" s="62"/>
      <c r="G227" s="88"/>
      <c r="H227" s="59"/>
      <c r="I227" s="59"/>
      <c r="J227" s="59"/>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210"/>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row>
    <row r="228" spans="1:72" ht="15.75" customHeight="1">
      <c r="A228" s="61"/>
      <c r="B228" s="61"/>
      <c r="C228" s="61"/>
      <c r="D228" s="61"/>
      <c r="E228" s="61"/>
      <c r="F228" s="62"/>
      <c r="G228" s="88"/>
      <c r="H228" s="59"/>
      <c r="I228" s="59"/>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210"/>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row>
    <row r="229" spans="1:72" ht="15.75" customHeight="1">
      <c r="A229" s="61"/>
      <c r="B229" s="61"/>
      <c r="C229" s="61"/>
      <c r="D229" s="61"/>
      <c r="E229" s="61"/>
      <c r="F229" s="62"/>
      <c r="G229" s="88"/>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210"/>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row>
    <row r="230" spans="1:72" ht="15.75" customHeight="1">
      <c r="A230" s="61"/>
      <c r="B230" s="61"/>
      <c r="C230" s="61"/>
      <c r="D230" s="61"/>
      <c r="E230" s="61"/>
      <c r="F230" s="62"/>
      <c r="G230" s="88"/>
      <c r="H230" s="59"/>
      <c r="I230" s="59"/>
      <c r="J230" s="59"/>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210"/>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row>
    <row r="231" spans="1:72" ht="15.75" customHeight="1">
      <c r="A231" s="61"/>
      <c r="B231" s="61"/>
      <c r="C231" s="61"/>
      <c r="D231" s="61"/>
      <c r="E231" s="61"/>
      <c r="F231" s="62"/>
      <c r="G231" s="88"/>
      <c r="H231" s="59"/>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210"/>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row>
    <row r="232" spans="1:72" ht="15.75" customHeight="1">
      <c r="A232" s="61"/>
      <c r="B232" s="61"/>
      <c r="C232" s="61"/>
      <c r="D232" s="61"/>
      <c r="E232" s="61"/>
      <c r="F232" s="62"/>
      <c r="G232" s="88"/>
      <c r="H232" s="59"/>
      <c r="I232" s="59"/>
      <c r="J232" s="59"/>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210"/>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row>
    <row r="233" spans="1:72" ht="15.75" customHeight="1">
      <c r="A233" s="61"/>
      <c r="B233" s="61"/>
      <c r="C233" s="61"/>
      <c r="D233" s="61"/>
      <c r="E233" s="61"/>
      <c r="F233" s="62"/>
      <c r="G233" s="88"/>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210"/>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row>
    <row r="234" spans="1:72" ht="15.75" customHeight="1">
      <c r="A234" s="61"/>
      <c r="B234" s="61"/>
      <c r="C234" s="61"/>
      <c r="D234" s="61"/>
      <c r="E234" s="61"/>
      <c r="F234" s="62"/>
      <c r="G234" s="88"/>
      <c r="H234" s="59"/>
      <c r="I234" s="59"/>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210"/>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row>
    <row r="235" spans="1:72" ht="15.75" customHeight="1">
      <c r="A235" s="61"/>
      <c r="B235" s="61"/>
      <c r="C235" s="61"/>
      <c r="D235" s="61"/>
      <c r="E235" s="61"/>
      <c r="F235" s="62"/>
      <c r="G235" s="88"/>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210"/>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row>
    <row r="236" spans="1:72" ht="15.75" customHeight="1">
      <c r="A236" s="61"/>
      <c r="B236" s="61"/>
      <c r="C236" s="61"/>
      <c r="D236" s="61"/>
      <c r="E236" s="61"/>
      <c r="F236" s="62"/>
      <c r="G236" s="88"/>
      <c r="H236" s="59"/>
      <c r="I236" s="59"/>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210"/>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row>
    <row r="237" spans="1:72" ht="15.75" customHeight="1">
      <c r="A237" s="61"/>
      <c r="B237" s="61"/>
      <c r="C237" s="61"/>
      <c r="D237" s="61"/>
      <c r="E237" s="61"/>
      <c r="F237" s="62"/>
      <c r="G237" s="88"/>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210"/>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row>
    <row r="238" spans="1:72" ht="15.75" customHeight="1">
      <c r="A238" s="61"/>
      <c r="B238" s="61"/>
      <c r="C238" s="61"/>
      <c r="D238" s="61"/>
      <c r="E238" s="61"/>
      <c r="F238" s="62"/>
      <c r="G238" s="88"/>
      <c r="H238" s="59"/>
      <c r="I238" s="59"/>
      <c r="J238" s="59"/>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210"/>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row>
    <row r="239" spans="1:72" ht="15.75" customHeight="1">
      <c r="A239" s="61"/>
      <c r="B239" s="61"/>
      <c r="C239" s="61"/>
      <c r="D239" s="61"/>
      <c r="E239" s="61"/>
      <c r="F239" s="62"/>
      <c r="G239" s="88"/>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210"/>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row>
    <row r="240" spans="1:72" ht="15.75" customHeight="1">
      <c r="A240" s="61"/>
      <c r="B240" s="61"/>
      <c r="C240" s="61"/>
      <c r="D240" s="61"/>
      <c r="E240" s="61"/>
      <c r="F240" s="62"/>
      <c r="G240" s="88"/>
      <c r="H240" s="59"/>
      <c r="I240" s="59"/>
      <c r="J240" s="59"/>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210"/>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row>
    <row r="241" spans="1:72" ht="15.75" customHeight="1">
      <c r="A241" s="61"/>
      <c r="B241" s="61"/>
      <c r="C241" s="61"/>
      <c r="D241" s="61"/>
      <c r="E241" s="61"/>
      <c r="F241" s="62"/>
      <c r="G241" s="88"/>
      <c r="H241" s="59"/>
      <c r="I241" s="59"/>
      <c r="J241" s="59"/>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210"/>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row>
    <row r="242" spans="1:72" ht="15.75" customHeight="1">
      <c r="A242" s="61"/>
      <c r="B242" s="61"/>
      <c r="C242" s="61"/>
      <c r="D242" s="61"/>
      <c r="E242" s="61"/>
      <c r="F242" s="62"/>
      <c r="G242" s="88"/>
      <c r="H242" s="59"/>
      <c r="I242" s="59"/>
      <c r="J242" s="59"/>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210"/>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row>
    <row r="243" spans="1:72" ht="15.75" customHeight="1">
      <c r="A243" s="61"/>
      <c r="B243" s="61"/>
      <c r="C243" s="61"/>
      <c r="D243" s="61"/>
      <c r="E243" s="61"/>
      <c r="F243" s="62"/>
      <c r="G243" s="88"/>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210"/>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row>
    <row r="244" spans="1:72" ht="15.75" customHeight="1">
      <c r="A244" s="61"/>
      <c r="B244" s="61"/>
      <c r="C244" s="61"/>
      <c r="D244" s="61"/>
      <c r="E244" s="61"/>
      <c r="F244" s="62"/>
      <c r="G244" s="88"/>
      <c r="H244" s="59"/>
      <c r="I244" s="59"/>
      <c r="J244" s="59"/>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210"/>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row>
    <row r="245" spans="1:72" ht="15.75" customHeight="1">
      <c r="A245" s="61"/>
      <c r="B245" s="61"/>
      <c r="C245" s="61"/>
      <c r="D245" s="61"/>
      <c r="E245" s="61"/>
      <c r="F245" s="62"/>
      <c r="G245" s="88"/>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210"/>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row>
    <row r="246" spans="1:72" ht="15.75" customHeight="1">
      <c r="A246" s="61"/>
      <c r="B246" s="61"/>
      <c r="C246" s="61"/>
      <c r="D246" s="61"/>
      <c r="E246" s="61"/>
      <c r="F246" s="62"/>
      <c r="G246" s="88"/>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210"/>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row>
    <row r="247" spans="1:72" ht="15.75" customHeight="1">
      <c r="A247" s="61"/>
      <c r="B247" s="61"/>
      <c r="C247" s="61"/>
      <c r="D247" s="61"/>
      <c r="E247" s="61"/>
      <c r="F247" s="62"/>
      <c r="G247" s="88"/>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210"/>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row>
    <row r="248" spans="1:72" ht="15.75" customHeight="1">
      <c r="A248" s="61"/>
      <c r="B248" s="61"/>
      <c r="C248" s="61"/>
      <c r="D248" s="61"/>
      <c r="E248" s="61"/>
      <c r="F248" s="62"/>
      <c r="G248" s="88"/>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210"/>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row>
    <row r="249" spans="1:72" ht="15.75" customHeight="1">
      <c r="A249" s="61"/>
      <c r="B249" s="61"/>
      <c r="C249" s="61"/>
      <c r="D249" s="61"/>
      <c r="E249" s="61"/>
      <c r="F249" s="62"/>
      <c r="G249" s="88"/>
      <c r="H249" s="59"/>
      <c r="I249" s="59"/>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210"/>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row>
    <row r="250" spans="1:72" ht="15.75" customHeight="1">
      <c r="A250" s="61"/>
      <c r="B250" s="61"/>
      <c r="C250" s="61"/>
      <c r="D250" s="61"/>
      <c r="E250" s="61"/>
      <c r="F250" s="62"/>
      <c r="G250" s="88"/>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210"/>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row>
    <row r="251" spans="1:72" ht="15.75" customHeight="1">
      <c r="A251" s="61"/>
      <c r="B251" s="61"/>
      <c r="C251" s="61"/>
      <c r="D251" s="61"/>
      <c r="E251" s="61"/>
      <c r="F251" s="62"/>
      <c r="G251" s="88"/>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210"/>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row>
    <row r="252" spans="1:72" ht="15.75" customHeight="1">
      <c r="A252" s="61"/>
      <c r="B252" s="61"/>
      <c r="C252" s="61"/>
      <c r="D252" s="61"/>
      <c r="E252" s="61"/>
      <c r="F252" s="62"/>
      <c r="G252" s="88"/>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210"/>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row>
    <row r="253" spans="1:72" ht="15.75" customHeight="1">
      <c r="A253" s="61"/>
      <c r="B253" s="61"/>
      <c r="C253" s="61"/>
      <c r="D253" s="61"/>
      <c r="E253" s="61"/>
      <c r="F253" s="62"/>
      <c r="G253" s="88"/>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210"/>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row>
    <row r="254" spans="1:72" ht="15.75" customHeight="1">
      <c r="A254" s="61"/>
      <c r="B254" s="61"/>
      <c r="C254" s="61"/>
      <c r="D254" s="61"/>
      <c r="E254" s="61"/>
      <c r="F254" s="62"/>
      <c r="G254" s="88"/>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210"/>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row>
    <row r="255" spans="1:72" ht="15.75" customHeight="1">
      <c r="A255" s="61"/>
      <c r="B255" s="61"/>
      <c r="C255" s="61"/>
      <c r="D255" s="61"/>
      <c r="E255" s="61"/>
      <c r="F255" s="62"/>
      <c r="G255" s="88"/>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210"/>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row>
    <row r="256" spans="1:72" ht="15.75" customHeight="1">
      <c r="A256" s="61"/>
      <c r="B256" s="61"/>
      <c r="C256" s="61"/>
      <c r="D256" s="61"/>
      <c r="E256" s="61"/>
      <c r="F256" s="62"/>
      <c r="G256" s="88"/>
      <c r="H256" s="59"/>
      <c r="I256" s="59"/>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210"/>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row>
    <row r="257" spans="1:72" ht="15.75" customHeight="1">
      <c r="A257" s="61"/>
      <c r="B257" s="61"/>
      <c r="C257" s="61"/>
      <c r="D257" s="61"/>
      <c r="E257" s="61"/>
      <c r="F257" s="62"/>
      <c r="G257" s="88"/>
      <c r="H257" s="59"/>
      <c r="I257" s="59"/>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210"/>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row>
    <row r="258" spans="1:72" ht="15.75" customHeight="1">
      <c r="A258" s="61"/>
      <c r="B258" s="61"/>
      <c r="C258" s="61"/>
      <c r="D258" s="61"/>
      <c r="E258" s="61"/>
      <c r="F258" s="62"/>
      <c r="G258" s="88"/>
      <c r="H258" s="59"/>
      <c r="I258" s="59"/>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210"/>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row>
    <row r="259" spans="1:72" ht="15.75" customHeight="1">
      <c r="A259" s="61"/>
      <c r="B259" s="61"/>
      <c r="C259" s="61"/>
      <c r="D259" s="61"/>
      <c r="E259" s="61"/>
      <c r="F259" s="62"/>
      <c r="G259" s="88"/>
      <c r="H259" s="59"/>
      <c r="I259" s="59"/>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210"/>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row>
    <row r="260" spans="1:72" ht="15.75" customHeight="1">
      <c r="A260" s="61"/>
      <c r="B260" s="61"/>
      <c r="C260" s="61"/>
      <c r="D260" s="61"/>
      <c r="E260" s="61"/>
      <c r="F260" s="62"/>
      <c r="G260" s="88"/>
      <c r="H260" s="59"/>
      <c r="I260" s="59"/>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210"/>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row>
    <row r="261" spans="1:72" ht="15.75" customHeight="1">
      <c r="A261" s="61"/>
      <c r="B261" s="61"/>
      <c r="C261" s="61"/>
      <c r="D261" s="61"/>
      <c r="E261" s="61"/>
      <c r="F261" s="62"/>
      <c r="G261" s="88"/>
      <c r="H261" s="59"/>
      <c r="I261" s="59"/>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210"/>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row>
    <row r="262" spans="1:72" ht="15.75" customHeight="1">
      <c r="A262" s="61"/>
      <c r="B262" s="61"/>
      <c r="C262" s="61"/>
      <c r="D262" s="61"/>
      <c r="E262" s="61"/>
      <c r="F262" s="62"/>
      <c r="G262" s="88"/>
      <c r="H262" s="59"/>
      <c r="I262" s="59"/>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210"/>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row>
    <row r="263" spans="1:72" ht="15.75" customHeight="1">
      <c r="A263" s="61"/>
      <c r="B263" s="61"/>
      <c r="C263" s="61"/>
      <c r="D263" s="61"/>
      <c r="E263" s="61"/>
      <c r="F263" s="62"/>
      <c r="G263" s="88"/>
      <c r="H263" s="59"/>
      <c r="I263" s="59"/>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210"/>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row>
    <row r="264" spans="1:72" ht="15.75" customHeight="1">
      <c r="A264" s="61"/>
      <c r="B264" s="61"/>
      <c r="C264" s="61"/>
      <c r="D264" s="61"/>
      <c r="E264" s="61"/>
      <c r="F264" s="62"/>
      <c r="G264" s="88"/>
      <c r="H264" s="59"/>
      <c r="I264" s="59"/>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210"/>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row>
    <row r="265" spans="1:72" ht="15.75" customHeight="1">
      <c r="A265" s="61"/>
      <c r="B265" s="61"/>
      <c r="C265" s="61"/>
      <c r="D265" s="61"/>
      <c r="E265" s="61"/>
      <c r="F265" s="62"/>
      <c r="G265" s="88"/>
      <c r="H265" s="59"/>
      <c r="I265" s="59"/>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210"/>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row>
    <row r="266" spans="1:72" ht="15.75" customHeight="1">
      <c r="A266" s="61"/>
      <c r="B266" s="61"/>
      <c r="C266" s="61"/>
      <c r="D266" s="61"/>
      <c r="E266" s="61"/>
      <c r="F266" s="62"/>
      <c r="G266" s="88"/>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210"/>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row>
    <row r="267" spans="1:72" ht="15.75" customHeight="1">
      <c r="A267" s="61"/>
      <c r="B267" s="61"/>
      <c r="C267" s="61"/>
      <c r="D267" s="61"/>
      <c r="E267" s="61"/>
      <c r="F267" s="62"/>
      <c r="G267" s="88"/>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210"/>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row>
    <row r="268" spans="1:72" ht="15.75" customHeight="1">
      <c r="A268" s="61"/>
      <c r="B268" s="61"/>
      <c r="C268" s="61"/>
      <c r="D268" s="61"/>
      <c r="E268" s="61"/>
      <c r="F268" s="62"/>
      <c r="G268" s="88"/>
      <c r="H268" s="59"/>
      <c r="I268" s="59"/>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210"/>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row>
    <row r="269" spans="1:72" ht="15.75" customHeight="1">
      <c r="A269" s="61"/>
      <c r="B269" s="61"/>
      <c r="C269" s="61"/>
      <c r="D269" s="61"/>
      <c r="E269" s="61"/>
      <c r="F269" s="62"/>
      <c r="G269" s="88"/>
      <c r="H269" s="59"/>
      <c r="I269" s="59"/>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210"/>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row>
    <row r="270" spans="1:72" ht="15.75" customHeight="1">
      <c r="A270" s="61"/>
      <c r="B270" s="61"/>
      <c r="C270" s="61"/>
      <c r="D270" s="61"/>
      <c r="E270" s="61"/>
      <c r="F270" s="62"/>
      <c r="G270" s="88"/>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210"/>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row>
    <row r="271" spans="1:72" ht="15.75" customHeight="1">
      <c r="A271" s="61"/>
      <c r="B271" s="61"/>
      <c r="C271" s="61"/>
      <c r="D271" s="61"/>
      <c r="E271" s="61"/>
      <c r="F271" s="62"/>
      <c r="G271" s="88"/>
      <c r="H271" s="59"/>
      <c r="I271" s="59"/>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210"/>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row>
    <row r="272" spans="1:72" ht="15.75" customHeight="1">
      <c r="A272" s="61"/>
      <c r="B272" s="61"/>
      <c r="C272" s="61"/>
      <c r="D272" s="61"/>
      <c r="E272" s="61"/>
      <c r="F272" s="62"/>
      <c r="G272" s="88"/>
      <c r="H272" s="59"/>
      <c r="I272" s="59"/>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210"/>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row>
    <row r="273" spans="1:72" ht="15.75" customHeight="1">
      <c r="A273" s="61"/>
      <c r="B273" s="61"/>
      <c r="C273" s="61"/>
      <c r="D273" s="61"/>
      <c r="E273" s="61"/>
      <c r="F273" s="62"/>
      <c r="G273" s="88"/>
      <c r="H273" s="59"/>
      <c r="I273" s="59"/>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210"/>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row>
    <row r="274" spans="1:72" ht="15.75" customHeight="1">
      <c r="A274" s="61"/>
      <c r="B274" s="61"/>
      <c r="C274" s="61"/>
      <c r="D274" s="61"/>
      <c r="E274" s="61"/>
      <c r="F274" s="62"/>
      <c r="G274" s="88"/>
      <c r="H274" s="59"/>
      <c r="I274" s="59"/>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210"/>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row>
    <row r="275" spans="1:72" ht="15.75" customHeight="1">
      <c r="A275" s="61"/>
      <c r="B275" s="61"/>
      <c r="C275" s="61"/>
      <c r="D275" s="61"/>
      <c r="E275" s="61"/>
      <c r="F275" s="62"/>
      <c r="G275" s="88"/>
      <c r="H275" s="59"/>
      <c r="I275" s="59"/>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210"/>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row>
    <row r="276" spans="1:72" ht="15.75" customHeight="1">
      <c r="A276" s="61"/>
      <c r="B276" s="61"/>
      <c r="C276" s="61"/>
      <c r="D276" s="61"/>
      <c r="E276" s="61"/>
      <c r="F276" s="62"/>
      <c r="G276" s="88"/>
      <c r="H276" s="59"/>
      <c r="I276" s="59"/>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210"/>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row>
    <row r="277" spans="1:72" ht="15.75" customHeight="1">
      <c r="A277" s="61"/>
      <c r="B277" s="61"/>
      <c r="C277" s="61"/>
      <c r="D277" s="61"/>
      <c r="E277" s="61"/>
      <c r="F277" s="62"/>
      <c r="G277" s="88"/>
      <c r="H277" s="59"/>
      <c r="I277" s="59"/>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210"/>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row>
    <row r="278" spans="1:72" ht="15.75" customHeight="1">
      <c r="A278" s="61"/>
      <c r="B278" s="61"/>
      <c r="C278" s="61"/>
      <c r="D278" s="61"/>
      <c r="E278" s="61"/>
      <c r="F278" s="62"/>
      <c r="G278" s="88"/>
      <c r="H278" s="59"/>
      <c r="I278" s="59"/>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210"/>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row>
    <row r="279" spans="1:72" ht="15.75" customHeight="1">
      <c r="A279" s="61"/>
      <c r="B279" s="61"/>
      <c r="C279" s="61"/>
      <c r="D279" s="61"/>
      <c r="E279" s="61"/>
      <c r="F279" s="62"/>
      <c r="G279" s="88"/>
      <c r="H279" s="59"/>
      <c r="I279" s="59"/>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210"/>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row>
    <row r="280" spans="1:72" ht="15.75" customHeight="1">
      <c r="A280" s="61"/>
      <c r="B280" s="61"/>
      <c r="C280" s="61"/>
      <c r="D280" s="61"/>
      <c r="E280" s="61"/>
      <c r="F280" s="62"/>
      <c r="G280" s="88"/>
      <c r="H280" s="59"/>
      <c r="I280" s="59"/>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210"/>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row>
    <row r="281" spans="1:72" ht="15.75" customHeight="1">
      <c r="A281" s="61"/>
      <c r="B281" s="61"/>
      <c r="C281" s="61"/>
      <c r="D281" s="61"/>
      <c r="E281" s="61"/>
      <c r="F281" s="62"/>
      <c r="G281" s="88"/>
      <c r="H281" s="59"/>
      <c r="I281" s="59"/>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210"/>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row>
    <row r="282" spans="1:72" ht="15.75" customHeight="1">
      <c r="A282" s="61"/>
      <c r="B282" s="61"/>
      <c r="C282" s="61"/>
      <c r="D282" s="61"/>
      <c r="E282" s="61"/>
      <c r="F282" s="62"/>
      <c r="G282" s="88"/>
      <c r="H282" s="59"/>
      <c r="I282" s="59"/>
      <c r="J282" s="59"/>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210"/>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row>
    <row r="283" spans="1:72" ht="15.75" customHeight="1">
      <c r="A283" s="61"/>
      <c r="B283" s="61"/>
      <c r="C283" s="61"/>
      <c r="D283" s="61"/>
      <c r="E283" s="61"/>
      <c r="F283" s="62"/>
      <c r="G283" s="88"/>
      <c r="H283" s="59"/>
      <c r="I283" s="59"/>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210"/>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row>
    <row r="284" spans="1:72" ht="15.75" customHeight="1">
      <c r="A284" s="61"/>
      <c r="B284" s="61"/>
      <c r="C284" s="61"/>
      <c r="D284" s="61"/>
      <c r="E284" s="61"/>
      <c r="F284" s="62"/>
      <c r="G284" s="88"/>
      <c r="H284" s="59"/>
      <c r="I284" s="59"/>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210"/>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row>
    <row r="285" spans="1:72" ht="15.75" customHeight="1">
      <c r="A285" s="61"/>
      <c r="B285" s="61"/>
      <c r="C285" s="61"/>
      <c r="D285" s="61"/>
      <c r="E285" s="61"/>
      <c r="F285" s="62"/>
      <c r="G285" s="88"/>
      <c r="H285" s="59"/>
      <c r="I285" s="59"/>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210"/>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row>
    <row r="286" spans="1:72" ht="15.75" customHeight="1">
      <c r="A286" s="61"/>
      <c r="B286" s="61"/>
      <c r="C286" s="61"/>
      <c r="D286" s="61"/>
      <c r="E286" s="61"/>
      <c r="F286" s="62"/>
      <c r="G286" s="88"/>
      <c r="H286" s="59"/>
      <c r="I286" s="59"/>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210"/>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row>
    <row r="287" spans="1:72" ht="15.75" customHeight="1">
      <c r="A287" s="61"/>
      <c r="B287" s="61"/>
      <c r="C287" s="61"/>
      <c r="D287" s="61"/>
      <c r="E287" s="61"/>
      <c r="F287" s="62"/>
      <c r="G287" s="88"/>
      <c r="H287" s="59"/>
      <c r="I287" s="59"/>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210"/>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row>
    <row r="288" spans="1:72" ht="15.75" customHeight="1">
      <c r="A288" s="61"/>
      <c r="B288" s="61"/>
      <c r="C288" s="61"/>
      <c r="D288" s="61"/>
      <c r="E288" s="61"/>
      <c r="F288" s="62"/>
      <c r="G288" s="88"/>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210"/>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row>
    <row r="289" spans="1:72" ht="15.75" customHeight="1">
      <c r="A289" s="61"/>
      <c r="B289" s="61"/>
      <c r="C289" s="61"/>
      <c r="D289" s="61"/>
      <c r="E289" s="61"/>
      <c r="F289" s="62"/>
      <c r="G289" s="88"/>
      <c r="H289" s="59"/>
      <c r="I289" s="59"/>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210"/>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row>
    <row r="290" spans="1:72" ht="15.75" customHeight="1">
      <c r="A290" s="61"/>
      <c r="B290" s="61"/>
      <c r="C290" s="61"/>
      <c r="D290" s="61"/>
      <c r="E290" s="61"/>
      <c r="F290" s="62"/>
      <c r="G290" s="88"/>
      <c r="H290" s="59"/>
      <c r="I290" s="59"/>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210"/>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row>
    <row r="291" spans="1:72" ht="15.75" customHeight="1">
      <c r="A291" s="61"/>
      <c r="B291" s="61"/>
      <c r="C291" s="61"/>
      <c r="D291" s="61"/>
      <c r="E291" s="61"/>
      <c r="F291" s="62"/>
      <c r="G291" s="88"/>
      <c r="H291" s="59"/>
      <c r="I291" s="59"/>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210"/>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row>
    <row r="292" spans="1:72" ht="15.75" customHeight="1">
      <c r="A292" s="61"/>
      <c r="B292" s="61"/>
      <c r="C292" s="61"/>
      <c r="D292" s="61"/>
      <c r="E292" s="61"/>
      <c r="F292" s="62"/>
      <c r="G292" s="88"/>
      <c r="H292" s="59"/>
      <c r="I292" s="59"/>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210"/>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row>
    <row r="293" spans="1:72" ht="15.75" customHeight="1">
      <c r="A293" s="61"/>
      <c r="B293" s="61"/>
      <c r="C293" s="61"/>
      <c r="D293" s="61"/>
      <c r="E293" s="61"/>
      <c r="F293" s="62"/>
      <c r="G293" s="88"/>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210"/>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row>
    <row r="294" spans="1:72" ht="15.75" customHeight="1">
      <c r="A294" s="61"/>
      <c r="B294" s="61"/>
      <c r="C294" s="61"/>
      <c r="D294" s="61"/>
      <c r="E294" s="61"/>
      <c r="F294" s="62"/>
      <c r="G294" s="88"/>
      <c r="H294" s="59"/>
      <c r="I294" s="59"/>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210"/>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row>
    <row r="295" spans="1:72" ht="15.75" customHeight="1">
      <c r="A295" s="61"/>
      <c r="B295" s="61"/>
      <c r="C295" s="61"/>
      <c r="D295" s="61"/>
      <c r="E295" s="61"/>
      <c r="F295" s="62"/>
      <c r="G295" s="88"/>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210"/>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row>
    <row r="296" spans="1:72" ht="15.75" customHeight="1">
      <c r="A296" s="61"/>
      <c r="B296" s="61"/>
      <c r="C296" s="61"/>
      <c r="D296" s="61"/>
      <c r="E296" s="61"/>
      <c r="F296" s="62"/>
      <c r="G296" s="88"/>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210"/>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row>
    <row r="297" spans="1:72" ht="15.75" customHeight="1">
      <c r="A297" s="61"/>
      <c r="B297" s="61"/>
      <c r="C297" s="61"/>
      <c r="D297" s="61"/>
      <c r="E297" s="61"/>
      <c r="F297" s="62"/>
      <c r="G297" s="88"/>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210"/>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row>
    <row r="298" spans="1:72" ht="15.75" customHeight="1">
      <c r="A298" s="61"/>
      <c r="B298" s="61"/>
      <c r="C298" s="61"/>
      <c r="D298" s="61"/>
      <c r="E298" s="61"/>
      <c r="F298" s="62"/>
      <c r="G298" s="88"/>
      <c r="H298" s="59"/>
      <c r="I298" s="59"/>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210"/>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row>
    <row r="299" spans="1:72" ht="15.75" customHeight="1">
      <c r="A299" s="61"/>
      <c r="B299" s="61"/>
      <c r="C299" s="61"/>
      <c r="D299" s="61"/>
      <c r="E299" s="61"/>
      <c r="F299" s="62"/>
      <c r="G299" s="88"/>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210"/>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row>
    <row r="300" spans="1:72" ht="15.75" customHeight="1">
      <c r="A300" s="61"/>
      <c r="B300" s="61"/>
      <c r="C300" s="61"/>
      <c r="D300" s="61"/>
      <c r="E300" s="61"/>
      <c r="F300" s="62"/>
      <c r="G300" s="88"/>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210"/>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row>
    <row r="301" spans="1:72" ht="15.75" customHeight="1">
      <c r="A301" s="61"/>
      <c r="B301" s="61"/>
      <c r="C301" s="61"/>
      <c r="D301" s="61"/>
      <c r="E301" s="61"/>
      <c r="F301" s="62"/>
      <c r="G301" s="88"/>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210"/>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row>
    <row r="302" spans="1:72" ht="15.75" customHeight="1">
      <c r="A302" s="61"/>
      <c r="B302" s="61"/>
      <c r="C302" s="61"/>
      <c r="D302" s="61"/>
      <c r="E302" s="61"/>
      <c r="F302" s="62"/>
      <c r="G302" s="88"/>
      <c r="H302" s="59"/>
      <c r="I302" s="59"/>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210"/>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row>
    <row r="303" spans="1:72" ht="15.75" customHeight="1">
      <c r="A303" s="61"/>
      <c r="B303" s="61"/>
      <c r="C303" s="61"/>
      <c r="D303" s="61"/>
      <c r="E303" s="61"/>
      <c r="F303" s="62"/>
      <c r="G303" s="88"/>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210"/>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row>
    <row r="304" spans="1:72" ht="15.75" customHeight="1">
      <c r="A304" s="61"/>
      <c r="B304" s="61"/>
      <c r="C304" s="61"/>
      <c r="D304" s="61"/>
      <c r="E304" s="61"/>
      <c r="F304" s="62"/>
      <c r="G304" s="88"/>
      <c r="H304" s="59"/>
      <c r="I304" s="59"/>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210"/>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row>
    <row r="305" spans="1:72" ht="15.75" customHeight="1">
      <c r="A305" s="61"/>
      <c r="B305" s="61"/>
      <c r="C305" s="61"/>
      <c r="D305" s="61"/>
      <c r="E305" s="61"/>
      <c r="F305" s="62"/>
      <c r="G305" s="88"/>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210"/>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row>
    <row r="306" spans="1:72" ht="15.75" customHeight="1">
      <c r="A306" s="61"/>
      <c r="B306" s="61"/>
      <c r="C306" s="61"/>
      <c r="D306" s="61"/>
      <c r="E306" s="61"/>
      <c r="F306" s="62"/>
      <c r="G306" s="88"/>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210"/>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row>
    <row r="307" spans="1:72" ht="15.75" customHeight="1">
      <c r="A307" s="61"/>
      <c r="B307" s="61"/>
      <c r="C307" s="61"/>
      <c r="D307" s="61"/>
      <c r="E307" s="61"/>
      <c r="F307" s="62"/>
      <c r="G307" s="88"/>
      <c r="H307" s="59"/>
      <c r="I307" s="59"/>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210"/>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row>
    <row r="308" spans="1:72" ht="15.75" customHeight="1">
      <c r="A308" s="61"/>
      <c r="B308" s="61"/>
      <c r="C308" s="61"/>
      <c r="D308" s="61"/>
      <c r="E308" s="61"/>
      <c r="F308" s="62"/>
      <c r="G308" s="88"/>
      <c r="H308" s="59"/>
      <c r="I308" s="59"/>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210"/>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row>
    <row r="309" spans="1:72" ht="15.75" customHeight="1">
      <c r="A309" s="61"/>
      <c r="B309" s="61"/>
      <c r="C309" s="61"/>
      <c r="D309" s="61"/>
      <c r="E309" s="61"/>
      <c r="F309" s="62"/>
      <c r="G309" s="88"/>
      <c r="H309" s="59"/>
      <c r="I309" s="59"/>
      <c r="J309" s="59"/>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210"/>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row>
    <row r="310" spans="1:72" ht="15.75" customHeight="1">
      <c r="A310" s="61"/>
      <c r="B310" s="61"/>
      <c r="C310" s="61"/>
      <c r="D310" s="61"/>
      <c r="E310" s="61"/>
      <c r="F310" s="62"/>
      <c r="G310" s="88"/>
      <c r="H310" s="59"/>
      <c r="I310" s="59"/>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210"/>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row>
    <row r="311" spans="1:72" ht="15.75" customHeight="1">
      <c r="A311" s="61"/>
      <c r="B311" s="61"/>
      <c r="C311" s="61"/>
      <c r="D311" s="61"/>
      <c r="E311" s="61"/>
      <c r="F311" s="62"/>
      <c r="G311" s="88"/>
      <c r="H311" s="59"/>
      <c r="I311" s="59"/>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210"/>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row>
    <row r="312" spans="1:72" ht="15.75" customHeight="1">
      <c r="A312" s="61"/>
      <c r="B312" s="61"/>
      <c r="C312" s="61"/>
      <c r="D312" s="61"/>
      <c r="E312" s="61"/>
      <c r="F312" s="62"/>
      <c r="G312" s="88"/>
      <c r="H312" s="59"/>
      <c r="I312" s="59"/>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210"/>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row>
    <row r="313" spans="1:72" ht="15.75" customHeight="1">
      <c r="A313" s="61"/>
      <c r="B313" s="61"/>
      <c r="C313" s="61"/>
      <c r="D313" s="61"/>
      <c r="E313" s="61"/>
      <c r="F313" s="62"/>
      <c r="G313" s="88"/>
      <c r="H313" s="59"/>
      <c r="I313" s="59"/>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210"/>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row>
    <row r="314" spans="1:72" ht="15.75" customHeight="1">
      <c r="A314" s="61"/>
      <c r="B314" s="61"/>
      <c r="C314" s="61"/>
      <c r="D314" s="61"/>
      <c r="E314" s="61"/>
      <c r="F314" s="62"/>
      <c r="G314" s="88"/>
      <c r="H314" s="59"/>
      <c r="I314" s="59"/>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210"/>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row>
    <row r="315" spans="1:72" ht="15.75" customHeight="1">
      <c r="A315" s="61"/>
      <c r="B315" s="61"/>
      <c r="C315" s="61"/>
      <c r="D315" s="61"/>
      <c r="E315" s="61"/>
      <c r="F315" s="62"/>
      <c r="G315" s="88"/>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210"/>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row>
    <row r="316" spans="1:72" ht="15.75" customHeight="1">
      <c r="A316" s="61"/>
      <c r="B316" s="61"/>
      <c r="C316" s="61"/>
      <c r="D316" s="61"/>
      <c r="E316" s="61"/>
      <c r="F316" s="62"/>
      <c r="G316" s="88"/>
      <c r="H316" s="59"/>
      <c r="I316" s="59"/>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210"/>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row>
    <row r="317" spans="1:72" ht="15.75" customHeight="1">
      <c r="A317" s="61"/>
      <c r="B317" s="61"/>
      <c r="C317" s="61"/>
      <c r="D317" s="61"/>
      <c r="E317" s="61"/>
      <c r="F317" s="62"/>
      <c r="G317" s="88"/>
      <c r="H317" s="59"/>
      <c r="I317" s="59"/>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210"/>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row>
    <row r="318" spans="1:72" ht="15.75" customHeight="1">
      <c r="A318" s="61"/>
      <c r="B318" s="61"/>
      <c r="C318" s="61"/>
      <c r="D318" s="61"/>
      <c r="E318" s="61"/>
      <c r="F318" s="62"/>
      <c r="G318" s="88"/>
      <c r="H318" s="59"/>
      <c r="I318" s="59"/>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210"/>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row>
    <row r="319" spans="1:72" ht="15.75" customHeight="1">
      <c r="A319" s="61"/>
      <c r="B319" s="61"/>
      <c r="C319" s="61"/>
      <c r="D319" s="61"/>
      <c r="E319" s="61"/>
      <c r="F319" s="62"/>
      <c r="G319" s="88"/>
      <c r="H319" s="59"/>
      <c r="I319" s="59"/>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210"/>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row>
    <row r="320" spans="1:72" ht="15.75" customHeight="1">
      <c r="A320" s="61"/>
      <c r="B320" s="61"/>
      <c r="C320" s="61"/>
      <c r="D320" s="61"/>
      <c r="E320" s="61"/>
      <c r="F320" s="62"/>
      <c r="G320" s="88"/>
      <c r="H320" s="59"/>
      <c r="I320" s="59"/>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210"/>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row>
    <row r="321" spans="1:72" ht="15.75" customHeight="1">
      <c r="A321" s="61"/>
      <c r="B321" s="61"/>
      <c r="C321" s="61"/>
      <c r="D321" s="61"/>
      <c r="E321" s="61"/>
      <c r="F321" s="62"/>
      <c r="G321" s="88"/>
      <c r="H321" s="59"/>
      <c r="I321" s="59"/>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210"/>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row>
    <row r="322" spans="1:72" ht="15.75" customHeight="1">
      <c r="A322" s="61"/>
      <c r="B322" s="61"/>
      <c r="C322" s="61"/>
      <c r="D322" s="61"/>
      <c r="E322" s="61"/>
      <c r="F322" s="62"/>
      <c r="G322" s="88"/>
      <c r="H322" s="59"/>
      <c r="I322" s="59"/>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210"/>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row>
    <row r="323" spans="1:72" ht="15.75" customHeight="1">
      <c r="A323" s="61"/>
      <c r="B323" s="61"/>
      <c r="C323" s="61"/>
      <c r="D323" s="61"/>
      <c r="E323" s="61"/>
      <c r="F323" s="62"/>
      <c r="G323" s="88"/>
      <c r="H323" s="59"/>
      <c r="I323" s="59"/>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210"/>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row>
    <row r="324" spans="1:72" ht="15.75" customHeight="1">
      <c r="A324" s="61"/>
      <c r="B324" s="61"/>
      <c r="C324" s="61"/>
      <c r="D324" s="61"/>
      <c r="E324" s="61"/>
      <c r="F324" s="62"/>
      <c r="G324" s="88"/>
      <c r="H324" s="59"/>
      <c r="I324" s="59"/>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210"/>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row>
    <row r="325" spans="1:72" ht="15.75" customHeight="1">
      <c r="A325" s="61"/>
      <c r="B325" s="61"/>
      <c r="C325" s="61"/>
      <c r="D325" s="61"/>
      <c r="E325" s="61"/>
      <c r="F325" s="62"/>
      <c r="G325" s="88"/>
      <c r="H325" s="59"/>
      <c r="I325" s="59"/>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210"/>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row>
    <row r="326" spans="1:72" ht="15.75" customHeight="1">
      <c r="A326" s="61"/>
      <c r="B326" s="61"/>
      <c r="C326" s="61"/>
      <c r="D326" s="61"/>
      <c r="E326" s="61"/>
      <c r="F326" s="62"/>
      <c r="G326" s="88"/>
      <c r="H326" s="59"/>
      <c r="I326" s="59"/>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210"/>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row>
    <row r="327" spans="1:72" ht="15.75" customHeight="1">
      <c r="A327" s="61"/>
      <c r="B327" s="61"/>
      <c r="C327" s="61"/>
      <c r="D327" s="61"/>
      <c r="E327" s="61"/>
      <c r="F327" s="62"/>
      <c r="G327" s="88"/>
      <c r="H327" s="59"/>
      <c r="I327" s="59"/>
      <c r="J327" s="59"/>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210"/>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row>
    <row r="328" spans="1:72" ht="15.75" customHeight="1">
      <c r="A328" s="61"/>
      <c r="B328" s="61"/>
      <c r="C328" s="61"/>
      <c r="D328" s="61"/>
      <c r="E328" s="61"/>
      <c r="F328" s="62"/>
      <c r="G328" s="88"/>
      <c r="H328" s="59"/>
      <c r="I328" s="59"/>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210"/>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row>
    <row r="329" spans="1:72" ht="15.75" customHeight="1">
      <c r="A329" s="61"/>
      <c r="B329" s="61"/>
      <c r="C329" s="61"/>
      <c r="D329" s="61"/>
      <c r="E329" s="61"/>
      <c r="F329" s="62"/>
      <c r="G329" s="88"/>
      <c r="H329" s="59"/>
      <c r="I329" s="59"/>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210"/>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row>
    <row r="330" spans="1:72" ht="15.75" customHeight="1">
      <c r="A330" s="61"/>
      <c r="B330" s="61"/>
      <c r="C330" s="61"/>
      <c r="D330" s="61"/>
      <c r="E330" s="61"/>
      <c r="F330" s="62"/>
      <c r="G330" s="88"/>
      <c r="H330" s="59"/>
      <c r="I330" s="59"/>
      <c r="J330" s="59"/>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210"/>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row>
    <row r="331" spans="1:72" ht="15.75" customHeight="1">
      <c r="A331" s="61"/>
      <c r="B331" s="61"/>
      <c r="C331" s="61"/>
      <c r="D331" s="61"/>
      <c r="E331" s="61"/>
      <c r="F331" s="62"/>
      <c r="G331" s="88"/>
      <c r="H331" s="59"/>
      <c r="I331" s="59"/>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210"/>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row>
    <row r="332" spans="1:72" ht="15.75" customHeight="1">
      <c r="A332" s="61"/>
      <c r="B332" s="61"/>
      <c r="C332" s="61"/>
      <c r="D332" s="61"/>
      <c r="E332" s="61"/>
      <c r="F332" s="62"/>
      <c r="G332" s="88"/>
      <c r="H332" s="59"/>
      <c r="I332" s="59"/>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210"/>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row>
    <row r="333" spans="1:72" ht="15.75" customHeight="1">
      <c r="A333" s="61"/>
      <c r="B333" s="61"/>
      <c r="C333" s="61"/>
      <c r="D333" s="61"/>
      <c r="E333" s="61"/>
      <c r="F333" s="62"/>
      <c r="G333" s="88"/>
      <c r="H333" s="59"/>
      <c r="I333" s="59"/>
      <c r="J333" s="59"/>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210"/>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row>
    <row r="334" spans="1:72" ht="15.75" customHeight="1">
      <c r="A334" s="61"/>
      <c r="B334" s="61"/>
      <c r="C334" s="61"/>
      <c r="D334" s="61"/>
      <c r="E334" s="61"/>
      <c r="F334" s="62"/>
      <c r="G334" s="88"/>
      <c r="H334" s="59"/>
      <c r="I334" s="59"/>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210"/>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row>
    <row r="335" spans="1:72" ht="15.75" customHeight="1">
      <c r="A335" s="61"/>
      <c r="B335" s="61"/>
      <c r="C335" s="61"/>
      <c r="D335" s="61"/>
      <c r="E335" s="61"/>
      <c r="F335" s="62"/>
      <c r="G335" s="88"/>
      <c r="H335" s="59"/>
      <c r="I335" s="59"/>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210"/>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row>
    <row r="336" spans="1:72" ht="15.75" customHeight="1">
      <c r="A336" s="61"/>
      <c r="B336" s="61"/>
      <c r="C336" s="61"/>
      <c r="D336" s="61"/>
      <c r="E336" s="61"/>
      <c r="F336" s="62"/>
      <c r="G336" s="88"/>
      <c r="H336" s="59"/>
      <c r="I336" s="59"/>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210"/>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row>
    <row r="337" spans="1:72" ht="15.75" customHeight="1">
      <c r="A337" s="61"/>
      <c r="B337" s="61"/>
      <c r="C337" s="61"/>
      <c r="D337" s="61"/>
      <c r="E337" s="61"/>
      <c r="F337" s="62"/>
      <c r="G337" s="88"/>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210"/>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row>
    <row r="338" spans="1:72" ht="15.75" customHeight="1">
      <c r="A338" s="61"/>
      <c r="B338" s="61"/>
      <c r="C338" s="61"/>
      <c r="D338" s="61"/>
      <c r="E338" s="61"/>
      <c r="F338" s="62"/>
      <c r="G338" s="88"/>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210"/>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row>
    <row r="339" spans="1:72" ht="15.75" customHeight="1">
      <c r="A339" s="61"/>
      <c r="B339" s="61"/>
      <c r="C339" s="61"/>
      <c r="D339" s="61"/>
      <c r="E339" s="61"/>
      <c r="F339" s="62"/>
      <c r="G339" s="88"/>
      <c r="H339" s="59"/>
      <c r="I339" s="59"/>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210"/>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row>
    <row r="340" spans="1:72" ht="15.75" customHeight="1">
      <c r="A340" s="61"/>
      <c r="B340" s="61"/>
      <c r="C340" s="61"/>
      <c r="D340" s="61"/>
      <c r="E340" s="61"/>
      <c r="F340" s="62"/>
      <c r="G340" s="88"/>
      <c r="H340" s="59"/>
      <c r="I340" s="59"/>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210"/>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row>
    <row r="341" spans="1:72" ht="15.75" customHeight="1">
      <c r="A341" s="61"/>
      <c r="B341" s="61"/>
      <c r="C341" s="61"/>
      <c r="D341" s="61"/>
      <c r="E341" s="61"/>
      <c r="F341" s="62"/>
      <c r="G341" s="88"/>
      <c r="H341" s="59"/>
      <c r="I341" s="59"/>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210"/>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row>
    <row r="342" spans="1:72" ht="15.75" customHeight="1">
      <c r="A342" s="61"/>
      <c r="B342" s="61"/>
      <c r="C342" s="61"/>
      <c r="D342" s="61"/>
      <c r="E342" s="61"/>
      <c r="F342" s="62"/>
      <c r="G342" s="88"/>
      <c r="H342" s="59"/>
      <c r="I342" s="59"/>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210"/>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row>
    <row r="343" spans="1:72" ht="15.75" customHeight="1">
      <c r="A343" s="61"/>
      <c r="B343" s="61"/>
      <c r="C343" s="61"/>
      <c r="D343" s="61"/>
      <c r="E343" s="61"/>
      <c r="F343" s="62"/>
      <c r="G343" s="88"/>
      <c r="H343" s="59"/>
      <c r="I343" s="59"/>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210"/>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row>
    <row r="344" spans="1:72" ht="15.75" customHeight="1">
      <c r="A344" s="61"/>
      <c r="B344" s="61"/>
      <c r="C344" s="61"/>
      <c r="D344" s="61"/>
      <c r="E344" s="61"/>
      <c r="F344" s="62"/>
      <c r="G344" s="88"/>
      <c r="H344" s="59"/>
      <c r="I344" s="59"/>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210"/>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row>
    <row r="345" spans="1:72" ht="15.75" customHeight="1">
      <c r="A345" s="61"/>
      <c r="B345" s="61"/>
      <c r="C345" s="61"/>
      <c r="D345" s="61"/>
      <c r="E345" s="61"/>
      <c r="F345" s="62"/>
      <c r="G345" s="88"/>
      <c r="H345" s="59"/>
      <c r="I345" s="59"/>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210"/>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row>
    <row r="346" spans="1:72" ht="15.75" customHeight="1">
      <c r="A346" s="61"/>
      <c r="B346" s="61"/>
      <c r="C346" s="61"/>
      <c r="D346" s="61"/>
      <c r="E346" s="61"/>
      <c r="F346" s="62"/>
      <c r="G346" s="88"/>
      <c r="H346" s="59"/>
      <c r="I346" s="59"/>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210"/>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row>
    <row r="347" spans="1:72" ht="15.75" customHeight="1">
      <c r="A347" s="61"/>
      <c r="B347" s="61"/>
      <c r="C347" s="61"/>
      <c r="D347" s="61"/>
      <c r="E347" s="61"/>
      <c r="F347" s="62"/>
      <c r="G347" s="88"/>
      <c r="H347" s="59"/>
      <c r="I347" s="59"/>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210"/>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row>
    <row r="348" spans="1:72" ht="15.75" customHeight="1">
      <c r="A348" s="61"/>
      <c r="B348" s="61"/>
      <c r="C348" s="61"/>
      <c r="D348" s="61"/>
      <c r="E348" s="61"/>
      <c r="F348" s="62"/>
      <c r="G348" s="88"/>
      <c r="H348" s="59"/>
      <c r="I348" s="59"/>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210"/>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row>
    <row r="349" spans="1:72" ht="15.75" customHeight="1">
      <c r="A349" s="61"/>
      <c r="B349" s="61"/>
      <c r="C349" s="61"/>
      <c r="D349" s="61"/>
      <c r="E349" s="61"/>
      <c r="F349" s="62"/>
      <c r="G349" s="88"/>
      <c r="H349" s="59"/>
      <c r="I349" s="59"/>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210"/>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row>
    <row r="350" spans="1:72" ht="15.75" customHeight="1">
      <c r="A350" s="61"/>
      <c r="B350" s="61"/>
      <c r="C350" s="61"/>
      <c r="D350" s="61"/>
      <c r="E350" s="61"/>
      <c r="F350" s="62"/>
      <c r="G350" s="88"/>
      <c r="H350" s="59"/>
      <c r="I350" s="59"/>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210"/>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row>
    <row r="351" spans="1:72" ht="15.75" customHeight="1">
      <c r="A351" s="61"/>
      <c r="B351" s="61"/>
      <c r="C351" s="61"/>
      <c r="D351" s="61"/>
      <c r="E351" s="61"/>
      <c r="F351" s="62"/>
      <c r="G351" s="88"/>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210"/>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row>
    <row r="352" spans="1:72" ht="15.75" customHeight="1">
      <c r="A352" s="61"/>
      <c r="B352" s="61"/>
      <c r="C352" s="61"/>
      <c r="D352" s="61"/>
      <c r="E352" s="61"/>
      <c r="F352" s="62"/>
      <c r="G352" s="88"/>
      <c r="H352" s="59"/>
      <c r="I352" s="59"/>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210"/>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row>
    <row r="353" spans="1:72" ht="15.75" customHeight="1">
      <c r="A353" s="61"/>
      <c r="B353" s="61"/>
      <c r="C353" s="61"/>
      <c r="D353" s="61"/>
      <c r="E353" s="61"/>
      <c r="F353" s="62"/>
      <c r="G353" s="88"/>
      <c r="H353" s="59"/>
      <c r="I353" s="59"/>
      <c r="J353" s="59"/>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210"/>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row>
    <row r="354" spans="1:72" ht="15.75" customHeight="1">
      <c r="A354" s="61"/>
      <c r="B354" s="61"/>
      <c r="C354" s="61"/>
      <c r="D354" s="61"/>
      <c r="E354" s="61"/>
      <c r="F354" s="62"/>
      <c r="G354" s="88"/>
      <c r="H354" s="59"/>
      <c r="I354" s="59"/>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210"/>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row>
    <row r="355" spans="1:72" ht="15.75" customHeight="1">
      <c r="A355" s="61"/>
      <c r="B355" s="61"/>
      <c r="C355" s="61"/>
      <c r="D355" s="61"/>
      <c r="E355" s="61"/>
      <c r="F355" s="62"/>
      <c r="G355" s="88"/>
      <c r="H355" s="59"/>
      <c r="I355" s="59"/>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210"/>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row>
    <row r="356" spans="1:72" ht="15.75" customHeight="1">
      <c r="A356" s="61"/>
      <c r="B356" s="61"/>
      <c r="C356" s="61"/>
      <c r="D356" s="61"/>
      <c r="E356" s="61"/>
      <c r="F356" s="62"/>
      <c r="G356" s="88"/>
      <c r="H356" s="59"/>
      <c r="I356" s="59"/>
      <c r="J356" s="59"/>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210"/>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row>
    <row r="357" spans="1:72" ht="15.75" customHeight="1">
      <c r="A357" s="61"/>
      <c r="B357" s="61"/>
      <c r="C357" s="61"/>
      <c r="D357" s="61"/>
      <c r="E357" s="61"/>
      <c r="F357" s="62"/>
      <c r="G357" s="88"/>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210"/>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row>
    <row r="358" spans="1:72" ht="15.75" customHeight="1">
      <c r="A358" s="61"/>
      <c r="B358" s="61"/>
      <c r="C358" s="61"/>
      <c r="D358" s="61"/>
      <c r="E358" s="61"/>
      <c r="F358" s="62"/>
      <c r="G358" s="88"/>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210"/>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row>
    <row r="359" spans="1:72" ht="15.75" customHeight="1">
      <c r="A359" s="61"/>
      <c r="B359" s="61"/>
      <c r="C359" s="61"/>
      <c r="D359" s="61"/>
      <c r="E359" s="61"/>
      <c r="F359" s="62"/>
      <c r="G359" s="88"/>
      <c r="H359" s="59"/>
      <c r="I359" s="59"/>
      <c r="J359" s="59"/>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210"/>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row>
    <row r="360" spans="1:72" ht="15.75" customHeight="1">
      <c r="A360" s="61"/>
      <c r="B360" s="61"/>
      <c r="C360" s="61"/>
      <c r="D360" s="61"/>
      <c r="E360" s="61"/>
      <c r="F360" s="62"/>
      <c r="G360" s="88"/>
      <c r="H360" s="59"/>
      <c r="I360" s="59"/>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210"/>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row>
    <row r="361" spans="1:72" ht="15.75" customHeight="1">
      <c r="A361" s="61"/>
      <c r="B361" s="61"/>
      <c r="C361" s="61"/>
      <c r="D361" s="61"/>
      <c r="E361" s="61"/>
      <c r="F361" s="62"/>
      <c r="G361" s="88"/>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210"/>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row>
    <row r="362" spans="1:72" ht="15.75" customHeight="1">
      <c r="A362" s="61"/>
      <c r="B362" s="61"/>
      <c r="C362" s="61"/>
      <c r="D362" s="61"/>
      <c r="E362" s="61"/>
      <c r="F362" s="62"/>
      <c r="G362" s="88"/>
      <c r="H362" s="59"/>
      <c r="I362" s="59"/>
      <c r="J362" s="59"/>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210"/>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row>
    <row r="363" spans="1:72" ht="15.75" customHeight="1">
      <c r="A363" s="61"/>
      <c r="B363" s="61"/>
      <c r="C363" s="61"/>
      <c r="D363" s="61"/>
      <c r="E363" s="61"/>
      <c r="F363" s="62"/>
      <c r="G363" s="88"/>
      <c r="H363" s="59"/>
      <c r="I363" s="59"/>
      <c r="J363" s="59"/>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210"/>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row>
    <row r="364" spans="1:72" ht="15.75" customHeight="1">
      <c r="A364" s="61"/>
      <c r="B364" s="61"/>
      <c r="C364" s="61"/>
      <c r="D364" s="61"/>
      <c r="E364" s="61"/>
      <c r="F364" s="62"/>
      <c r="G364" s="88"/>
      <c r="H364" s="59"/>
      <c r="I364" s="59"/>
      <c r="J364" s="59"/>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210"/>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row>
    <row r="365" spans="1:72" ht="15.75" customHeight="1">
      <c r="A365" s="61"/>
      <c r="B365" s="61"/>
      <c r="C365" s="61"/>
      <c r="D365" s="61"/>
      <c r="E365" s="61"/>
      <c r="F365" s="62"/>
      <c r="G365" s="88"/>
      <c r="H365" s="59"/>
      <c r="I365" s="59"/>
      <c r="J365" s="59"/>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210"/>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row>
    <row r="366" spans="1:72" ht="15.75" customHeight="1">
      <c r="A366" s="61"/>
      <c r="B366" s="61"/>
      <c r="C366" s="61"/>
      <c r="D366" s="61"/>
      <c r="E366" s="61"/>
      <c r="F366" s="62"/>
      <c r="G366" s="88"/>
      <c r="H366" s="59"/>
      <c r="I366" s="59"/>
      <c r="J366" s="59"/>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210"/>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row>
    <row r="367" spans="1:72" ht="15.75" customHeight="1">
      <c r="A367" s="61"/>
      <c r="B367" s="61"/>
      <c r="C367" s="61"/>
      <c r="D367" s="61"/>
      <c r="E367" s="61"/>
      <c r="F367" s="62"/>
      <c r="G367" s="88"/>
      <c r="H367" s="59"/>
      <c r="I367" s="59"/>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210"/>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row>
    <row r="368" spans="1:72" ht="15.75" customHeight="1">
      <c r="A368" s="61"/>
      <c r="B368" s="61"/>
      <c r="C368" s="61"/>
      <c r="D368" s="61"/>
      <c r="E368" s="61"/>
      <c r="F368" s="62"/>
      <c r="G368" s="88"/>
      <c r="H368" s="59"/>
      <c r="I368" s="59"/>
      <c r="J368" s="59"/>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210"/>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row>
    <row r="369" spans="1:72" ht="15.75" customHeight="1">
      <c r="A369" s="61"/>
      <c r="B369" s="61"/>
      <c r="C369" s="61"/>
      <c r="D369" s="61"/>
      <c r="E369" s="61"/>
      <c r="F369" s="62"/>
      <c r="G369" s="88"/>
      <c r="H369" s="59"/>
      <c r="I369" s="59"/>
      <c r="J369" s="59"/>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210"/>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row>
    <row r="370" spans="1:72" ht="15.75" customHeight="1">
      <c r="A370" s="61"/>
      <c r="B370" s="61"/>
      <c r="C370" s="61"/>
      <c r="D370" s="61"/>
      <c r="E370" s="61"/>
      <c r="F370" s="62"/>
      <c r="G370" s="88"/>
      <c r="H370" s="59"/>
      <c r="I370" s="59"/>
      <c r="J370" s="59"/>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210"/>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row>
    <row r="371" spans="1:72" ht="15.75" customHeight="1">
      <c r="A371" s="61"/>
      <c r="B371" s="61"/>
      <c r="C371" s="61"/>
      <c r="D371" s="61"/>
      <c r="E371" s="61"/>
      <c r="F371" s="62"/>
      <c r="G371" s="88"/>
      <c r="H371" s="59"/>
      <c r="I371" s="59"/>
      <c r="J371" s="59"/>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210"/>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row>
    <row r="372" spans="1:72" ht="15.75" customHeight="1">
      <c r="A372" s="61"/>
      <c r="B372" s="61"/>
      <c r="C372" s="61"/>
      <c r="D372" s="61"/>
      <c r="E372" s="61"/>
      <c r="F372" s="62"/>
      <c r="G372" s="88"/>
      <c r="H372" s="59"/>
      <c r="I372" s="59"/>
      <c r="J372" s="59"/>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210"/>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row>
    <row r="373" spans="1:72" ht="15.75" customHeight="1">
      <c r="A373" s="61"/>
      <c r="B373" s="61"/>
      <c r="C373" s="61"/>
      <c r="D373" s="61"/>
      <c r="E373" s="61"/>
      <c r="F373" s="62"/>
      <c r="G373" s="88"/>
      <c r="H373" s="59"/>
      <c r="I373" s="59"/>
      <c r="J373" s="59"/>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210"/>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row>
    <row r="374" spans="1:72" ht="15.75" customHeight="1">
      <c r="A374" s="61"/>
      <c r="B374" s="61"/>
      <c r="C374" s="61"/>
      <c r="D374" s="61"/>
      <c r="E374" s="61"/>
      <c r="F374" s="62"/>
      <c r="G374" s="88"/>
      <c r="H374" s="59"/>
      <c r="I374" s="59"/>
      <c r="J374" s="59"/>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210"/>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row>
    <row r="375" spans="1:72" ht="15.75" customHeight="1">
      <c r="A375" s="61"/>
      <c r="B375" s="61"/>
      <c r="C375" s="61"/>
      <c r="D375" s="61"/>
      <c r="E375" s="61"/>
      <c r="F375" s="62"/>
      <c r="G375" s="88"/>
      <c r="H375" s="59"/>
      <c r="I375" s="59"/>
      <c r="J375" s="59"/>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210"/>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row>
    <row r="376" spans="1:72" ht="15.75" customHeight="1">
      <c r="A376" s="61"/>
      <c r="B376" s="61"/>
      <c r="C376" s="61"/>
      <c r="D376" s="61"/>
      <c r="E376" s="61"/>
      <c r="F376" s="62"/>
      <c r="G376" s="88"/>
      <c r="H376" s="59"/>
      <c r="I376" s="59"/>
      <c r="J376" s="59"/>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210"/>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row>
    <row r="377" spans="1:72" ht="15.75" customHeight="1">
      <c r="A377" s="61"/>
      <c r="B377" s="61"/>
      <c r="C377" s="61"/>
      <c r="D377" s="61"/>
      <c r="E377" s="61"/>
      <c r="F377" s="62"/>
      <c r="G377" s="88"/>
      <c r="H377" s="59"/>
      <c r="I377" s="59"/>
      <c r="J377" s="59"/>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210"/>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row>
    <row r="378" spans="1:72" ht="15.75" customHeight="1">
      <c r="A378" s="61"/>
      <c r="B378" s="61"/>
      <c r="C378" s="61"/>
      <c r="D378" s="61"/>
      <c r="E378" s="61"/>
      <c r="F378" s="62"/>
      <c r="G378" s="88"/>
      <c r="H378" s="59"/>
      <c r="I378" s="59"/>
      <c r="J378" s="59"/>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210"/>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row>
    <row r="379" spans="1:72" ht="15.75" customHeight="1">
      <c r="A379" s="61"/>
      <c r="B379" s="61"/>
      <c r="C379" s="61"/>
      <c r="D379" s="61"/>
      <c r="E379" s="61"/>
      <c r="F379" s="62"/>
      <c r="G379" s="88"/>
      <c r="H379" s="59"/>
      <c r="I379" s="59"/>
      <c r="J379" s="59"/>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210"/>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row>
    <row r="380" spans="1:72" ht="15.75" customHeight="1">
      <c r="A380" s="61"/>
      <c r="B380" s="61"/>
      <c r="C380" s="61"/>
      <c r="D380" s="61"/>
      <c r="E380" s="61"/>
      <c r="F380" s="62"/>
      <c r="G380" s="88"/>
      <c r="H380" s="59"/>
      <c r="I380" s="59"/>
      <c r="J380" s="59"/>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210"/>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row>
    <row r="381" spans="1:72" ht="15.75" customHeight="1">
      <c r="A381" s="61"/>
      <c r="B381" s="61"/>
      <c r="C381" s="61"/>
      <c r="D381" s="61"/>
      <c r="E381" s="61"/>
      <c r="F381" s="62"/>
      <c r="G381" s="88"/>
      <c r="H381" s="59"/>
      <c r="I381" s="59"/>
      <c r="J381" s="59"/>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210"/>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row>
    <row r="382" spans="1:72" ht="15.75" customHeight="1">
      <c r="A382" s="61"/>
      <c r="B382" s="61"/>
      <c r="C382" s="61"/>
      <c r="D382" s="61"/>
      <c r="E382" s="61"/>
      <c r="F382" s="62"/>
      <c r="G382" s="88"/>
      <c r="H382" s="59"/>
      <c r="I382" s="59"/>
      <c r="J382" s="59"/>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210"/>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row>
    <row r="383" spans="1:72" ht="15.75" customHeight="1">
      <c r="A383" s="61"/>
      <c r="B383" s="61"/>
      <c r="C383" s="61"/>
      <c r="D383" s="61"/>
      <c r="E383" s="61"/>
      <c r="F383" s="62"/>
      <c r="G383" s="88"/>
      <c r="H383" s="59"/>
      <c r="I383" s="59"/>
      <c r="J383" s="59"/>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210"/>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row>
    <row r="384" spans="1:72" ht="15.75" customHeight="1">
      <c r="A384" s="61"/>
      <c r="B384" s="61"/>
      <c r="C384" s="61"/>
      <c r="D384" s="61"/>
      <c r="E384" s="61"/>
      <c r="F384" s="62"/>
      <c r="G384" s="88"/>
      <c r="H384" s="59"/>
      <c r="I384" s="59"/>
      <c r="J384" s="59"/>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210"/>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row>
    <row r="385" spans="1:72" ht="15.75" customHeight="1">
      <c r="A385" s="61"/>
      <c r="B385" s="61"/>
      <c r="C385" s="61"/>
      <c r="D385" s="61"/>
      <c r="E385" s="61"/>
      <c r="F385" s="62"/>
      <c r="G385" s="88"/>
      <c r="H385" s="59"/>
      <c r="I385" s="59"/>
      <c r="J385" s="59"/>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210"/>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row>
    <row r="386" spans="1:72" ht="15.75" customHeight="1">
      <c r="A386" s="61"/>
      <c r="B386" s="61"/>
      <c r="C386" s="61"/>
      <c r="D386" s="61"/>
      <c r="E386" s="61"/>
      <c r="F386" s="62"/>
      <c r="G386" s="88"/>
      <c r="H386" s="59"/>
      <c r="I386" s="59"/>
      <c r="J386" s="59"/>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210"/>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row>
    <row r="387" spans="1:72" ht="15.75" customHeight="1">
      <c r="A387" s="61"/>
      <c r="B387" s="61"/>
      <c r="C387" s="61"/>
      <c r="D387" s="61"/>
      <c r="E387" s="61"/>
      <c r="F387" s="62"/>
      <c r="G387" s="88"/>
      <c r="H387" s="59"/>
      <c r="I387" s="59"/>
      <c r="J387" s="59"/>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210"/>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row>
    <row r="388" spans="1:72" ht="15.75" customHeight="1">
      <c r="A388" s="61"/>
      <c r="B388" s="61"/>
      <c r="C388" s="61"/>
      <c r="D388" s="61"/>
      <c r="E388" s="61"/>
      <c r="F388" s="62"/>
      <c r="G388" s="88"/>
      <c r="H388" s="59"/>
      <c r="I388" s="59"/>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210"/>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row>
    <row r="389" spans="1:72" ht="15.75" customHeight="1">
      <c r="A389" s="61"/>
      <c r="B389" s="61"/>
      <c r="C389" s="61"/>
      <c r="D389" s="61"/>
      <c r="E389" s="61"/>
      <c r="F389" s="62"/>
      <c r="G389" s="88"/>
      <c r="H389" s="59"/>
      <c r="I389" s="59"/>
      <c r="J389" s="59"/>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210"/>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row>
    <row r="390" spans="1:72" ht="15.75" customHeight="1">
      <c r="A390" s="61"/>
      <c r="B390" s="61"/>
      <c r="C390" s="61"/>
      <c r="D390" s="61"/>
      <c r="E390" s="61"/>
      <c r="F390" s="62"/>
      <c r="G390" s="88"/>
      <c r="H390" s="59"/>
      <c r="I390" s="59"/>
      <c r="J390" s="59"/>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210"/>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row>
    <row r="391" spans="1:72" ht="15.75" customHeight="1">
      <c r="A391" s="61"/>
      <c r="B391" s="61"/>
      <c r="C391" s="61"/>
      <c r="D391" s="61"/>
      <c r="E391" s="61"/>
      <c r="F391" s="62"/>
      <c r="G391" s="88"/>
      <c r="H391" s="59"/>
      <c r="I391" s="59"/>
      <c r="J391" s="59"/>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210"/>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row>
    <row r="392" spans="1:72" ht="15.75" customHeight="1">
      <c r="A392" s="61"/>
      <c r="B392" s="61"/>
      <c r="C392" s="61"/>
      <c r="D392" s="61"/>
      <c r="E392" s="61"/>
      <c r="F392" s="62"/>
      <c r="G392" s="88"/>
      <c r="H392" s="59"/>
      <c r="I392" s="59"/>
      <c r="J392" s="59"/>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210"/>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row>
    <row r="393" spans="1:72" ht="15.75" customHeight="1">
      <c r="A393" s="61"/>
      <c r="B393" s="61"/>
      <c r="C393" s="61"/>
      <c r="D393" s="61"/>
      <c r="E393" s="61"/>
      <c r="F393" s="62"/>
      <c r="G393" s="88"/>
      <c r="H393" s="59"/>
      <c r="I393" s="59"/>
      <c r="J393" s="59"/>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210"/>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row>
    <row r="394" spans="1:72" ht="15.75" customHeight="1">
      <c r="A394" s="61"/>
      <c r="B394" s="61"/>
      <c r="C394" s="61"/>
      <c r="D394" s="61"/>
      <c r="E394" s="61"/>
      <c r="F394" s="62"/>
      <c r="G394" s="88"/>
      <c r="H394" s="59"/>
      <c r="I394" s="59"/>
      <c r="J394" s="59"/>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210"/>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row>
    <row r="395" spans="1:72" ht="15.75" customHeight="1">
      <c r="A395" s="61"/>
      <c r="B395" s="61"/>
      <c r="C395" s="61"/>
      <c r="D395" s="61"/>
      <c r="E395" s="61"/>
      <c r="F395" s="62"/>
      <c r="G395" s="88"/>
      <c r="H395" s="59"/>
      <c r="I395" s="59"/>
      <c r="J395" s="59"/>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210"/>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row>
    <row r="396" spans="1:72" ht="15.75" customHeight="1">
      <c r="A396" s="61"/>
      <c r="B396" s="61"/>
      <c r="C396" s="61"/>
      <c r="D396" s="61"/>
      <c r="E396" s="61"/>
      <c r="F396" s="62"/>
      <c r="G396" s="88"/>
      <c r="H396" s="59"/>
      <c r="I396" s="59"/>
      <c r="J396" s="59"/>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210"/>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row>
    <row r="397" spans="1:72" ht="15.75" customHeight="1">
      <c r="A397" s="61"/>
      <c r="B397" s="61"/>
      <c r="C397" s="61"/>
      <c r="D397" s="61"/>
      <c r="E397" s="61"/>
      <c r="F397" s="62"/>
      <c r="G397" s="88"/>
      <c r="H397" s="59"/>
      <c r="I397" s="59"/>
      <c r="J397" s="59"/>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210"/>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row>
    <row r="398" spans="1:72" ht="15.75" customHeight="1">
      <c r="A398" s="61"/>
      <c r="B398" s="61"/>
      <c r="C398" s="61"/>
      <c r="D398" s="61"/>
      <c r="E398" s="61"/>
      <c r="F398" s="62"/>
      <c r="G398" s="88"/>
      <c r="H398" s="59"/>
      <c r="I398" s="59"/>
      <c r="J398" s="59"/>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210"/>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row>
    <row r="399" spans="1:72" ht="15.75" customHeight="1">
      <c r="A399" s="61"/>
      <c r="B399" s="61"/>
      <c r="C399" s="61"/>
      <c r="D399" s="61"/>
      <c r="E399" s="61"/>
      <c r="F399" s="62"/>
      <c r="G399" s="88"/>
      <c r="H399" s="59"/>
      <c r="I399" s="59"/>
      <c r="J399" s="59"/>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210"/>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row>
    <row r="400" spans="1:72" ht="15.75" customHeight="1">
      <c r="A400" s="61"/>
      <c r="B400" s="61"/>
      <c r="C400" s="61"/>
      <c r="D400" s="61"/>
      <c r="E400" s="61"/>
      <c r="F400" s="62"/>
      <c r="G400" s="88"/>
      <c r="H400" s="59"/>
      <c r="I400" s="59"/>
      <c r="J400" s="59"/>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210"/>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row>
    <row r="401" spans="1:72" ht="15.75" customHeight="1">
      <c r="A401" s="61"/>
      <c r="B401" s="61"/>
      <c r="C401" s="61"/>
      <c r="D401" s="61"/>
      <c r="E401" s="61"/>
      <c r="F401" s="62"/>
      <c r="G401" s="88"/>
      <c r="H401" s="59"/>
      <c r="I401" s="59"/>
      <c r="J401" s="59"/>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210"/>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row>
    <row r="402" spans="1:72" ht="15.75" customHeight="1">
      <c r="A402" s="61"/>
      <c r="B402" s="61"/>
      <c r="C402" s="61"/>
      <c r="D402" s="61"/>
      <c r="E402" s="61"/>
      <c r="F402" s="62"/>
      <c r="G402" s="88"/>
      <c r="H402" s="59"/>
      <c r="I402" s="59"/>
      <c r="J402" s="59"/>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210"/>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row>
    <row r="403" spans="1:72" ht="15.75" customHeight="1">
      <c r="A403" s="61"/>
      <c r="B403" s="61"/>
      <c r="C403" s="61"/>
      <c r="D403" s="61"/>
      <c r="E403" s="61"/>
      <c r="F403" s="62"/>
      <c r="G403" s="88"/>
      <c r="H403" s="59"/>
      <c r="I403" s="59"/>
      <c r="J403" s="59"/>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210"/>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row>
    <row r="404" spans="1:72" ht="15.75" customHeight="1">
      <c r="A404" s="61"/>
      <c r="B404" s="61"/>
      <c r="C404" s="61"/>
      <c r="D404" s="61"/>
      <c r="E404" s="61"/>
      <c r="F404" s="62"/>
      <c r="G404" s="88"/>
      <c r="H404" s="59"/>
      <c r="I404" s="59"/>
      <c r="J404" s="59"/>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210"/>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row>
    <row r="405" spans="1:72" ht="15.75" customHeight="1">
      <c r="A405" s="61"/>
      <c r="B405" s="61"/>
      <c r="C405" s="61"/>
      <c r="D405" s="61"/>
      <c r="E405" s="61"/>
      <c r="F405" s="62"/>
      <c r="G405" s="88"/>
      <c r="H405" s="59"/>
      <c r="I405" s="59"/>
      <c r="J405" s="59"/>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210"/>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row>
    <row r="406" spans="1:72" ht="15.75" customHeight="1">
      <c r="A406" s="61"/>
      <c r="B406" s="61"/>
      <c r="C406" s="61"/>
      <c r="D406" s="61"/>
      <c r="E406" s="61"/>
      <c r="F406" s="62"/>
      <c r="G406" s="88"/>
      <c r="H406" s="59"/>
      <c r="I406" s="59"/>
      <c r="J406" s="59"/>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210"/>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row>
    <row r="407" spans="1:72" ht="15.75" customHeight="1">
      <c r="A407" s="61"/>
      <c r="B407" s="61"/>
      <c r="C407" s="61"/>
      <c r="D407" s="61"/>
      <c r="E407" s="61"/>
      <c r="F407" s="62"/>
      <c r="G407" s="88"/>
      <c r="H407" s="59"/>
      <c r="I407" s="59"/>
      <c r="J407" s="59"/>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210"/>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row>
    <row r="408" spans="1:72" ht="15.75" customHeight="1">
      <c r="A408" s="61"/>
      <c r="B408" s="61"/>
      <c r="C408" s="61"/>
      <c r="D408" s="61"/>
      <c r="E408" s="61"/>
      <c r="F408" s="62"/>
      <c r="G408" s="88"/>
      <c r="H408" s="59"/>
      <c r="I408" s="59"/>
      <c r="J408" s="59"/>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210"/>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row>
    <row r="409" spans="1:72" ht="15.75" customHeight="1">
      <c r="A409" s="61"/>
      <c r="B409" s="61"/>
      <c r="C409" s="61"/>
      <c r="D409" s="61"/>
      <c r="E409" s="61"/>
      <c r="F409" s="62"/>
      <c r="G409" s="88"/>
      <c r="H409" s="59"/>
      <c r="I409" s="59"/>
      <c r="J409" s="59"/>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210"/>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row>
    <row r="410" spans="1:72" ht="15.75" customHeight="1">
      <c r="A410" s="61"/>
      <c r="B410" s="61"/>
      <c r="C410" s="61"/>
      <c r="D410" s="61"/>
      <c r="E410" s="61"/>
      <c r="F410" s="62"/>
      <c r="G410" s="88"/>
      <c r="H410" s="59"/>
      <c r="I410" s="59"/>
      <c r="J410" s="59"/>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210"/>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row>
    <row r="411" spans="1:72" ht="15.75" customHeight="1">
      <c r="A411" s="61"/>
      <c r="B411" s="61"/>
      <c r="C411" s="61"/>
      <c r="D411" s="61"/>
      <c r="E411" s="61"/>
      <c r="F411" s="62"/>
      <c r="G411" s="88"/>
      <c r="H411" s="59"/>
      <c r="I411" s="59"/>
      <c r="J411" s="59"/>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210"/>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row>
    <row r="412" spans="1:72" ht="15.75" customHeight="1">
      <c r="A412" s="61"/>
      <c r="B412" s="61"/>
      <c r="C412" s="61"/>
      <c r="D412" s="61"/>
      <c r="E412" s="61"/>
      <c r="F412" s="62"/>
      <c r="G412" s="88"/>
      <c r="H412" s="59"/>
      <c r="I412" s="59"/>
      <c r="J412" s="59"/>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210"/>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row>
    <row r="413" spans="1:72" ht="15.75" customHeight="1">
      <c r="A413" s="61"/>
      <c r="B413" s="61"/>
      <c r="C413" s="61"/>
      <c r="D413" s="61"/>
      <c r="E413" s="61"/>
      <c r="F413" s="62"/>
      <c r="G413" s="88"/>
      <c r="H413" s="59"/>
      <c r="I413" s="59"/>
      <c r="J413" s="59"/>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210"/>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row>
    <row r="414" spans="1:72" ht="15.75" customHeight="1">
      <c r="A414" s="61"/>
      <c r="B414" s="61"/>
      <c r="C414" s="61"/>
      <c r="D414" s="61"/>
      <c r="E414" s="61"/>
      <c r="F414" s="62"/>
      <c r="G414" s="88"/>
      <c r="H414" s="59"/>
      <c r="I414" s="59"/>
      <c r="J414" s="59"/>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210"/>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row>
    <row r="415" spans="1:72" ht="15.75" customHeight="1">
      <c r="A415" s="61"/>
      <c r="B415" s="61"/>
      <c r="C415" s="61"/>
      <c r="D415" s="61"/>
      <c r="E415" s="61"/>
      <c r="F415" s="62"/>
      <c r="G415" s="88"/>
      <c r="H415" s="59"/>
      <c r="I415" s="59"/>
      <c r="J415" s="59"/>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210"/>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row>
    <row r="416" spans="1:72" ht="15.75" customHeight="1">
      <c r="A416" s="61"/>
      <c r="B416" s="61"/>
      <c r="C416" s="61"/>
      <c r="D416" s="61"/>
      <c r="E416" s="61"/>
      <c r="F416" s="62"/>
      <c r="G416" s="88"/>
      <c r="H416" s="59"/>
      <c r="I416" s="59"/>
      <c r="J416" s="59"/>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210"/>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row>
    <row r="417" spans="1:72" ht="15.75" customHeight="1">
      <c r="A417" s="61"/>
      <c r="B417" s="61"/>
      <c r="C417" s="61"/>
      <c r="D417" s="61"/>
      <c r="E417" s="61"/>
      <c r="F417" s="62"/>
      <c r="G417" s="88"/>
      <c r="H417" s="59"/>
      <c r="I417" s="59"/>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210"/>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row>
    <row r="418" spans="1:72" ht="15.75" customHeight="1">
      <c r="A418" s="61"/>
      <c r="B418" s="61"/>
      <c r="C418" s="61"/>
      <c r="D418" s="61"/>
      <c r="E418" s="61"/>
      <c r="F418" s="62"/>
      <c r="G418" s="88"/>
      <c r="H418" s="59"/>
      <c r="I418" s="59"/>
      <c r="J418" s="59"/>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210"/>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row>
    <row r="419" spans="1:72" ht="15.75" customHeight="1">
      <c r="A419" s="61"/>
      <c r="B419" s="61"/>
      <c r="C419" s="61"/>
      <c r="D419" s="61"/>
      <c r="E419" s="61"/>
      <c r="F419" s="62"/>
      <c r="G419" s="88"/>
      <c r="H419" s="59"/>
      <c r="I419" s="59"/>
      <c r="J419" s="59"/>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210"/>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row>
    <row r="420" spans="1:72" ht="15.75" customHeight="1">
      <c r="A420" s="61"/>
      <c r="B420" s="61"/>
      <c r="C420" s="61"/>
      <c r="D420" s="61"/>
      <c r="E420" s="61"/>
      <c r="F420" s="62"/>
      <c r="G420" s="88"/>
      <c r="H420" s="59"/>
      <c r="I420" s="59"/>
      <c r="J420" s="59"/>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210"/>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row>
    <row r="421" spans="1:72" ht="15.75" customHeight="1">
      <c r="A421" s="61"/>
      <c r="B421" s="61"/>
      <c r="C421" s="61"/>
      <c r="D421" s="61"/>
      <c r="E421" s="61"/>
      <c r="F421" s="62"/>
      <c r="G421" s="88"/>
      <c r="H421" s="59"/>
      <c r="I421" s="59"/>
      <c r="J421" s="59"/>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210"/>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row>
    <row r="422" spans="1:72" ht="15.75" customHeight="1">
      <c r="A422" s="61"/>
      <c r="B422" s="61"/>
      <c r="C422" s="61"/>
      <c r="D422" s="61"/>
      <c r="E422" s="61"/>
      <c r="F422" s="62"/>
      <c r="G422" s="88"/>
      <c r="H422" s="59"/>
      <c r="I422" s="59"/>
      <c r="J422" s="59"/>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210"/>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row>
    <row r="423" spans="1:72" ht="15.75" customHeight="1">
      <c r="A423" s="61"/>
      <c r="B423" s="61"/>
      <c r="C423" s="61"/>
      <c r="D423" s="61"/>
      <c r="E423" s="61"/>
      <c r="F423" s="62"/>
      <c r="G423" s="88"/>
      <c r="H423" s="59"/>
      <c r="I423" s="59"/>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210"/>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row>
    <row r="424" spans="1:72" ht="15.75" customHeight="1">
      <c r="A424" s="61"/>
      <c r="B424" s="61"/>
      <c r="C424" s="61"/>
      <c r="D424" s="61"/>
      <c r="E424" s="61"/>
      <c r="F424" s="62"/>
      <c r="G424" s="88"/>
      <c r="H424" s="59"/>
      <c r="I424" s="59"/>
      <c r="J424" s="59"/>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210"/>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row>
    <row r="425" spans="1:72" ht="15.75" customHeight="1">
      <c r="A425" s="61"/>
      <c r="B425" s="61"/>
      <c r="C425" s="61"/>
      <c r="D425" s="61"/>
      <c r="E425" s="61"/>
      <c r="F425" s="62"/>
      <c r="G425" s="88"/>
      <c r="H425" s="59"/>
      <c r="I425" s="59"/>
      <c r="J425" s="59"/>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210"/>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row>
    <row r="426" spans="1:72" ht="15.75" customHeight="1">
      <c r="A426" s="61"/>
      <c r="B426" s="61"/>
      <c r="C426" s="61"/>
      <c r="D426" s="61"/>
      <c r="E426" s="61"/>
      <c r="F426" s="62"/>
      <c r="G426" s="88"/>
      <c r="H426" s="59"/>
      <c r="I426" s="59"/>
      <c r="J426" s="59"/>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210"/>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row>
    <row r="427" spans="1:72" ht="15.75" customHeight="1">
      <c r="A427" s="61"/>
      <c r="B427" s="61"/>
      <c r="C427" s="61"/>
      <c r="D427" s="61"/>
      <c r="E427" s="61"/>
      <c r="F427" s="62"/>
      <c r="G427" s="88"/>
      <c r="H427" s="59"/>
      <c r="I427" s="59"/>
      <c r="J427" s="59"/>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210"/>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row>
    <row r="428" spans="1:72" ht="15.75" customHeight="1">
      <c r="A428" s="61"/>
      <c r="B428" s="61"/>
      <c r="C428" s="61"/>
      <c r="D428" s="61"/>
      <c r="E428" s="61"/>
      <c r="F428" s="62"/>
      <c r="G428" s="88"/>
      <c r="H428" s="59"/>
      <c r="I428" s="59"/>
      <c r="J428" s="59"/>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210"/>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row>
    <row r="429" spans="1:72" ht="15.75" customHeight="1">
      <c r="A429" s="61"/>
      <c r="B429" s="61"/>
      <c r="C429" s="61"/>
      <c r="D429" s="61"/>
      <c r="E429" s="61"/>
      <c r="F429" s="62"/>
      <c r="G429" s="88"/>
      <c r="H429" s="59"/>
      <c r="I429" s="59"/>
      <c r="J429" s="59"/>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210"/>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row>
    <row r="430" spans="1:72" ht="15.75" customHeight="1">
      <c r="A430" s="61"/>
      <c r="B430" s="61"/>
      <c r="C430" s="61"/>
      <c r="D430" s="61"/>
      <c r="E430" s="61"/>
      <c r="F430" s="62"/>
      <c r="G430" s="88"/>
      <c r="H430" s="59"/>
      <c r="I430" s="59"/>
      <c r="J430" s="59"/>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210"/>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row>
    <row r="431" spans="1:72" ht="15.75" customHeight="1">
      <c r="A431" s="61"/>
      <c r="B431" s="61"/>
      <c r="C431" s="61"/>
      <c r="D431" s="61"/>
      <c r="E431" s="61"/>
      <c r="F431" s="62"/>
      <c r="G431" s="88"/>
      <c r="H431" s="59"/>
      <c r="I431" s="59"/>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210"/>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row>
    <row r="432" spans="1:72" ht="15.75" customHeight="1">
      <c r="A432" s="61"/>
      <c r="B432" s="61"/>
      <c r="C432" s="61"/>
      <c r="D432" s="61"/>
      <c r="E432" s="61"/>
      <c r="F432" s="62"/>
      <c r="G432" s="88"/>
      <c r="H432" s="59"/>
      <c r="I432" s="59"/>
      <c r="J432" s="59"/>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210"/>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row>
    <row r="433" spans="1:72" ht="15.75" customHeight="1">
      <c r="A433" s="61"/>
      <c r="B433" s="61"/>
      <c r="C433" s="61"/>
      <c r="D433" s="61"/>
      <c r="E433" s="61"/>
      <c r="F433" s="62"/>
      <c r="G433" s="88"/>
      <c r="H433" s="59"/>
      <c r="I433" s="59"/>
      <c r="J433" s="59"/>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210"/>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row>
    <row r="434" spans="1:72" ht="15.75" customHeight="1">
      <c r="A434" s="61"/>
      <c r="B434" s="61"/>
      <c r="C434" s="61"/>
      <c r="D434" s="61"/>
      <c r="E434" s="61"/>
      <c r="F434" s="62"/>
      <c r="G434" s="88"/>
      <c r="H434" s="59"/>
      <c r="I434" s="59"/>
      <c r="J434" s="59"/>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210"/>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row>
    <row r="435" spans="1:72" ht="15.75" customHeight="1">
      <c r="A435" s="61"/>
      <c r="B435" s="61"/>
      <c r="C435" s="61"/>
      <c r="D435" s="61"/>
      <c r="E435" s="61"/>
      <c r="F435" s="62"/>
      <c r="G435" s="88"/>
      <c r="H435" s="59"/>
      <c r="I435" s="59"/>
      <c r="J435" s="59"/>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210"/>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row>
    <row r="436" spans="1:72" ht="15.75" customHeight="1">
      <c r="A436" s="61"/>
      <c r="B436" s="61"/>
      <c r="C436" s="61"/>
      <c r="D436" s="61"/>
      <c r="E436" s="61"/>
      <c r="F436" s="62"/>
      <c r="G436" s="88"/>
      <c r="H436" s="59"/>
      <c r="I436" s="59"/>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210"/>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row>
    <row r="437" spans="1:72" ht="15.75" customHeight="1">
      <c r="A437" s="61"/>
      <c r="B437" s="61"/>
      <c r="C437" s="61"/>
      <c r="D437" s="61"/>
      <c r="E437" s="61"/>
      <c r="F437" s="62"/>
      <c r="G437" s="88"/>
      <c r="H437" s="59"/>
      <c r="I437" s="59"/>
      <c r="J437" s="59"/>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210"/>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row>
    <row r="438" spans="1:72" ht="15.75" customHeight="1">
      <c r="A438" s="61"/>
      <c r="B438" s="61"/>
      <c r="C438" s="61"/>
      <c r="D438" s="61"/>
      <c r="E438" s="61"/>
      <c r="F438" s="62"/>
      <c r="G438" s="88"/>
      <c r="H438" s="59"/>
      <c r="I438" s="59"/>
      <c r="J438" s="59"/>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210"/>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row>
    <row r="439" spans="1:72" ht="15.75" customHeight="1">
      <c r="A439" s="61"/>
      <c r="B439" s="61"/>
      <c r="C439" s="61"/>
      <c r="D439" s="61"/>
      <c r="E439" s="61"/>
      <c r="F439" s="62"/>
      <c r="G439" s="88"/>
      <c r="H439" s="59"/>
      <c r="I439" s="59"/>
      <c r="J439" s="59"/>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210"/>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row>
    <row r="440" spans="1:72" ht="15.75" customHeight="1">
      <c r="A440" s="61"/>
      <c r="B440" s="61"/>
      <c r="C440" s="61"/>
      <c r="D440" s="61"/>
      <c r="E440" s="61"/>
      <c r="F440" s="62"/>
      <c r="G440" s="88"/>
      <c r="H440" s="59"/>
      <c r="I440" s="59"/>
      <c r="J440" s="59"/>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210"/>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row>
    <row r="441" spans="1:72" ht="15.75" customHeight="1">
      <c r="A441" s="61"/>
      <c r="B441" s="61"/>
      <c r="C441" s="61"/>
      <c r="D441" s="61"/>
      <c r="E441" s="61"/>
      <c r="F441" s="62"/>
      <c r="G441" s="88"/>
      <c r="H441" s="59"/>
      <c r="I441" s="59"/>
      <c r="J441" s="59"/>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210"/>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row>
    <row r="442" spans="1:72" ht="15.75" customHeight="1">
      <c r="A442" s="61"/>
      <c r="B442" s="61"/>
      <c r="C442" s="61"/>
      <c r="D442" s="61"/>
      <c r="E442" s="61"/>
      <c r="F442" s="62"/>
      <c r="G442" s="88"/>
      <c r="H442" s="59"/>
      <c r="I442" s="59"/>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210"/>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row>
    <row r="443" spans="1:72" ht="15.75" customHeight="1">
      <c r="A443" s="61"/>
      <c r="B443" s="61"/>
      <c r="C443" s="61"/>
      <c r="D443" s="61"/>
      <c r="E443" s="61"/>
      <c r="F443" s="62"/>
      <c r="G443" s="88"/>
      <c r="H443" s="59"/>
      <c r="I443" s="59"/>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210"/>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row>
    <row r="444" spans="1:72" ht="15.75" customHeight="1">
      <c r="A444" s="61"/>
      <c r="B444" s="61"/>
      <c r="C444" s="61"/>
      <c r="D444" s="61"/>
      <c r="E444" s="61"/>
      <c r="F444" s="62"/>
      <c r="G444" s="88"/>
      <c r="H444" s="59"/>
      <c r="I444" s="59"/>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210"/>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row>
    <row r="445" spans="1:72" ht="15.75" customHeight="1">
      <c r="A445" s="61"/>
      <c r="B445" s="61"/>
      <c r="C445" s="61"/>
      <c r="D445" s="61"/>
      <c r="E445" s="61"/>
      <c r="F445" s="62"/>
      <c r="G445" s="88"/>
      <c r="H445" s="59"/>
      <c r="I445" s="59"/>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210"/>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row>
    <row r="446" spans="1:72" ht="15.75" customHeight="1">
      <c r="A446" s="61"/>
      <c r="B446" s="61"/>
      <c r="C446" s="61"/>
      <c r="D446" s="61"/>
      <c r="E446" s="61"/>
      <c r="F446" s="62"/>
      <c r="G446" s="88"/>
      <c r="H446" s="59"/>
      <c r="I446" s="59"/>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210"/>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row>
    <row r="447" spans="1:72" ht="15.75" customHeight="1">
      <c r="A447" s="61"/>
      <c r="B447" s="61"/>
      <c r="C447" s="61"/>
      <c r="D447" s="61"/>
      <c r="E447" s="61"/>
      <c r="F447" s="62"/>
      <c r="G447" s="88"/>
      <c r="H447" s="59"/>
      <c r="I447" s="59"/>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210"/>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row>
    <row r="448" spans="1:72" ht="15.75" customHeight="1">
      <c r="A448" s="61"/>
      <c r="B448" s="61"/>
      <c r="C448" s="61"/>
      <c r="D448" s="61"/>
      <c r="E448" s="61"/>
      <c r="F448" s="62"/>
      <c r="G448" s="88"/>
      <c r="H448" s="59"/>
      <c r="I448" s="59"/>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210"/>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row>
    <row r="449" spans="1:72" ht="15.75" customHeight="1">
      <c r="A449" s="61"/>
      <c r="B449" s="61"/>
      <c r="C449" s="61"/>
      <c r="D449" s="61"/>
      <c r="E449" s="61"/>
      <c r="F449" s="62"/>
      <c r="G449" s="88"/>
      <c r="H449" s="59"/>
      <c r="I449" s="59"/>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210"/>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row>
    <row r="450" spans="1:72" ht="15.75" customHeight="1">
      <c r="A450" s="61"/>
      <c r="B450" s="61"/>
      <c r="C450" s="61"/>
      <c r="D450" s="61"/>
      <c r="E450" s="61"/>
      <c r="F450" s="62"/>
      <c r="G450" s="88"/>
      <c r="H450" s="59"/>
      <c r="I450" s="59"/>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210"/>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row>
    <row r="451" spans="1:72" ht="15.75" customHeight="1">
      <c r="A451" s="61"/>
      <c r="B451" s="61"/>
      <c r="C451" s="61"/>
      <c r="D451" s="61"/>
      <c r="E451" s="61"/>
      <c r="F451" s="62"/>
      <c r="G451" s="88"/>
      <c r="H451" s="59"/>
      <c r="I451" s="59"/>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210"/>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row>
    <row r="452" spans="1:72" ht="15.75" customHeight="1">
      <c r="A452" s="61"/>
      <c r="B452" s="61"/>
      <c r="C452" s="61"/>
      <c r="D452" s="61"/>
      <c r="E452" s="61"/>
      <c r="F452" s="62"/>
      <c r="G452" s="88"/>
      <c r="H452" s="59"/>
      <c r="I452" s="59"/>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210"/>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row>
    <row r="453" spans="1:72" ht="15.75" customHeight="1">
      <c r="A453" s="61"/>
      <c r="B453" s="61"/>
      <c r="C453" s="61"/>
      <c r="D453" s="61"/>
      <c r="E453" s="61"/>
      <c r="F453" s="62"/>
      <c r="G453" s="88"/>
      <c r="H453" s="59"/>
      <c r="I453" s="59"/>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210"/>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row>
    <row r="454" spans="1:72" ht="15.75" customHeight="1">
      <c r="A454" s="61"/>
      <c r="B454" s="61"/>
      <c r="C454" s="61"/>
      <c r="D454" s="61"/>
      <c r="E454" s="61"/>
      <c r="F454" s="62"/>
      <c r="G454" s="88"/>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210"/>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row>
    <row r="455" spans="1:72" ht="15.75" customHeight="1">
      <c r="A455" s="61"/>
      <c r="B455" s="61"/>
      <c r="C455" s="61"/>
      <c r="D455" s="61"/>
      <c r="E455" s="61"/>
      <c r="F455" s="62"/>
      <c r="G455" s="88"/>
      <c r="H455" s="59"/>
      <c r="I455" s="59"/>
      <c r="J455" s="59"/>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210"/>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row>
    <row r="456" spans="1:72" ht="15.75" customHeight="1">
      <c r="A456" s="61"/>
      <c r="B456" s="61"/>
      <c r="C456" s="61"/>
      <c r="D456" s="61"/>
      <c r="E456" s="61"/>
      <c r="F456" s="62"/>
      <c r="G456" s="88"/>
      <c r="H456" s="59"/>
      <c r="I456" s="59"/>
      <c r="J456" s="59"/>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210"/>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row>
    <row r="457" spans="1:72" ht="15.75" customHeight="1">
      <c r="A457" s="61"/>
      <c r="B457" s="61"/>
      <c r="C457" s="61"/>
      <c r="D457" s="61"/>
      <c r="E457" s="61"/>
      <c r="F457" s="62"/>
      <c r="G457" s="88"/>
      <c r="H457" s="59"/>
      <c r="I457" s="59"/>
      <c r="J457" s="59"/>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210"/>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row>
    <row r="458" spans="1:72" ht="15.75" customHeight="1">
      <c r="A458" s="61"/>
      <c r="B458" s="61"/>
      <c r="C458" s="61"/>
      <c r="D458" s="61"/>
      <c r="E458" s="61"/>
      <c r="F458" s="62"/>
      <c r="G458" s="88"/>
      <c r="H458" s="59"/>
      <c r="I458" s="59"/>
      <c r="J458" s="59"/>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210"/>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row>
    <row r="459" spans="1:72" ht="15.75" customHeight="1">
      <c r="A459" s="61"/>
      <c r="B459" s="61"/>
      <c r="C459" s="61"/>
      <c r="D459" s="61"/>
      <c r="E459" s="61"/>
      <c r="F459" s="62"/>
      <c r="G459" s="88"/>
      <c r="H459" s="59"/>
      <c r="I459" s="59"/>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210"/>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row>
    <row r="460" spans="1:72" ht="15.75" customHeight="1">
      <c r="A460" s="61"/>
      <c r="B460" s="61"/>
      <c r="C460" s="61"/>
      <c r="D460" s="61"/>
      <c r="E460" s="61"/>
      <c r="F460" s="62"/>
      <c r="G460" s="88"/>
      <c r="H460" s="59"/>
      <c r="I460" s="59"/>
      <c r="J460" s="59"/>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210"/>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row>
    <row r="461" spans="1:72" ht="15.75" customHeight="1">
      <c r="A461" s="61"/>
      <c r="B461" s="61"/>
      <c r="C461" s="61"/>
      <c r="D461" s="61"/>
      <c r="E461" s="61"/>
      <c r="F461" s="62"/>
      <c r="G461" s="88"/>
      <c r="H461" s="59"/>
      <c r="I461" s="59"/>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210"/>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row>
    <row r="462" spans="1:72" ht="15.75" customHeight="1">
      <c r="A462" s="61"/>
      <c r="B462" s="61"/>
      <c r="C462" s="61"/>
      <c r="D462" s="61"/>
      <c r="E462" s="61"/>
      <c r="F462" s="62"/>
      <c r="G462" s="88"/>
      <c r="H462" s="59"/>
      <c r="I462" s="59"/>
      <c r="J462" s="59"/>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210"/>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row>
    <row r="463" spans="1:72" ht="15.75" customHeight="1">
      <c r="A463" s="61"/>
      <c r="B463" s="61"/>
      <c r="C463" s="61"/>
      <c r="D463" s="61"/>
      <c r="E463" s="61"/>
      <c r="F463" s="62"/>
      <c r="G463" s="88"/>
      <c r="H463" s="59"/>
      <c r="I463" s="59"/>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210"/>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row>
    <row r="464" spans="1:72" ht="15.75" customHeight="1">
      <c r="A464" s="61"/>
      <c r="B464" s="61"/>
      <c r="C464" s="61"/>
      <c r="D464" s="61"/>
      <c r="E464" s="61"/>
      <c r="F464" s="62"/>
      <c r="G464" s="88"/>
      <c r="H464" s="59"/>
      <c r="I464" s="59"/>
      <c r="J464" s="59"/>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210"/>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row>
    <row r="465" spans="1:72" ht="15.75" customHeight="1">
      <c r="A465" s="61"/>
      <c r="B465" s="61"/>
      <c r="C465" s="61"/>
      <c r="D465" s="61"/>
      <c r="E465" s="61"/>
      <c r="F465" s="62"/>
      <c r="G465" s="88"/>
      <c r="H465" s="59"/>
      <c r="I465" s="59"/>
      <c r="J465" s="59"/>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210"/>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row>
    <row r="466" spans="1:72" ht="15.75" customHeight="1">
      <c r="A466" s="61"/>
      <c r="B466" s="61"/>
      <c r="C466" s="61"/>
      <c r="D466" s="61"/>
      <c r="E466" s="61"/>
      <c r="F466" s="62"/>
      <c r="G466" s="88"/>
      <c r="H466" s="59"/>
      <c r="I466" s="59"/>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210"/>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row>
    <row r="467" spans="1:72" ht="15.75" customHeight="1">
      <c r="A467" s="61"/>
      <c r="B467" s="61"/>
      <c r="C467" s="61"/>
      <c r="D467" s="61"/>
      <c r="E467" s="61"/>
      <c r="F467" s="62"/>
      <c r="G467" s="88"/>
      <c r="H467" s="59"/>
      <c r="I467" s="59"/>
      <c r="J467" s="59"/>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210"/>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row>
    <row r="468" spans="1:72" ht="15.75" customHeight="1">
      <c r="A468" s="61"/>
      <c r="B468" s="61"/>
      <c r="C468" s="61"/>
      <c r="D468" s="61"/>
      <c r="E468" s="61"/>
      <c r="F468" s="62"/>
      <c r="G468" s="88"/>
      <c r="H468" s="59"/>
      <c r="I468" s="59"/>
      <c r="J468" s="59"/>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210"/>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row>
    <row r="469" spans="1:72" ht="15.75" customHeight="1">
      <c r="A469" s="61"/>
      <c r="B469" s="61"/>
      <c r="C469" s="61"/>
      <c r="D469" s="61"/>
      <c r="E469" s="61"/>
      <c r="F469" s="62"/>
      <c r="G469" s="88"/>
      <c r="H469" s="59"/>
      <c r="I469" s="59"/>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210"/>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row>
    <row r="470" spans="1:72" ht="15.75" customHeight="1">
      <c r="A470" s="61"/>
      <c r="B470" s="61"/>
      <c r="C470" s="61"/>
      <c r="D470" s="61"/>
      <c r="E470" s="61"/>
      <c r="F470" s="62"/>
      <c r="G470" s="88"/>
      <c r="H470" s="59"/>
      <c r="I470" s="59"/>
      <c r="J470" s="59"/>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210"/>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row>
    <row r="471" spans="1:72" ht="15.75" customHeight="1">
      <c r="A471" s="61"/>
      <c r="B471" s="61"/>
      <c r="C471" s="61"/>
      <c r="D471" s="61"/>
      <c r="E471" s="61"/>
      <c r="F471" s="62"/>
      <c r="G471" s="88"/>
      <c r="H471" s="59"/>
      <c r="I471" s="59"/>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210"/>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row>
    <row r="472" spans="1:72" ht="15.75" customHeight="1">
      <c r="A472" s="61"/>
      <c r="B472" s="61"/>
      <c r="C472" s="61"/>
      <c r="D472" s="61"/>
      <c r="E472" s="61"/>
      <c r="F472" s="62"/>
      <c r="G472" s="88"/>
      <c r="H472" s="59"/>
      <c r="I472" s="59"/>
      <c r="J472" s="59"/>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210"/>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row>
    <row r="473" spans="1:72" ht="15.75" customHeight="1">
      <c r="A473" s="61"/>
      <c r="B473" s="61"/>
      <c r="C473" s="61"/>
      <c r="D473" s="61"/>
      <c r="E473" s="61"/>
      <c r="F473" s="62"/>
      <c r="G473" s="88"/>
      <c r="H473" s="59"/>
      <c r="I473" s="59"/>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210"/>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row>
    <row r="474" spans="1:72" ht="15.75" customHeight="1">
      <c r="A474" s="61"/>
      <c r="B474" s="61"/>
      <c r="C474" s="61"/>
      <c r="D474" s="61"/>
      <c r="E474" s="61"/>
      <c r="F474" s="62"/>
      <c r="G474" s="88"/>
      <c r="H474" s="59"/>
      <c r="I474" s="59"/>
      <c r="J474" s="59"/>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210"/>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row>
    <row r="475" spans="1:72" ht="15.75" customHeight="1">
      <c r="A475" s="61"/>
      <c r="B475" s="61"/>
      <c r="C475" s="61"/>
      <c r="D475" s="61"/>
      <c r="E475" s="61"/>
      <c r="F475" s="62"/>
      <c r="G475" s="88"/>
      <c r="H475" s="59"/>
      <c r="I475" s="59"/>
      <c r="J475" s="59"/>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210"/>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row>
    <row r="476" spans="1:72" ht="15.75" customHeight="1">
      <c r="A476" s="61"/>
      <c r="B476" s="61"/>
      <c r="C476" s="61"/>
      <c r="D476" s="61"/>
      <c r="E476" s="61"/>
      <c r="F476" s="62"/>
      <c r="G476" s="88"/>
      <c r="H476" s="59"/>
      <c r="I476" s="59"/>
      <c r="J476" s="59"/>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210"/>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row>
    <row r="477" spans="1:72" ht="15.75" customHeight="1">
      <c r="A477" s="61"/>
      <c r="B477" s="61"/>
      <c r="C477" s="61"/>
      <c r="D477" s="61"/>
      <c r="E477" s="61"/>
      <c r="F477" s="62"/>
      <c r="G477" s="88"/>
      <c r="H477" s="59"/>
      <c r="I477" s="59"/>
      <c r="J477" s="59"/>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210"/>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row>
    <row r="478" spans="1:72" ht="15.75" customHeight="1">
      <c r="A478" s="61"/>
      <c r="B478" s="61"/>
      <c r="C478" s="61"/>
      <c r="D478" s="61"/>
      <c r="E478" s="61"/>
      <c r="F478" s="62"/>
      <c r="G478" s="88"/>
      <c r="H478" s="59"/>
      <c r="I478" s="59"/>
      <c r="J478" s="59"/>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210"/>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row>
    <row r="479" spans="1:72" ht="15.75" customHeight="1">
      <c r="A479" s="61"/>
      <c r="B479" s="61"/>
      <c r="C479" s="61"/>
      <c r="D479" s="61"/>
      <c r="E479" s="61"/>
      <c r="F479" s="62"/>
      <c r="G479" s="88"/>
      <c r="H479" s="59"/>
      <c r="I479" s="59"/>
      <c r="J479" s="59"/>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210"/>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row>
    <row r="480" spans="1:72" ht="15.75" customHeight="1">
      <c r="A480" s="61"/>
      <c r="B480" s="61"/>
      <c r="C480" s="61"/>
      <c r="D480" s="61"/>
      <c r="E480" s="61"/>
      <c r="F480" s="62"/>
      <c r="G480" s="88"/>
      <c r="H480" s="59"/>
      <c r="I480" s="59"/>
      <c r="J480" s="59"/>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210"/>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row>
    <row r="481" spans="1:72" ht="15.75" customHeight="1">
      <c r="A481" s="61"/>
      <c r="B481" s="61"/>
      <c r="C481" s="61"/>
      <c r="D481" s="61"/>
      <c r="E481" s="61"/>
      <c r="F481" s="62"/>
      <c r="G481" s="88"/>
      <c r="H481" s="59"/>
      <c r="I481" s="59"/>
      <c r="J481" s="59"/>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210"/>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row>
    <row r="482" spans="1:72" ht="15.75" customHeight="1">
      <c r="A482" s="61"/>
      <c r="B482" s="61"/>
      <c r="C482" s="61"/>
      <c r="D482" s="61"/>
      <c r="E482" s="61"/>
      <c r="F482" s="62"/>
      <c r="G482" s="88"/>
      <c r="H482" s="59"/>
      <c r="I482" s="59"/>
      <c r="J482" s="59"/>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210"/>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row>
    <row r="483" spans="1:72" ht="15.75" customHeight="1">
      <c r="A483" s="61"/>
      <c r="B483" s="61"/>
      <c r="C483" s="61"/>
      <c r="D483" s="61"/>
      <c r="E483" s="61"/>
      <c r="F483" s="62"/>
      <c r="G483" s="88"/>
      <c r="H483" s="59"/>
      <c r="I483" s="59"/>
      <c r="J483" s="59"/>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210"/>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row>
    <row r="484" spans="1:72" ht="15.75" customHeight="1">
      <c r="A484" s="61"/>
      <c r="B484" s="61"/>
      <c r="C484" s="61"/>
      <c r="D484" s="61"/>
      <c r="E484" s="61"/>
      <c r="F484" s="62"/>
      <c r="G484" s="88"/>
      <c r="H484" s="59"/>
      <c r="I484" s="59"/>
      <c r="J484" s="59"/>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210"/>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row>
    <row r="485" spans="1:72" ht="15.75" customHeight="1">
      <c r="A485" s="61"/>
      <c r="B485" s="61"/>
      <c r="C485" s="61"/>
      <c r="D485" s="61"/>
      <c r="E485" s="61"/>
      <c r="F485" s="62"/>
      <c r="G485" s="88"/>
      <c r="H485" s="59"/>
      <c r="I485" s="59"/>
      <c r="J485" s="59"/>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210"/>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row>
    <row r="486" spans="1:72" ht="15.75" customHeight="1">
      <c r="A486" s="61"/>
      <c r="B486" s="61"/>
      <c r="C486" s="61"/>
      <c r="D486" s="61"/>
      <c r="E486" s="61"/>
      <c r="F486" s="62"/>
      <c r="G486" s="88"/>
      <c r="H486" s="59"/>
      <c r="I486" s="59"/>
      <c r="J486" s="59"/>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210"/>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row>
    <row r="487" spans="1:72" ht="15.75" customHeight="1">
      <c r="A487" s="61"/>
      <c r="B487" s="61"/>
      <c r="C487" s="61"/>
      <c r="D487" s="61"/>
      <c r="E487" s="61"/>
      <c r="F487" s="62"/>
      <c r="G487" s="88"/>
      <c r="H487" s="59"/>
      <c r="I487" s="59"/>
      <c r="J487" s="59"/>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210"/>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row>
    <row r="488" spans="1:72" ht="15.75" customHeight="1">
      <c r="A488" s="61"/>
      <c r="B488" s="61"/>
      <c r="C488" s="61"/>
      <c r="D488" s="61"/>
      <c r="E488" s="61"/>
      <c r="F488" s="62"/>
      <c r="G488" s="88"/>
      <c r="H488" s="59"/>
      <c r="I488" s="59"/>
      <c r="J488" s="59"/>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210"/>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row>
    <row r="489" spans="1:72" ht="15.75" customHeight="1">
      <c r="A489" s="61"/>
      <c r="B489" s="61"/>
      <c r="C489" s="61"/>
      <c r="D489" s="61"/>
      <c r="E489" s="61"/>
      <c r="F489" s="62"/>
      <c r="G489" s="88"/>
      <c r="H489" s="59"/>
      <c r="I489" s="59"/>
      <c r="J489" s="59"/>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210"/>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row>
    <row r="490" spans="1:72" ht="15.75" customHeight="1">
      <c r="A490" s="61"/>
      <c r="B490" s="61"/>
      <c r="C490" s="61"/>
      <c r="D490" s="61"/>
      <c r="E490" s="61"/>
      <c r="F490" s="62"/>
      <c r="G490" s="88"/>
      <c r="H490" s="59"/>
      <c r="I490" s="59"/>
      <c r="J490" s="59"/>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210"/>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row>
    <row r="491" spans="1:72" ht="15.75" customHeight="1">
      <c r="A491" s="61"/>
      <c r="B491" s="61"/>
      <c r="C491" s="61"/>
      <c r="D491" s="61"/>
      <c r="E491" s="61"/>
      <c r="F491" s="62"/>
      <c r="G491" s="88"/>
      <c r="H491" s="59"/>
      <c r="I491" s="59"/>
      <c r="J491" s="59"/>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210"/>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row>
    <row r="492" spans="1:72" ht="15.75" customHeight="1">
      <c r="A492" s="61"/>
      <c r="B492" s="61"/>
      <c r="C492" s="61"/>
      <c r="D492" s="61"/>
      <c r="E492" s="61"/>
      <c r="F492" s="62"/>
      <c r="G492" s="88"/>
      <c r="H492" s="59"/>
      <c r="I492" s="59"/>
      <c r="J492" s="59"/>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210"/>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row>
    <row r="493" spans="1:72" ht="15.75" customHeight="1">
      <c r="A493" s="61"/>
      <c r="B493" s="61"/>
      <c r="C493" s="61"/>
      <c r="D493" s="61"/>
      <c r="E493" s="61"/>
      <c r="F493" s="62"/>
      <c r="G493" s="88"/>
      <c r="H493" s="59"/>
      <c r="I493" s="59"/>
      <c r="J493" s="59"/>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210"/>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row>
    <row r="494" spans="1:72" ht="15.75" customHeight="1">
      <c r="A494" s="61"/>
      <c r="B494" s="61"/>
      <c r="C494" s="61"/>
      <c r="D494" s="61"/>
      <c r="E494" s="61"/>
      <c r="F494" s="62"/>
      <c r="G494" s="88"/>
      <c r="H494" s="59"/>
      <c r="I494" s="59"/>
      <c r="J494" s="59"/>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210"/>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row>
    <row r="495" spans="1:72" ht="15.75" customHeight="1">
      <c r="A495" s="61"/>
      <c r="B495" s="61"/>
      <c r="C495" s="61"/>
      <c r="D495" s="61"/>
      <c r="E495" s="61"/>
      <c r="F495" s="62"/>
      <c r="G495" s="88"/>
      <c r="H495" s="59"/>
      <c r="I495" s="59"/>
      <c r="J495" s="59"/>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210"/>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row>
    <row r="496" spans="1:72" ht="15.75" customHeight="1">
      <c r="A496" s="61"/>
      <c r="B496" s="61"/>
      <c r="C496" s="61"/>
      <c r="D496" s="61"/>
      <c r="E496" s="61"/>
      <c r="F496" s="62"/>
      <c r="G496" s="88"/>
      <c r="H496" s="59"/>
      <c r="I496" s="59"/>
      <c r="J496" s="59"/>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210"/>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row>
    <row r="497" spans="1:72" ht="15.75" customHeight="1">
      <c r="A497" s="61"/>
      <c r="B497" s="61"/>
      <c r="C497" s="61"/>
      <c r="D497" s="61"/>
      <c r="E497" s="61"/>
      <c r="F497" s="62"/>
      <c r="G497" s="88"/>
      <c r="H497" s="59"/>
      <c r="I497" s="59"/>
      <c r="J497" s="59"/>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210"/>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row>
    <row r="498" spans="1:72" ht="15.75" customHeight="1">
      <c r="A498" s="61"/>
      <c r="B498" s="61"/>
      <c r="C498" s="61"/>
      <c r="D498" s="61"/>
      <c r="E498" s="61"/>
      <c r="F498" s="62"/>
      <c r="G498" s="88"/>
      <c r="H498" s="59"/>
      <c r="I498" s="59"/>
      <c r="J498" s="59"/>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210"/>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row>
    <row r="499" spans="1:72" ht="15.75" customHeight="1">
      <c r="A499" s="61"/>
      <c r="B499" s="61"/>
      <c r="C499" s="61"/>
      <c r="D499" s="61"/>
      <c r="E499" s="61"/>
      <c r="F499" s="62"/>
      <c r="G499" s="88"/>
      <c r="H499" s="59"/>
      <c r="I499" s="59"/>
      <c r="J499" s="59"/>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210"/>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row>
    <row r="500" spans="1:72" ht="15.75" customHeight="1">
      <c r="A500" s="61"/>
      <c r="B500" s="61"/>
      <c r="C500" s="61"/>
      <c r="D500" s="61"/>
      <c r="E500" s="61"/>
      <c r="F500" s="62"/>
      <c r="G500" s="88"/>
      <c r="H500" s="59"/>
      <c r="I500" s="59"/>
      <c r="J500" s="59"/>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210"/>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row>
    <row r="501" spans="1:72" ht="15.75" customHeight="1">
      <c r="A501" s="61"/>
      <c r="B501" s="61"/>
      <c r="C501" s="61"/>
      <c r="D501" s="61"/>
      <c r="E501" s="61"/>
      <c r="F501" s="62"/>
      <c r="G501" s="88"/>
      <c r="H501" s="59"/>
      <c r="I501" s="59"/>
      <c r="J501" s="59"/>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210"/>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row>
    <row r="502" spans="1:72" ht="15.75" customHeight="1">
      <c r="A502" s="61"/>
      <c r="B502" s="61"/>
      <c r="C502" s="61"/>
      <c r="D502" s="61"/>
      <c r="E502" s="61"/>
      <c r="F502" s="62"/>
      <c r="G502" s="88"/>
      <c r="H502" s="59"/>
      <c r="I502" s="59"/>
      <c r="J502" s="59"/>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210"/>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row>
    <row r="503" spans="1:72" ht="15.75" customHeight="1">
      <c r="A503" s="61"/>
      <c r="B503" s="61"/>
      <c r="C503" s="61"/>
      <c r="D503" s="61"/>
      <c r="E503" s="61"/>
      <c r="F503" s="62"/>
      <c r="G503" s="88"/>
      <c r="H503" s="59"/>
      <c r="I503" s="59"/>
      <c r="J503" s="59"/>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210"/>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row>
    <row r="504" spans="1:72" ht="15.75" customHeight="1">
      <c r="A504" s="61"/>
      <c r="B504" s="61"/>
      <c r="C504" s="61"/>
      <c r="D504" s="61"/>
      <c r="E504" s="61"/>
      <c r="F504" s="62"/>
      <c r="G504" s="88"/>
      <c r="H504" s="59"/>
      <c r="I504" s="59"/>
      <c r="J504" s="59"/>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210"/>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row>
    <row r="505" spans="1:72" ht="15.75" customHeight="1">
      <c r="A505" s="61"/>
      <c r="B505" s="61"/>
      <c r="C505" s="61"/>
      <c r="D505" s="61"/>
      <c r="E505" s="61"/>
      <c r="F505" s="62"/>
      <c r="G505" s="88"/>
      <c r="H505" s="59"/>
      <c r="I505" s="59"/>
      <c r="J505" s="59"/>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210"/>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row>
    <row r="506" spans="1:72" ht="15.75" customHeight="1">
      <c r="A506" s="61"/>
      <c r="B506" s="61"/>
      <c r="C506" s="61"/>
      <c r="D506" s="61"/>
      <c r="E506" s="61"/>
      <c r="F506" s="62"/>
      <c r="G506" s="88"/>
      <c r="H506" s="59"/>
      <c r="I506" s="59"/>
      <c r="J506" s="59"/>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210"/>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row>
    <row r="507" spans="1:72" ht="15.75" customHeight="1">
      <c r="A507" s="61"/>
      <c r="B507" s="61"/>
      <c r="C507" s="61"/>
      <c r="D507" s="61"/>
      <c r="E507" s="61"/>
      <c r="F507" s="62"/>
      <c r="G507" s="88"/>
      <c r="H507" s="59"/>
      <c r="I507" s="59"/>
      <c r="J507" s="59"/>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210"/>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row>
    <row r="508" spans="1:72" ht="15.75" customHeight="1">
      <c r="A508" s="61"/>
      <c r="B508" s="61"/>
      <c r="C508" s="61"/>
      <c r="D508" s="61"/>
      <c r="E508" s="61"/>
      <c r="F508" s="62"/>
      <c r="G508" s="88"/>
      <c r="H508" s="59"/>
      <c r="I508" s="59"/>
      <c r="J508" s="59"/>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210"/>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row>
    <row r="509" spans="1:72" ht="15.75" customHeight="1">
      <c r="A509" s="61"/>
      <c r="B509" s="61"/>
      <c r="C509" s="61"/>
      <c r="D509" s="61"/>
      <c r="E509" s="61"/>
      <c r="F509" s="62"/>
      <c r="G509" s="88"/>
      <c r="H509" s="59"/>
      <c r="I509" s="59"/>
      <c r="J509" s="59"/>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210"/>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row>
    <row r="510" spans="1:72" ht="15.75" customHeight="1">
      <c r="A510" s="61"/>
      <c r="B510" s="61"/>
      <c r="C510" s="61"/>
      <c r="D510" s="61"/>
      <c r="E510" s="61"/>
      <c r="F510" s="62"/>
      <c r="G510" s="88"/>
      <c r="H510" s="59"/>
      <c r="I510" s="59"/>
      <c r="J510" s="59"/>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210"/>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row>
    <row r="511" spans="1:72" ht="15.75" customHeight="1">
      <c r="A511" s="61"/>
      <c r="B511" s="61"/>
      <c r="C511" s="61"/>
      <c r="D511" s="61"/>
      <c r="E511" s="61"/>
      <c r="F511" s="62"/>
      <c r="G511" s="88"/>
      <c r="H511" s="59"/>
      <c r="I511" s="59"/>
      <c r="J511" s="59"/>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210"/>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row>
    <row r="512" spans="1:72" ht="15.75" customHeight="1">
      <c r="A512" s="61"/>
      <c r="B512" s="61"/>
      <c r="C512" s="61"/>
      <c r="D512" s="61"/>
      <c r="E512" s="61"/>
      <c r="F512" s="62"/>
      <c r="G512" s="88"/>
      <c r="H512" s="59"/>
      <c r="I512" s="59"/>
      <c r="J512" s="59"/>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210"/>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row>
    <row r="513" spans="1:72" ht="15.75" customHeight="1">
      <c r="A513" s="61"/>
      <c r="B513" s="61"/>
      <c r="C513" s="61"/>
      <c r="D513" s="61"/>
      <c r="E513" s="61"/>
      <c r="F513" s="62"/>
      <c r="G513" s="88"/>
      <c r="H513" s="59"/>
      <c r="I513" s="59"/>
      <c r="J513" s="59"/>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210"/>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row>
    <row r="514" spans="1:72" ht="15.75" customHeight="1">
      <c r="A514" s="61"/>
      <c r="B514" s="61"/>
      <c r="C514" s="61"/>
      <c r="D514" s="61"/>
      <c r="E514" s="61"/>
      <c r="F514" s="62"/>
      <c r="G514" s="88"/>
      <c r="H514" s="59"/>
      <c r="I514" s="59"/>
      <c r="J514" s="59"/>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210"/>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row>
    <row r="515" spans="1:72" ht="15.75" customHeight="1">
      <c r="A515" s="61"/>
      <c r="B515" s="61"/>
      <c r="C515" s="61"/>
      <c r="D515" s="61"/>
      <c r="E515" s="61"/>
      <c r="F515" s="62"/>
      <c r="G515" s="88"/>
      <c r="H515" s="59"/>
      <c r="I515" s="59"/>
      <c r="J515" s="59"/>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210"/>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row>
    <row r="516" spans="1:72" ht="15.75" customHeight="1">
      <c r="A516" s="61"/>
      <c r="B516" s="61"/>
      <c r="C516" s="61"/>
      <c r="D516" s="61"/>
      <c r="E516" s="61"/>
      <c r="F516" s="62"/>
      <c r="G516" s="88"/>
      <c r="H516" s="59"/>
      <c r="I516" s="59"/>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210"/>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row>
    <row r="517" spans="1:72" ht="15.75" customHeight="1">
      <c r="A517" s="61"/>
      <c r="B517" s="61"/>
      <c r="C517" s="61"/>
      <c r="D517" s="61"/>
      <c r="E517" s="61"/>
      <c r="F517" s="62"/>
      <c r="G517" s="88"/>
      <c r="H517" s="59"/>
      <c r="I517" s="59"/>
      <c r="J517" s="59"/>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210"/>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row>
    <row r="518" spans="1:72" ht="15.75" customHeight="1">
      <c r="A518" s="61"/>
      <c r="B518" s="61"/>
      <c r="C518" s="61"/>
      <c r="D518" s="61"/>
      <c r="E518" s="61"/>
      <c r="F518" s="62"/>
      <c r="G518" s="88"/>
      <c r="H518" s="59"/>
      <c r="I518" s="59"/>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210"/>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row>
    <row r="519" spans="1:72" ht="15.75" customHeight="1">
      <c r="A519" s="61"/>
      <c r="B519" s="61"/>
      <c r="C519" s="61"/>
      <c r="D519" s="61"/>
      <c r="E519" s="61"/>
      <c r="F519" s="62"/>
      <c r="G519" s="88"/>
      <c r="H519" s="59"/>
      <c r="I519" s="59"/>
      <c r="J519" s="59"/>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210"/>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row>
    <row r="520" spans="1:72" ht="15.75" customHeight="1">
      <c r="A520" s="61"/>
      <c r="B520" s="61"/>
      <c r="C520" s="61"/>
      <c r="D520" s="61"/>
      <c r="E520" s="61"/>
      <c r="F520" s="62"/>
      <c r="G520" s="88"/>
      <c r="H520" s="59"/>
      <c r="I520" s="59"/>
      <c r="J520" s="59"/>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210"/>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row>
    <row r="521" spans="1:72" ht="15.75" customHeight="1">
      <c r="A521" s="61"/>
      <c r="B521" s="61"/>
      <c r="C521" s="61"/>
      <c r="D521" s="61"/>
      <c r="E521" s="61"/>
      <c r="F521" s="62"/>
      <c r="G521" s="88"/>
      <c r="H521" s="59"/>
      <c r="I521" s="59"/>
      <c r="J521" s="59"/>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210"/>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row>
    <row r="522" spans="1:72" ht="15.75" customHeight="1">
      <c r="A522" s="61"/>
      <c r="B522" s="61"/>
      <c r="C522" s="61"/>
      <c r="D522" s="61"/>
      <c r="E522" s="61"/>
      <c r="F522" s="62"/>
      <c r="G522" s="88"/>
      <c r="H522" s="59"/>
      <c r="I522" s="59"/>
      <c r="J522" s="59"/>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210"/>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row>
    <row r="523" spans="1:72" ht="15.75" customHeight="1">
      <c r="A523" s="61"/>
      <c r="B523" s="61"/>
      <c r="C523" s="61"/>
      <c r="D523" s="61"/>
      <c r="E523" s="61"/>
      <c r="F523" s="62"/>
      <c r="G523" s="88"/>
      <c r="H523" s="59"/>
      <c r="I523" s="59"/>
      <c r="J523" s="59"/>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210"/>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row>
    <row r="524" spans="1:72" ht="15.75" customHeight="1">
      <c r="A524" s="61"/>
      <c r="B524" s="61"/>
      <c r="C524" s="61"/>
      <c r="D524" s="61"/>
      <c r="E524" s="61"/>
      <c r="F524" s="62"/>
      <c r="G524" s="88"/>
      <c r="H524" s="59"/>
      <c r="I524" s="59"/>
      <c r="J524" s="59"/>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210"/>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row>
    <row r="525" spans="1:72" ht="15.75" customHeight="1">
      <c r="A525" s="61"/>
      <c r="B525" s="61"/>
      <c r="C525" s="61"/>
      <c r="D525" s="61"/>
      <c r="E525" s="61"/>
      <c r="F525" s="62"/>
      <c r="G525" s="88"/>
      <c r="H525" s="59"/>
      <c r="I525" s="59"/>
      <c r="J525" s="59"/>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210"/>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row>
    <row r="526" spans="1:72" ht="15.75" customHeight="1">
      <c r="A526" s="61"/>
      <c r="B526" s="61"/>
      <c r="C526" s="61"/>
      <c r="D526" s="61"/>
      <c r="E526" s="61"/>
      <c r="F526" s="62"/>
      <c r="G526" s="88"/>
      <c r="H526" s="59"/>
      <c r="I526" s="59"/>
      <c r="J526" s="59"/>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210"/>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row>
    <row r="527" spans="1:72" ht="15.75" customHeight="1">
      <c r="A527" s="61"/>
      <c r="B527" s="61"/>
      <c r="C527" s="61"/>
      <c r="D527" s="61"/>
      <c r="E527" s="61"/>
      <c r="F527" s="62"/>
      <c r="G527" s="88"/>
      <c r="H527" s="59"/>
      <c r="I527" s="59"/>
      <c r="J527" s="59"/>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210"/>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row>
    <row r="528" spans="1:72" ht="15.75" customHeight="1">
      <c r="A528" s="61"/>
      <c r="B528" s="61"/>
      <c r="C528" s="61"/>
      <c r="D528" s="61"/>
      <c r="E528" s="61"/>
      <c r="F528" s="62"/>
      <c r="G528" s="88"/>
      <c r="H528" s="59"/>
      <c r="I528" s="59"/>
      <c r="J528" s="59"/>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210"/>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row>
    <row r="529" spans="1:72" ht="15.75" customHeight="1">
      <c r="A529" s="61"/>
      <c r="B529" s="61"/>
      <c r="C529" s="61"/>
      <c r="D529" s="61"/>
      <c r="E529" s="61"/>
      <c r="F529" s="62"/>
      <c r="G529" s="88"/>
      <c r="H529" s="59"/>
      <c r="I529" s="59"/>
      <c r="J529" s="59"/>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210"/>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row>
    <row r="530" spans="1:72" ht="15.75" customHeight="1">
      <c r="A530" s="61"/>
      <c r="B530" s="61"/>
      <c r="C530" s="61"/>
      <c r="D530" s="61"/>
      <c r="E530" s="61"/>
      <c r="F530" s="62"/>
      <c r="G530" s="88"/>
      <c r="H530" s="59"/>
      <c r="I530" s="59"/>
      <c r="J530" s="59"/>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210"/>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row>
    <row r="531" spans="1:72" ht="15.75" customHeight="1">
      <c r="A531" s="61"/>
      <c r="B531" s="61"/>
      <c r="C531" s="61"/>
      <c r="D531" s="61"/>
      <c r="E531" s="61"/>
      <c r="F531" s="62"/>
      <c r="G531" s="88"/>
      <c r="H531" s="59"/>
      <c r="I531" s="59"/>
      <c r="J531" s="59"/>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210"/>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row>
    <row r="532" spans="1:72" ht="15.75" customHeight="1">
      <c r="A532" s="61"/>
      <c r="B532" s="61"/>
      <c r="C532" s="61"/>
      <c r="D532" s="61"/>
      <c r="E532" s="61"/>
      <c r="F532" s="62"/>
      <c r="G532" s="88"/>
      <c r="H532" s="59"/>
      <c r="I532" s="59"/>
      <c r="J532" s="59"/>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210"/>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row>
    <row r="533" spans="1:72" ht="15.75" customHeight="1">
      <c r="A533" s="61"/>
      <c r="B533" s="61"/>
      <c r="C533" s="61"/>
      <c r="D533" s="61"/>
      <c r="E533" s="61"/>
      <c r="F533" s="62"/>
      <c r="G533" s="88"/>
      <c r="H533" s="59"/>
      <c r="I533" s="59"/>
      <c r="J533" s="59"/>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210"/>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row>
    <row r="534" spans="1:72" ht="15.75" customHeight="1">
      <c r="A534" s="61"/>
      <c r="B534" s="61"/>
      <c r="C534" s="61"/>
      <c r="D534" s="61"/>
      <c r="E534" s="61"/>
      <c r="F534" s="62"/>
      <c r="G534" s="88"/>
      <c r="H534" s="59"/>
      <c r="I534" s="59"/>
      <c r="J534" s="59"/>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210"/>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row>
    <row r="535" spans="1:72" ht="15.75" customHeight="1">
      <c r="A535" s="61"/>
      <c r="B535" s="61"/>
      <c r="C535" s="61"/>
      <c r="D535" s="61"/>
      <c r="E535" s="61"/>
      <c r="F535" s="62"/>
      <c r="G535" s="88"/>
      <c r="H535" s="59"/>
      <c r="I535" s="59"/>
      <c r="J535" s="59"/>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210"/>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row>
    <row r="536" spans="1:72" ht="15.75" customHeight="1">
      <c r="A536" s="61"/>
      <c r="B536" s="61"/>
      <c r="C536" s="61"/>
      <c r="D536" s="61"/>
      <c r="E536" s="61"/>
      <c r="F536" s="62"/>
      <c r="G536" s="88"/>
      <c r="H536" s="59"/>
      <c r="I536" s="59"/>
      <c r="J536" s="59"/>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210"/>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row>
    <row r="537" spans="1:72" ht="15.75" customHeight="1">
      <c r="A537" s="61"/>
      <c r="B537" s="61"/>
      <c r="C537" s="61"/>
      <c r="D537" s="61"/>
      <c r="E537" s="61"/>
      <c r="F537" s="62"/>
      <c r="G537" s="88"/>
      <c r="H537" s="59"/>
      <c r="I537" s="59"/>
      <c r="J537" s="59"/>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210"/>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row>
    <row r="538" spans="1:72" ht="15.75" customHeight="1">
      <c r="A538" s="61"/>
      <c r="B538" s="61"/>
      <c r="C538" s="61"/>
      <c r="D538" s="61"/>
      <c r="E538" s="61"/>
      <c r="F538" s="62"/>
      <c r="G538" s="88"/>
      <c r="H538" s="59"/>
      <c r="I538" s="59"/>
      <c r="J538" s="59"/>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210"/>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row>
    <row r="539" spans="1:72" ht="15.75" customHeight="1">
      <c r="A539" s="61"/>
      <c r="B539" s="61"/>
      <c r="C539" s="61"/>
      <c r="D539" s="61"/>
      <c r="E539" s="61"/>
      <c r="F539" s="62"/>
      <c r="G539" s="88"/>
      <c r="H539" s="59"/>
      <c r="I539" s="59"/>
      <c r="J539" s="59"/>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210"/>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row>
    <row r="540" spans="1:72" ht="15.75" customHeight="1">
      <c r="A540" s="61"/>
      <c r="B540" s="61"/>
      <c r="C540" s="61"/>
      <c r="D540" s="61"/>
      <c r="E540" s="61"/>
      <c r="F540" s="62"/>
      <c r="G540" s="88"/>
      <c r="H540" s="59"/>
      <c r="I540" s="59"/>
      <c r="J540" s="59"/>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210"/>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row>
    <row r="541" spans="1:72" ht="15.75" customHeight="1">
      <c r="A541" s="61"/>
      <c r="B541" s="61"/>
      <c r="C541" s="61"/>
      <c r="D541" s="61"/>
      <c r="E541" s="61"/>
      <c r="F541" s="62"/>
      <c r="G541" s="88"/>
      <c r="H541" s="59"/>
      <c r="I541" s="59"/>
      <c r="J541" s="59"/>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210"/>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row>
    <row r="542" spans="1:72" ht="15.75" customHeight="1">
      <c r="A542" s="61"/>
      <c r="B542" s="61"/>
      <c r="C542" s="61"/>
      <c r="D542" s="61"/>
      <c r="E542" s="61"/>
      <c r="F542" s="62"/>
      <c r="G542" s="88"/>
      <c r="H542" s="59"/>
      <c r="I542" s="59"/>
      <c r="J542" s="59"/>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210"/>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row>
    <row r="543" spans="1:72" ht="15.75" customHeight="1">
      <c r="A543" s="61"/>
      <c r="B543" s="61"/>
      <c r="C543" s="61"/>
      <c r="D543" s="61"/>
      <c r="E543" s="61"/>
      <c r="F543" s="62"/>
      <c r="G543" s="88"/>
      <c r="H543" s="59"/>
      <c r="I543" s="59"/>
      <c r="J543" s="59"/>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210"/>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row>
    <row r="544" spans="1:72" ht="15.75" customHeight="1">
      <c r="A544" s="61"/>
      <c r="B544" s="61"/>
      <c r="C544" s="61"/>
      <c r="D544" s="61"/>
      <c r="E544" s="61"/>
      <c r="F544" s="62"/>
      <c r="G544" s="88"/>
      <c r="H544" s="59"/>
      <c r="I544" s="59"/>
      <c r="J544" s="59"/>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210"/>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row>
    <row r="545" spans="1:72" ht="15.75" customHeight="1">
      <c r="A545" s="61"/>
      <c r="B545" s="61"/>
      <c r="C545" s="61"/>
      <c r="D545" s="61"/>
      <c r="E545" s="61"/>
      <c r="F545" s="62"/>
      <c r="G545" s="88"/>
      <c r="H545" s="59"/>
      <c r="I545" s="59"/>
      <c r="J545" s="59"/>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210"/>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row>
    <row r="546" spans="1:72" ht="15.75" customHeight="1">
      <c r="A546" s="61"/>
      <c r="B546" s="61"/>
      <c r="C546" s="61"/>
      <c r="D546" s="61"/>
      <c r="E546" s="61"/>
      <c r="F546" s="62"/>
      <c r="G546" s="88"/>
      <c r="H546" s="59"/>
      <c r="I546" s="59"/>
      <c r="J546" s="59"/>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210"/>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row>
    <row r="547" spans="1:72" ht="15.75" customHeight="1">
      <c r="A547" s="61"/>
      <c r="B547" s="61"/>
      <c r="C547" s="61"/>
      <c r="D547" s="61"/>
      <c r="E547" s="61"/>
      <c r="F547" s="62"/>
      <c r="G547" s="88"/>
      <c r="H547" s="59"/>
      <c r="I547" s="59"/>
      <c r="J547" s="59"/>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210"/>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row>
    <row r="548" spans="1:72" ht="15.75" customHeight="1">
      <c r="A548" s="61"/>
      <c r="B548" s="61"/>
      <c r="C548" s="61"/>
      <c r="D548" s="61"/>
      <c r="E548" s="61"/>
      <c r="F548" s="62"/>
      <c r="G548" s="88"/>
      <c r="H548" s="59"/>
      <c r="I548" s="59"/>
      <c r="J548" s="59"/>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210"/>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row>
    <row r="549" spans="1:72" ht="15.75" customHeight="1">
      <c r="A549" s="61"/>
      <c r="B549" s="61"/>
      <c r="C549" s="61"/>
      <c r="D549" s="61"/>
      <c r="E549" s="61"/>
      <c r="F549" s="62"/>
      <c r="G549" s="88"/>
      <c r="H549" s="59"/>
      <c r="I549" s="59"/>
      <c r="J549" s="59"/>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210"/>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row>
    <row r="550" spans="1:72" ht="15.75" customHeight="1">
      <c r="A550" s="61"/>
      <c r="B550" s="61"/>
      <c r="C550" s="61"/>
      <c r="D550" s="61"/>
      <c r="E550" s="61"/>
      <c r="F550" s="62"/>
      <c r="G550" s="88"/>
      <c r="H550" s="59"/>
      <c r="I550" s="59"/>
      <c r="J550" s="59"/>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210"/>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row>
    <row r="551" spans="1:72" ht="15.75" customHeight="1">
      <c r="A551" s="61"/>
      <c r="B551" s="61"/>
      <c r="C551" s="61"/>
      <c r="D551" s="61"/>
      <c r="E551" s="61"/>
      <c r="F551" s="62"/>
      <c r="G551" s="88"/>
      <c r="H551" s="59"/>
      <c r="I551" s="59"/>
      <c r="J551" s="59"/>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210"/>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row>
    <row r="552" spans="1:72" ht="15.75" customHeight="1">
      <c r="A552" s="61"/>
      <c r="B552" s="61"/>
      <c r="C552" s="61"/>
      <c r="D552" s="61"/>
      <c r="E552" s="61"/>
      <c r="F552" s="62"/>
      <c r="G552" s="88"/>
      <c r="H552" s="59"/>
      <c r="I552" s="59"/>
      <c r="J552" s="59"/>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210"/>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row>
    <row r="553" spans="1:72" ht="15.75" customHeight="1">
      <c r="A553" s="61"/>
      <c r="B553" s="61"/>
      <c r="C553" s="61"/>
      <c r="D553" s="61"/>
      <c r="E553" s="61"/>
      <c r="F553" s="62"/>
      <c r="G553" s="88"/>
      <c r="H553" s="59"/>
      <c r="I553" s="59"/>
      <c r="J553" s="59"/>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210"/>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row>
    <row r="554" spans="1:72" ht="15.75" customHeight="1">
      <c r="A554" s="61"/>
      <c r="B554" s="61"/>
      <c r="C554" s="61"/>
      <c r="D554" s="61"/>
      <c r="E554" s="61"/>
      <c r="F554" s="62"/>
      <c r="G554" s="88"/>
      <c r="H554" s="59"/>
      <c r="I554" s="59"/>
      <c r="J554" s="59"/>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210"/>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row>
    <row r="555" spans="1:72" ht="15.75" customHeight="1">
      <c r="A555" s="61"/>
      <c r="B555" s="61"/>
      <c r="C555" s="61"/>
      <c r="D555" s="61"/>
      <c r="E555" s="61"/>
      <c r="F555" s="62"/>
      <c r="G555" s="88"/>
      <c r="H555" s="59"/>
      <c r="I555" s="59"/>
      <c r="J555" s="59"/>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210"/>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row>
    <row r="556" spans="1:72" ht="15.75" customHeight="1">
      <c r="A556" s="61"/>
      <c r="B556" s="61"/>
      <c r="C556" s="61"/>
      <c r="D556" s="61"/>
      <c r="E556" s="61"/>
      <c r="F556" s="62"/>
      <c r="G556" s="88"/>
      <c r="H556" s="59"/>
      <c r="I556" s="59"/>
      <c r="J556" s="59"/>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210"/>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row>
    <row r="557" spans="1:72" ht="15.75" customHeight="1">
      <c r="A557" s="61"/>
      <c r="B557" s="61"/>
      <c r="C557" s="61"/>
      <c r="D557" s="61"/>
      <c r="E557" s="61"/>
      <c r="F557" s="62"/>
      <c r="G557" s="88"/>
      <c r="H557" s="59"/>
      <c r="I557" s="59"/>
      <c r="J557" s="59"/>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210"/>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row>
    <row r="558" spans="1:72" ht="15.75" customHeight="1">
      <c r="A558" s="61"/>
      <c r="B558" s="61"/>
      <c r="C558" s="61"/>
      <c r="D558" s="61"/>
      <c r="E558" s="61"/>
      <c r="F558" s="62"/>
      <c r="G558" s="88"/>
      <c r="H558" s="59"/>
      <c r="I558" s="59"/>
      <c r="J558" s="59"/>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210"/>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row>
    <row r="559" spans="1:72" ht="15.75" customHeight="1">
      <c r="A559" s="61"/>
      <c r="B559" s="61"/>
      <c r="C559" s="61"/>
      <c r="D559" s="61"/>
      <c r="E559" s="61"/>
      <c r="F559" s="62"/>
      <c r="G559" s="88"/>
      <c r="H559" s="59"/>
      <c r="I559" s="59"/>
      <c r="J559" s="59"/>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210"/>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row>
    <row r="560" spans="1:72" ht="15.75" customHeight="1">
      <c r="A560" s="61"/>
      <c r="B560" s="61"/>
      <c r="C560" s="61"/>
      <c r="D560" s="61"/>
      <c r="E560" s="61"/>
      <c r="F560" s="62"/>
      <c r="G560" s="88"/>
      <c r="H560" s="59"/>
      <c r="I560" s="59"/>
      <c r="J560" s="59"/>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210"/>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row>
    <row r="561" spans="1:72" ht="15.75" customHeight="1">
      <c r="A561" s="61"/>
      <c r="B561" s="61"/>
      <c r="C561" s="61"/>
      <c r="D561" s="61"/>
      <c r="E561" s="61"/>
      <c r="F561" s="62"/>
      <c r="G561" s="88"/>
      <c r="H561" s="59"/>
      <c r="I561" s="59"/>
      <c r="J561" s="59"/>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210"/>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row>
    <row r="562" spans="1:72" ht="15.75" customHeight="1">
      <c r="A562" s="61"/>
      <c r="B562" s="61"/>
      <c r="C562" s="61"/>
      <c r="D562" s="61"/>
      <c r="E562" s="61"/>
      <c r="F562" s="62"/>
      <c r="G562" s="88"/>
      <c r="H562" s="59"/>
      <c r="I562" s="59"/>
      <c r="J562" s="59"/>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210"/>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row>
    <row r="563" spans="1:72" ht="15.75" customHeight="1">
      <c r="A563" s="61"/>
      <c r="B563" s="61"/>
      <c r="C563" s="61"/>
      <c r="D563" s="61"/>
      <c r="E563" s="61"/>
      <c r="F563" s="62"/>
      <c r="G563" s="88"/>
      <c r="H563" s="59"/>
      <c r="I563" s="59"/>
      <c r="J563" s="59"/>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210"/>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row>
    <row r="564" spans="1:72" ht="15.75" customHeight="1">
      <c r="A564" s="61"/>
      <c r="B564" s="61"/>
      <c r="C564" s="61"/>
      <c r="D564" s="61"/>
      <c r="E564" s="61"/>
      <c r="F564" s="62"/>
      <c r="G564" s="88"/>
      <c r="H564" s="59"/>
      <c r="I564" s="59"/>
      <c r="J564" s="59"/>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210"/>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row>
    <row r="565" spans="1:72" ht="15.75" customHeight="1">
      <c r="A565" s="61"/>
      <c r="B565" s="61"/>
      <c r="C565" s="61"/>
      <c r="D565" s="61"/>
      <c r="E565" s="61"/>
      <c r="F565" s="62"/>
      <c r="G565" s="88"/>
      <c r="H565" s="59"/>
      <c r="I565" s="59"/>
      <c r="J565" s="59"/>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210"/>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row>
    <row r="566" spans="1:72" ht="15.75" customHeight="1">
      <c r="A566" s="61"/>
      <c r="B566" s="61"/>
      <c r="C566" s="61"/>
      <c r="D566" s="61"/>
      <c r="E566" s="61"/>
      <c r="F566" s="62"/>
      <c r="G566" s="88"/>
      <c r="H566" s="59"/>
      <c r="I566" s="59"/>
      <c r="J566" s="59"/>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210"/>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row>
    <row r="567" spans="1:72" ht="15.75" customHeight="1">
      <c r="A567" s="61"/>
      <c r="B567" s="61"/>
      <c r="C567" s="61"/>
      <c r="D567" s="61"/>
      <c r="E567" s="61"/>
      <c r="F567" s="62"/>
      <c r="G567" s="88"/>
      <c r="H567" s="59"/>
      <c r="I567" s="59"/>
      <c r="J567" s="59"/>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210"/>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row>
    <row r="568" spans="1:72" ht="15.75" customHeight="1">
      <c r="A568" s="61"/>
      <c r="B568" s="61"/>
      <c r="C568" s="61"/>
      <c r="D568" s="61"/>
      <c r="E568" s="61"/>
      <c r="F568" s="62"/>
      <c r="G568" s="88"/>
      <c r="H568" s="59"/>
      <c r="I568" s="59"/>
      <c r="J568" s="59"/>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210"/>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row>
    <row r="569" spans="1:72" ht="15.75" customHeight="1">
      <c r="A569" s="61"/>
      <c r="B569" s="61"/>
      <c r="C569" s="61"/>
      <c r="D569" s="61"/>
      <c r="E569" s="61"/>
      <c r="F569" s="62"/>
      <c r="G569" s="88"/>
      <c r="H569" s="59"/>
      <c r="I569" s="59"/>
      <c r="J569" s="59"/>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210"/>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row>
    <row r="570" spans="1:72" ht="15.75" customHeight="1">
      <c r="A570" s="61"/>
      <c r="B570" s="61"/>
      <c r="C570" s="61"/>
      <c r="D570" s="61"/>
      <c r="E570" s="61"/>
      <c r="F570" s="62"/>
      <c r="G570" s="88"/>
      <c r="H570" s="59"/>
      <c r="I570" s="59"/>
      <c r="J570" s="59"/>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210"/>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row>
    <row r="571" spans="1:72" ht="15.75" customHeight="1">
      <c r="A571" s="61"/>
      <c r="B571" s="61"/>
      <c r="C571" s="61"/>
      <c r="D571" s="61"/>
      <c r="E571" s="61"/>
      <c r="F571" s="62"/>
      <c r="G571" s="88"/>
      <c r="H571" s="59"/>
      <c r="I571" s="59"/>
      <c r="J571" s="59"/>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210"/>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row>
    <row r="572" spans="1:72" ht="15.75" customHeight="1">
      <c r="A572" s="61"/>
      <c r="B572" s="61"/>
      <c r="C572" s="61"/>
      <c r="D572" s="61"/>
      <c r="E572" s="61"/>
      <c r="F572" s="62"/>
      <c r="G572" s="88"/>
      <c r="H572" s="59"/>
      <c r="I572" s="59"/>
      <c r="J572" s="59"/>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210"/>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row>
    <row r="573" spans="1:72" ht="15.75" customHeight="1">
      <c r="A573" s="61"/>
      <c r="B573" s="61"/>
      <c r="C573" s="61"/>
      <c r="D573" s="61"/>
      <c r="E573" s="61"/>
      <c r="F573" s="62"/>
      <c r="G573" s="88"/>
      <c r="H573" s="59"/>
      <c r="I573" s="59"/>
      <c r="J573" s="59"/>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210"/>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row>
    <row r="574" spans="1:72" ht="15.75" customHeight="1">
      <c r="A574" s="61"/>
      <c r="B574" s="61"/>
      <c r="C574" s="61"/>
      <c r="D574" s="61"/>
      <c r="E574" s="61"/>
      <c r="F574" s="62"/>
      <c r="G574" s="88"/>
      <c r="H574" s="59"/>
      <c r="I574" s="59"/>
      <c r="J574" s="59"/>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210"/>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row>
    <row r="575" spans="1:72" ht="15.75" customHeight="1">
      <c r="A575" s="61"/>
      <c r="B575" s="61"/>
      <c r="C575" s="61"/>
      <c r="D575" s="61"/>
      <c r="E575" s="61"/>
      <c r="F575" s="62"/>
      <c r="G575" s="88"/>
      <c r="H575" s="59"/>
      <c r="I575" s="59"/>
      <c r="J575" s="59"/>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210"/>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row>
    <row r="576" spans="1:72" ht="15.75" customHeight="1">
      <c r="A576" s="61"/>
      <c r="B576" s="61"/>
      <c r="C576" s="61"/>
      <c r="D576" s="61"/>
      <c r="E576" s="61"/>
      <c r="F576" s="62"/>
      <c r="G576" s="88"/>
      <c r="H576" s="59"/>
      <c r="I576" s="59"/>
      <c r="J576" s="59"/>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210"/>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row>
    <row r="577" spans="1:72" ht="15.75" customHeight="1">
      <c r="A577" s="61"/>
      <c r="B577" s="61"/>
      <c r="C577" s="61"/>
      <c r="D577" s="61"/>
      <c r="E577" s="61"/>
      <c r="F577" s="62"/>
      <c r="G577" s="88"/>
      <c r="H577" s="59"/>
      <c r="I577" s="59"/>
      <c r="J577" s="59"/>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210"/>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row>
    <row r="578" spans="1:72" ht="15.75" customHeight="1">
      <c r="A578" s="61"/>
      <c r="B578" s="61"/>
      <c r="C578" s="61"/>
      <c r="D578" s="61"/>
      <c r="E578" s="61"/>
      <c r="F578" s="62"/>
      <c r="G578" s="88"/>
      <c r="H578" s="59"/>
      <c r="I578" s="59"/>
      <c r="J578" s="59"/>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210"/>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row>
    <row r="579" spans="1:72" ht="15.75" customHeight="1">
      <c r="A579" s="61"/>
      <c r="B579" s="61"/>
      <c r="C579" s="61"/>
      <c r="D579" s="61"/>
      <c r="E579" s="61"/>
      <c r="F579" s="62"/>
      <c r="G579" s="88"/>
      <c r="H579" s="59"/>
      <c r="I579" s="59"/>
      <c r="J579" s="59"/>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210"/>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row>
    <row r="580" spans="1:72" ht="15.75" customHeight="1">
      <c r="A580" s="61"/>
      <c r="B580" s="61"/>
      <c r="C580" s="61"/>
      <c r="D580" s="61"/>
      <c r="E580" s="61"/>
      <c r="F580" s="62"/>
      <c r="G580" s="88"/>
      <c r="H580" s="59"/>
      <c r="I580" s="59"/>
      <c r="J580" s="59"/>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210"/>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row>
    <row r="581" spans="1:72" ht="15.75" customHeight="1">
      <c r="A581" s="61"/>
      <c r="B581" s="61"/>
      <c r="C581" s="61"/>
      <c r="D581" s="61"/>
      <c r="E581" s="61"/>
      <c r="F581" s="62"/>
      <c r="G581" s="88"/>
      <c r="H581" s="59"/>
      <c r="I581" s="59"/>
      <c r="J581" s="59"/>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210"/>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row>
    <row r="582" spans="1:72" ht="15.75" customHeight="1">
      <c r="A582" s="61"/>
      <c r="B582" s="61"/>
      <c r="C582" s="61"/>
      <c r="D582" s="61"/>
      <c r="E582" s="61"/>
      <c r="F582" s="62"/>
      <c r="G582" s="88"/>
      <c r="H582" s="59"/>
      <c r="I582" s="59"/>
      <c r="J582" s="59"/>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210"/>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row>
    <row r="583" spans="1:72" ht="15.75" customHeight="1">
      <c r="A583" s="61"/>
      <c r="B583" s="61"/>
      <c r="C583" s="61"/>
      <c r="D583" s="61"/>
      <c r="E583" s="61"/>
      <c r="F583" s="62"/>
      <c r="G583" s="88"/>
      <c r="H583" s="59"/>
      <c r="I583" s="59"/>
      <c r="J583" s="59"/>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210"/>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row>
    <row r="584" spans="1:72" ht="15.75" customHeight="1">
      <c r="A584" s="61"/>
      <c r="B584" s="61"/>
      <c r="C584" s="61"/>
      <c r="D584" s="61"/>
      <c r="E584" s="61"/>
      <c r="F584" s="62"/>
      <c r="G584" s="88"/>
      <c r="H584" s="59"/>
      <c r="I584" s="59"/>
      <c r="J584" s="59"/>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210"/>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row>
    <row r="585" spans="1:72" ht="15.75" customHeight="1">
      <c r="A585" s="61"/>
      <c r="B585" s="61"/>
      <c r="C585" s="61"/>
      <c r="D585" s="61"/>
      <c r="E585" s="61"/>
      <c r="F585" s="62"/>
      <c r="G585" s="88"/>
      <c r="H585" s="59"/>
      <c r="I585" s="59"/>
      <c r="J585" s="59"/>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210"/>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row>
    <row r="586" spans="1:72" ht="15.75" customHeight="1">
      <c r="A586" s="61"/>
      <c r="B586" s="61"/>
      <c r="C586" s="61"/>
      <c r="D586" s="61"/>
      <c r="E586" s="61"/>
      <c r="F586" s="62"/>
      <c r="G586" s="88"/>
      <c r="H586" s="59"/>
      <c r="I586" s="59"/>
      <c r="J586" s="59"/>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210"/>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row>
    <row r="587" spans="1:72" ht="15.75" customHeight="1">
      <c r="A587" s="61"/>
      <c r="B587" s="61"/>
      <c r="C587" s="61"/>
      <c r="D587" s="61"/>
      <c r="E587" s="61"/>
      <c r="F587" s="62"/>
      <c r="G587" s="88"/>
      <c r="H587" s="59"/>
      <c r="I587" s="59"/>
      <c r="J587" s="59"/>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210"/>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row>
    <row r="588" spans="1:72" ht="15.75" customHeight="1">
      <c r="A588" s="61"/>
      <c r="B588" s="61"/>
      <c r="C588" s="61"/>
      <c r="D588" s="61"/>
      <c r="E588" s="61"/>
      <c r="F588" s="62"/>
      <c r="G588" s="88"/>
      <c r="H588" s="59"/>
      <c r="I588" s="59"/>
      <c r="J588" s="59"/>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210"/>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row>
    <row r="589" spans="1:72" ht="15.75" customHeight="1">
      <c r="A589" s="61"/>
      <c r="B589" s="61"/>
      <c r="C589" s="61"/>
      <c r="D589" s="61"/>
      <c r="E589" s="61"/>
      <c r="F589" s="62"/>
      <c r="G589" s="88"/>
      <c r="H589" s="59"/>
      <c r="I589" s="59"/>
      <c r="J589" s="59"/>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210"/>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row>
    <row r="590" spans="1:72" ht="15.75" customHeight="1">
      <c r="A590" s="61"/>
      <c r="B590" s="61"/>
      <c r="C590" s="61"/>
      <c r="D590" s="61"/>
      <c r="E590" s="61"/>
      <c r="F590" s="62"/>
      <c r="G590" s="88"/>
      <c r="H590" s="59"/>
      <c r="I590" s="59"/>
      <c r="J590" s="59"/>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210"/>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row>
    <row r="591" spans="1:72" ht="15.75" customHeight="1">
      <c r="A591" s="61"/>
      <c r="B591" s="61"/>
      <c r="C591" s="61"/>
      <c r="D591" s="61"/>
      <c r="E591" s="61"/>
      <c r="F591" s="62"/>
      <c r="G591" s="88"/>
      <c r="H591" s="59"/>
      <c r="I591" s="59"/>
      <c r="J591" s="59"/>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210"/>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row>
    <row r="592" spans="1:72" ht="15.75" customHeight="1">
      <c r="A592" s="61"/>
      <c r="B592" s="61"/>
      <c r="C592" s="61"/>
      <c r="D592" s="61"/>
      <c r="E592" s="61"/>
      <c r="F592" s="62"/>
      <c r="G592" s="88"/>
      <c r="H592" s="59"/>
      <c r="I592" s="59"/>
      <c r="J592" s="59"/>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210"/>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row>
    <row r="593" spans="1:72" ht="15.75" customHeight="1">
      <c r="A593" s="61"/>
      <c r="B593" s="61"/>
      <c r="C593" s="61"/>
      <c r="D593" s="61"/>
      <c r="E593" s="61"/>
      <c r="F593" s="62"/>
      <c r="G593" s="88"/>
      <c r="H593" s="59"/>
      <c r="I593" s="59"/>
      <c r="J593" s="59"/>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210"/>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row>
    <row r="594" spans="1:72" ht="15.75" customHeight="1">
      <c r="A594" s="61"/>
      <c r="B594" s="61"/>
      <c r="C594" s="61"/>
      <c r="D594" s="61"/>
      <c r="E594" s="61"/>
      <c r="F594" s="62"/>
      <c r="G594" s="88"/>
      <c r="H594" s="59"/>
      <c r="I594" s="59"/>
      <c r="J594" s="59"/>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210"/>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row>
    <row r="595" spans="1:72" ht="15.75" customHeight="1">
      <c r="A595" s="61"/>
      <c r="B595" s="61"/>
      <c r="C595" s="61"/>
      <c r="D595" s="61"/>
      <c r="E595" s="61"/>
      <c r="F595" s="62"/>
      <c r="G595" s="88"/>
      <c r="H595" s="59"/>
      <c r="I595" s="59"/>
      <c r="J595" s="59"/>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210"/>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row>
    <row r="596" spans="1:72" ht="15.75" customHeight="1">
      <c r="A596" s="61"/>
      <c r="B596" s="61"/>
      <c r="C596" s="61"/>
      <c r="D596" s="61"/>
      <c r="E596" s="61"/>
      <c r="F596" s="62"/>
      <c r="G596" s="88"/>
      <c r="H596" s="59"/>
      <c r="I596" s="59"/>
      <c r="J596" s="59"/>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210"/>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row>
    <row r="597" spans="1:72" ht="15.75" customHeight="1">
      <c r="A597" s="61"/>
      <c r="B597" s="61"/>
      <c r="C597" s="61"/>
      <c r="D597" s="61"/>
      <c r="E597" s="61"/>
      <c r="F597" s="62"/>
      <c r="G597" s="88"/>
      <c r="H597" s="59"/>
      <c r="I597" s="59"/>
      <c r="J597" s="59"/>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210"/>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row>
    <row r="598" spans="1:72" ht="15.75" customHeight="1">
      <c r="A598" s="61"/>
      <c r="B598" s="61"/>
      <c r="C598" s="61"/>
      <c r="D598" s="61"/>
      <c r="E598" s="61"/>
      <c r="F598" s="62"/>
      <c r="G598" s="88"/>
      <c r="H598" s="59"/>
      <c r="I598" s="59"/>
      <c r="J598" s="59"/>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210"/>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row>
    <row r="599" spans="1:72" ht="15.75" customHeight="1">
      <c r="A599" s="61"/>
      <c r="B599" s="61"/>
      <c r="C599" s="61"/>
      <c r="D599" s="61"/>
      <c r="E599" s="61"/>
      <c r="F599" s="62"/>
      <c r="G599" s="88"/>
      <c r="H599" s="59"/>
      <c r="I599" s="59"/>
      <c r="J599" s="59"/>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210"/>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row>
    <row r="600" spans="1:72" ht="15.75" customHeight="1">
      <c r="A600" s="61"/>
      <c r="B600" s="61"/>
      <c r="C600" s="61"/>
      <c r="D600" s="61"/>
      <c r="E600" s="61"/>
      <c r="F600" s="62"/>
      <c r="G600" s="88"/>
      <c r="H600" s="59"/>
      <c r="I600" s="59"/>
      <c r="J600" s="59"/>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210"/>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row>
    <row r="601" spans="1:72" ht="15.75" customHeight="1">
      <c r="A601" s="61"/>
      <c r="B601" s="61"/>
      <c r="C601" s="61"/>
      <c r="D601" s="61"/>
      <c r="E601" s="61"/>
      <c r="F601" s="62"/>
      <c r="G601" s="88"/>
      <c r="H601" s="59"/>
      <c r="I601" s="59"/>
      <c r="J601" s="59"/>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210"/>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row>
    <row r="602" spans="1:72" ht="15.75" customHeight="1">
      <c r="A602" s="61"/>
      <c r="B602" s="61"/>
      <c r="C602" s="61"/>
      <c r="D602" s="61"/>
      <c r="E602" s="61"/>
      <c r="F602" s="62"/>
      <c r="G602" s="88"/>
      <c r="H602" s="59"/>
      <c r="I602" s="59"/>
      <c r="J602" s="59"/>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210"/>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row>
    <row r="603" spans="1:72" ht="15.75" customHeight="1">
      <c r="A603" s="61"/>
      <c r="B603" s="61"/>
      <c r="C603" s="61"/>
      <c r="D603" s="61"/>
      <c r="E603" s="61"/>
      <c r="F603" s="62"/>
      <c r="G603" s="88"/>
      <c r="H603" s="59"/>
      <c r="I603" s="59"/>
      <c r="J603" s="59"/>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210"/>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row>
    <row r="604" spans="1:72" ht="15.75" customHeight="1">
      <c r="A604" s="61"/>
      <c r="B604" s="61"/>
      <c r="C604" s="61"/>
      <c r="D604" s="61"/>
      <c r="E604" s="61"/>
      <c r="F604" s="62"/>
      <c r="G604" s="88"/>
      <c r="H604" s="59"/>
      <c r="I604" s="59"/>
      <c r="J604" s="59"/>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210"/>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row>
    <row r="605" spans="1:72" ht="15.75" customHeight="1">
      <c r="A605" s="61"/>
      <c r="B605" s="61"/>
      <c r="C605" s="61"/>
      <c r="D605" s="61"/>
      <c r="E605" s="61"/>
      <c r="F605" s="62"/>
      <c r="G605" s="88"/>
      <c r="H605" s="59"/>
      <c r="I605" s="59"/>
      <c r="J605" s="59"/>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210"/>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row>
    <row r="606" spans="1:72" ht="15.75" customHeight="1">
      <c r="A606" s="61"/>
      <c r="B606" s="61"/>
      <c r="C606" s="61"/>
      <c r="D606" s="61"/>
      <c r="E606" s="61"/>
      <c r="F606" s="62"/>
      <c r="G606" s="88"/>
      <c r="H606" s="59"/>
      <c r="I606" s="59"/>
      <c r="J606" s="59"/>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210"/>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row>
    <row r="607" spans="1:72" ht="15.75" customHeight="1">
      <c r="A607" s="61"/>
      <c r="B607" s="61"/>
      <c r="C607" s="61"/>
      <c r="D607" s="61"/>
      <c r="E607" s="61"/>
      <c r="F607" s="62"/>
      <c r="G607" s="88"/>
      <c r="H607" s="59"/>
      <c r="I607" s="59"/>
      <c r="J607" s="59"/>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210"/>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row>
    <row r="608" spans="1:72" ht="15.75" customHeight="1">
      <c r="A608" s="61"/>
      <c r="B608" s="61"/>
      <c r="C608" s="61"/>
      <c r="D608" s="61"/>
      <c r="E608" s="61"/>
      <c r="F608" s="62"/>
      <c r="G608" s="88"/>
      <c r="H608" s="59"/>
      <c r="I608" s="59"/>
      <c r="J608" s="59"/>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210"/>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row>
    <row r="609" spans="1:72" ht="15.75" customHeight="1">
      <c r="A609" s="61"/>
      <c r="B609" s="61"/>
      <c r="C609" s="61"/>
      <c r="D609" s="61"/>
      <c r="E609" s="61"/>
      <c r="F609" s="62"/>
      <c r="G609" s="88"/>
      <c r="H609" s="59"/>
      <c r="I609" s="59"/>
      <c r="J609" s="59"/>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210"/>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row>
    <row r="610" spans="1:72" ht="15.75" customHeight="1">
      <c r="A610" s="61"/>
      <c r="B610" s="61"/>
      <c r="C610" s="61"/>
      <c r="D610" s="61"/>
      <c r="E610" s="61"/>
      <c r="F610" s="62"/>
      <c r="G610" s="88"/>
      <c r="H610" s="59"/>
      <c r="I610" s="59"/>
      <c r="J610" s="59"/>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210"/>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row>
    <row r="611" spans="1:72" ht="15.75" customHeight="1">
      <c r="A611" s="61"/>
      <c r="B611" s="61"/>
      <c r="C611" s="61"/>
      <c r="D611" s="61"/>
      <c r="E611" s="61"/>
      <c r="F611" s="62"/>
      <c r="G611" s="88"/>
      <c r="H611" s="59"/>
      <c r="I611" s="59"/>
      <c r="J611" s="59"/>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210"/>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row>
    <row r="612" spans="1:72" ht="15.75" customHeight="1">
      <c r="A612" s="61"/>
      <c r="B612" s="61"/>
      <c r="C612" s="61"/>
      <c r="D612" s="61"/>
      <c r="E612" s="61"/>
      <c r="F612" s="62"/>
      <c r="G612" s="88"/>
      <c r="H612" s="59"/>
      <c r="I612" s="59"/>
      <c r="J612" s="59"/>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210"/>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row>
    <row r="613" spans="1:72" ht="15.75" customHeight="1">
      <c r="A613" s="61"/>
      <c r="B613" s="61"/>
      <c r="C613" s="61"/>
      <c r="D613" s="61"/>
      <c r="E613" s="61"/>
      <c r="F613" s="62"/>
      <c r="G613" s="88"/>
      <c r="H613" s="59"/>
      <c r="I613" s="59"/>
      <c r="J613" s="59"/>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210"/>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row>
    <row r="614" spans="1:72" ht="15.75" customHeight="1">
      <c r="A614" s="61"/>
      <c r="B614" s="61"/>
      <c r="C614" s="61"/>
      <c r="D614" s="61"/>
      <c r="E614" s="61"/>
      <c r="F614" s="62"/>
      <c r="G614" s="88"/>
      <c r="H614" s="59"/>
      <c r="I614" s="59"/>
      <c r="J614" s="59"/>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210"/>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row>
    <row r="615" spans="1:72" ht="15.75" customHeight="1">
      <c r="A615" s="61"/>
      <c r="B615" s="61"/>
      <c r="C615" s="61"/>
      <c r="D615" s="61"/>
      <c r="E615" s="61"/>
      <c r="F615" s="62"/>
      <c r="G615" s="88"/>
      <c r="H615" s="59"/>
      <c r="I615" s="59"/>
      <c r="J615" s="59"/>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210"/>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row>
    <row r="616" spans="1:72" ht="15.75" customHeight="1">
      <c r="A616" s="61"/>
      <c r="B616" s="61"/>
      <c r="C616" s="61"/>
      <c r="D616" s="61"/>
      <c r="E616" s="61"/>
      <c r="F616" s="62"/>
      <c r="G616" s="88"/>
      <c r="H616" s="59"/>
      <c r="I616" s="59"/>
      <c r="J616" s="59"/>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210"/>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row>
    <row r="617" spans="1:72" ht="15.75" customHeight="1">
      <c r="A617" s="61"/>
      <c r="B617" s="61"/>
      <c r="C617" s="61"/>
      <c r="D617" s="61"/>
      <c r="E617" s="61"/>
      <c r="F617" s="62"/>
      <c r="G617" s="88"/>
      <c r="H617" s="59"/>
      <c r="I617" s="59"/>
      <c r="J617" s="59"/>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210"/>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row>
    <row r="618" spans="1:72" ht="15.75" customHeight="1">
      <c r="A618" s="61"/>
      <c r="B618" s="61"/>
      <c r="C618" s="61"/>
      <c r="D618" s="61"/>
      <c r="E618" s="61"/>
      <c r="F618" s="62"/>
      <c r="G618" s="88"/>
      <c r="H618" s="59"/>
      <c r="I618" s="59"/>
      <c r="J618" s="59"/>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210"/>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row>
    <row r="619" spans="1:72" ht="15.75" customHeight="1">
      <c r="A619" s="61"/>
      <c r="B619" s="61"/>
      <c r="C619" s="61"/>
      <c r="D619" s="61"/>
      <c r="E619" s="61"/>
      <c r="F619" s="62"/>
      <c r="G619" s="88"/>
      <c r="H619" s="59"/>
      <c r="I619" s="59"/>
      <c r="J619" s="59"/>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210"/>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row>
    <row r="620" spans="1:72" ht="15.75" customHeight="1">
      <c r="A620" s="61"/>
      <c r="B620" s="61"/>
      <c r="C620" s="61"/>
      <c r="D620" s="61"/>
      <c r="E620" s="61"/>
      <c r="F620" s="62"/>
      <c r="G620" s="88"/>
      <c r="H620" s="59"/>
      <c r="I620" s="59"/>
      <c r="J620" s="59"/>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210"/>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row>
    <row r="621" spans="1:72" ht="15.75" customHeight="1">
      <c r="A621" s="61"/>
      <c r="B621" s="61"/>
      <c r="C621" s="61"/>
      <c r="D621" s="61"/>
      <c r="E621" s="61"/>
      <c r="F621" s="62"/>
      <c r="G621" s="88"/>
      <c r="H621" s="59"/>
      <c r="I621" s="59"/>
      <c r="J621" s="59"/>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210"/>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row>
    <row r="622" spans="1:72" ht="15.75" customHeight="1">
      <c r="A622" s="61"/>
      <c r="B622" s="61"/>
      <c r="C622" s="61"/>
      <c r="D622" s="61"/>
      <c r="E622" s="61"/>
      <c r="F622" s="62"/>
      <c r="G622" s="88"/>
      <c r="H622" s="59"/>
      <c r="I622" s="59"/>
      <c r="J622" s="59"/>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210"/>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row>
    <row r="623" spans="1:72" ht="15.75" customHeight="1">
      <c r="A623" s="61"/>
      <c r="B623" s="61"/>
      <c r="C623" s="61"/>
      <c r="D623" s="61"/>
      <c r="E623" s="61"/>
      <c r="F623" s="62"/>
      <c r="G623" s="88"/>
      <c r="H623" s="59"/>
      <c r="I623" s="59"/>
      <c r="J623" s="59"/>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210"/>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row>
    <row r="624" spans="1:72" ht="15.75" customHeight="1">
      <c r="A624" s="61"/>
      <c r="B624" s="61"/>
      <c r="C624" s="61"/>
      <c r="D624" s="61"/>
      <c r="E624" s="61"/>
      <c r="F624" s="62"/>
      <c r="G624" s="88"/>
      <c r="H624" s="59"/>
      <c r="I624" s="59"/>
      <c r="J624" s="59"/>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210"/>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row>
    <row r="625" spans="1:72" ht="15.75" customHeight="1">
      <c r="A625" s="61"/>
      <c r="B625" s="61"/>
      <c r="C625" s="61"/>
      <c r="D625" s="61"/>
      <c r="E625" s="61"/>
      <c r="F625" s="62"/>
      <c r="G625" s="88"/>
      <c r="H625" s="59"/>
      <c r="I625" s="59"/>
      <c r="J625" s="59"/>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210"/>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row>
    <row r="626" spans="1:72" ht="15.75" customHeight="1">
      <c r="A626" s="61"/>
      <c r="B626" s="61"/>
      <c r="C626" s="61"/>
      <c r="D626" s="61"/>
      <c r="E626" s="61"/>
      <c r="F626" s="62"/>
      <c r="G626" s="88"/>
      <c r="H626" s="59"/>
      <c r="I626" s="59"/>
      <c r="J626" s="59"/>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210"/>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row>
    <row r="627" spans="1:72" ht="15.75" customHeight="1">
      <c r="A627" s="61"/>
      <c r="B627" s="61"/>
      <c r="C627" s="61"/>
      <c r="D627" s="61"/>
      <c r="E627" s="61"/>
      <c r="F627" s="62"/>
      <c r="G627" s="88"/>
      <c r="H627" s="59"/>
      <c r="I627" s="59"/>
      <c r="J627" s="59"/>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210"/>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row>
    <row r="628" spans="1:72" ht="15.75" customHeight="1">
      <c r="A628" s="61"/>
      <c r="B628" s="61"/>
      <c r="C628" s="61"/>
      <c r="D628" s="61"/>
      <c r="E628" s="61"/>
      <c r="F628" s="62"/>
      <c r="G628" s="88"/>
      <c r="H628" s="59"/>
      <c r="I628" s="59"/>
      <c r="J628" s="59"/>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210"/>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row>
    <row r="629" spans="1:72" ht="15.75" customHeight="1">
      <c r="A629" s="61"/>
      <c r="B629" s="61"/>
      <c r="C629" s="61"/>
      <c r="D629" s="61"/>
      <c r="E629" s="61"/>
      <c r="F629" s="62"/>
      <c r="G629" s="88"/>
      <c r="H629" s="59"/>
      <c r="I629" s="59"/>
      <c r="J629" s="59"/>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210"/>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row>
    <row r="630" spans="1:72" ht="15.75" customHeight="1">
      <c r="A630" s="61"/>
      <c r="B630" s="61"/>
      <c r="C630" s="61"/>
      <c r="D630" s="61"/>
      <c r="E630" s="61"/>
      <c r="F630" s="62"/>
      <c r="G630" s="88"/>
      <c r="H630" s="59"/>
      <c r="I630" s="59"/>
      <c r="J630" s="59"/>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210"/>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row>
    <row r="631" spans="1:72" ht="15.75" customHeight="1">
      <c r="A631" s="61"/>
      <c r="B631" s="61"/>
      <c r="C631" s="61"/>
      <c r="D631" s="61"/>
      <c r="E631" s="61"/>
      <c r="F631" s="62"/>
      <c r="G631" s="88"/>
      <c r="H631" s="59"/>
      <c r="I631" s="59"/>
      <c r="J631" s="59"/>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210"/>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row>
    <row r="632" spans="1:72" ht="15.75" customHeight="1">
      <c r="A632" s="61"/>
      <c r="B632" s="61"/>
      <c r="C632" s="61"/>
      <c r="D632" s="61"/>
      <c r="E632" s="61"/>
      <c r="F632" s="62"/>
      <c r="G632" s="88"/>
      <c r="H632" s="59"/>
      <c r="I632" s="59"/>
      <c r="J632" s="59"/>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210"/>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row>
    <row r="633" spans="1:72" ht="15.75" customHeight="1">
      <c r="A633" s="61"/>
      <c r="B633" s="61"/>
      <c r="C633" s="61"/>
      <c r="D633" s="61"/>
      <c r="E633" s="61"/>
      <c r="F633" s="62"/>
      <c r="G633" s="88"/>
      <c r="H633" s="59"/>
      <c r="I633" s="59"/>
      <c r="J633" s="59"/>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210"/>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row>
    <row r="634" spans="1:72" ht="15.75" customHeight="1">
      <c r="A634" s="61"/>
      <c r="B634" s="61"/>
      <c r="C634" s="61"/>
      <c r="D634" s="61"/>
      <c r="E634" s="61"/>
      <c r="F634" s="62"/>
      <c r="G634" s="88"/>
      <c r="H634" s="59"/>
      <c r="I634" s="59"/>
      <c r="J634" s="59"/>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210"/>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row>
    <row r="635" spans="1:72" ht="15.75" customHeight="1">
      <c r="A635" s="61"/>
      <c r="B635" s="61"/>
      <c r="C635" s="61"/>
      <c r="D635" s="61"/>
      <c r="E635" s="61"/>
      <c r="F635" s="62"/>
      <c r="G635" s="88"/>
      <c r="H635" s="59"/>
      <c r="I635" s="59"/>
      <c r="J635" s="59"/>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210"/>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row>
    <row r="636" spans="1:72" ht="15.75" customHeight="1">
      <c r="A636" s="61"/>
      <c r="B636" s="61"/>
      <c r="C636" s="61"/>
      <c r="D636" s="61"/>
      <c r="E636" s="61"/>
      <c r="F636" s="62"/>
      <c r="G636" s="88"/>
      <c r="H636" s="59"/>
      <c r="I636" s="59"/>
      <c r="J636" s="59"/>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210"/>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row>
    <row r="637" spans="1:72" ht="15.75" customHeight="1">
      <c r="A637" s="61"/>
      <c r="B637" s="61"/>
      <c r="C637" s="61"/>
      <c r="D637" s="61"/>
      <c r="E637" s="61"/>
      <c r="F637" s="62"/>
      <c r="G637" s="88"/>
      <c r="H637" s="59"/>
      <c r="I637" s="59"/>
      <c r="J637" s="59"/>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210"/>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row>
    <row r="638" spans="1:72" ht="15.75" customHeight="1">
      <c r="A638" s="61"/>
      <c r="B638" s="61"/>
      <c r="C638" s="61"/>
      <c r="D638" s="61"/>
      <c r="E638" s="61"/>
      <c r="F638" s="62"/>
      <c r="G638" s="88"/>
      <c r="H638" s="59"/>
      <c r="I638" s="59"/>
      <c r="J638" s="59"/>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210"/>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row>
    <row r="639" spans="1:72" ht="15.75" customHeight="1">
      <c r="A639" s="61"/>
      <c r="B639" s="61"/>
      <c r="C639" s="61"/>
      <c r="D639" s="61"/>
      <c r="E639" s="61"/>
      <c r="F639" s="62"/>
      <c r="G639" s="88"/>
      <c r="H639" s="59"/>
      <c r="I639" s="59"/>
      <c r="J639" s="59"/>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210"/>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row>
    <row r="640" spans="1:72" ht="15.75" customHeight="1">
      <c r="A640" s="61"/>
      <c r="B640" s="61"/>
      <c r="C640" s="61"/>
      <c r="D640" s="61"/>
      <c r="E640" s="61"/>
      <c r="F640" s="62"/>
      <c r="G640" s="88"/>
      <c r="H640" s="59"/>
      <c r="I640" s="59"/>
      <c r="J640" s="59"/>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210"/>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row>
    <row r="641" spans="1:72" ht="15.75" customHeight="1">
      <c r="A641" s="61"/>
      <c r="B641" s="61"/>
      <c r="C641" s="61"/>
      <c r="D641" s="61"/>
      <c r="E641" s="61"/>
      <c r="F641" s="62"/>
      <c r="G641" s="88"/>
      <c r="H641" s="59"/>
      <c r="I641" s="59"/>
      <c r="J641" s="59"/>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210"/>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row>
    <row r="642" spans="1:72" ht="15.75" customHeight="1">
      <c r="A642" s="61"/>
      <c r="B642" s="61"/>
      <c r="C642" s="61"/>
      <c r="D642" s="61"/>
      <c r="E642" s="61"/>
      <c r="F642" s="62"/>
      <c r="G642" s="88"/>
      <c r="H642" s="59"/>
      <c r="I642" s="59"/>
      <c r="J642" s="59"/>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210"/>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row>
    <row r="643" spans="1:72" ht="15.75" customHeight="1">
      <c r="A643" s="61"/>
      <c r="B643" s="61"/>
      <c r="C643" s="61"/>
      <c r="D643" s="61"/>
      <c r="E643" s="61"/>
      <c r="F643" s="62"/>
      <c r="G643" s="88"/>
      <c r="H643" s="59"/>
      <c r="I643" s="59"/>
      <c r="J643" s="59"/>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210"/>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row>
    <row r="644" spans="1:72" ht="15.75" customHeight="1">
      <c r="A644" s="61"/>
      <c r="B644" s="61"/>
      <c r="C644" s="61"/>
      <c r="D644" s="61"/>
      <c r="E644" s="61"/>
      <c r="F644" s="62"/>
      <c r="G644" s="88"/>
      <c r="H644" s="59"/>
      <c r="I644" s="59"/>
      <c r="J644" s="59"/>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210"/>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row>
    <row r="645" spans="1:72" ht="15.75" customHeight="1">
      <c r="A645" s="61"/>
      <c r="B645" s="61"/>
      <c r="C645" s="61"/>
      <c r="D645" s="61"/>
      <c r="E645" s="61"/>
      <c r="F645" s="62"/>
      <c r="G645" s="88"/>
      <c r="H645" s="59"/>
      <c r="I645" s="59"/>
      <c r="J645" s="59"/>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210"/>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row>
    <row r="646" spans="1:72" ht="15.75" customHeight="1">
      <c r="A646" s="61"/>
      <c r="B646" s="61"/>
      <c r="C646" s="61"/>
      <c r="D646" s="61"/>
      <c r="E646" s="61"/>
      <c r="F646" s="62"/>
      <c r="G646" s="88"/>
      <c r="H646" s="59"/>
      <c r="I646" s="59"/>
      <c r="J646" s="59"/>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210"/>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row>
    <row r="647" spans="1:72" ht="15.75" customHeight="1">
      <c r="A647" s="61"/>
      <c r="B647" s="61"/>
      <c r="C647" s="61"/>
      <c r="D647" s="61"/>
      <c r="E647" s="61"/>
      <c r="F647" s="62"/>
      <c r="G647" s="88"/>
      <c r="H647" s="59"/>
      <c r="I647" s="59"/>
      <c r="J647" s="59"/>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210"/>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row>
    <row r="648" spans="1:72" ht="15.75" customHeight="1">
      <c r="A648" s="61"/>
      <c r="B648" s="61"/>
      <c r="C648" s="61"/>
      <c r="D648" s="61"/>
      <c r="E648" s="61"/>
      <c r="F648" s="62"/>
      <c r="G648" s="88"/>
      <c r="H648" s="59"/>
      <c r="I648" s="59"/>
      <c r="J648" s="59"/>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210"/>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row>
    <row r="649" spans="1:72" ht="15.75" customHeight="1">
      <c r="A649" s="61"/>
      <c r="B649" s="61"/>
      <c r="C649" s="61"/>
      <c r="D649" s="61"/>
      <c r="E649" s="61"/>
      <c r="F649" s="62"/>
      <c r="G649" s="88"/>
      <c r="H649" s="59"/>
      <c r="I649" s="59"/>
      <c r="J649" s="59"/>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210"/>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row>
    <row r="650" spans="1:72" ht="15.75" customHeight="1">
      <c r="A650" s="61"/>
      <c r="B650" s="61"/>
      <c r="C650" s="61"/>
      <c r="D650" s="61"/>
      <c r="E650" s="61"/>
      <c r="F650" s="62"/>
      <c r="G650" s="88"/>
      <c r="H650" s="59"/>
      <c r="I650" s="59"/>
      <c r="J650" s="59"/>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210"/>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row>
    <row r="651" spans="1:72" ht="15.75" customHeight="1">
      <c r="A651" s="61"/>
      <c r="B651" s="61"/>
      <c r="C651" s="61"/>
      <c r="D651" s="61"/>
      <c r="E651" s="61"/>
      <c r="F651" s="62"/>
      <c r="G651" s="88"/>
      <c r="H651" s="59"/>
      <c r="I651" s="59"/>
      <c r="J651" s="59"/>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210"/>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row>
    <row r="652" spans="1:72" ht="15.75" customHeight="1">
      <c r="A652" s="61"/>
      <c r="B652" s="61"/>
      <c r="C652" s="61"/>
      <c r="D652" s="61"/>
      <c r="E652" s="61"/>
      <c r="F652" s="62"/>
      <c r="G652" s="88"/>
      <c r="H652" s="59"/>
      <c r="I652" s="59"/>
      <c r="J652" s="59"/>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210"/>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row>
    <row r="653" spans="1:72" ht="15.75" customHeight="1">
      <c r="A653" s="61"/>
      <c r="B653" s="61"/>
      <c r="C653" s="61"/>
      <c r="D653" s="61"/>
      <c r="E653" s="61"/>
      <c r="F653" s="62"/>
      <c r="G653" s="88"/>
      <c r="H653" s="59"/>
      <c r="I653" s="59"/>
      <c r="J653" s="59"/>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210"/>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row>
    <row r="654" spans="1:72" ht="15.75" customHeight="1">
      <c r="A654" s="61"/>
      <c r="B654" s="61"/>
      <c r="C654" s="61"/>
      <c r="D654" s="61"/>
      <c r="E654" s="61"/>
      <c r="F654" s="62"/>
      <c r="G654" s="88"/>
      <c r="H654" s="59"/>
      <c r="I654" s="59"/>
      <c r="J654" s="59"/>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210"/>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row>
    <row r="655" spans="1:72" ht="15.75" customHeight="1">
      <c r="A655" s="61"/>
      <c r="B655" s="61"/>
      <c r="C655" s="61"/>
      <c r="D655" s="61"/>
      <c r="E655" s="61"/>
      <c r="F655" s="62"/>
      <c r="G655" s="88"/>
      <c r="H655" s="59"/>
      <c r="I655" s="59"/>
      <c r="J655" s="59"/>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210"/>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row>
    <row r="656" spans="1:72" ht="15.75" customHeight="1">
      <c r="A656" s="61"/>
      <c r="B656" s="61"/>
      <c r="C656" s="61"/>
      <c r="D656" s="61"/>
      <c r="E656" s="61"/>
      <c r="F656" s="62"/>
      <c r="G656" s="88"/>
      <c r="H656" s="59"/>
      <c r="I656" s="59"/>
      <c r="J656" s="59"/>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210"/>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row>
    <row r="657" spans="1:72" ht="15.75" customHeight="1">
      <c r="A657" s="61"/>
      <c r="B657" s="61"/>
      <c r="C657" s="61"/>
      <c r="D657" s="61"/>
      <c r="E657" s="61"/>
      <c r="F657" s="62"/>
      <c r="G657" s="88"/>
      <c r="H657" s="59"/>
      <c r="I657" s="59"/>
      <c r="J657" s="59"/>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210"/>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row>
    <row r="658" spans="1:72" ht="15.75" customHeight="1">
      <c r="A658" s="61"/>
      <c r="B658" s="61"/>
      <c r="C658" s="61"/>
      <c r="D658" s="61"/>
      <c r="E658" s="61"/>
      <c r="F658" s="62"/>
      <c r="G658" s="88"/>
      <c r="H658" s="59"/>
      <c r="I658" s="59"/>
      <c r="J658" s="59"/>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210"/>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row>
    <row r="659" spans="1:72" ht="15.75" customHeight="1">
      <c r="A659" s="61"/>
      <c r="B659" s="61"/>
      <c r="C659" s="61"/>
      <c r="D659" s="61"/>
      <c r="E659" s="61"/>
      <c r="F659" s="62"/>
      <c r="G659" s="88"/>
      <c r="H659" s="59"/>
      <c r="I659" s="59"/>
      <c r="J659" s="59"/>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210"/>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row>
    <row r="660" spans="1:72" ht="15.75" customHeight="1">
      <c r="A660" s="61"/>
      <c r="B660" s="61"/>
      <c r="C660" s="61"/>
      <c r="D660" s="61"/>
      <c r="E660" s="61"/>
      <c r="F660" s="62"/>
      <c r="G660" s="88"/>
      <c r="H660" s="59"/>
      <c r="I660" s="59"/>
      <c r="J660" s="59"/>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210"/>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row>
    <row r="661" spans="1:72" ht="15.75" customHeight="1">
      <c r="A661" s="61"/>
      <c r="B661" s="61"/>
      <c r="C661" s="61"/>
      <c r="D661" s="61"/>
      <c r="E661" s="61"/>
      <c r="F661" s="62"/>
      <c r="G661" s="88"/>
      <c r="H661" s="59"/>
      <c r="I661" s="59"/>
      <c r="J661" s="59"/>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210"/>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row>
    <row r="662" spans="1:72" ht="15.75" customHeight="1">
      <c r="A662" s="61"/>
      <c r="B662" s="61"/>
      <c r="C662" s="61"/>
      <c r="D662" s="61"/>
      <c r="E662" s="61"/>
      <c r="F662" s="62"/>
      <c r="G662" s="88"/>
      <c r="H662" s="59"/>
      <c r="I662" s="59"/>
      <c r="J662" s="59"/>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210"/>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row>
    <row r="663" spans="1:72" ht="15.75" customHeight="1">
      <c r="A663" s="61"/>
      <c r="B663" s="61"/>
      <c r="C663" s="61"/>
      <c r="D663" s="61"/>
      <c r="E663" s="61"/>
      <c r="F663" s="62"/>
      <c r="G663" s="88"/>
      <c r="H663" s="59"/>
      <c r="I663" s="59"/>
      <c r="J663" s="59"/>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210"/>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row>
    <row r="664" spans="1:72" ht="15.75" customHeight="1">
      <c r="A664" s="61"/>
      <c r="B664" s="61"/>
      <c r="C664" s="61"/>
      <c r="D664" s="61"/>
      <c r="E664" s="61"/>
      <c r="F664" s="62"/>
      <c r="G664" s="88"/>
      <c r="H664" s="59"/>
      <c r="I664" s="59"/>
      <c r="J664" s="59"/>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210"/>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row>
    <row r="665" spans="1:72" ht="15.75" customHeight="1">
      <c r="A665" s="61"/>
      <c r="B665" s="61"/>
      <c r="C665" s="61"/>
      <c r="D665" s="61"/>
      <c r="E665" s="61"/>
      <c r="F665" s="62"/>
      <c r="G665" s="88"/>
      <c r="H665" s="59"/>
      <c r="I665" s="59"/>
      <c r="J665" s="59"/>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210"/>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row>
    <row r="666" spans="1:72" ht="15.75" customHeight="1">
      <c r="A666" s="61"/>
      <c r="B666" s="61"/>
      <c r="C666" s="61"/>
      <c r="D666" s="61"/>
      <c r="E666" s="61"/>
      <c r="F666" s="62"/>
      <c r="G666" s="88"/>
      <c r="H666" s="59"/>
      <c r="I666" s="59"/>
      <c r="J666" s="59"/>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210"/>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row>
    <row r="667" spans="1:72" ht="15.75" customHeight="1">
      <c r="A667" s="61"/>
      <c r="B667" s="61"/>
      <c r="C667" s="61"/>
      <c r="D667" s="61"/>
      <c r="E667" s="61"/>
      <c r="F667" s="62"/>
      <c r="G667" s="88"/>
      <c r="H667" s="59"/>
      <c r="I667" s="59"/>
      <c r="J667" s="59"/>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210"/>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row>
    <row r="668" spans="1:72" ht="15.75" customHeight="1">
      <c r="A668" s="61"/>
      <c r="B668" s="61"/>
      <c r="C668" s="61"/>
      <c r="D668" s="61"/>
      <c r="E668" s="61"/>
      <c r="F668" s="62"/>
      <c r="G668" s="88"/>
      <c r="H668" s="59"/>
      <c r="I668" s="59"/>
      <c r="J668" s="59"/>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210"/>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row>
    <row r="669" spans="1:72" ht="15.75" customHeight="1">
      <c r="A669" s="61"/>
      <c r="B669" s="61"/>
      <c r="C669" s="61"/>
      <c r="D669" s="61"/>
      <c r="E669" s="61"/>
      <c r="F669" s="62"/>
      <c r="G669" s="88"/>
      <c r="H669" s="59"/>
      <c r="I669" s="59"/>
      <c r="J669" s="59"/>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210"/>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row>
    <row r="670" spans="1:72" ht="15.75" customHeight="1">
      <c r="A670" s="61"/>
      <c r="B670" s="61"/>
      <c r="C670" s="61"/>
      <c r="D670" s="61"/>
      <c r="E670" s="61"/>
      <c r="F670" s="62"/>
      <c r="G670" s="88"/>
      <c r="H670" s="59"/>
      <c r="I670" s="59"/>
      <c r="J670" s="59"/>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210"/>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row>
    <row r="671" spans="1:72" ht="15.75" customHeight="1">
      <c r="A671" s="61"/>
      <c r="B671" s="61"/>
      <c r="C671" s="61"/>
      <c r="D671" s="61"/>
      <c r="E671" s="61"/>
      <c r="F671" s="62"/>
      <c r="G671" s="88"/>
      <c r="H671" s="59"/>
      <c r="I671" s="59"/>
      <c r="J671" s="59"/>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210"/>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row>
    <row r="672" spans="1:72" ht="15.75" customHeight="1">
      <c r="A672" s="61"/>
      <c r="B672" s="61"/>
      <c r="C672" s="61"/>
      <c r="D672" s="61"/>
      <c r="E672" s="61"/>
      <c r="F672" s="62"/>
      <c r="G672" s="88"/>
      <c r="H672" s="59"/>
      <c r="I672" s="59"/>
      <c r="J672" s="59"/>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210"/>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row>
    <row r="673" spans="1:72" ht="15.75" customHeight="1">
      <c r="A673" s="61"/>
      <c r="B673" s="61"/>
      <c r="C673" s="61"/>
      <c r="D673" s="61"/>
      <c r="E673" s="61"/>
      <c r="F673" s="62"/>
      <c r="G673" s="88"/>
      <c r="H673" s="59"/>
      <c r="I673" s="59"/>
      <c r="J673" s="59"/>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210"/>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row>
    <row r="674" spans="1:72" ht="15.75" customHeight="1">
      <c r="A674" s="61"/>
      <c r="B674" s="61"/>
      <c r="C674" s="61"/>
      <c r="D674" s="61"/>
      <c r="E674" s="61"/>
      <c r="F674" s="62"/>
      <c r="G674" s="88"/>
      <c r="H674" s="59"/>
      <c r="I674" s="59"/>
      <c r="J674" s="59"/>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210"/>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row>
    <row r="675" spans="1:72" ht="15.75" customHeight="1">
      <c r="A675" s="61"/>
      <c r="B675" s="61"/>
      <c r="C675" s="61"/>
      <c r="D675" s="61"/>
      <c r="E675" s="61"/>
      <c r="F675" s="62"/>
      <c r="G675" s="88"/>
      <c r="H675" s="59"/>
      <c r="I675" s="59"/>
      <c r="J675" s="59"/>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210"/>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row>
    <row r="676" spans="1:72" ht="15.75" customHeight="1">
      <c r="A676" s="61"/>
      <c r="B676" s="61"/>
      <c r="C676" s="61"/>
      <c r="D676" s="61"/>
      <c r="E676" s="61"/>
      <c r="F676" s="62"/>
      <c r="G676" s="88"/>
      <c r="H676" s="59"/>
      <c r="I676" s="59"/>
      <c r="J676" s="59"/>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210"/>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row>
    <row r="677" spans="1:72" ht="15.75" customHeight="1">
      <c r="A677" s="61"/>
      <c r="B677" s="61"/>
      <c r="C677" s="61"/>
      <c r="D677" s="61"/>
      <c r="E677" s="61"/>
      <c r="F677" s="62"/>
      <c r="G677" s="88"/>
      <c r="H677" s="59"/>
      <c r="I677" s="59"/>
      <c r="J677" s="59"/>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210"/>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row>
    <row r="678" spans="1:72" ht="15.75" customHeight="1">
      <c r="A678" s="61"/>
      <c r="B678" s="61"/>
      <c r="C678" s="61"/>
      <c r="D678" s="61"/>
      <c r="E678" s="61"/>
      <c r="F678" s="62"/>
      <c r="G678" s="88"/>
      <c r="H678" s="59"/>
      <c r="I678" s="59"/>
      <c r="J678" s="59"/>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210"/>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row>
    <row r="679" spans="1:72" ht="15.75" customHeight="1">
      <c r="A679" s="61"/>
      <c r="B679" s="61"/>
      <c r="C679" s="61"/>
      <c r="D679" s="61"/>
      <c r="E679" s="61"/>
      <c r="F679" s="62"/>
      <c r="G679" s="88"/>
      <c r="H679" s="59"/>
      <c r="I679" s="59"/>
      <c r="J679" s="59"/>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210"/>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row>
    <row r="680" spans="1:72" ht="15.75" customHeight="1">
      <c r="A680" s="61"/>
      <c r="B680" s="61"/>
      <c r="C680" s="61"/>
      <c r="D680" s="61"/>
      <c r="E680" s="61"/>
      <c r="F680" s="62"/>
      <c r="G680" s="88"/>
      <c r="H680" s="59"/>
      <c r="I680" s="59"/>
      <c r="J680" s="59"/>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210"/>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row>
    <row r="681" spans="1:72" ht="15.75" customHeight="1">
      <c r="A681" s="61"/>
      <c r="B681" s="61"/>
      <c r="C681" s="61"/>
      <c r="D681" s="61"/>
      <c r="E681" s="61"/>
      <c r="F681" s="62"/>
      <c r="G681" s="88"/>
      <c r="H681" s="59"/>
      <c r="I681" s="59"/>
      <c r="J681" s="59"/>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210"/>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row>
    <row r="682" spans="1:72" ht="15.75" customHeight="1">
      <c r="A682" s="61"/>
      <c r="B682" s="61"/>
      <c r="C682" s="61"/>
      <c r="D682" s="61"/>
      <c r="E682" s="61"/>
      <c r="F682" s="62"/>
      <c r="G682" s="88"/>
      <c r="H682" s="59"/>
      <c r="I682" s="59"/>
      <c r="J682" s="59"/>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210"/>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row>
    <row r="683" spans="1:72" ht="15.75" customHeight="1">
      <c r="A683" s="61"/>
      <c r="B683" s="61"/>
      <c r="C683" s="61"/>
      <c r="D683" s="61"/>
      <c r="E683" s="61"/>
      <c r="F683" s="62"/>
      <c r="G683" s="88"/>
      <c r="H683" s="59"/>
      <c r="I683" s="59"/>
      <c r="J683" s="59"/>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210"/>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row>
    <row r="684" spans="1:72" ht="15.75" customHeight="1">
      <c r="A684" s="61"/>
      <c r="B684" s="61"/>
      <c r="C684" s="61"/>
      <c r="D684" s="61"/>
      <c r="E684" s="61"/>
      <c r="F684" s="62"/>
      <c r="G684" s="88"/>
      <c r="H684" s="59"/>
      <c r="I684" s="59"/>
      <c r="J684" s="59"/>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210"/>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row>
    <row r="685" spans="1:72" ht="15.75" customHeight="1">
      <c r="A685" s="61"/>
      <c r="B685" s="61"/>
      <c r="C685" s="61"/>
      <c r="D685" s="61"/>
      <c r="E685" s="61"/>
      <c r="F685" s="62"/>
      <c r="G685" s="88"/>
      <c r="H685" s="59"/>
      <c r="I685" s="59"/>
      <c r="J685" s="59"/>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210"/>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row>
    <row r="686" spans="1:72" ht="15.75" customHeight="1">
      <c r="A686" s="61"/>
      <c r="B686" s="61"/>
      <c r="C686" s="61"/>
      <c r="D686" s="61"/>
      <c r="E686" s="61"/>
      <c r="F686" s="62"/>
      <c r="G686" s="88"/>
      <c r="H686" s="59"/>
      <c r="I686" s="59"/>
      <c r="J686" s="59"/>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210"/>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row>
    <row r="687" spans="1:72" ht="15.75" customHeight="1">
      <c r="A687" s="61"/>
      <c r="B687" s="61"/>
      <c r="C687" s="61"/>
      <c r="D687" s="61"/>
      <c r="E687" s="61"/>
      <c r="F687" s="62"/>
      <c r="G687" s="88"/>
      <c r="H687" s="59"/>
      <c r="I687" s="59"/>
      <c r="J687" s="59"/>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210"/>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row>
    <row r="688" spans="1:72" ht="15.75" customHeight="1">
      <c r="A688" s="61"/>
      <c r="B688" s="61"/>
      <c r="C688" s="61"/>
      <c r="D688" s="61"/>
      <c r="E688" s="61"/>
      <c r="F688" s="62"/>
      <c r="G688" s="88"/>
      <c r="H688" s="59"/>
      <c r="I688" s="59"/>
      <c r="J688" s="59"/>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210"/>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row>
    <row r="689" spans="1:72" ht="15.75" customHeight="1">
      <c r="A689" s="61"/>
      <c r="B689" s="61"/>
      <c r="C689" s="61"/>
      <c r="D689" s="61"/>
      <c r="E689" s="61"/>
      <c r="F689" s="62"/>
      <c r="G689" s="88"/>
      <c r="H689" s="59"/>
      <c r="I689" s="59"/>
      <c r="J689" s="59"/>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210"/>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row>
    <row r="690" spans="1:72" ht="15.75" customHeight="1">
      <c r="A690" s="61"/>
      <c r="B690" s="61"/>
      <c r="C690" s="61"/>
      <c r="D690" s="61"/>
      <c r="E690" s="61"/>
      <c r="F690" s="62"/>
      <c r="G690" s="88"/>
      <c r="H690" s="59"/>
      <c r="I690" s="59"/>
      <c r="J690" s="59"/>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210"/>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row>
    <row r="691" spans="1:72" ht="15.75" customHeight="1">
      <c r="A691" s="61"/>
      <c r="B691" s="61"/>
      <c r="C691" s="61"/>
      <c r="D691" s="61"/>
      <c r="E691" s="61"/>
      <c r="F691" s="62"/>
      <c r="G691" s="88"/>
      <c r="H691" s="59"/>
      <c r="I691" s="59"/>
      <c r="J691" s="59"/>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210"/>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row>
    <row r="692" spans="1:72" ht="15.75" customHeight="1">
      <c r="A692" s="61"/>
      <c r="B692" s="61"/>
      <c r="C692" s="61"/>
      <c r="D692" s="61"/>
      <c r="E692" s="61"/>
      <c r="F692" s="62"/>
      <c r="G692" s="88"/>
      <c r="H692" s="59"/>
      <c r="I692" s="59"/>
      <c r="J692" s="59"/>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210"/>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row>
    <row r="693" spans="1:72" ht="15.75" customHeight="1">
      <c r="A693" s="61"/>
      <c r="B693" s="61"/>
      <c r="C693" s="61"/>
      <c r="D693" s="61"/>
      <c r="E693" s="61"/>
      <c r="F693" s="62"/>
      <c r="G693" s="88"/>
      <c r="H693" s="59"/>
      <c r="I693" s="59"/>
      <c r="J693" s="59"/>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210"/>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row>
    <row r="694" spans="1:72" ht="15.75" customHeight="1">
      <c r="A694" s="61"/>
      <c r="B694" s="61"/>
      <c r="C694" s="61"/>
      <c r="D694" s="61"/>
      <c r="E694" s="61"/>
      <c r="F694" s="62"/>
      <c r="G694" s="88"/>
      <c r="H694" s="59"/>
      <c r="I694" s="59"/>
      <c r="J694" s="59"/>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210"/>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row>
    <row r="695" spans="1:72" ht="15.75" customHeight="1">
      <c r="A695" s="61"/>
      <c r="B695" s="61"/>
      <c r="C695" s="61"/>
      <c r="D695" s="61"/>
      <c r="E695" s="61"/>
      <c r="F695" s="62"/>
      <c r="G695" s="88"/>
      <c r="H695" s="59"/>
      <c r="I695" s="59"/>
      <c r="J695" s="59"/>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210"/>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row>
    <row r="696" spans="1:72" ht="15.75" customHeight="1">
      <c r="A696" s="61"/>
      <c r="B696" s="61"/>
      <c r="C696" s="61"/>
      <c r="D696" s="61"/>
      <c r="E696" s="61"/>
      <c r="F696" s="62"/>
      <c r="G696" s="88"/>
      <c r="H696" s="59"/>
      <c r="I696" s="59"/>
      <c r="J696" s="59"/>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210"/>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row>
    <row r="697" spans="1:72" ht="15.75" customHeight="1">
      <c r="A697" s="61"/>
      <c r="B697" s="61"/>
      <c r="C697" s="61"/>
      <c r="D697" s="61"/>
      <c r="E697" s="61"/>
      <c r="F697" s="62"/>
      <c r="G697" s="88"/>
      <c r="H697" s="59"/>
      <c r="I697" s="59"/>
      <c r="J697" s="59"/>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210"/>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row>
    <row r="698" spans="1:72" ht="15.75" customHeight="1">
      <c r="A698" s="61"/>
      <c r="B698" s="61"/>
      <c r="C698" s="61"/>
      <c r="D698" s="61"/>
      <c r="E698" s="61"/>
      <c r="F698" s="62"/>
      <c r="G698" s="88"/>
      <c r="H698" s="59"/>
      <c r="I698" s="59"/>
      <c r="J698" s="59"/>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210"/>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row>
    <row r="699" spans="1:72" ht="15.75" customHeight="1">
      <c r="A699" s="61"/>
      <c r="B699" s="61"/>
      <c r="C699" s="61"/>
      <c r="D699" s="61"/>
      <c r="E699" s="61"/>
      <c r="F699" s="62"/>
      <c r="G699" s="88"/>
      <c r="H699" s="59"/>
      <c r="I699" s="59"/>
      <c r="J699" s="59"/>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210"/>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row>
    <row r="700" spans="1:72" ht="15.75" customHeight="1">
      <c r="A700" s="61"/>
      <c r="B700" s="61"/>
      <c r="C700" s="61"/>
      <c r="D700" s="61"/>
      <c r="E700" s="61"/>
      <c r="F700" s="62"/>
      <c r="G700" s="88"/>
      <c r="H700" s="59"/>
      <c r="I700" s="59"/>
      <c r="J700" s="59"/>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210"/>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row>
    <row r="701" spans="1:72" ht="15.75" customHeight="1">
      <c r="A701" s="61"/>
      <c r="B701" s="61"/>
      <c r="C701" s="61"/>
      <c r="D701" s="61"/>
      <c r="E701" s="61"/>
      <c r="F701" s="62"/>
      <c r="G701" s="88"/>
      <c r="H701" s="59"/>
      <c r="I701" s="59"/>
      <c r="J701" s="59"/>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210"/>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row>
    <row r="702" spans="1:72" ht="15.75" customHeight="1">
      <c r="A702" s="61"/>
      <c r="B702" s="61"/>
      <c r="C702" s="61"/>
      <c r="D702" s="61"/>
      <c r="E702" s="61"/>
      <c r="F702" s="62"/>
      <c r="G702" s="88"/>
      <c r="H702" s="59"/>
      <c r="I702" s="59"/>
      <c r="J702" s="59"/>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210"/>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row>
    <row r="703" spans="1:72" ht="15.75" customHeight="1">
      <c r="A703" s="61"/>
      <c r="B703" s="61"/>
      <c r="C703" s="61"/>
      <c r="D703" s="61"/>
      <c r="E703" s="61"/>
      <c r="F703" s="62"/>
      <c r="G703" s="88"/>
      <c r="H703" s="59"/>
      <c r="I703" s="59"/>
      <c r="J703" s="59"/>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210"/>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row>
    <row r="704" spans="1:72" ht="15.75" customHeight="1">
      <c r="A704" s="61"/>
      <c r="B704" s="61"/>
      <c r="C704" s="61"/>
      <c r="D704" s="61"/>
      <c r="E704" s="61"/>
      <c r="F704" s="62"/>
      <c r="G704" s="88"/>
      <c r="H704" s="59"/>
      <c r="I704" s="59"/>
      <c r="J704" s="59"/>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210"/>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row>
    <row r="705" spans="1:72" ht="15.75" customHeight="1">
      <c r="A705" s="61"/>
      <c r="B705" s="61"/>
      <c r="C705" s="61"/>
      <c r="D705" s="61"/>
      <c r="E705" s="61"/>
      <c r="F705" s="62"/>
      <c r="G705" s="88"/>
      <c r="H705" s="59"/>
      <c r="I705" s="59"/>
      <c r="J705" s="59"/>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210"/>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row>
    <row r="706" spans="1:72" ht="15.75" customHeight="1">
      <c r="A706" s="61"/>
      <c r="B706" s="61"/>
      <c r="C706" s="61"/>
      <c r="D706" s="61"/>
      <c r="E706" s="61"/>
      <c r="F706" s="62"/>
      <c r="G706" s="88"/>
      <c r="H706" s="59"/>
      <c r="I706" s="59"/>
      <c r="J706" s="59"/>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210"/>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row>
    <row r="707" spans="1:72" ht="15.75" customHeight="1">
      <c r="A707" s="61"/>
      <c r="B707" s="61"/>
      <c r="C707" s="61"/>
      <c r="D707" s="61"/>
      <c r="E707" s="61"/>
      <c r="F707" s="62"/>
      <c r="G707" s="88"/>
      <c r="H707" s="59"/>
      <c r="I707" s="59"/>
      <c r="J707" s="59"/>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210"/>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row>
    <row r="708" spans="1:72" ht="15.75" customHeight="1">
      <c r="A708" s="61"/>
      <c r="B708" s="61"/>
      <c r="C708" s="61"/>
      <c r="D708" s="61"/>
      <c r="E708" s="61"/>
      <c r="F708" s="62"/>
      <c r="G708" s="88"/>
      <c r="H708" s="59"/>
      <c r="I708" s="59"/>
      <c r="J708" s="59"/>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210"/>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row>
    <row r="709" spans="1:72" ht="15.75" customHeight="1">
      <c r="A709" s="61"/>
      <c r="B709" s="61"/>
      <c r="C709" s="61"/>
      <c r="D709" s="61"/>
      <c r="E709" s="61"/>
      <c r="F709" s="62"/>
      <c r="G709" s="88"/>
      <c r="H709" s="59"/>
      <c r="I709" s="59"/>
      <c r="J709" s="59"/>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210"/>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row>
    <row r="710" spans="1:72" ht="15.75" customHeight="1">
      <c r="A710" s="61"/>
      <c r="B710" s="61"/>
      <c r="C710" s="61"/>
      <c r="D710" s="61"/>
      <c r="E710" s="61"/>
      <c r="F710" s="62"/>
      <c r="G710" s="88"/>
      <c r="H710" s="59"/>
      <c r="I710" s="59"/>
      <c r="J710" s="59"/>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210"/>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row>
    <row r="711" spans="1:72" ht="15.75" customHeight="1">
      <c r="A711" s="61"/>
      <c r="B711" s="61"/>
      <c r="C711" s="61"/>
      <c r="D711" s="61"/>
      <c r="E711" s="61"/>
      <c r="F711" s="62"/>
      <c r="G711" s="88"/>
      <c r="H711" s="59"/>
      <c r="I711" s="59"/>
      <c r="J711" s="59"/>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210"/>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row>
    <row r="712" spans="1:72" ht="15.75" customHeight="1">
      <c r="A712" s="61"/>
      <c r="B712" s="61"/>
      <c r="C712" s="61"/>
      <c r="D712" s="61"/>
      <c r="E712" s="61"/>
      <c r="F712" s="62"/>
      <c r="G712" s="88"/>
      <c r="H712" s="59"/>
      <c r="I712" s="59"/>
      <c r="J712" s="59"/>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210"/>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row>
    <row r="713" spans="1:72" ht="15.75" customHeight="1">
      <c r="A713" s="61"/>
      <c r="B713" s="61"/>
      <c r="C713" s="61"/>
      <c r="D713" s="61"/>
      <c r="E713" s="61"/>
      <c r="F713" s="62"/>
      <c r="G713" s="88"/>
      <c r="H713" s="59"/>
      <c r="I713" s="59"/>
      <c r="J713" s="59"/>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210"/>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row>
    <row r="714" spans="1:72" ht="15.75" customHeight="1">
      <c r="A714" s="61"/>
      <c r="B714" s="61"/>
      <c r="C714" s="61"/>
      <c r="D714" s="61"/>
      <c r="E714" s="61"/>
      <c r="F714" s="62"/>
      <c r="G714" s="88"/>
      <c r="H714" s="59"/>
      <c r="I714" s="59"/>
      <c r="J714" s="59"/>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210"/>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row>
    <row r="715" spans="1:72" ht="15.75" customHeight="1">
      <c r="A715" s="61"/>
      <c r="B715" s="61"/>
      <c r="C715" s="61"/>
      <c r="D715" s="61"/>
      <c r="E715" s="61"/>
      <c r="F715" s="62"/>
      <c r="G715" s="88"/>
      <c r="H715" s="59"/>
      <c r="I715" s="59"/>
      <c r="J715" s="59"/>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210"/>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row>
    <row r="716" spans="1:72" ht="15.75" customHeight="1">
      <c r="A716" s="61"/>
      <c r="B716" s="61"/>
      <c r="C716" s="61"/>
      <c r="D716" s="61"/>
      <c r="E716" s="61"/>
      <c r="F716" s="62"/>
      <c r="G716" s="88"/>
      <c r="H716" s="59"/>
      <c r="I716" s="59"/>
      <c r="J716" s="59"/>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210"/>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row>
    <row r="717" spans="1:72" ht="15.75" customHeight="1">
      <c r="A717" s="61"/>
      <c r="B717" s="61"/>
      <c r="C717" s="61"/>
      <c r="D717" s="61"/>
      <c r="E717" s="61"/>
      <c r="F717" s="62"/>
      <c r="G717" s="88"/>
      <c r="H717" s="59"/>
      <c r="I717" s="59"/>
      <c r="J717" s="59"/>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210"/>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row>
    <row r="718" spans="1:72" ht="15.75" customHeight="1">
      <c r="A718" s="61"/>
      <c r="B718" s="61"/>
      <c r="C718" s="61"/>
      <c r="D718" s="61"/>
      <c r="E718" s="61"/>
      <c r="F718" s="62"/>
      <c r="G718" s="88"/>
      <c r="H718" s="59"/>
      <c r="I718" s="59"/>
      <c r="J718" s="59"/>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210"/>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row>
    <row r="719" spans="1:72" ht="15.75" customHeight="1">
      <c r="A719" s="61"/>
      <c r="B719" s="61"/>
      <c r="C719" s="61"/>
      <c r="D719" s="61"/>
      <c r="E719" s="61"/>
      <c r="F719" s="62"/>
      <c r="G719" s="88"/>
      <c r="H719" s="59"/>
      <c r="I719" s="59"/>
      <c r="J719" s="59"/>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210"/>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row>
    <row r="720" spans="1:72" ht="15.75" customHeight="1">
      <c r="A720" s="61"/>
      <c r="B720" s="61"/>
      <c r="C720" s="61"/>
      <c r="D720" s="61"/>
      <c r="E720" s="61"/>
      <c r="F720" s="62"/>
      <c r="G720" s="88"/>
      <c r="H720" s="59"/>
      <c r="I720" s="59"/>
      <c r="J720" s="59"/>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210"/>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row>
    <row r="721" spans="1:72" ht="15.75" customHeight="1">
      <c r="A721" s="61"/>
      <c r="B721" s="61"/>
      <c r="C721" s="61"/>
      <c r="D721" s="61"/>
      <c r="E721" s="61"/>
      <c r="F721" s="62"/>
      <c r="G721" s="88"/>
      <c r="H721" s="59"/>
      <c r="I721" s="59"/>
      <c r="J721" s="59"/>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210"/>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row>
    <row r="722" spans="1:72" ht="15.75" customHeight="1">
      <c r="A722" s="61"/>
      <c r="B722" s="61"/>
      <c r="C722" s="61"/>
      <c r="D722" s="61"/>
      <c r="E722" s="61"/>
      <c r="F722" s="62"/>
      <c r="G722" s="88"/>
      <c r="H722" s="59"/>
      <c r="I722" s="59"/>
      <c r="J722" s="59"/>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210"/>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row>
    <row r="723" spans="1:72" ht="15.75" customHeight="1">
      <c r="A723" s="61"/>
      <c r="B723" s="61"/>
      <c r="C723" s="61"/>
      <c r="D723" s="61"/>
      <c r="E723" s="61"/>
      <c r="F723" s="62"/>
      <c r="G723" s="88"/>
      <c r="H723" s="59"/>
      <c r="I723" s="59"/>
      <c r="J723" s="59"/>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210"/>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row>
    <row r="724" spans="1:72" ht="15.75" customHeight="1">
      <c r="A724" s="61"/>
      <c r="B724" s="61"/>
      <c r="C724" s="61"/>
      <c r="D724" s="61"/>
      <c r="E724" s="61"/>
      <c r="F724" s="62"/>
      <c r="G724" s="88"/>
      <c r="H724" s="59"/>
      <c r="I724" s="59"/>
      <c r="J724" s="59"/>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210"/>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row>
    <row r="725" spans="1:72" ht="15.75" customHeight="1">
      <c r="A725" s="61"/>
      <c r="B725" s="61"/>
      <c r="C725" s="61"/>
      <c r="D725" s="61"/>
      <c r="E725" s="61"/>
      <c r="F725" s="62"/>
      <c r="G725" s="88"/>
      <c r="H725" s="59"/>
      <c r="I725" s="59"/>
      <c r="J725" s="59"/>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210"/>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row>
    <row r="726" spans="1:72" ht="15.75" customHeight="1">
      <c r="A726" s="61"/>
      <c r="B726" s="61"/>
      <c r="C726" s="61"/>
      <c r="D726" s="61"/>
      <c r="E726" s="61"/>
      <c r="F726" s="62"/>
      <c r="G726" s="88"/>
      <c r="H726" s="59"/>
      <c r="I726" s="59"/>
      <c r="J726" s="59"/>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210"/>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row>
    <row r="727" spans="1:72" ht="15.75" customHeight="1">
      <c r="A727" s="61"/>
      <c r="B727" s="61"/>
      <c r="C727" s="61"/>
      <c r="D727" s="61"/>
      <c r="E727" s="61"/>
      <c r="F727" s="62"/>
      <c r="G727" s="88"/>
      <c r="H727" s="59"/>
      <c r="I727" s="59"/>
      <c r="J727" s="59"/>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210"/>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row>
    <row r="728" spans="1:72" ht="15.75" customHeight="1">
      <c r="A728" s="61"/>
      <c r="B728" s="61"/>
      <c r="C728" s="61"/>
      <c r="D728" s="61"/>
      <c r="E728" s="61"/>
      <c r="F728" s="62"/>
      <c r="G728" s="88"/>
      <c r="H728" s="59"/>
      <c r="I728" s="59"/>
      <c r="J728" s="59"/>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210"/>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row>
    <row r="729" spans="1:72" ht="15.75" customHeight="1">
      <c r="A729" s="61"/>
      <c r="B729" s="61"/>
      <c r="C729" s="61"/>
      <c r="D729" s="61"/>
      <c r="E729" s="61"/>
      <c r="F729" s="62"/>
      <c r="G729" s="88"/>
      <c r="H729" s="59"/>
      <c r="I729" s="59"/>
      <c r="J729" s="59"/>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210"/>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row>
    <row r="730" spans="1:72" ht="15.75" customHeight="1">
      <c r="A730" s="61"/>
      <c r="B730" s="61"/>
      <c r="C730" s="61"/>
      <c r="D730" s="61"/>
      <c r="E730" s="61"/>
      <c r="F730" s="62"/>
      <c r="G730" s="88"/>
      <c r="H730" s="59"/>
      <c r="I730" s="59"/>
      <c r="J730" s="59"/>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210"/>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row>
    <row r="731" spans="1:72" ht="15.75" customHeight="1">
      <c r="A731" s="61"/>
      <c r="B731" s="61"/>
      <c r="C731" s="61"/>
      <c r="D731" s="61"/>
      <c r="E731" s="61"/>
      <c r="F731" s="62"/>
      <c r="G731" s="88"/>
      <c r="H731" s="59"/>
      <c r="I731" s="59"/>
      <c r="J731" s="59"/>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210"/>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row>
    <row r="732" spans="1:72" ht="15.75" customHeight="1">
      <c r="A732" s="61"/>
      <c r="B732" s="61"/>
      <c r="C732" s="61"/>
      <c r="D732" s="61"/>
      <c r="E732" s="61"/>
      <c r="F732" s="62"/>
      <c r="G732" s="88"/>
      <c r="H732" s="59"/>
      <c r="I732" s="59"/>
      <c r="J732" s="59"/>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210"/>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row>
    <row r="733" spans="1:72" ht="15.75" customHeight="1">
      <c r="A733" s="61"/>
      <c r="B733" s="61"/>
      <c r="C733" s="61"/>
      <c r="D733" s="61"/>
      <c r="E733" s="61"/>
      <c r="F733" s="62"/>
      <c r="G733" s="88"/>
      <c r="H733" s="59"/>
      <c r="I733" s="59"/>
      <c r="J733" s="59"/>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210"/>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row>
    <row r="734" spans="1:72" ht="15.75" customHeight="1">
      <c r="A734" s="61"/>
      <c r="B734" s="61"/>
      <c r="C734" s="61"/>
      <c r="D734" s="61"/>
      <c r="E734" s="61"/>
      <c r="F734" s="62"/>
      <c r="G734" s="88"/>
      <c r="H734" s="59"/>
      <c r="I734" s="59"/>
      <c r="J734" s="59"/>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210"/>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row>
    <row r="735" spans="1:72" ht="15.75" customHeight="1">
      <c r="A735" s="61"/>
      <c r="B735" s="61"/>
      <c r="C735" s="61"/>
      <c r="D735" s="61"/>
      <c r="E735" s="61"/>
      <c r="F735" s="62"/>
      <c r="G735" s="88"/>
      <c r="H735" s="59"/>
      <c r="I735" s="59"/>
      <c r="J735" s="59"/>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210"/>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row>
    <row r="736" spans="1:72" ht="15.75" customHeight="1">
      <c r="A736" s="61"/>
      <c r="B736" s="61"/>
      <c r="C736" s="61"/>
      <c r="D736" s="61"/>
      <c r="E736" s="61"/>
      <c r="F736" s="62"/>
      <c r="G736" s="88"/>
      <c r="H736" s="59"/>
      <c r="I736" s="59"/>
      <c r="J736" s="59"/>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210"/>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row>
    <row r="737" spans="1:72" ht="15.75" customHeight="1">
      <c r="A737" s="61"/>
      <c r="B737" s="61"/>
      <c r="C737" s="61"/>
      <c r="D737" s="61"/>
      <c r="E737" s="61"/>
      <c r="F737" s="62"/>
      <c r="G737" s="88"/>
      <c r="H737" s="59"/>
      <c r="I737" s="59"/>
      <c r="J737" s="59"/>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210"/>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row>
    <row r="738" spans="1:72" ht="15.75" customHeight="1">
      <c r="A738" s="61"/>
      <c r="B738" s="61"/>
      <c r="C738" s="61"/>
      <c r="D738" s="61"/>
      <c r="E738" s="61"/>
      <c r="F738" s="62"/>
      <c r="G738" s="88"/>
      <c r="H738" s="59"/>
      <c r="I738" s="59"/>
      <c r="J738" s="59"/>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210"/>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row>
    <row r="739" spans="1:72" ht="15.75" customHeight="1">
      <c r="A739" s="61"/>
      <c r="B739" s="61"/>
      <c r="C739" s="61"/>
      <c r="D739" s="61"/>
      <c r="E739" s="61"/>
      <c r="F739" s="62"/>
      <c r="G739" s="88"/>
      <c r="H739" s="59"/>
      <c r="I739" s="59"/>
      <c r="J739" s="59"/>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210"/>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row>
    <row r="740" spans="1:72" ht="15.75" customHeight="1">
      <c r="A740" s="61"/>
      <c r="B740" s="61"/>
      <c r="C740" s="61"/>
      <c r="D740" s="61"/>
      <c r="E740" s="61"/>
      <c r="F740" s="62"/>
      <c r="G740" s="88"/>
      <c r="H740" s="59"/>
      <c r="I740" s="59"/>
      <c r="J740" s="59"/>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210"/>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row>
    <row r="741" spans="1:72" ht="15.75" customHeight="1">
      <c r="A741" s="61"/>
      <c r="B741" s="61"/>
      <c r="C741" s="61"/>
      <c r="D741" s="61"/>
      <c r="E741" s="61"/>
      <c r="F741" s="62"/>
      <c r="G741" s="88"/>
      <c r="H741" s="59"/>
      <c r="I741" s="59"/>
      <c r="J741" s="59"/>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210"/>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row>
    <row r="742" spans="1:72" ht="15.75" customHeight="1">
      <c r="A742" s="61"/>
      <c r="B742" s="61"/>
      <c r="C742" s="61"/>
      <c r="D742" s="61"/>
      <c r="E742" s="61"/>
      <c r="F742" s="62"/>
      <c r="G742" s="88"/>
      <c r="H742" s="59"/>
      <c r="I742" s="59"/>
      <c r="J742" s="59"/>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210"/>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row>
    <row r="743" spans="1:72" ht="15.75" customHeight="1">
      <c r="A743" s="61"/>
      <c r="B743" s="61"/>
      <c r="C743" s="61"/>
      <c r="D743" s="61"/>
      <c r="E743" s="61"/>
      <c r="F743" s="62"/>
      <c r="G743" s="88"/>
      <c r="H743" s="59"/>
      <c r="I743" s="59"/>
      <c r="J743" s="59"/>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210"/>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row>
    <row r="744" spans="1:72" ht="15.75" customHeight="1">
      <c r="A744" s="61"/>
      <c r="B744" s="61"/>
      <c r="C744" s="61"/>
      <c r="D744" s="61"/>
      <c r="E744" s="61"/>
      <c r="F744" s="62"/>
      <c r="G744" s="88"/>
      <c r="H744" s="59"/>
      <c r="I744" s="59"/>
      <c r="J744" s="59"/>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210"/>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row>
    <row r="745" spans="1:72" ht="15.75" customHeight="1">
      <c r="A745" s="61"/>
      <c r="B745" s="61"/>
      <c r="C745" s="61"/>
      <c r="D745" s="61"/>
      <c r="E745" s="61"/>
      <c r="F745" s="62"/>
      <c r="G745" s="88"/>
      <c r="H745" s="59"/>
      <c r="I745" s="59"/>
      <c r="J745" s="59"/>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210"/>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row>
    <row r="746" spans="1:72" ht="15.75" customHeight="1">
      <c r="A746" s="61"/>
      <c r="B746" s="61"/>
      <c r="C746" s="61"/>
      <c r="D746" s="61"/>
      <c r="E746" s="61"/>
      <c r="F746" s="62"/>
      <c r="G746" s="88"/>
      <c r="H746" s="59"/>
      <c r="I746" s="59"/>
      <c r="J746" s="59"/>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210"/>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row>
    <row r="747" spans="1:72" ht="15.75" customHeight="1">
      <c r="A747" s="61"/>
      <c r="B747" s="61"/>
      <c r="C747" s="61"/>
      <c r="D747" s="61"/>
      <c r="E747" s="61"/>
      <c r="F747" s="62"/>
      <c r="G747" s="88"/>
      <c r="H747" s="59"/>
      <c r="I747" s="59"/>
      <c r="J747" s="59"/>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210"/>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row>
    <row r="748" spans="1:72" ht="15.75" customHeight="1">
      <c r="A748" s="61"/>
      <c r="B748" s="61"/>
      <c r="C748" s="61"/>
      <c r="D748" s="61"/>
      <c r="E748" s="61"/>
      <c r="F748" s="62"/>
      <c r="G748" s="88"/>
      <c r="H748" s="59"/>
      <c r="I748" s="59"/>
      <c r="J748" s="59"/>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210"/>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row>
    <row r="749" spans="1:72" ht="15.75" customHeight="1">
      <c r="A749" s="61"/>
      <c r="B749" s="61"/>
      <c r="C749" s="61"/>
      <c r="D749" s="61"/>
      <c r="E749" s="61"/>
      <c r="F749" s="62"/>
      <c r="G749" s="88"/>
      <c r="H749" s="59"/>
      <c r="I749" s="59"/>
      <c r="J749" s="59"/>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210"/>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row>
    <row r="750" spans="1:72" ht="15.75" customHeight="1">
      <c r="A750" s="61"/>
      <c r="B750" s="61"/>
      <c r="C750" s="61"/>
      <c r="D750" s="61"/>
      <c r="E750" s="61"/>
      <c r="F750" s="62"/>
      <c r="G750" s="88"/>
      <c r="H750" s="59"/>
      <c r="I750" s="59"/>
      <c r="J750" s="59"/>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210"/>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row>
    <row r="751" spans="1:72" ht="15.75" customHeight="1">
      <c r="A751" s="61"/>
      <c r="B751" s="61"/>
      <c r="C751" s="61"/>
      <c r="D751" s="61"/>
      <c r="E751" s="61"/>
      <c r="F751" s="62"/>
      <c r="G751" s="88"/>
      <c r="H751" s="59"/>
      <c r="I751" s="59"/>
      <c r="J751" s="59"/>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210"/>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row>
    <row r="752" spans="1:72" ht="15.75" customHeight="1">
      <c r="A752" s="61"/>
      <c r="B752" s="61"/>
      <c r="C752" s="61"/>
      <c r="D752" s="61"/>
      <c r="E752" s="61"/>
      <c r="F752" s="62"/>
      <c r="G752" s="88"/>
      <c r="H752" s="59"/>
      <c r="I752" s="59"/>
      <c r="J752" s="59"/>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210"/>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row>
    <row r="753" spans="1:72" ht="15.75" customHeight="1">
      <c r="A753" s="61"/>
      <c r="B753" s="61"/>
      <c r="C753" s="61"/>
      <c r="D753" s="61"/>
      <c r="E753" s="61"/>
      <c r="F753" s="62"/>
      <c r="G753" s="88"/>
      <c r="H753" s="59"/>
      <c r="I753" s="59"/>
      <c r="J753" s="59"/>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210"/>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row>
    <row r="754" spans="1:72" ht="15.75" customHeight="1">
      <c r="A754" s="61"/>
      <c r="B754" s="61"/>
      <c r="C754" s="61"/>
      <c r="D754" s="61"/>
      <c r="E754" s="61"/>
      <c r="F754" s="62"/>
      <c r="G754" s="88"/>
      <c r="H754" s="59"/>
      <c r="I754" s="59"/>
      <c r="J754" s="59"/>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210"/>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row>
    <row r="755" spans="1:72" ht="15.75" customHeight="1">
      <c r="A755" s="61"/>
      <c r="B755" s="61"/>
      <c r="C755" s="61"/>
      <c r="D755" s="61"/>
      <c r="E755" s="61"/>
      <c r="F755" s="62"/>
      <c r="G755" s="88"/>
      <c r="H755" s="59"/>
      <c r="I755" s="59"/>
      <c r="J755" s="59"/>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210"/>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row>
    <row r="756" spans="1:72" ht="15.75" customHeight="1">
      <c r="A756" s="61"/>
      <c r="B756" s="61"/>
      <c r="C756" s="61"/>
      <c r="D756" s="61"/>
      <c r="E756" s="61"/>
      <c r="F756" s="62"/>
      <c r="G756" s="88"/>
      <c r="H756" s="59"/>
      <c r="I756" s="59"/>
      <c r="J756" s="59"/>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210"/>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row>
    <row r="757" spans="1:72" ht="15.75" customHeight="1">
      <c r="A757" s="61"/>
      <c r="B757" s="61"/>
      <c r="C757" s="61"/>
      <c r="D757" s="61"/>
      <c r="E757" s="61"/>
      <c r="F757" s="62"/>
      <c r="G757" s="88"/>
      <c r="H757" s="59"/>
      <c r="I757" s="59"/>
      <c r="J757" s="59"/>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210"/>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row>
    <row r="758" spans="1:72" ht="15.75" customHeight="1">
      <c r="A758" s="61"/>
      <c r="B758" s="61"/>
      <c r="C758" s="61"/>
      <c r="D758" s="61"/>
      <c r="E758" s="61"/>
      <c r="F758" s="62"/>
      <c r="G758" s="88"/>
      <c r="H758" s="59"/>
      <c r="I758" s="59"/>
      <c r="J758" s="59"/>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210"/>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row>
    <row r="759" spans="1:72" ht="15.75" customHeight="1">
      <c r="A759" s="61"/>
      <c r="B759" s="61"/>
      <c r="C759" s="61"/>
      <c r="D759" s="61"/>
      <c r="E759" s="61"/>
      <c r="F759" s="62"/>
      <c r="G759" s="88"/>
      <c r="H759" s="59"/>
      <c r="I759" s="59"/>
      <c r="J759" s="59"/>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210"/>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row>
    <row r="760" spans="1:72" ht="15.75" customHeight="1">
      <c r="A760" s="61"/>
      <c r="B760" s="61"/>
      <c r="C760" s="61"/>
      <c r="D760" s="61"/>
      <c r="E760" s="61"/>
      <c r="F760" s="62"/>
      <c r="G760" s="88"/>
      <c r="H760" s="59"/>
      <c r="I760" s="59"/>
      <c r="J760" s="59"/>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210"/>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row>
    <row r="761" spans="1:72" ht="15.75" customHeight="1">
      <c r="A761" s="61"/>
      <c r="B761" s="61"/>
      <c r="C761" s="61"/>
      <c r="D761" s="61"/>
      <c r="E761" s="61"/>
      <c r="F761" s="62"/>
      <c r="G761" s="88"/>
      <c r="H761" s="59"/>
      <c r="I761" s="59"/>
      <c r="J761" s="59"/>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210"/>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row>
    <row r="762" spans="1:72" ht="15.75" customHeight="1">
      <c r="A762" s="61"/>
      <c r="B762" s="61"/>
      <c r="C762" s="61"/>
      <c r="D762" s="61"/>
      <c r="E762" s="61"/>
      <c r="F762" s="62"/>
      <c r="G762" s="88"/>
      <c r="H762" s="59"/>
      <c r="I762" s="59"/>
      <c r="J762" s="59"/>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c r="AL762" s="59"/>
      <c r="AM762" s="59"/>
      <c r="AN762" s="210"/>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row>
    <row r="763" spans="1:72" ht="15.75" customHeight="1">
      <c r="A763" s="61"/>
      <c r="B763" s="61"/>
      <c r="C763" s="61"/>
      <c r="D763" s="61"/>
      <c r="E763" s="61"/>
      <c r="F763" s="62"/>
      <c r="G763" s="88"/>
      <c r="H763" s="59"/>
      <c r="I763" s="59"/>
      <c r="J763" s="59"/>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c r="AL763" s="59"/>
      <c r="AM763" s="59"/>
      <c r="AN763" s="210"/>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row>
    <row r="764" spans="1:72" ht="15.75" customHeight="1">
      <c r="A764" s="61"/>
      <c r="B764" s="61"/>
      <c r="C764" s="61"/>
      <c r="D764" s="61"/>
      <c r="E764" s="61"/>
      <c r="F764" s="62"/>
      <c r="G764" s="88"/>
      <c r="H764" s="59"/>
      <c r="I764" s="59"/>
      <c r="J764" s="59"/>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c r="AL764" s="59"/>
      <c r="AM764" s="59"/>
      <c r="AN764" s="210"/>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row>
    <row r="765" spans="1:72" ht="15.75" customHeight="1">
      <c r="A765" s="61"/>
      <c r="B765" s="61"/>
      <c r="C765" s="61"/>
      <c r="D765" s="61"/>
      <c r="E765" s="61"/>
      <c r="F765" s="62"/>
      <c r="G765" s="88"/>
      <c r="H765" s="59"/>
      <c r="I765" s="59"/>
      <c r="J765" s="59"/>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c r="AL765" s="59"/>
      <c r="AM765" s="59"/>
      <c r="AN765" s="210"/>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row>
    <row r="766" spans="1:72" ht="15.75" customHeight="1">
      <c r="A766" s="61"/>
      <c r="B766" s="61"/>
      <c r="C766" s="61"/>
      <c r="D766" s="61"/>
      <c r="E766" s="61"/>
      <c r="F766" s="62"/>
      <c r="G766" s="88"/>
      <c r="H766" s="59"/>
      <c r="I766" s="59"/>
      <c r="J766" s="59"/>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c r="AL766" s="59"/>
      <c r="AM766" s="59"/>
      <c r="AN766" s="210"/>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row>
    <row r="767" spans="1:72" ht="15.75" customHeight="1">
      <c r="A767" s="61"/>
      <c r="B767" s="61"/>
      <c r="C767" s="61"/>
      <c r="D767" s="61"/>
      <c r="E767" s="61"/>
      <c r="F767" s="62"/>
      <c r="G767" s="88"/>
      <c r="H767" s="59"/>
      <c r="I767" s="59"/>
      <c r="J767" s="59"/>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c r="AL767" s="59"/>
      <c r="AM767" s="59"/>
      <c r="AN767" s="210"/>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row>
    <row r="768" spans="1:72" ht="15.75" customHeight="1">
      <c r="A768" s="61"/>
      <c r="B768" s="61"/>
      <c r="C768" s="61"/>
      <c r="D768" s="61"/>
      <c r="E768" s="61"/>
      <c r="F768" s="62"/>
      <c r="G768" s="88"/>
      <c r="H768" s="59"/>
      <c r="I768" s="59"/>
      <c r="J768" s="59"/>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c r="AL768" s="59"/>
      <c r="AM768" s="59"/>
      <c r="AN768" s="210"/>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row>
    <row r="769" spans="1:72" ht="15.75" customHeight="1">
      <c r="A769" s="61"/>
      <c r="B769" s="61"/>
      <c r="C769" s="61"/>
      <c r="D769" s="61"/>
      <c r="E769" s="61"/>
      <c r="F769" s="62"/>
      <c r="G769" s="88"/>
      <c r="H769" s="59"/>
      <c r="I769" s="59"/>
      <c r="J769" s="59"/>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210"/>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row>
    <row r="770" spans="1:72" ht="15.75" customHeight="1">
      <c r="A770" s="61"/>
      <c r="B770" s="61"/>
      <c r="C770" s="61"/>
      <c r="D770" s="61"/>
      <c r="E770" s="61"/>
      <c r="F770" s="62"/>
      <c r="G770" s="88"/>
      <c r="H770" s="59"/>
      <c r="I770" s="59"/>
      <c r="J770" s="59"/>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c r="AL770" s="59"/>
      <c r="AM770" s="59"/>
      <c r="AN770" s="210"/>
      <c r="AO770" s="59"/>
      <c r="AP770" s="59"/>
      <c r="AQ770" s="59"/>
      <c r="AR770" s="59"/>
      <c r="AS770" s="59"/>
      <c r="AT770" s="59"/>
      <c r="AU770" s="59"/>
      <c r="AV770" s="59"/>
      <c r="AW770" s="59"/>
      <c r="AX770" s="59"/>
      <c r="AY770" s="59"/>
      <c r="AZ770" s="59"/>
      <c r="BA770" s="59"/>
      <c r="BB770" s="59"/>
      <c r="BC770" s="59"/>
      <c r="BD770" s="59"/>
      <c r="BE770" s="59"/>
      <c r="BF770" s="59"/>
      <c r="BG770" s="59"/>
      <c r="BH770" s="59"/>
      <c r="BI770" s="59"/>
      <c r="BJ770" s="59"/>
      <c r="BK770" s="59"/>
      <c r="BL770" s="59"/>
      <c r="BM770" s="59"/>
      <c r="BN770" s="59"/>
      <c r="BO770" s="59"/>
      <c r="BP770" s="59"/>
      <c r="BQ770" s="59"/>
      <c r="BR770" s="59"/>
      <c r="BS770" s="59"/>
      <c r="BT770" s="59"/>
    </row>
    <row r="771" spans="1:72" ht="15.75" customHeight="1">
      <c r="A771" s="61"/>
      <c r="B771" s="61"/>
      <c r="C771" s="61"/>
      <c r="D771" s="61"/>
      <c r="E771" s="61"/>
      <c r="F771" s="62"/>
      <c r="G771" s="88"/>
      <c r="H771" s="59"/>
      <c r="I771" s="59"/>
      <c r="J771" s="59"/>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c r="AL771" s="59"/>
      <c r="AM771" s="59"/>
      <c r="AN771" s="210"/>
      <c r="AO771" s="59"/>
      <c r="AP771" s="59"/>
      <c r="AQ771" s="59"/>
      <c r="AR771" s="59"/>
      <c r="AS771" s="59"/>
      <c r="AT771" s="59"/>
      <c r="AU771" s="59"/>
      <c r="AV771" s="59"/>
      <c r="AW771" s="59"/>
      <c r="AX771" s="59"/>
      <c r="AY771" s="59"/>
      <c r="AZ771" s="59"/>
      <c r="BA771" s="59"/>
      <c r="BB771" s="59"/>
      <c r="BC771" s="59"/>
      <c r="BD771" s="59"/>
      <c r="BE771" s="59"/>
      <c r="BF771" s="59"/>
      <c r="BG771" s="59"/>
      <c r="BH771" s="59"/>
      <c r="BI771" s="59"/>
      <c r="BJ771" s="59"/>
      <c r="BK771" s="59"/>
      <c r="BL771" s="59"/>
      <c r="BM771" s="59"/>
      <c r="BN771" s="59"/>
      <c r="BO771" s="59"/>
      <c r="BP771" s="59"/>
      <c r="BQ771" s="59"/>
      <c r="BR771" s="59"/>
      <c r="BS771" s="59"/>
      <c r="BT771" s="59"/>
    </row>
    <row r="772" spans="1:72" ht="15.75" customHeight="1">
      <c r="A772" s="61"/>
      <c r="B772" s="61"/>
      <c r="C772" s="61"/>
      <c r="D772" s="61"/>
      <c r="E772" s="61"/>
      <c r="F772" s="62"/>
      <c r="G772" s="88"/>
      <c r="H772" s="59"/>
      <c r="I772" s="59"/>
      <c r="J772" s="59"/>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210"/>
      <c r="AO772" s="59"/>
      <c r="AP772" s="59"/>
      <c r="AQ772" s="59"/>
      <c r="AR772" s="59"/>
      <c r="AS772" s="59"/>
      <c r="AT772" s="59"/>
      <c r="AU772" s="59"/>
      <c r="AV772" s="59"/>
      <c r="AW772" s="59"/>
      <c r="AX772" s="59"/>
      <c r="AY772" s="59"/>
      <c r="AZ772" s="59"/>
      <c r="BA772" s="59"/>
      <c r="BB772" s="59"/>
      <c r="BC772" s="59"/>
      <c r="BD772" s="59"/>
      <c r="BE772" s="59"/>
      <c r="BF772" s="59"/>
      <c r="BG772" s="59"/>
      <c r="BH772" s="59"/>
      <c r="BI772" s="59"/>
      <c r="BJ772" s="59"/>
      <c r="BK772" s="59"/>
      <c r="BL772" s="59"/>
      <c r="BM772" s="59"/>
      <c r="BN772" s="59"/>
      <c r="BO772" s="59"/>
      <c r="BP772" s="59"/>
      <c r="BQ772" s="59"/>
      <c r="BR772" s="59"/>
      <c r="BS772" s="59"/>
      <c r="BT772" s="59"/>
    </row>
    <row r="773" spans="1:72" ht="15.75" customHeight="1">
      <c r="A773" s="61"/>
      <c r="B773" s="61"/>
      <c r="C773" s="61"/>
      <c r="D773" s="61"/>
      <c r="E773" s="61"/>
      <c r="F773" s="62"/>
      <c r="G773" s="88"/>
      <c r="H773" s="59"/>
      <c r="I773" s="59"/>
      <c r="J773" s="59"/>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c r="AL773" s="59"/>
      <c r="AM773" s="59"/>
      <c r="AN773" s="210"/>
      <c r="AO773" s="59"/>
      <c r="AP773" s="59"/>
      <c r="AQ773" s="59"/>
      <c r="AR773" s="59"/>
      <c r="AS773" s="59"/>
      <c r="AT773" s="59"/>
      <c r="AU773" s="59"/>
      <c r="AV773" s="59"/>
      <c r="AW773" s="59"/>
      <c r="AX773" s="59"/>
      <c r="AY773" s="59"/>
      <c r="AZ773" s="59"/>
      <c r="BA773" s="59"/>
      <c r="BB773" s="59"/>
      <c r="BC773" s="59"/>
      <c r="BD773" s="59"/>
      <c r="BE773" s="59"/>
      <c r="BF773" s="59"/>
      <c r="BG773" s="59"/>
      <c r="BH773" s="59"/>
      <c r="BI773" s="59"/>
      <c r="BJ773" s="59"/>
      <c r="BK773" s="59"/>
      <c r="BL773" s="59"/>
      <c r="BM773" s="59"/>
      <c r="BN773" s="59"/>
      <c r="BO773" s="59"/>
      <c r="BP773" s="59"/>
      <c r="BQ773" s="59"/>
      <c r="BR773" s="59"/>
      <c r="BS773" s="59"/>
      <c r="BT773" s="59"/>
    </row>
    <row r="774" spans="1:72" ht="15.75" customHeight="1">
      <c r="A774" s="61"/>
      <c r="B774" s="61"/>
      <c r="C774" s="61"/>
      <c r="D774" s="61"/>
      <c r="E774" s="61"/>
      <c r="F774" s="62"/>
      <c r="G774" s="88"/>
      <c r="H774" s="59"/>
      <c r="I774" s="59"/>
      <c r="J774" s="59"/>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210"/>
      <c r="AO774" s="59"/>
      <c r="AP774" s="59"/>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row>
    <row r="775" spans="1:72" ht="15.75" customHeight="1">
      <c r="A775" s="61"/>
      <c r="B775" s="61"/>
      <c r="C775" s="61"/>
      <c r="D775" s="61"/>
      <c r="E775" s="61"/>
      <c r="F775" s="62"/>
      <c r="G775" s="88"/>
      <c r="H775" s="59"/>
      <c r="I775" s="59"/>
      <c r="J775" s="59"/>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c r="AL775" s="59"/>
      <c r="AM775" s="59"/>
      <c r="AN775" s="210"/>
      <c r="AO775" s="59"/>
      <c r="AP775" s="59"/>
      <c r="AQ775" s="59"/>
      <c r="AR775" s="59"/>
      <c r="AS775" s="59"/>
      <c r="AT775" s="59"/>
      <c r="AU775" s="59"/>
      <c r="AV775" s="59"/>
      <c r="AW775" s="59"/>
      <c r="AX775" s="59"/>
      <c r="AY775" s="59"/>
      <c r="AZ775" s="59"/>
      <c r="BA775" s="59"/>
      <c r="BB775" s="59"/>
      <c r="BC775" s="59"/>
      <c r="BD775" s="59"/>
      <c r="BE775" s="59"/>
      <c r="BF775" s="59"/>
      <c r="BG775" s="59"/>
      <c r="BH775" s="59"/>
      <c r="BI775" s="59"/>
      <c r="BJ775" s="59"/>
      <c r="BK775" s="59"/>
      <c r="BL775" s="59"/>
      <c r="BM775" s="59"/>
      <c r="BN775" s="59"/>
      <c r="BO775" s="59"/>
      <c r="BP775" s="59"/>
      <c r="BQ775" s="59"/>
      <c r="BR775" s="59"/>
      <c r="BS775" s="59"/>
      <c r="BT775" s="59"/>
    </row>
    <row r="776" spans="1:72" ht="15.75" customHeight="1">
      <c r="A776" s="61"/>
      <c r="B776" s="61"/>
      <c r="C776" s="61"/>
      <c r="D776" s="61"/>
      <c r="E776" s="61"/>
      <c r="F776" s="62"/>
      <c r="G776" s="88"/>
      <c r="H776" s="59"/>
      <c r="I776" s="59"/>
      <c r="J776" s="59"/>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210"/>
      <c r="AO776" s="59"/>
      <c r="AP776" s="59"/>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row>
    <row r="777" spans="1:72" ht="15.75" customHeight="1">
      <c r="A777" s="61"/>
      <c r="B777" s="61"/>
      <c r="C777" s="61"/>
      <c r="D777" s="61"/>
      <c r="E777" s="61"/>
      <c r="F777" s="62"/>
      <c r="G777" s="88"/>
      <c r="H777" s="59"/>
      <c r="I777" s="59"/>
      <c r="J777" s="59"/>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c r="AL777" s="59"/>
      <c r="AM777" s="59"/>
      <c r="AN777" s="210"/>
      <c r="AO777" s="59"/>
      <c r="AP777" s="59"/>
      <c r="AQ777" s="59"/>
      <c r="AR777" s="59"/>
      <c r="AS777" s="59"/>
      <c r="AT777" s="59"/>
      <c r="AU777" s="59"/>
      <c r="AV777" s="59"/>
      <c r="AW777" s="59"/>
      <c r="AX777" s="59"/>
      <c r="AY777" s="59"/>
      <c r="AZ777" s="59"/>
      <c r="BA777" s="59"/>
      <c r="BB777" s="59"/>
      <c r="BC777" s="59"/>
      <c r="BD777" s="59"/>
      <c r="BE777" s="59"/>
      <c r="BF777" s="59"/>
      <c r="BG777" s="59"/>
      <c r="BH777" s="59"/>
      <c r="BI777" s="59"/>
      <c r="BJ777" s="59"/>
      <c r="BK777" s="59"/>
      <c r="BL777" s="59"/>
      <c r="BM777" s="59"/>
      <c r="BN777" s="59"/>
      <c r="BO777" s="59"/>
      <c r="BP777" s="59"/>
      <c r="BQ777" s="59"/>
      <c r="BR777" s="59"/>
      <c r="BS777" s="59"/>
      <c r="BT777" s="59"/>
    </row>
    <row r="778" spans="1:72" ht="15.75" customHeight="1">
      <c r="A778" s="61"/>
      <c r="B778" s="61"/>
      <c r="C778" s="61"/>
      <c r="D778" s="61"/>
      <c r="E778" s="61"/>
      <c r="F778" s="62"/>
      <c r="G778" s="88"/>
      <c r="H778" s="59"/>
      <c r="I778" s="59"/>
      <c r="J778" s="59"/>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c r="AL778" s="59"/>
      <c r="AM778" s="59"/>
      <c r="AN778" s="210"/>
      <c r="AO778" s="59"/>
      <c r="AP778" s="59"/>
      <c r="AQ778" s="59"/>
      <c r="AR778" s="59"/>
      <c r="AS778" s="59"/>
      <c r="AT778" s="59"/>
      <c r="AU778" s="59"/>
      <c r="AV778" s="59"/>
      <c r="AW778" s="59"/>
      <c r="AX778" s="59"/>
      <c r="AY778" s="59"/>
      <c r="AZ778" s="59"/>
      <c r="BA778" s="59"/>
      <c r="BB778" s="59"/>
      <c r="BC778" s="59"/>
      <c r="BD778" s="59"/>
      <c r="BE778" s="59"/>
      <c r="BF778" s="59"/>
      <c r="BG778" s="59"/>
      <c r="BH778" s="59"/>
      <c r="BI778" s="59"/>
      <c r="BJ778" s="59"/>
      <c r="BK778" s="59"/>
      <c r="BL778" s="59"/>
      <c r="BM778" s="59"/>
      <c r="BN778" s="59"/>
      <c r="BO778" s="59"/>
      <c r="BP778" s="59"/>
      <c r="BQ778" s="59"/>
      <c r="BR778" s="59"/>
      <c r="BS778" s="59"/>
      <c r="BT778" s="59"/>
    </row>
    <row r="779" spans="1:72" ht="15.75" customHeight="1">
      <c r="A779" s="61"/>
      <c r="B779" s="61"/>
      <c r="C779" s="61"/>
      <c r="D779" s="61"/>
      <c r="E779" s="61"/>
      <c r="F779" s="62"/>
      <c r="G779" s="88"/>
      <c r="H779" s="59"/>
      <c r="I779" s="59"/>
      <c r="J779" s="59"/>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c r="AL779" s="59"/>
      <c r="AM779" s="59"/>
      <c r="AN779" s="210"/>
      <c r="AO779" s="59"/>
      <c r="AP779" s="59"/>
      <c r="AQ779" s="59"/>
      <c r="AR779" s="59"/>
      <c r="AS779" s="59"/>
      <c r="AT779" s="59"/>
      <c r="AU779" s="59"/>
      <c r="AV779" s="59"/>
      <c r="AW779" s="59"/>
      <c r="AX779" s="59"/>
      <c r="AY779" s="59"/>
      <c r="AZ779" s="59"/>
      <c r="BA779" s="59"/>
      <c r="BB779" s="59"/>
      <c r="BC779" s="59"/>
      <c r="BD779" s="59"/>
      <c r="BE779" s="59"/>
      <c r="BF779" s="59"/>
      <c r="BG779" s="59"/>
      <c r="BH779" s="59"/>
      <c r="BI779" s="59"/>
      <c r="BJ779" s="59"/>
      <c r="BK779" s="59"/>
      <c r="BL779" s="59"/>
      <c r="BM779" s="59"/>
      <c r="BN779" s="59"/>
      <c r="BO779" s="59"/>
      <c r="BP779" s="59"/>
      <c r="BQ779" s="59"/>
      <c r="BR779" s="59"/>
      <c r="BS779" s="59"/>
      <c r="BT779" s="59"/>
    </row>
    <row r="780" spans="1:72" ht="15.75" customHeight="1">
      <c r="A780" s="61"/>
      <c r="B780" s="61"/>
      <c r="C780" s="61"/>
      <c r="D780" s="61"/>
      <c r="E780" s="61"/>
      <c r="F780" s="62"/>
      <c r="G780" s="88"/>
      <c r="H780" s="59"/>
      <c r="I780" s="59"/>
      <c r="J780" s="59"/>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c r="AL780" s="59"/>
      <c r="AM780" s="59"/>
      <c r="AN780" s="210"/>
      <c r="AO780" s="59"/>
      <c r="AP780" s="59"/>
      <c r="AQ780" s="59"/>
      <c r="AR780" s="59"/>
      <c r="AS780" s="59"/>
      <c r="AT780" s="59"/>
      <c r="AU780" s="59"/>
      <c r="AV780" s="59"/>
      <c r="AW780" s="59"/>
      <c r="AX780" s="59"/>
      <c r="AY780" s="59"/>
      <c r="AZ780" s="59"/>
      <c r="BA780" s="59"/>
      <c r="BB780" s="59"/>
      <c r="BC780" s="59"/>
      <c r="BD780" s="59"/>
      <c r="BE780" s="59"/>
      <c r="BF780" s="59"/>
      <c r="BG780" s="59"/>
      <c r="BH780" s="59"/>
      <c r="BI780" s="59"/>
      <c r="BJ780" s="59"/>
      <c r="BK780" s="59"/>
      <c r="BL780" s="59"/>
      <c r="BM780" s="59"/>
      <c r="BN780" s="59"/>
      <c r="BO780" s="59"/>
      <c r="BP780" s="59"/>
      <c r="BQ780" s="59"/>
      <c r="BR780" s="59"/>
      <c r="BS780" s="59"/>
      <c r="BT780" s="59"/>
    </row>
    <row r="781" spans="1:72" ht="15.75" customHeight="1">
      <c r="A781" s="61"/>
      <c r="B781" s="61"/>
      <c r="C781" s="61"/>
      <c r="D781" s="61"/>
      <c r="E781" s="61"/>
      <c r="F781" s="62"/>
      <c r="G781" s="88"/>
      <c r="H781" s="59"/>
      <c r="I781" s="59"/>
      <c r="J781" s="59"/>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c r="AL781" s="59"/>
      <c r="AM781" s="59"/>
      <c r="AN781" s="210"/>
      <c r="AO781" s="59"/>
      <c r="AP781" s="59"/>
      <c r="AQ781" s="59"/>
      <c r="AR781" s="59"/>
      <c r="AS781" s="59"/>
      <c r="AT781" s="59"/>
      <c r="AU781" s="59"/>
      <c r="AV781" s="59"/>
      <c r="AW781" s="59"/>
      <c r="AX781" s="59"/>
      <c r="AY781" s="59"/>
      <c r="AZ781" s="59"/>
      <c r="BA781" s="59"/>
      <c r="BB781" s="59"/>
      <c r="BC781" s="59"/>
      <c r="BD781" s="59"/>
      <c r="BE781" s="59"/>
      <c r="BF781" s="59"/>
      <c r="BG781" s="59"/>
      <c r="BH781" s="59"/>
      <c r="BI781" s="59"/>
      <c r="BJ781" s="59"/>
      <c r="BK781" s="59"/>
      <c r="BL781" s="59"/>
      <c r="BM781" s="59"/>
      <c r="BN781" s="59"/>
      <c r="BO781" s="59"/>
      <c r="BP781" s="59"/>
      <c r="BQ781" s="59"/>
      <c r="BR781" s="59"/>
      <c r="BS781" s="59"/>
      <c r="BT781" s="59"/>
    </row>
    <row r="782" spans="1:72" ht="15.75" customHeight="1">
      <c r="A782" s="61"/>
      <c r="B782" s="61"/>
      <c r="C782" s="61"/>
      <c r="D782" s="61"/>
      <c r="E782" s="61"/>
      <c r="F782" s="62"/>
      <c r="G782" s="88"/>
      <c r="H782" s="59"/>
      <c r="I782" s="59"/>
      <c r="J782" s="59"/>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c r="AL782" s="59"/>
      <c r="AM782" s="59"/>
      <c r="AN782" s="210"/>
      <c r="AO782" s="59"/>
      <c r="AP782" s="59"/>
      <c r="AQ782" s="59"/>
      <c r="AR782" s="59"/>
      <c r="AS782" s="59"/>
      <c r="AT782" s="59"/>
      <c r="AU782" s="59"/>
      <c r="AV782" s="59"/>
      <c r="AW782" s="59"/>
      <c r="AX782" s="59"/>
      <c r="AY782" s="59"/>
      <c r="AZ782" s="59"/>
      <c r="BA782" s="59"/>
      <c r="BB782" s="59"/>
      <c r="BC782" s="59"/>
      <c r="BD782" s="59"/>
      <c r="BE782" s="59"/>
      <c r="BF782" s="59"/>
      <c r="BG782" s="59"/>
      <c r="BH782" s="59"/>
      <c r="BI782" s="59"/>
      <c r="BJ782" s="59"/>
      <c r="BK782" s="59"/>
      <c r="BL782" s="59"/>
      <c r="BM782" s="59"/>
      <c r="BN782" s="59"/>
      <c r="BO782" s="59"/>
      <c r="BP782" s="59"/>
      <c r="BQ782" s="59"/>
      <c r="BR782" s="59"/>
      <c r="BS782" s="59"/>
      <c r="BT782" s="59"/>
    </row>
    <row r="783" spans="1:72" ht="15.75" customHeight="1">
      <c r="A783" s="61"/>
      <c r="B783" s="61"/>
      <c r="C783" s="61"/>
      <c r="D783" s="61"/>
      <c r="E783" s="61"/>
      <c r="F783" s="62"/>
      <c r="G783" s="88"/>
      <c r="H783" s="59"/>
      <c r="I783" s="59"/>
      <c r="J783" s="59"/>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c r="AL783" s="59"/>
      <c r="AM783" s="59"/>
      <c r="AN783" s="210"/>
      <c r="AO783" s="59"/>
      <c r="AP783" s="59"/>
      <c r="AQ783" s="59"/>
      <c r="AR783" s="59"/>
      <c r="AS783" s="59"/>
      <c r="AT783" s="59"/>
      <c r="AU783" s="59"/>
      <c r="AV783" s="59"/>
      <c r="AW783" s="59"/>
      <c r="AX783" s="59"/>
      <c r="AY783" s="59"/>
      <c r="AZ783" s="59"/>
      <c r="BA783" s="59"/>
      <c r="BB783" s="59"/>
      <c r="BC783" s="59"/>
      <c r="BD783" s="59"/>
      <c r="BE783" s="59"/>
      <c r="BF783" s="59"/>
      <c r="BG783" s="59"/>
      <c r="BH783" s="59"/>
      <c r="BI783" s="59"/>
      <c r="BJ783" s="59"/>
      <c r="BK783" s="59"/>
      <c r="BL783" s="59"/>
      <c r="BM783" s="59"/>
      <c r="BN783" s="59"/>
      <c r="BO783" s="59"/>
      <c r="BP783" s="59"/>
      <c r="BQ783" s="59"/>
      <c r="BR783" s="59"/>
      <c r="BS783" s="59"/>
      <c r="BT783" s="59"/>
    </row>
    <row r="784" spans="1:72" ht="15.75" customHeight="1">
      <c r="A784" s="61"/>
      <c r="B784" s="61"/>
      <c r="C784" s="61"/>
      <c r="D784" s="61"/>
      <c r="E784" s="61"/>
      <c r="F784" s="62"/>
      <c r="G784" s="88"/>
      <c r="H784" s="59"/>
      <c r="I784" s="59"/>
      <c r="J784" s="59"/>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c r="AL784" s="59"/>
      <c r="AM784" s="59"/>
      <c r="AN784" s="210"/>
      <c r="AO784" s="59"/>
      <c r="AP784" s="59"/>
      <c r="AQ784" s="59"/>
      <c r="AR784" s="59"/>
      <c r="AS784" s="59"/>
      <c r="AT784" s="59"/>
      <c r="AU784" s="59"/>
      <c r="AV784" s="59"/>
      <c r="AW784" s="59"/>
      <c r="AX784" s="59"/>
      <c r="AY784" s="59"/>
      <c r="AZ784" s="59"/>
      <c r="BA784" s="59"/>
      <c r="BB784" s="59"/>
      <c r="BC784" s="59"/>
      <c r="BD784" s="59"/>
      <c r="BE784" s="59"/>
      <c r="BF784" s="59"/>
      <c r="BG784" s="59"/>
      <c r="BH784" s="59"/>
      <c r="BI784" s="59"/>
      <c r="BJ784" s="59"/>
      <c r="BK784" s="59"/>
      <c r="BL784" s="59"/>
      <c r="BM784" s="59"/>
      <c r="BN784" s="59"/>
      <c r="BO784" s="59"/>
      <c r="BP784" s="59"/>
      <c r="BQ784" s="59"/>
      <c r="BR784" s="59"/>
      <c r="BS784" s="59"/>
      <c r="BT784" s="59"/>
    </row>
    <row r="785" spans="1:72" ht="15.75" customHeight="1">
      <c r="A785" s="61"/>
      <c r="B785" s="61"/>
      <c r="C785" s="61"/>
      <c r="D785" s="61"/>
      <c r="E785" s="61"/>
      <c r="F785" s="62"/>
      <c r="G785" s="88"/>
      <c r="H785" s="59"/>
      <c r="I785" s="59"/>
      <c r="J785" s="59"/>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c r="AL785" s="59"/>
      <c r="AM785" s="59"/>
      <c r="AN785" s="210"/>
      <c r="AO785" s="59"/>
      <c r="AP785" s="59"/>
      <c r="AQ785" s="59"/>
      <c r="AR785" s="59"/>
      <c r="AS785" s="59"/>
      <c r="AT785" s="59"/>
      <c r="AU785" s="59"/>
      <c r="AV785" s="59"/>
      <c r="AW785" s="59"/>
      <c r="AX785" s="59"/>
      <c r="AY785" s="59"/>
      <c r="AZ785" s="59"/>
      <c r="BA785" s="59"/>
      <c r="BB785" s="59"/>
      <c r="BC785" s="59"/>
      <c r="BD785" s="59"/>
      <c r="BE785" s="59"/>
      <c r="BF785" s="59"/>
      <c r="BG785" s="59"/>
      <c r="BH785" s="59"/>
      <c r="BI785" s="59"/>
      <c r="BJ785" s="59"/>
      <c r="BK785" s="59"/>
      <c r="BL785" s="59"/>
      <c r="BM785" s="59"/>
      <c r="BN785" s="59"/>
      <c r="BO785" s="59"/>
      <c r="BP785" s="59"/>
      <c r="BQ785" s="59"/>
      <c r="BR785" s="59"/>
      <c r="BS785" s="59"/>
      <c r="BT785" s="59"/>
    </row>
    <row r="786" spans="1:72" ht="15.75" customHeight="1">
      <c r="A786" s="61"/>
      <c r="B786" s="61"/>
      <c r="C786" s="61"/>
      <c r="D786" s="61"/>
      <c r="E786" s="61"/>
      <c r="F786" s="62"/>
      <c r="G786" s="88"/>
      <c r="H786" s="59"/>
      <c r="I786" s="59"/>
      <c r="J786" s="59"/>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c r="AL786" s="59"/>
      <c r="AM786" s="59"/>
      <c r="AN786" s="210"/>
      <c r="AO786" s="59"/>
      <c r="AP786" s="59"/>
      <c r="AQ786" s="59"/>
      <c r="AR786" s="59"/>
      <c r="AS786" s="59"/>
      <c r="AT786" s="59"/>
      <c r="AU786" s="59"/>
      <c r="AV786" s="59"/>
      <c r="AW786" s="59"/>
      <c r="AX786" s="59"/>
      <c r="AY786" s="59"/>
      <c r="AZ786" s="59"/>
      <c r="BA786" s="59"/>
      <c r="BB786" s="59"/>
      <c r="BC786" s="59"/>
      <c r="BD786" s="59"/>
      <c r="BE786" s="59"/>
      <c r="BF786" s="59"/>
      <c r="BG786" s="59"/>
      <c r="BH786" s="59"/>
      <c r="BI786" s="59"/>
      <c r="BJ786" s="59"/>
      <c r="BK786" s="59"/>
      <c r="BL786" s="59"/>
      <c r="BM786" s="59"/>
      <c r="BN786" s="59"/>
      <c r="BO786" s="59"/>
      <c r="BP786" s="59"/>
      <c r="BQ786" s="59"/>
      <c r="BR786" s="59"/>
      <c r="BS786" s="59"/>
      <c r="BT786" s="59"/>
    </row>
    <row r="787" spans="1:72" ht="15.75" customHeight="1">
      <c r="A787" s="61"/>
      <c r="B787" s="61"/>
      <c r="C787" s="61"/>
      <c r="D787" s="61"/>
      <c r="E787" s="61"/>
      <c r="F787" s="62"/>
      <c r="G787" s="88"/>
      <c r="H787" s="59"/>
      <c r="I787" s="59"/>
      <c r="J787" s="59"/>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c r="AL787" s="59"/>
      <c r="AM787" s="59"/>
      <c r="AN787" s="210"/>
      <c r="AO787" s="59"/>
      <c r="AP787" s="59"/>
      <c r="AQ787" s="59"/>
      <c r="AR787" s="59"/>
      <c r="AS787" s="59"/>
      <c r="AT787" s="59"/>
      <c r="AU787" s="59"/>
      <c r="AV787" s="59"/>
      <c r="AW787" s="59"/>
      <c r="AX787" s="59"/>
      <c r="AY787" s="59"/>
      <c r="AZ787" s="59"/>
      <c r="BA787" s="59"/>
      <c r="BB787" s="59"/>
      <c r="BC787" s="59"/>
      <c r="BD787" s="59"/>
      <c r="BE787" s="59"/>
      <c r="BF787" s="59"/>
      <c r="BG787" s="59"/>
      <c r="BH787" s="59"/>
      <c r="BI787" s="59"/>
      <c r="BJ787" s="59"/>
      <c r="BK787" s="59"/>
      <c r="BL787" s="59"/>
      <c r="BM787" s="59"/>
      <c r="BN787" s="59"/>
      <c r="BO787" s="59"/>
      <c r="BP787" s="59"/>
      <c r="BQ787" s="59"/>
      <c r="BR787" s="59"/>
      <c r="BS787" s="59"/>
      <c r="BT787" s="59"/>
    </row>
    <row r="788" spans="1:72" ht="15.75" customHeight="1">
      <c r="A788" s="61"/>
      <c r="B788" s="61"/>
      <c r="C788" s="61"/>
      <c r="D788" s="61"/>
      <c r="E788" s="61"/>
      <c r="F788" s="62"/>
      <c r="G788" s="88"/>
      <c r="H788" s="59"/>
      <c r="I788" s="59"/>
      <c r="J788" s="59"/>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c r="AL788" s="59"/>
      <c r="AM788" s="59"/>
      <c r="AN788" s="210"/>
      <c r="AO788" s="59"/>
      <c r="AP788" s="59"/>
      <c r="AQ788" s="59"/>
      <c r="AR788" s="59"/>
      <c r="AS788" s="59"/>
      <c r="AT788" s="59"/>
      <c r="AU788" s="59"/>
      <c r="AV788" s="59"/>
      <c r="AW788" s="59"/>
      <c r="AX788" s="59"/>
      <c r="AY788" s="59"/>
      <c r="AZ788" s="59"/>
      <c r="BA788" s="59"/>
      <c r="BB788" s="59"/>
      <c r="BC788" s="59"/>
      <c r="BD788" s="59"/>
      <c r="BE788" s="59"/>
      <c r="BF788" s="59"/>
      <c r="BG788" s="59"/>
      <c r="BH788" s="59"/>
      <c r="BI788" s="59"/>
      <c r="BJ788" s="59"/>
      <c r="BK788" s="59"/>
      <c r="BL788" s="59"/>
      <c r="BM788" s="59"/>
      <c r="BN788" s="59"/>
      <c r="BO788" s="59"/>
      <c r="BP788" s="59"/>
      <c r="BQ788" s="59"/>
      <c r="BR788" s="59"/>
      <c r="BS788" s="59"/>
      <c r="BT788" s="59"/>
    </row>
    <row r="789" spans="1:72" ht="15.75" customHeight="1">
      <c r="A789" s="61"/>
      <c r="B789" s="61"/>
      <c r="C789" s="61"/>
      <c r="D789" s="61"/>
      <c r="E789" s="61"/>
      <c r="F789" s="62"/>
      <c r="G789" s="88"/>
      <c r="H789" s="59"/>
      <c r="I789" s="59"/>
      <c r="J789" s="59"/>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c r="AL789" s="59"/>
      <c r="AM789" s="59"/>
      <c r="AN789" s="210"/>
      <c r="AO789" s="59"/>
      <c r="AP789" s="59"/>
      <c r="AQ789" s="59"/>
      <c r="AR789" s="59"/>
      <c r="AS789" s="59"/>
      <c r="AT789" s="59"/>
      <c r="AU789" s="59"/>
      <c r="AV789" s="59"/>
      <c r="AW789" s="59"/>
      <c r="AX789" s="59"/>
      <c r="AY789" s="59"/>
      <c r="AZ789" s="59"/>
      <c r="BA789" s="59"/>
      <c r="BB789" s="59"/>
      <c r="BC789" s="59"/>
      <c r="BD789" s="59"/>
      <c r="BE789" s="59"/>
      <c r="BF789" s="59"/>
      <c r="BG789" s="59"/>
      <c r="BH789" s="59"/>
      <c r="BI789" s="59"/>
      <c r="BJ789" s="59"/>
      <c r="BK789" s="59"/>
      <c r="BL789" s="59"/>
      <c r="BM789" s="59"/>
      <c r="BN789" s="59"/>
      <c r="BO789" s="59"/>
      <c r="BP789" s="59"/>
      <c r="BQ789" s="59"/>
      <c r="BR789" s="59"/>
      <c r="BS789" s="59"/>
      <c r="BT789" s="59"/>
    </row>
    <row r="790" spans="1:72" ht="15.75" customHeight="1">
      <c r="A790" s="61"/>
      <c r="B790" s="61"/>
      <c r="C790" s="61"/>
      <c r="D790" s="61"/>
      <c r="E790" s="61"/>
      <c r="F790" s="62"/>
      <c r="G790" s="88"/>
      <c r="H790" s="59"/>
      <c r="I790" s="59"/>
      <c r="J790" s="59"/>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c r="AL790" s="59"/>
      <c r="AM790" s="59"/>
      <c r="AN790" s="210"/>
      <c r="AO790" s="59"/>
      <c r="AP790" s="59"/>
      <c r="AQ790" s="59"/>
      <c r="AR790" s="59"/>
      <c r="AS790" s="59"/>
      <c r="AT790" s="59"/>
      <c r="AU790" s="59"/>
      <c r="AV790" s="59"/>
      <c r="AW790" s="59"/>
      <c r="AX790" s="59"/>
      <c r="AY790" s="59"/>
      <c r="AZ790" s="59"/>
      <c r="BA790" s="59"/>
      <c r="BB790" s="59"/>
      <c r="BC790" s="59"/>
      <c r="BD790" s="59"/>
      <c r="BE790" s="59"/>
      <c r="BF790" s="59"/>
      <c r="BG790" s="59"/>
      <c r="BH790" s="59"/>
      <c r="BI790" s="59"/>
      <c r="BJ790" s="59"/>
      <c r="BK790" s="59"/>
      <c r="BL790" s="59"/>
      <c r="BM790" s="59"/>
      <c r="BN790" s="59"/>
      <c r="BO790" s="59"/>
      <c r="BP790" s="59"/>
      <c r="BQ790" s="59"/>
      <c r="BR790" s="59"/>
      <c r="BS790" s="59"/>
      <c r="BT790" s="59"/>
    </row>
    <row r="791" spans="1:72" ht="15.75" customHeight="1">
      <c r="A791" s="61"/>
      <c r="B791" s="61"/>
      <c r="C791" s="61"/>
      <c r="D791" s="61"/>
      <c r="E791" s="61"/>
      <c r="F791" s="62"/>
      <c r="G791" s="88"/>
      <c r="H791" s="59"/>
      <c r="I791" s="59"/>
      <c r="J791" s="59"/>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c r="AL791" s="59"/>
      <c r="AM791" s="59"/>
      <c r="AN791" s="210"/>
      <c r="AO791" s="59"/>
      <c r="AP791" s="59"/>
      <c r="AQ791" s="59"/>
      <c r="AR791" s="59"/>
      <c r="AS791" s="59"/>
      <c r="AT791" s="59"/>
      <c r="AU791" s="59"/>
      <c r="AV791" s="59"/>
      <c r="AW791" s="59"/>
      <c r="AX791" s="59"/>
      <c r="AY791" s="59"/>
      <c r="AZ791" s="59"/>
      <c r="BA791" s="59"/>
      <c r="BB791" s="59"/>
      <c r="BC791" s="59"/>
      <c r="BD791" s="59"/>
      <c r="BE791" s="59"/>
      <c r="BF791" s="59"/>
      <c r="BG791" s="59"/>
      <c r="BH791" s="59"/>
      <c r="BI791" s="59"/>
      <c r="BJ791" s="59"/>
      <c r="BK791" s="59"/>
      <c r="BL791" s="59"/>
      <c r="BM791" s="59"/>
      <c r="BN791" s="59"/>
      <c r="BO791" s="59"/>
      <c r="BP791" s="59"/>
      <c r="BQ791" s="59"/>
      <c r="BR791" s="59"/>
      <c r="BS791" s="59"/>
      <c r="BT791" s="59"/>
    </row>
    <row r="792" spans="1:72" ht="15.75" customHeight="1">
      <c r="A792" s="61"/>
      <c r="B792" s="61"/>
      <c r="C792" s="61"/>
      <c r="D792" s="61"/>
      <c r="E792" s="61"/>
      <c r="F792" s="62"/>
      <c r="G792" s="88"/>
      <c r="H792" s="59"/>
      <c r="I792" s="59"/>
      <c r="J792" s="59"/>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c r="AL792" s="59"/>
      <c r="AM792" s="59"/>
      <c r="AN792" s="210"/>
      <c r="AO792" s="59"/>
      <c r="AP792" s="59"/>
      <c r="AQ792" s="59"/>
      <c r="AR792" s="59"/>
      <c r="AS792" s="59"/>
      <c r="AT792" s="59"/>
      <c r="AU792" s="59"/>
      <c r="AV792" s="59"/>
      <c r="AW792" s="59"/>
      <c r="AX792" s="59"/>
      <c r="AY792" s="59"/>
      <c r="AZ792" s="59"/>
      <c r="BA792" s="59"/>
      <c r="BB792" s="59"/>
      <c r="BC792" s="59"/>
      <c r="BD792" s="59"/>
      <c r="BE792" s="59"/>
      <c r="BF792" s="59"/>
      <c r="BG792" s="59"/>
      <c r="BH792" s="59"/>
      <c r="BI792" s="59"/>
      <c r="BJ792" s="59"/>
      <c r="BK792" s="59"/>
      <c r="BL792" s="59"/>
      <c r="BM792" s="59"/>
      <c r="BN792" s="59"/>
      <c r="BO792" s="59"/>
      <c r="BP792" s="59"/>
      <c r="BQ792" s="59"/>
      <c r="BR792" s="59"/>
      <c r="BS792" s="59"/>
      <c r="BT792" s="59"/>
    </row>
    <row r="793" spans="1:72" ht="15.75" customHeight="1">
      <c r="A793" s="61"/>
      <c r="B793" s="61"/>
      <c r="C793" s="61"/>
      <c r="D793" s="61"/>
      <c r="E793" s="61"/>
      <c r="F793" s="62"/>
      <c r="G793" s="88"/>
      <c r="H793" s="59"/>
      <c r="I793" s="59"/>
      <c r="J793" s="59"/>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210"/>
      <c r="AO793" s="59"/>
      <c r="AP793" s="59"/>
      <c r="AQ793" s="59"/>
      <c r="AR793" s="59"/>
      <c r="AS793" s="59"/>
      <c r="AT793" s="59"/>
      <c r="AU793" s="59"/>
      <c r="AV793" s="59"/>
      <c r="AW793" s="59"/>
      <c r="AX793" s="59"/>
      <c r="AY793" s="59"/>
      <c r="AZ793" s="59"/>
      <c r="BA793" s="59"/>
      <c r="BB793" s="59"/>
      <c r="BC793" s="59"/>
      <c r="BD793" s="59"/>
      <c r="BE793" s="59"/>
      <c r="BF793" s="59"/>
      <c r="BG793" s="59"/>
      <c r="BH793" s="59"/>
      <c r="BI793" s="59"/>
      <c r="BJ793" s="59"/>
      <c r="BK793" s="59"/>
      <c r="BL793" s="59"/>
      <c r="BM793" s="59"/>
      <c r="BN793" s="59"/>
      <c r="BO793" s="59"/>
      <c r="BP793" s="59"/>
      <c r="BQ793" s="59"/>
      <c r="BR793" s="59"/>
      <c r="BS793" s="59"/>
      <c r="BT793" s="59"/>
    </row>
    <row r="794" spans="1:72" ht="15.75" customHeight="1">
      <c r="A794" s="61"/>
      <c r="B794" s="61"/>
      <c r="C794" s="61"/>
      <c r="D794" s="61"/>
      <c r="E794" s="61"/>
      <c r="F794" s="62"/>
      <c r="G794" s="88"/>
      <c r="H794" s="59"/>
      <c r="I794" s="59"/>
      <c r="J794" s="59"/>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c r="AL794" s="59"/>
      <c r="AM794" s="59"/>
      <c r="AN794" s="210"/>
      <c r="AO794" s="59"/>
      <c r="AP794" s="59"/>
      <c r="AQ794" s="59"/>
      <c r="AR794" s="59"/>
      <c r="AS794" s="59"/>
      <c r="AT794" s="59"/>
      <c r="AU794" s="59"/>
      <c r="AV794" s="59"/>
      <c r="AW794" s="59"/>
      <c r="AX794" s="59"/>
      <c r="AY794" s="59"/>
      <c r="AZ794" s="59"/>
      <c r="BA794" s="59"/>
      <c r="BB794" s="59"/>
      <c r="BC794" s="59"/>
      <c r="BD794" s="59"/>
      <c r="BE794" s="59"/>
      <c r="BF794" s="59"/>
      <c r="BG794" s="59"/>
      <c r="BH794" s="59"/>
      <c r="BI794" s="59"/>
      <c r="BJ794" s="59"/>
      <c r="BK794" s="59"/>
      <c r="BL794" s="59"/>
      <c r="BM794" s="59"/>
      <c r="BN794" s="59"/>
      <c r="BO794" s="59"/>
      <c r="BP794" s="59"/>
      <c r="BQ794" s="59"/>
      <c r="BR794" s="59"/>
      <c r="BS794" s="59"/>
      <c r="BT794" s="59"/>
    </row>
    <row r="795" spans="1:72" ht="15.75" customHeight="1">
      <c r="A795" s="61"/>
      <c r="B795" s="61"/>
      <c r="C795" s="61"/>
      <c r="D795" s="61"/>
      <c r="E795" s="61"/>
      <c r="F795" s="62"/>
      <c r="G795" s="88"/>
      <c r="H795" s="59"/>
      <c r="I795" s="59"/>
      <c r="J795" s="59"/>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c r="AL795" s="59"/>
      <c r="AM795" s="59"/>
      <c r="AN795" s="210"/>
      <c r="AO795" s="59"/>
      <c r="AP795" s="59"/>
      <c r="AQ795" s="59"/>
      <c r="AR795" s="59"/>
      <c r="AS795" s="59"/>
      <c r="AT795" s="59"/>
      <c r="AU795" s="59"/>
      <c r="AV795" s="59"/>
      <c r="AW795" s="59"/>
      <c r="AX795" s="59"/>
      <c r="AY795" s="59"/>
      <c r="AZ795" s="59"/>
      <c r="BA795" s="59"/>
      <c r="BB795" s="59"/>
      <c r="BC795" s="59"/>
      <c r="BD795" s="59"/>
      <c r="BE795" s="59"/>
      <c r="BF795" s="59"/>
      <c r="BG795" s="59"/>
      <c r="BH795" s="59"/>
      <c r="BI795" s="59"/>
      <c r="BJ795" s="59"/>
      <c r="BK795" s="59"/>
      <c r="BL795" s="59"/>
      <c r="BM795" s="59"/>
      <c r="BN795" s="59"/>
      <c r="BO795" s="59"/>
      <c r="BP795" s="59"/>
      <c r="BQ795" s="59"/>
      <c r="BR795" s="59"/>
      <c r="BS795" s="59"/>
      <c r="BT795" s="59"/>
    </row>
    <row r="796" spans="1:72" ht="15.75" customHeight="1">
      <c r="A796" s="61"/>
      <c r="B796" s="61"/>
      <c r="C796" s="61"/>
      <c r="D796" s="61"/>
      <c r="E796" s="61"/>
      <c r="F796" s="62"/>
      <c r="G796" s="88"/>
      <c r="H796" s="59"/>
      <c r="I796" s="59"/>
      <c r="J796" s="59"/>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c r="AL796" s="59"/>
      <c r="AM796" s="59"/>
      <c r="AN796" s="210"/>
      <c r="AO796" s="59"/>
      <c r="AP796" s="59"/>
      <c r="AQ796" s="59"/>
      <c r="AR796" s="59"/>
      <c r="AS796" s="59"/>
      <c r="AT796" s="59"/>
      <c r="AU796" s="59"/>
      <c r="AV796" s="59"/>
      <c r="AW796" s="59"/>
      <c r="AX796" s="59"/>
      <c r="AY796" s="59"/>
      <c r="AZ796" s="59"/>
      <c r="BA796" s="59"/>
      <c r="BB796" s="59"/>
      <c r="BC796" s="59"/>
      <c r="BD796" s="59"/>
      <c r="BE796" s="59"/>
      <c r="BF796" s="59"/>
      <c r="BG796" s="59"/>
      <c r="BH796" s="59"/>
      <c r="BI796" s="59"/>
      <c r="BJ796" s="59"/>
      <c r="BK796" s="59"/>
      <c r="BL796" s="59"/>
      <c r="BM796" s="59"/>
      <c r="BN796" s="59"/>
      <c r="BO796" s="59"/>
      <c r="BP796" s="59"/>
      <c r="BQ796" s="59"/>
      <c r="BR796" s="59"/>
      <c r="BS796" s="59"/>
      <c r="BT796" s="59"/>
    </row>
    <row r="797" spans="1:72" ht="15.75" customHeight="1">
      <c r="A797" s="61"/>
      <c r="B797" s="61"/>
      <c r="C797" s="61"/>
      <c r="D797" s="61"/>
      <c r="E797" s="61"/>
      <c r="F797" s="62"/>
      <c r="G797" s="88"/>
      <c r="H797" s="59"/>
      <c r="I797" s="59"/>
      <c r="J797" s="59"/>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c r="AL797" s="59"/>
      <c r="AM797" s="59"/>
      <c r="AN797" s="210"/>
      <c r="AO797" s="59"/>
      <c r="AP797" s="59"/>
      <c r="AQ797" s="59"/>
      <c r="AR797" s="59"/>
      <c r="AS797" s="59"/>
      <c r="AT797" s="59"/>
      <c r="AU797" s="59"/>
      <c r="AV797" s="59"/>
      <c r="AW797" s="59"/>
      <c r="AX797" s="59"/>
      <c r="AY797" s="59"/>
      <c r="AZ797" s="59"/>
      <c r="BA797" s="59"/>
      <c r="BB797" s="59"/>
      <c r="BC797" s="59"/>
      <c r="BD797" s="59"/>
      <c r="BE797" s="59"/>
      <c r="BF797" s="59"/>
      <c r="BG797" s="59"/>
      <c r="BH797" s="59"/>
      <c r="BI797" s="59"/>
      <c r="BJ797" s="59"/>
      <c r="BK797" s="59"/>
      <c r="BL797" s="59"/>
      <c r="BM797" s="59"/>
      <c r="BN797" s="59"/>
      <c r="BO797" s="59"/>
      <c r="BP797" s="59"/>
      <c r="BQ797" s="59"/>
      <c r="BR797" s="59"/>
      <c r="BS797" s="59"/>
      <c r="BT797" s="59"/>
    </row>
    <row r="798" spans="1:72" ht="15.75" customHeight="1">
      <c r="A798" s="61"/>
      <c r="B798" s="61"/>
      <c r="C798" s="61"/>
      <c r="D798" s="61"/>
      <c r="E798" s="61"/>
      <c r="F798" s="62"/>
      <c r="G798" s="88"/>
      <c r="H798" s="59"/>
      <c r="I798" s="59"/>
      <c r="J798" s="59"/>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c r="AL798" s="59"/>
      <c r="AM798" s="59"/>
      <c r="AN798" s="210"/>
      <c r="AO798" s="59"/>
      <c r="AP798" s="59"/>
      <c r="AQ798" s="59"/>
      <c r="AR798" s="59"/>
      <c r="AS798" s="59"/>
      <c r="AT798" s="59"/>
      <c r="AU798" s="59"/>
      <c r="AV798" s="59"/>
      <c r="AW798" s="59"/>
      <c r="AX798" s="59"/>
      <c r="AY798" s="59"/>
      <c r="AZ798" s="59"/>
      <c r="BA798" s="59"/>
      <c r="BB798" s="59"/>
      <c r="BC798" s="59"/>
      <c r="BD798" s="59"/>
      <c r="BE798" s="59"/>
      <c r="BF798" s="59"/>
      <c r="BG798" s="59"/>
      <c r="BH798" s="59"/>
      <c r="BI798" s="59"/>
      <c r="BJ798" s="59"/>
      <c r="BK798" s="59"/>
      <c r="BL798" s="59"/>
      <c r="BM798" s="59"/>
      <c r="BN798" s="59"/>
      <c r="BO798" s="59"/>
      <c r="BP798" s="59"/>
      <c r="BQ798" s="59"/>
      <c r="BR798" s="59"/>
      <c r="BS798" s="59"/>
      <c r="BT798" s="59"/>
    </row>
    <row r="799" spans="1:72" ht="15.75" customHeight="1">
      <c r="A799" s="61"/>
      <c r="B799" s="61"/>
      <c r="C799" s="61"/>
      <c r="D799" s="61"/>
      <c r="E799" s="61"/>
      <c r="F799" s="62"/>
      <c r="G799" s="88"/>
      <c r="H799" s="59"/>
      <c r="I799" s="59"/>
      <c r="J799" s="59"/>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c r="AL799" s="59"/>
      <c r="AM799" s="59"/>
      <c r="AN799" s="210"/>
      <c r="AO799" s="59"/>
      <c r="AP799" s="59"/>
      <c r="AQ799" s="59"/>
      <c r="AR799" s="59"/>
      <c r="AS799" s="59"/>
      <c r="AT799" s="59"/>
      <c r="AU799" s="59"/>
      <c r="AV799" s="59"/>
      <c r="AW799" s="59"/>
      <c r="AX799" s="59"/>
      <c r="AY799" s="59"/>
      <c r="AZ799" s="59"/>
      <c r="BA799" s="59"/>
      <c r="BB799" s="59"/>
      <c r="BC799" s="59"/>
      <c r="BD799" s="59"/>
      <c r="BE799" s="59"/>
      <c r="BF799" s="59"/>
      <c r="BG799" s="59"/>
      <c r="BH799" s="59"/>
      <c r="BI799" s="59"/>
      <c r="BJ799" s="59"/>
      <c r="BK799" s="59"/>
      <c r="BL799" s="59"/>
      <c r="BM799" s="59"/>
      <c r="BN799" s="59"/>
      <c r="BO799" s="59"/>
      <c r="BP799" s="59"/>
      <c r="BQ799" s="59"/>
      <c r="BR799" s="59"/>
      <c r="BS799" s="59"/>
      <c r="BT799" s="59"/>
    </row>
    <row r="800" spans="1:72" ht="15.75" customHeight="1">
      <c r="A800" s="61"/>
      <c r="B800" s="61"/>
      <c r="C800" s="61"/>
      <c r="D800" s="61"/>
      <c r="E800" s="61"/>
      <c r="F800" s="62"/>
      <c r="G800" s="88"/>
      <c r="H800" s="59"/>
      <c r="I800" s="59"/>
      <c r="J800" s="59"/>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c r="AL800" s="59"/>
      <c r="AM800" s="59"/>
      <c r="AN800" s="210"/>
      <c r="AO800" s="59"/>
      <c r="AP800" s="59"/>
      <c r="AQ800" s="59"/>
      <c r="AR800" s="59"/>
      <c r="AS800" s="59"/>
      <c r="AT800" s="59"/>
      <c r="AU800" s="59"/>
      <c r="AV800" s="59"/>
      <c r="AW800" s="59"/>
      <c r="AX800" s="59"/>
      <c r="AY800" s="59"/>
      <c r="AZ800" s="59"/>
      <c r="BA800" s="59"/>
      <c r="BB800" s="59"/>
      <c r="BC800" s="59"/>
      <c r="BD800" s="59"/>
      <c r="BE800" s="59"/>
      <c r="BF800" s="59"/>
      <c r="BG800" s="59"/>
      <c r="BH800" s="59"/>
      <c r="BI800" s="59"/>
      <c r="BJ800" s="59"/>
      <c r="BK800" s="59"/>
      <c r="BL800" s="59"/>
      <c r="BM800" s="59"/>
      <c r="BN800" s="59"/>
      <c r="BO800" s="59"/>
      <c r="BP800" s="59"/>
      <c r="BQ800" s="59"/>
      <c r="BR800" s="59"/>
      <c r="BS800" s="59"/>
      <c r="BT800" s="59"/>
    </row>
    <row r="801" spans="1:72" ht="15.75" customHeight="1">
      <c r="A801" s="61"/>
      <c r="B801" s="61"/>
      <c r="C801" s="61"/>
      <c r="D801" s="61"/>
      <c r="E801" s="61"/>
      <c r="F801" s="62"/>
      <c r="G801" s="88"/>
      <c r="H801" s="59"/>
      <c r="I801" s="59"/>
      <c r="J801" s="59"/>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c r="AL801" s="59"/>
      <c r="AM801" s="59"/>
      <c r="AN801" s="210"/>
      <c r="AO801" s="59"/>
      <c r="AP801" s="59"/>
      <c r="AQ801" s="59"/>
      <c r="AR801" s="59"/>
      <c r="AS801" s="59"/>
      <c r="AT801" s="59"/>
      <c r="AU801" s="59"/>
      <c r="AV801" s="59"/>
      <c r="AW801" s="59"/>
      <c r="AX801" s="59"/>
      <c r="AY801" s="59"/>
      <c r="AZ801" s="59"/>
      <c r="BA801" s="59"/>
      <c r="BB801" s="59"/>
      <c r="BC801" s="59"/>
      <c r="BD801" s="59"/>
      <c r="BE801" s="59"/>
      <c r="BF801" s="59"/>
      <c r="BG801" s="59"/>
      <c r="BH801" s="59"/>
      <c r="BI801" s="59"/>
      <c r="BJ801" s="59"/>
      <c r="BK801" s="59"/>
      <c r="BL801" s="59"/>
      <c r="BM801" s="59"/>
      <c r="BN801" s="59"/>
      <c r="BO801" s="59"/>
      <c r="BP801" s="59"/>
      <c r="BQ801" s="59"/>
      <c r="BR801" s="59"/>
      <c r="BS801" s="59"/>
      <c r="BT801" s="59"/>
    </row>
    <row r="802" spans="1:72" ht="15.75" customHeight="1">
      <c r="A802" s="61"/>
      <c r="B802" s="61"/>
      <c r="C802" s="61"/>
      <c r="D802" s="61"/>
      <c r="E802" s="61"/>
      <c r="F802" s="62"/>
      <c r="G802" s="88"/>
      <c r="H802" s="59"/>
      <c r="I802" s="59"/>
      <c r="J802" s="59"/>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c r="AL802" s="59"/>
      <c r="AM802" s="59"/>
      <c r="AN802" s="210"/>
      <c r="AO802" s="59"/>
      <c r="AP802" s="59"/>
      <c r="AQ802" s="59"/>
      <c r="AR802" s="59"/>
      <c r="AS802" s="59"/>
      <c r="AT802" s="59"/>
      <c r="AU802" s="59"/>
      <c r="AV802" s="59"/>
      <c r="AW802" s="59"/>
      <c r="AX802" s="59"/>
      <c r="AY802" s="59"/>
      <c r="AZ802" s="59"/>
      <c r="BA802" s="59"/>
      <c r="BB802" s="59"/>
      <c r="BC802" s="59"/>
      <c r="BD802" s="59"/>
      <c r="BE802" s="59"/>
      <c r="BF802" s="59"/>
      <c r="BG802" s="59"/>
      <c r="BH802" s="59"/>
      <c r="BI802" s="59"/>
      <c r="BJ802" s="59"/>
      <c r="BK802" s="59"/>
      <c r="BL802" s="59"/>
      <c r="BM802" s="59"/>
      <c r="BN802" s="59"/>
      <c r="BO802" s="59"/>
      <c r="BP802" s="59"/>
      <c r="BQ802" s="59"/>
      <c r="BR802" s="59"/>
      <c r="BS802" s="59"/>
      <c r="BT802" s="59"/>
    </row>
    <row r="803" spans="1:72" ht="15.75" customHeight="1">
      <c r="A803" s="61"/>
      <c r="B803" s="61"/>
      <c r="C803" s="61"/>
      <c r="D803" s="61"/>
      <c r="E803" s="61"/>
      <c r="F803" s="62"/>
      <c r="G803" s="88"/>
      <c r="H803" s="59"/>
      <c r="I803" s="59"/>
      <c r="J803" s="59"/>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c r="AL803" s="59"/>
      <c r="AM803" s="59"/>
      <c r="AN803" s="210"/>
      <c r="AO803" s="59"/>
      <c r="AP803" s="59"/>
      <c r="AQ803" s="59"/>
      <c r="AR803" s="59"/>
      <c r="AS803" s="59"/>
      <c r="AT803" s="59"/>
      <c r="AU803" s="59"/>
      <c r="AV803" s="59"/>
      <c r="AW803" s="59"/>
      <c r="AX803" s="59"/>
      <c r="AY803" s="59"/>
      <c r="AZ803" s="59"/>
      <c r="BA803" s="59"/>
      <c r="BB803" s="59"/>
      <c r="BC803" s="59"/>
      <c r="BD803" s="59"/>
      <c r="BE803" s="59"/>
      <c r="BF803" s="59"/>
      <c r="BG803" s="59"/>
      <c r="BH803" s="59"/>
      <c r="BI803" s="59"/>
      <c r="BJ803" s="59"/>
      <c r="BK803" s="59"/>
      <c r="BL803" s="59"/>
      <c r="BM803" s="59"/>
      <c r="BN803" s="59"/>
      <c r="BO803" s="59"/>
      <c r="BP803" s="59"/>
      <c r="BQ803" s="59"/>
      <c r="BR803" s="59"/>
      <c r="BS803" s="59"/>
      <c r="BT803" s="59"/>
    </row>
    <row r="804" spans="1:72" ht="15.75" customHeight="1">
      <c r="A804" s="61"/>
      <c r="B804" s="61"/>
      <c r="C804" s="61"/>
      <c r="D804" s="61"/>
      <c r="E804" s="61"/>
      <c r="F804" s="62"/>
      <c r="G804" s="88"/>
      <c r="H804" s="59"/>
      <c r="I804" s="59"/>
      <c r="J804" s="59"/>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c r="AL804" s="59"/>
      <c r="AM804" s="59"/>
      <c r="AN804" s="210"/>
      <c r="AO804" s="59"/>
      <c r="AP804" s="59"/>
      <c r="AQ804" s="59"/>
      <c r="AR804" s="59"/>
      <c r="AS804" s="59"/>
      <c r="AT804" s="59"/>
      <c r="AU804" s="59"/>
      <c r="AV804" s="59"/>
      <c r="AW804" s="59"/>
      <c r="AX804" s="59"/>
      <c r="AY804" s="59"/>
      <c r="AZ804" s="59"/>
      <c r="BA804" s="59"/>
      <c r="BB804" s="59"/>
      <c r="BC804" s="59"/>
      <c r="BD804" s="59"/>
      <c r="BE804" s="59"/>
      <c r="BF804" s="59"/>
      <c r="BG804" s="59"/>
      <c r="BH804" s="59"/>
      <c r="BI804" s="59"/>
      <c r="BJ804" s="59"/>
      <c r="BK804" s="59"/>
      <c r="BL804" s="59"/>
      <c r="BM804" s="59"/>
      <c r="BN804" s="59"/>
      <c r="BO804" s="59"/>
      <c r="BP804" s="59"/>
      <c r="BQ804" s="59"/>
      <c r="BR804" s="59"/>
      <c r="BS804" s="59"/>
      <c r="BT804" s="59"/>
    </row>
    <row r="805" spans="1:72" ht="15.75" customHeight="1">
      <c r="A805" s="61"/>
      <c r="B805" s="61"/>
      <c r="C805" s="61"/>
      <c r="D805" s="61"/>
      <c r="E805" s="61"/>
      <c r="F805" s="62"/>
      <c r="G805" s="88"/>
      <c r="H805" s="59"/>
      <c r="I805" s="59"/>
      <c r="J805" s="59"/>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c r="AL805" s="59"/>
      <c r="AM805" s="59"/>
      <c r="AN805" s="210"/>
      <c r="AO805" s="59"/>
      <c r="AP805" s="59"/>
      <c r="AQ805" s="59"/>
      <c r="AR805" s="59"/>
      <c r="AS805" s="59"/>
      <c r="AT805" s="59"/>
      <c r="AU805" s="59"/>
      <c r="AV805" s="59"/>
      <c r="AW805" s="59"/>
      <c r="AX805" s="59"/>
      <c r="AY805" s="59"/>
      <c r="AZ805" s="59"/>
      <c r="BA805" s="59"/>
      <c r="BB805" s="59"/>
      <c r="BC805" s="59"/>
      <c r="BD805" s="59"/>
      <c r="BE805" s="59"/>
      <c r="BF805" s="59"/>
      <c r="BG805" s="59"/>
      <c r="BH805" s="59"/>
      <c r="BI805" s="59"/>
      <c r="BJ805" s="59"/>
      <c r="BK805" s="59"/>
      <c r="BL805" s="59"/>
      <c r="BM805" s="59"/>
      <c r="BN805" s="59"/>
      <c r="BO805" s="59"/>
      <c r="BP805" s="59"/>
      <c r="BQ805" s="59"/>
      <c r="BR805" s="59"/>
      <c r="BS805" s="59"/>
      <c r="BT805" s="59"/>
    </row>
    <row r="806" spans="1:72" ht="15.75" customHeight="1">
      <c r="A806" s="61"/>
      <c r="B806" s="61"/>
      <c r="C806" s="61"/>
      <c r="D806" s="61"/>
      <c r="E806" s="61"/>
      <c r="F806" s="62"/>
      <c r="G806" s="88"/>
      <c r="H806" s="59"/>
      <c r="I806" s="59"/>
      <c r="J806" s="59"/>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c r="AL806" s="59"/>
      <c r="AM806" s="59"/>
      <c r="AN806" s="210"/>
      <c r="AO806" s="59"/>
      <c r="AP806" s="59"/>
      <c r="AQ806" s="59"/>
      <c r="AR806" s="59"/>
      <c r="AS806" s="59"/>
      <c r="AT806" s="59"/>
      <c r="AU806" s="59"/>
      <c r="AV806" s="59"/>
      <c r="AW806" s="59"/>
      <c r="AX806" s="59"/>
      <c r="AY806" s="59"/>
      <c r="AZ806" s="59"/>
      <c r="BA806" s="59"/>
      <c r="BB806" s="59"/>
      <c r="BC806" s="59"/>
      <c r="BD806" s="59"/>
      <c r="BE806" s="59"/>
      <c r="BF806" s="59"/>
      <c r="BG806" s="59"/>
      <c r="BH806" s="59"/>
      <c r="BI806" s="59"/>
      <c r="BJ806" s="59"/>
      <c r="BK806" s="59"/>
      <c r="BL806" s="59"/>
      <c r="BM806" s="59"/>
      <c r="BN806" s="59"/>
      <c r="BO806" s="59"/>
      <c r="BP806" s="59"/>
      <c r="BQ806" s="59"/>
      <c r="BR806" s="59"/>
      <c r="BS806" s="59"/>
      <c r="BT806" s="59"/>
    </row>
    <row r="807" spans="1:72" ht="15.75" customHeight="1">
      <c r="A807" s="61"/>
      <c r="B807" s="61"/>
      <c r="C807" s="61"/>
      <c r="D807" s="61"/>
      <c r="E807" s="61"/>
      <c r="F807" s="62"/>
      <c r="G807" s="88"/>
      <c r="H807" s="59"/>
      <c r="I807" s="59"/>
      <c r="J807" s="59"/>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c r="AL807" s="59"/>
      <c r="AM807" s="59"/>
      <c r="AN807" s="210"/>
      <c r="AO807" s="59"/>
      <c r="AP807" s="59"/>
      <c r="AQ807" s="59"/>
      <c r="AR807" s="59"/>
      <c r="AS807" s="59"/>
      <c r="AT807" s="59"/>
      <c r="AU807" s="59"/>
      <c r="AV807" s="59"/>
      <c r="AW807" s="59"/>
      <c r="AX807" s="59"/>
      <c r="AY807" s="59"/>
      <c r="AZ807" s="59"/>
      <c r="BA807" s="59"/>
      <c r="BB807" s="59"/>
      <c r="BC807" s="59"/>
      <c r="BD807" s="59"/>
      <c r="BE807" s="59"/>
      <c r="BF807" s="59"/>
      <c r="BG807" s="59"/>
      <c r="BH807" s="59"/>
      <c r="BI807" s="59"/>
      <c r="BJ807" s="59"/>
      <c r="BK807" s="59"/>
      <c r="BL807" s="59"/>
      <c r="BM807" s="59"/>
      <c r="BN807" s="59"/>
      <c r="BO807" s="59"/>
      <c r="BP807" s="59"/>
      <c r="BQ807" s="59"/>
      <c r="BR807" s="59"/>
      <c r="BS807" s="59"/>
      <c r="BT807" s="59"/>
    </row>
    <row r="808" spans="1:72" ht="15.75" customHeight="1">
      <c r="A808" s="61"/>
      <c r="B808" s="61"/>
      <c r="C808" s="61"/>
      <c r="D808" s="61"/>
      <c r="E808" s="61"/>
      <c r="F808" s="62"/>
      <c r="G808" s="88"/>
      <c r="H808" s="59"/>
      <c r="I808" s="59"/>
      <c r="J808" s="59"/>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210"/>
      <c r="AO808" s="59"/>
      <c r="AP808" s="59"/>
      <c r="AQ808" s="59"/>
      <c r="AR808" s="59"/>
      <c r="AS808" s="59"/>
      <c r="AT808" s="59"/>
      <c r="AU808" s="59"/>
      <c r="AV808" s="59"/>
      <c r="AW808" s="59"/>
      <c r="AX808" s="59"/>
      <c r="AY808" s="59"/>
      <c r="AZ808" s="59"/>
      <c r="BA808" s="59"/>
      <c r="BB808" s="59"/>
      <c r="BC808" s="59"/>
      <c r="BD808" s="59"/>
      <c r="BE808" s="59"/>
      <c r="BF808" s="59"/>
      <c r="BG808" s="59"/>
      <c r="BH808" s="59"/>
      <c r="BI808" s="59"/>
      <c r="BJ808" s="59"/>
      <c r="BK808" s="59"/>
      <c r="BL808" s="59"/>
      <c r="BM808" s="59"/>
      <c r="BN808" s="59"/>
      <c r="BO808" s="59"/>
      <c r="BP808" s="59"/>
      <c r="BQ808" s="59"/>
      <c r="BR808" s="59"/>
      <c r="BS808" s="59"/>
      <c r="BT808" s="59"/>
    </row>
    <row r="809" spans="1:72" ht="15.75" customHeight="1">
      <c r="A809" s="61"/>
      <c r="B809" s="61"/>
      <c r="C809" s="61"/>
      <c r="D809" s="61"/>
      <c r="E809" s="61"/>
      <c r="F809" s="62"/>
      <c r="G809" s="88"/>
      <c r="H809" s="59"/>
      <c r="I809" s="59"/>
      <c r="J809" s="59"/>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c r="AL809" s="59"/>
      <c r="AM809" s="59"/>
      <c r="AN809" s="210"/>
      <c r="AO809" s="59"/>
      <c r="AP809" s="59"/>
      <c r="AQ809" s="59"/>
      <c r="AR809" s="59"/>
      <c r="AS809" s="59"/>
      <c r="AT809" s="59"/>
      <c r="AU809" s="59"/>
      <c r="AV809" s="59"/>
      <c r="AW809" s="59"/>
      <c r="AX809" s="59"/>
      <c r="AY809" s="59"/>
      <c r="AZ809" s="59"/>
      <c r="BA809" s="59"/>
      <c r="BB809" s="59"/>
      <c r="BC809" s="59"/>
      <c r="BD809" s="59"/>
      <c r="BE809" s="59"/>
      <c r="BF809" s="59"/>
      <c r="BG809" s="59"/>
      <c r="BH809" s="59"/>
      <c r="BI809" s="59"/>
      <c r="BJ809" s="59"/>
      <c r="BK809" s="59"/>
      <c r="BL809" s="59"/>
      <c r="BM809" s="59"/>
      <c r="BN809" s="59"/>
      <c r="BO809" s="59"/>
      <c r="BP809" s="59"/>
      <c r="BQ809" s="59"/>
      <c r="BR809" s="59"/>
      <c r="BS809" s="59"/>
      <c r="BT809" s="59"/>
    </row>
    <row r="810" spans="1:72" ht="15.75" customHeight="1">
      <c r="A810" s="61"/>
      <c r="B810" s="61"/>
      <c r="C810" s="61"/>
      <c r="D810" s="61"/>
      <c r="E810" s="61"/>
      <c r="F810" s="62"/>
      <c r="G810" s="88"/>
      <c r="H810" s="59"/>
      <c r="I810" s="59"/>
      <c r="J810" s="59"/>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c r="AL810" s="59"/>
      <c r="AM810" s="59"/>
      <c r="AN810" s="210"/>
      <c r="AO810" s="59"/>
      <c r="AP810" s="59"/>
      <c r="AQ810" s="59"/>
      <c r="AR810" s="59"/>
      <c r="AS810" s="59"/>
      <c r="AT810" s="59"/>
      <c r="AU810" s="59"/>
      <c r="AV810" s="59"/>
      <c r="AW810" s="59"/>
      <c r="AX810" s="59"/>
      <c r="AY810" s="59"/>
      <c r="AZ810" s="59"/>
      <c r="BA810" s="59"/>
      <c r="BB810" s="59"/>
      <c r="BC810" s="59"/>
      <c r="BD810" s="59"/>
      <c r="BE810" s="59"/>
      <c r="BF810" s="59"/>
      <c r="BG810" s="59"/>
      <c r="BH810" s="59"/>
      <c r="BI810" s="59"/>
      <c r="BJ810" s="59"/>
      <c r="BK810" s="59"/>
      <c r="BL810" s="59"/>
      <c r="BM810" s="59"/>
      <c r="BN810" s="59"/>
      <c r="BO810" s="59"/>
      <c r="BP810" s="59"/>
      <c r="BQ810" s="59"/>
      <c r="BR810" s="59"/>
      <c r="BS810" s="59"/>
      <c r="BT810" s="59"/>
    </row>
    <row r="811" spans="1:72" ht="15.75" customHeight="1">
      <c r="A811" s="61"/>
      <c r="B811" s="61"/>
      <c r="C811" s="61"/>
      <c r="D811" s="61"/>
      <c r="E811" s="61"/>
      <c r="F811" s="62"/>
      <c r="G811" s="88"/>
      <c r="H811" s="59"/>
      <c r="I811" s="59"/>
      <c r="J811" s="59"/>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c r="AL811" s="59"/>
      <c r="AM811" s="59"/>
      <c r="AN811" s="210"/>
      <c r="AO811" s="59"/>
      <c r="AP811" s="59"/>
      <c r="AQ811" s="59"/>
      <c r="AR811" s="59"/>
      <c r="AS811" s="59"/>
      <c r="AT811" s="59"/>
      <c r="AU811" s="59"/>
      <c r="AV811" s="59"/>
      <c r="AW811" s="59"/>
      <c r="AX811" s="59"/>
      <c r="AY811" s="59"/>
      <c r="AZ811" s="59"/>
      <c r="BA811" s="59"/>
      <c r="BB811" s="59"/>
      <c r="BC811" s="59"/>
      <c r="BD811" s="59"/>
      <c r="BE811" s="59"/>
      <c r="BF811" s="59"/>
      <c r="BG811" s="59"/>
      <c r="BH811" s="59"/>
      <c r="BI811" s="59"/>
      <c r="BJ811" s="59"/>
      <c r="BK811" s="59"/>
      <c r="BL811" s="59"/>
      <c r="BM811" s="59"/>
      <c r="BN811" s="59"/>
      <c r="BO811" s="59"/>
      <c r="BP811" s="59"/>
      <c r="BQ811" s="59"/>
      <c r="BR811" s="59"/>
      <c r="BS811" s="59"/>
      <c r="BT811" s="59"/>
    </row>
    <row r="812" spans="1:72" ht="15.75" customHeight="1">
      <c r="A812" s="61"/>
      <c r="B812" s="61"/>
      <c r="C812" s="61"/>
      <c r="D812" s="61"/>
      <c r="E812" s="61"/>
      <c r="F812" s="62"/>
      <c r="G812" s="88"/>
      <c r="H812" s="59"/>
      <c r="I812" s="59"/>
      <c r="J812" s="59"/>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c r="AL812" s="59"/>
      <c r="AM812" s="59"/>
      <c r="AN812" s="210"/>
      <c r="AO812" s="59"/>
      <c r="AP812" s="59"/>
      <c r="AQ812" s="59"/>
      <c r="AR812" s="59"/>
      <c r="AS812" s="59"/>
      <c r="AT812" s="59"/>
      <c r="AU812" s="59"/>
      <c r="AV812" s="59"/>
      <c r="AW812" s="59"/>
      <c r="AX812" s="59"/>
      <c r="AY812" s="59"/>
      <c r="AZ812" s="59"/>
      <c r="BA812" s="59"/>
      <c r="BB812" s="59"/>
      <c r="BC812" s="59"/>
      <c r="BD812" s="59"/>
      <c r="BE812" s="59"/>
      <c r="BF812" s="59"/>
      <c r="BG812" s="59"/>
      <c r="BH812" s="59"/>
      <c r="BI812" s="59"/>
      <c r="BJ812" s="59"/>
      <c r="BK812" s="59"/>
      <c r="BL812" s="59"/>
      <c r="BM812" s="59"/>
      <c r="BN812" s="59"/>
      <c r="BO812" s="59"/>
      <c r="BP812" s="59"/>
      <c r="BQ812" s="59"/>
      <c r="BR812" s="59"/>
      <c r="BS812" s="59"/>
      <c r="BT812" s="59"/>
    </row>
    <row r="813" spans="1:72" ht="15.75" customHeight="1">
      <c r="A813" s="61"/>
      <c r="B813" s="61"/>
      <c r="C813" s="61"/>
      <c r="D813" s="61"/>
      <c r="E813" s="61"/>
      <c r="F813" s="62"/>
      <c r="G813" s="88"/>
      <c r="H813" s="59"/>
      <c r="I813" s="59"/>
      <c r="J813" s="59"/>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c r="AL813" s="59"/>
      <c r="AM813" s="59"/>
      <c r="AN813" s="210"/>
      <c r="AO813" s="59"/>
      <c r="AP813" s="59"/>
      <c r="AQ813" s="59"/>
      <c r="AR813" s="59"/>
      <c r="AS813" s="59"/>
      <c r="AT813" s="59"/>
      <c r="AU813" s="59"/>
      <c r="AV813" s="59"/>
      <c r="AW813" s="59"/>
      <c r="AX813" s="59"/>
      <c r="AY813" s="59"/>
      <c r="AZ813" s="59"/>
      <c r="BA813" s="59"/>
      <c r="BB813" s="59"/>
      <c r="BC813" s="59"/>
      <c r="BD813" s="59"/>
      <c r="BE813" s="59"/>
      <c r="BF813" s="59"/>
      <c r="BG813" s="59"/>
      <c r="BH813" s="59"/>
      <c r="BI813" s="59"/>
      <c r="BJ813" s="59"/>
      <c r="BK813" s="59"/>
      <c r="BL813" s="59"/>
      <c r="BM813" s="59"/>
      <c r="BN813" s="59"/>
      <c r="BO813" s="59"/>
      <c r="BP813" s="59"/>
      <c r="BQ813" s="59"/>
      <c r="BR813" s="59"/>
      <c r="BS813" s="59"/>
      <c r="BT813" s="59"/>
    </row>
    <row r="814" spans="1:72" ht="15.75" customHeight="1">
      <c r="A814" s="61"/>
      <c r="B814" s="61"/>
      <c r="C814" s="61"/>
      <c r="D814" s="61"/>
      <c r="E814" s="61"/>
      <c r="F814" s="62"/>
      <c r="G814" s="88"/>
      <c r="H814" s="59"/>
      <c r="I814" s="59"/>
      <c r="J814" s="59"/>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c r="AL814" s="59"/>
      <c r="AM814" s="59"/>
      <c r="AN814" s="210"/>
      <c r="AO814" s="59"/>
      <c r="AP814" s="59"/>
      <c r="AQ814" s="59"/>
      <c r="AR814" s="59"/>
      <c r="AS814" s="59"/>
      <c r="AT814" s="59"/>
      <c r="AU814" s="59"/>
      <c r="AV814" s="59"/>
      <c r="AW814" s="59"/>
      <c r="AX814" s="59"/>
      <c r="AY814" s="59"/>
      <c r="AZ814" s="59"/>
      <c r="BA814" s="59"/>
      <c r="BB814" s="59"/>
      <c r="BC814" s="59"/>
      <c r="BD814" s="59"/>
      <c r="BE814" s="59"/>
      <c r="BF814" s="59"/>
      <c r="BG814" s="59"/>
      <c r="BH814" s="59"/>
      <c r="BI814" s="59"/>
      <c r="BJ814" s="59"/>
      <c r="BK814" s="59"/>
      <c r="BL814" s="59"/>
      <c r="BM814" s="59"/>
      <c r="BN814" s="59"/>
      <c r="BO814" s="59"/>
      <c r="BP814" s="59"/>
      <c r="BQ814" s="59"/>
      <c r="BR814" s="59"/>
      <c r="BS814" s="59"/>
      <c r="BT814" s="59"/>
    </row>
    <row r="815" spans="1:72" ht="15.75" customHeight="1">
      <c r="A815" s="61"/>
      <c r="B815" s="61"/>
      <c r="C815" s="61"/>
      <c r="D815" s="61"/>
      <c r="E815" s="61"/>
      <c r="F815" s="62"/>
      <c r="G815" s="88"/>
      <c r="H815" s="59"/>
      <c r="I815" s="59"/>
      <c r="J815" s="59"/>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c r="AL815" s="59"/>
      <c r="AM815" s="59"/>
      <c r="AN815" s="210"/>
      <c r="AO815" s="59"/>
      <c r="AP815" s="59"/>
      <c r="AQ815" s="59"/>
      <c r="AR815" s="59"/>
      <c r="AS815" s="59"/>
      <c r="AT815" s="59"/>
      <c r="AU815" s="59"/>
      <c r="AV815" s="59"/>
      <c r="AW815" s="59"/>
      <c r="AX815" s="59"/>
      <c r="AY815" s="59"/>
      <c r="AZ815" s="59"/>
      <c r="BA815" s="59"/>
      <c r="BB815" s="59"/>
      <c r="BC815" s="59"/>
      <c r="BD815" s="59"/>
      <c r="BE815" s="59"/>
      <c r="BF815" s="59"/>
      <c r="BG815" s="59"/>
      <c r="BH815" s="59"/>
      <c r="BI815" s="59"/>
      <c r="BJ815" s="59"/>
      <c r="BK815" s="59"/>
      <c r="BL815" s="59"/>
      <c r="BM815" s="59"/>
      <c r="BN815" s="59"/>
      <c r="BO815" s="59"/>
      <c r="BP815" s="59"/>
      <c r="BQ815" s="59"/>
      <c r="BR815" s="59"/>
      <c r="BS815" s="59"/>
      <c r="BT815" s="59"/>
    </row>
    <row r="816" spans="1:72" ht="15.75" customHeight="1">
      <c r="A816" s="61"/>
      <c r="B816" s="61"/>
      <c r="C816" s="61"/>
      <c r="D816" s="61"/>
      <c r="E816" s="61"/>
      <c r="F816" s="62"/>
      <c r="G816" s="88"/>
      <c r="H816" s="59"/>
      <c r="I816" s="59"/>
      <c r="J816" s="59"/>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c r="AL816" s="59"/>
      <c r="AM816" s="59"/>
      <c r="AN816" s="210"/>
      <c r="AO816" s="59"/>
      <c r="AP816" s="59"/>
      <c r="AQ816" s="59"/>
      <c r="AR816" s="59"/>
      <c r="AS816" s="59"/>
      <c r="AT816" s="59"/>
      <c r="AU816" s="59"/>
      <c r="AV816" s="59"/>
      <c r="AW816" s="59"/>
      <c r="AX816" s="59"/>
      <c r="AY816" s="59"/>
      <c r="AZ816" s="59"/>
      <c r="BA816" s="59"/>
      <c r="BB816" s="59"/>
      <c r="BC816" s="59"/>
      <c r="BD816" s="59"/>
      <c r="BE816" s="59"/>
      <c r="BF816" s="59"/>
      <c r="BG816" s="59"/>
      <c r="BH816" s="59"/>
      <c r="BI816" s="59"/>
      <c r="BJ816" s="59"/>
      <c r="BK816" s="59"/>
      <c r="BL816" s="59"/>
      <c r="BM816" s="59"/>
      <c r="BN816" s="59"/>
      <c r="BO816" s="59"/>
      <c r="BP816" s="59"/>
      <c r="BQ816" s="59"/>
      <c r="BR816" s="59"/>
      <c r="BS816" s="59"/>
      <c r="BT816" s="59"/>
    </row>
    <row r="817" spans="1:72" ht="15.75" customHeight="1">
      <c r="A817" s="61"/>
      <c r="B817" s="61"/>
      <c r="C817" s="61"/>
      <c r="D817" s="61"/>
      <c r="E817" s="61"/>
      <c r="F817" s="62"/>
      <c r="G817" s="88"/>
      <c r="H817" s="59"/>
      <c r="I817" s="59"/>
      <c r="J817" s="59"/>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c r="AL817" s="59"/>
      <c r="AM817" s="59"/>
      <c r="AN817" s="210"/>
      <c r="AO817" s="59"/>
      <c r="AP817" s="59"/>
      <c r="AQ817" s="59"/>
      <c r="AR817" s="59"/>
      <c r="AS817" s="59"/>
      <c r="AT817" s="59"/>
      <c r="AU817" s="59"/>
      <c r="AV817" s="59"/>
      <c r="AW817" s="59"/>
      <c r="AX817" s="59"/>
      <c r="AY817" s="59"/>
      <c r="AZ817" s="59"/>
      <c r="BA817" s="59"/>
      <c r="BB817" s="59"/>
      <c r="BC817" s="59"/>
      <c r="BD817" s="59"/>
      <c r="BE817" s="59"/>
      <c r="BF817" s="59"/>
      <c r="BG817" s="59"/>
      <c r="BH817" s="59"/>
      <c r="BI817" s="59"/>
      <c r="BJ817" s="59"/>
      <c r="BK817" s="59"/>
      <c r="BL817" s="59"/>
      <c r="BM817" s="59"/>
      <c r="BN817" s="59"/>
      <c r="BO817" s="59"/>
      <c r="BP817" s="59"/>
      <c r="BQ817" s="59"/>
      <c r="BR817" s="59"/>
      <c r="BS817" s="59"/>
      <c r="BT817" s="59"/>
    </row>
    <row r="818" spans="1:72" ht="15.75" customHeight="1">
      <c r="A818" s="61"/>
      <c r="B818" s="61"/>
      <c r="C818" s="61"/>
      <c r="D818" s="61"/>
      <c r="E818" s="61"/>
      <c r="F818" s="62"/>
      <c r="G818" s="88"/>
      <c r="H818" s="59"/>
      <c r="I818" s="59"/>
      <c r="J818" s="59"/>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c r="AL818" s="59"/>
      <c r="AM818" s="59"/>
      <c r="AN818" s="210"/>
      <c r="AO818" s="59"/>
      <c r="AP818" s="59"/>
      <c r="AQ818" s="59"/>
      <c r="AR818" s="59"/>
      <c r="AS818" s="59"/>
      <c r="AT818" s="59"/>
      <c r="AU818" s="59"/>
      <c r="AV818" s="59"/>
      <c r="AW818" s="59"/>
      <c r="AX818" s="59"/>
      <c r="AY818" s="59"/>
      <c r="AZ818" s="59"/>
      <c r="BA818" s="59"/>
      <c r="BB818" s="59"/>
      <c r="BC818" s="59"/>
      <c r="BD818" s="59"/>
      <c r="BE818" s="59"/>
      <c r="BF818" s="59"/>
      <c r="BG818" s="59"/>
      <c r="BH818" s="59"/>
      <c r="BI818" s="59"/>
      <c r="BJ818" s="59"/>
      <c r="BK818" s="59"/>
      <c r="BL818" s="59"/>
      <c r="BM818" s="59"/>
      <c r="BN818" s="59"/>
      <c r="BO818" s="59"/>
      <c r="BP818" s="59"/>
      <c r="BQ818" s="59"/>
      <c r="BR818" s="59"/>
      <c r="BS818" s="59"/>
      <c r="BT818" s="59"/>
    </row>
    <row r="819" spans="1:72" ht="15.75" customHeight="1">
      <c r="A819" s="61"/>
      <c r="B819" s="61"/>
      <c r="C819" s="61"/>
      <c r="D819" s="61"/>
      <c r="E819" s="61"/>
      <c r="F819" s="62"/>
      <c r="G819" s="88"/>
      <c r="H819" s="59"/>
      <c r="I819" s="59"/>
      <c r="J819" s="59"/>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c r="AL819" s="59"/>
      <c r="AM819" s="59"/>
      <c r="AN819" s="210"/>
      <c r="AO819" s="59"/>
      <c r="AP819" s="59"/>
      <c r="AQ819" s="59"/>
      <c r="AR819" s="59"/>
      <c r="AS819" s="59"/>
      <c r="AT819" s="59"/>
      <c r="AU819" s="59"/>
      <c r="AV819" s="59"/>
      <c r="AW819" s="59"/>
      <c r="AX819" s="59"/>
      <c r="AY819" s="59"/>
      <c r="AZ819" s="59"/>
      <c r="BA819" s="59"/>
      <c r="BB819" s="59"/>
      <c r="BC819" s="59"/>
      <c r="BD819" s="59"/>
      <c r="BE819" s="59"/>
      <c r="BF819" s="59"/>
      <c r="BG819" s="59"/>
      <c r="BH819" s="59"/>
      <c r="BI819" s="59"/>
      <c r="BJ819" s="59"/>
      <c r="BK819" s="59"/>
      <c r="BL819" s="59"/>
      <c r="BM819" s="59"/>
      <c r="BN819" s="59"/>
      <c r="BO819" s="59"/>
      <c r="BP819" s="59"/>
      <c r="BQ819" s="59"/>
      <c r="BR819" s="59"/>
      <c r="BS819" s="59"/>
      <c r="BT819" s="59"/>
    </row>
    <row r="820" spans="1:72" ht="15.75" customHeight="1">
      <c r="A820" s="61"/>
      <c r="B820" s="61"/>
      <c r="C820" s="61"/>
      <c r="D820" s="61"/>
      <c r="E820" s="61"/>
      <c r="F820" s="62"/>
      <c r="G820" s="88"/>
      <c r="H820" s="59"/>
      <c r="I820" s="59"/>
      <c r="J820" s="59"/>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c r="AL820" s="59"/>
      <c r="AM820" s="59"/>
      <c r="AN820" s="210"/>
      <c r="AO820" s="59"/>
      <c r="AP820" s="59"/>
      <c r="AQ820" s="59"/>
      <c r="AR820" s="59"/>
      <c r="AS820" s="59"/>
      <c r="AT820" s="59"/>
      <c r="AU820" s="59"/>
      <c r="AV820" s="59"/>
      <c r="AW820" s="59"/>
      <c r="AX820" s="59"/>
      <c r="AY820" s="59"/>
      <c r="AZ820" s="59"/>
      <c r="BA820" s="59"/>
      <c r="BB820" s="59"/>
      <c r="BC820" s="59"/>
      <c r="BD820" s="59"/>
      <c r="BE820" s="59"/>
      <c r="BF820" s="59"/>
      <c r="BG820" s="59"/>
      <c r="BH820" s="59"/>
      <c r="BI820" s="59"/>
      <c r="BJ820" s="59"/>
      <c r="BK820" s="59"/>
      <c r="BL820" s="59"/>
      <c r="BM820" s="59"/>
      <c r="BN820" s="59"/>
      <c r="BO820" s="59"/>
      <c r="BP820" s="59"/>
      <c r="BQ820" s="59"/>
      <c r="BR820" s="59"/>
      <c r="BS820" s="59"/>
      <c r="BT820" s="59"/>
    </row>
    <row r="821" spans="1:72" ht="15.75" customHeight="1">
      <c r="A821" s="61"/>
      <c r="B821" s="61"/>
      <c r="C821" s="61"/>
      <c r="D821" s="61"/>
      <c r="E821" s="61"/>
      <c r="F821" s="62"/>
      <c r="G821" s="88"/>
      <c r="H821" s="59"/>
      <c r="I821" s="59"/>
      <c r="J821" s="59"/>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c r="AL821" s="59"/>
      <c r="AM821" s="59"/>
      <c r="AN821" s="210"/>
      <c r="AO821" s="59"/>
      <c r="AP821" s="59"/>
      <c r="AQ821" s="59"/>
      <c r="AR821" s="59"/>
      <c r="AS821" s="59"/>
      <c r="AT821" s="59"/>
      <c r="AU821" s="59"/>
      <c r="AV821" s="59"/>
      <c r="AW821" s="59"/>
      <c r="AX821" s="59"/>
      <c r="AY821" s="59"/>
      <c r="AZ821" s="59"/>
      <c r="BA821" s="59"/>
      <c r="BB821" s="59"/>
      <c r="BC821" s="59"/>
      <c r="BD821" s="59"/>
      <c r="BE821" s="59"/>
      <c r="BF821" s="59"/>
      <c r="BG821" s="59"/>
      <c r="BH821" s="59"/>
      <c r="BI821" s="59"/>
      <c r="BJ821" s="59"/>
      <c r="BK821" s="59"/>
      <c r="BL821" s="59"/>
      <c r="BM821" s="59"/>
      <c r="BN821" s="59"/>
      <c r="BO821" s="59"/>
      <c r="BP821" s="59"/>
      <c r="BQ821" s="59"/>
      <c r="BR821" s="59"/>
      <c r="BS821" s="59"/>
      <c r="BT821" s="59"/>
    </row>
    <row r="822" spans="1:72" ht="15.75" customHeight="1">
      <c r="A822" s="61"/>
      <c r="B822" s="61"/>
      <c r="C822" s="61"/>
      <c r="D822" s="61"/>
      <c r="E822" s="61"/>
      <c r="F822" s="62"/>
      <c r="G822" s="88"/>
      <c r="H822" s="59"/>
      <c r="I822" s="59"/>
      <c r="J822" s="59"/>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c r="AL822" s="59"/>
      <c r="AM822" s="59"/>
      <c r="AN822" s="210"/>
      <c r="AO822" s="59"/>
      <c r="AP822" s="59"/>
      <c r="AQ822" s="59"/>
      <c r="AR822" s="59"/>
      <c r="AS822" s="59"/>
      <c r="AT822" s="59"/>
      <c r="AU822" s="59"/>
      <c r="AV822" s="59"/>
      <c r="AW822" s="59"/>
      <c r="AX822" s="59"/>
      <c r="AY822" s="59"/>
      <c r="AZ822" s="59"/>
      <c r="BA822" s="59"/>
      <c r="BB822" s="59"/>
      <c r="BC822" s="59"/>
      <c r="BD822" s="59"/>
      <c r="BE822" s="59"/>
      <c r="BF822" s="59"/>
      <c r="BG822" s="59"/>
      <c r="BH822" s="59"/>
      <c r="BI822" s="59"/>
      <c r="BJ822" s="59"/>
      <c r="BK822" s="59"/>
      <c r="BL822" s="59"/>
      <c r="BM822" s="59"/>
      <c r="BN822" s="59"/>
      <c r="BO822" s="59"/>
      <c r="BP822" s="59"/>
      <c r="BQ822" s="59"/>
      <c r="BR822" s="59"/>
      <c r="BS822" s="59"/>
      <c r="BT822" s="59"/>
    </row>
    <row r="823" spans="1:72" ht="15.75" customHeight="1">
      <c r="A823" s="61"/>
      <c r="B823" s="61"/>
      <c r="C823" s="61"/>
      <c r="D823" s="61"/>
      <c r="E823" s="61"/>
      <c r="F823" s="62"/>
      <c r="G823" s="88"/>
      <c r="H823" s="59"/>
      <c r="I823" s="59"/>
      <c r="J823" s="59"/>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c r="AL823" s="59"/>
      <c r="AM823" s="59"/>
      <c r="AN823" s="210"/>
      <c r="AO823" s="59"/>
      <c r="AP823" s="59"/>
      <c r="AQ823" s="59"/>
      <c r="AR823" s="59"/>
      <c r="AS823" s="59"/>
      <c r="AT823" s="59"/>
      <c r="AU823" s="59"/>
      <c r="AV823" s="59"/>
      <c r="AW823" s="59"/>
      <c r="AX823" s="59"/>
      <c r="AY823" s="59"/>
      <c r="AZ823" s="59"/>
      <c r="BA823" s="59"/>
      <c r="BB823" s="59"/>
      <c r="BC823" s="59"/>
      <c r="BD823" s="59"/>
      <c r="BE823" s="59"/>
      <c r="BF823" s="59"/>
      <c r="BG823" s="59"/>
      <c r="BH823" s="59"/>
      <c r="BI823" s="59"/>
      <c r="BJ823" s="59"/>
      <c r="BK823" s="59"/>
      <c r="BL823" s="59"/>
      <c r="BM823" s="59"/>
      <c r="BN823" s="59"/>
      <c r="BO823" s="59"/>
      <c r="BP823" s="59"/>
      <c r="BQ823" s="59"/>
      <c r="BR823" s="59"/>
      <c r="BS823" s="59"/>
      <c r="BT823" s="59"/>
    </row>
    <row r="824" spans="1:72" ht="15.75" customHeight="1">
      <c r="A824" s="61"/>
      <c r="B824" s="61"/>
      <c r="C824" s="61"/>
      <c r="D824" s="61"/>
      <c r="E824" s="61"/>
      <c r="F824" s="62"/>
      <c r="G824" s="88"/>
      <c r="H824" s="59"/>
      <c r="I824" s="59"/>
      <c r="J824" s="59"/>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c r="AL824" s="59"/>
      <c r="AM824" s="59"/>
      <c r="AN824" s="210"/>
      <c r="AO824" s="59"/>
      <c r="AP824" s="59"/>
      <c r="AQ824" s="59"/>
      <c r="AR824" s="59"/>
      <c r="AS824" s="59"/>
      <c r="AT824" s="59"/>
      <c r="AU824" s="59"/>
      <c r="AV824" s="59"/>
      <c r="AW824" s="59"/>
      <c r="AX824" s="59"/>
      <c r="AY824" s="59"/>
      <c r="AZ824" s="59"/>
      <c r="BA824" s="59"/>
      <c r="BB824" s="59"/>
      <c r="BC824" s="59"/>
      <c r="BD824" s="59"/>
      <c r="BE824" s="59"/>
      <c r="BF824" s="59"/>
      <c r="BG824" s="59"/>
      <c r="BH824" s="59"/>
      <c r="BI824" s="59"/>
      <c r="BJ824" s="59"/>
      <c r="BK824" s="59"/>
      <c r="BL824" s="59"/>
      <c r="BM824" s="59"/>
      <c r="BN824" s="59"/>
      <c r="BO824" s="59"/>
      <c r="BP824" s="59"/>
      <c r="BQ824" s="59"/>
      <c r="BR824" s="59"/>
      <c r="BS824" s="59"/>
      <c r="BT824" s="59"/>
    </row>
    <row r="825" spans="1:72" ht="15.75" customHeight="1">
      <c r="A825" s="61"/>
      <c r="B825" s="61"/>
      <c r="C825" s="61"/>
      <c r="D825" s="61"/>
      <c r="E825" s="61"/>
      <c r="F825" s="62"/>
      <c r="G825" s="88"/>
      <c r="H825" s="59"/>
      <c r="I825" s="59"/>
      <c r="J825" s="59"/>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c r="AL825" s="59"/>
      <c r="AM825" s="59"/>
      <c r="AN825" s="210"/>
      <c r="AO825" s="59"/>
      <c r="AP825" s="59"/>
      <c r="AQ825" s="59"/>
      <c r="AR825" s="59"/>
      <c r="AS825" s="59"/>
      <c r="AT825" s="59"/>
      <c r="AU825" s="59"/>
      <c r="AV825" s="59"/>
      <c r="AW825" s="59"/>
      <c r="AX825" s="59"/>
      <c r="AY825" s="59"/>
      <c r="AZ825" s="59"/>
      <c r="BA825" s="59"/>
      <c r="BB825" s="59"/>
      <c r="BC825" s="59"/>
      <c r="BD825" s="59"/>
      <c r="BE825" s="59"/>
      <c r="BF825" s="59"/>
      <c r="BG825" s="59"/>
      <c r="BH825" s="59"/>
      <c r="BI825" s="59"/>
      <c r="BJ825" s="59"/>
      <c r="BK825" s="59"/>
      <c r="BL825" s="59"/>
      <c r="BM825" s="59"/>
      <c r="BN825" s="59"/>
      <c r="BO825" s="59"/>
      <c r="BP825" s="59"/>
      <c r="BQ825" s="59"/>
      <c r="BR825" s="59"/>
      <c r="BS825" s="59"/>
      <c r="BT825" s="59"/>
    </row>
    <row r="826" spans="1:72" ht="15.75" customHeight="1">
      <c r="A826" s="61"/>
      <c r="B826" s="61"/>
      <c r="C826" s="61"/>
      <c r="D826" s="61"/>
      <c r="E826" s="61"/>
      <c r="F826" s="62"/>
      <c r="G826" s="88"/>
      <c r="H826" s="59"/>
      <c r="I826" s="59"/>
      <c r="J826" s="59"/>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c r="AL826" s="59"/>
      <c r="AM826" s="59"/>
      <c r="AN826" s="210"/>
      <c r="AO826" s="59"/>
      <c r="AP826" s="59"/>
      <c r="AQ826" s="59"/>
      <c r="AR826" s="59"/>
      <c r="AS826" s="59"/>
      <c r="AT826" s="59"/>
      <c r="AU826" s="59"/>
      <c r="AV826" s="59"/>
      <c r="AW826" s="59"/>
      <c r="AX826" s="59"/>
      <c r="AY826" s="59"/>
      <c r="AZ826" s="59"/>
      <c r="BA826" s="59"/>
      <c r="BB826" s="59"/>
      <c r="BC826" s="59"/>
      <c r="BD826" s="59"/>
      <c r="BE826" s="59"/>
      <c r="BF826" s="59"/>
      <c r="BG826" s="59"/>
      <c r="BH826" s="59"/>
      <c r="BI826" s="59"/>
      <c r="BJ826" s="59"/>
      <c r="BK826" s="59"/>
      <c r="BL826" s="59"/>
      <c r="BM826" s="59"/>
      <c r="BN826" s="59"/>
      <c r="BO826" s="59"/>
      <c r="BP826" s="59"/>
      <c r="BQ826" s="59"/>
      <c r="BR826" s="59"/>
      <c r="BS826" s="59"/>
      <c r="BT826" s="59"/>
    </row>
    <row r="827" spans="1:72" ht="15.75" customHeight="1">
      <c r="A827" s="61"/>
      <c r="B827" s="61"/>
      <c r="C827" s="61"/>
      <c r="D827" s="61"/>
      <c r="E827" s="61"/>
      <c r="F827" s="62"/>
      <c r="G827" s="88"/>
      <c r="H827" s="59"/>
      <c r="I827" s="59"/>
      <c r="J827" s="59"/>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c r="AL827" s="59"/>
      <c r="AM827" s="59"/>
      <c r="AN827" s="210"/>
      <c r="AO827" s="59"/>
      <c r="AP827" s="59"/>
      <c r="AQ827" s="59"/>
      <c r="AR827" s="59"/>
      <c r="AS827" s="59"/>
      <c r="AT827" s="59"/>
      <c r="AU827" s="59"/>
      <c r="AV827" s="59"/>
      <c r="AW827" s="59"/>
      <c r="AX827" s="59"/>
      <c r="AY827" s="59"/>
      <c r="AZ827" s="59"/>
      <c r="BA827" s="59"/>
      <c r="BB827" s="59"/>
      <c r="BC827" s="59"/>
      <c r="BD827" s="59"/>
      <c r="BE827" s="59"/>
      <c r="BF827" s="59"/>
      <c r="BG827" s="59"/>
      <c r="BH827" s="59"/>
      <c r="BI827" s="59"/>
      <c r="BJ827" s="59"/>
      <c r="BK827" s="59"/>
      <c r="BL827" s="59"/>
      <c r="BM827" s="59"/>
      <c r="BN827" s="59"/>
      <c r="BO827" s="59"/>
      <c r="BP827" s="59"/>
      <c r="BQ827" s="59"/>
      <c r="BR827" s="59"/>
      <c r="BS827" s="59"/>
      <c r="BT827" s="59"/>
    </row>
    <row r="828" spans="1:72" ht="15.75" customHeight="1">
      <c r="A828" s="61"/>
      <c r="B828" s="61"/>
      <c r="C828" s="61"/>
      <c r="D828" s="61"/>
      <c r="E828" s="61"/>
      <c r="F828" s="62"/>
      <c r="G828" s="88"/>
      <c r="H828" s="59"/>
      <c r="I828" s="59"/>
      <c r="J828" s="59"/>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210"/>
      <c r="AO828" s="59"/>
      <c r="AP828" s="59"/>
      <c r="AQ828" s="59"/>
      <c r="AR828" s="59"/>
      <c r="AS828" s="59"/>
      <c r="AT828" s="59"/>
      <c r="AU828" s="59"/>
      <c r="AV828" s="59"/>
      <c r="AW828" s="59"/>
      <c r="AX828" s="59"/>
      <c r="AY828" s="59"/>
      <c r="AZ828" s="59"/>
      <c r="BA828" s="59"/>
      <c r="BB828" s="59"/>
      <c r="BC828" s="59"/>
      <c r="BD828" s="59"/>
      <c r="BE828" s="59"/>
      <c r="BF828" s="59"/>
      <c r="BG828" s="59"/>
      <c r="BH828" s="59"/>
      <c r="BI828" s="59"/>
      <c r="BJ828" s="59"/>
      <c r="BK828" s="59"/>
      <c r="BL828" s="59"/>
      <c r="BM828" s="59"/>
      <c r="BN828" s="59"/>
      <c r="BO828" s="59"/>
      <c r="BP828" s="59"/>
      <c r="BQ828" s="59"/>
      <c r="BR828" s="59"/>
      <c r="BS828" s="59"/>
      <c r="BT828" s="59"/>
    </row>
    <row r="829" spans="1:72" ht="15.75" customHeight="1">
      <c r="A829" s="61"/>
      <c r="B829" s="61"/>
      <c r="C829" s="61"/>
      <c r="D829" s="61"/>
      <c r="E829" s="61"/>
      <c r="F829" s="62"/>
      <c r="G829" s="88"/>
      <c r="H829" s="59"/>
      <c r="I829" s="59"/>
      <c r="J829" s="59"/>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c r="AL829" s="59"/>
      <c r="AM829" s="59"/>
      <c r="AN829" s="210"/>
      <c r="AO829" s="59"/>
      <c r="AP829" s="59"/>
      <c r="AQ829" s="59"/>
      <c r="AR829" s="59"/>
      <c r="AS829" s="59"/>
      <c r="AT829" s="59"/>
      <c r="AU829" s="59"/>
      <c r="AV829" s="59"/>
      <c r="AW829" s="59"/>
      <c r="AX829" s="59"/>
      <c r="AY829" s="59"/>
      <c r="AZ829" s="59"/>
      <c r="BA829" s="59"/>
      <c r="BB829" s="59"/>
      <c r="BC829" s="59"/>
      <c r="BD829" s="59"/>
      <c r="BE829" s="59"/>
      <c r="BF829" s="59"/>
      <c r="BG829" s="59"/>
      <c r="BH829" s="59"/>
      <c r="BI829" s="59"/>
      <c r="BJ829" s="59"/>
      <c r="BK829" s="59"/>
      <c r="BL829" s="59"/>
      <c r="BM829" s="59"/>
      <c r="BN829" s="59"/>
      <c r="BO829" s="59"/>
      <c r="BP829" s="59"/>
      <c r="BQ829" s="59"/>
      <c r="BR829" s="59"/>
      <c r="BS829" s="59"/>
      <c r="BT829" s="59"/>
    </row>
    <row r="830" spans="1:72" ht="15.75" customHeight="1">
      <c r="A830" s="61"/>
      <c r="B830" s="61"/>
      <c r="C830" s="61"/>
      <c r="D830" s="61"/>
      <c r="E830" s="61"/>
      <c r="F830" s="62"/>
      <c r="G830" s="88"/>
      <c r="H830" s="59"/>
      <c r="I830" s="59"/>
      <c r="J830" s="59"/>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c r="AL830" s="59"/>
      <c r="AM830" s="59"/>
      <c r="AN830" s="210"/>
      <c r="AO830" s="59"/>
      <c r="AP830" s="59"/>
      <c r="AQ830" s="59"/>
      <c r="AR830" s="59"/>
      <c r="AS830" s="59"/>
      <c r="AT830" s="59"/>
      <c r="AU830" s="59"/>
      <c r="AV830" s="59"/>
      <c r="AW830" s="59"/>
      <c r="AX830" s="59"/>
      <c r="AY830" s="59"/>
      <c r="AZ830" s="59"/>
      <c r="BA830" s="59"/>
      <c r="BB830" s="59"/>
      <c r="BC830" s="59"/>
      <c r="BD830" s="59"/>
      <c r="BE830" s="59"/>
      <c r="BF830" s="59"/>
      <c r="BG830" s="59"/>
      <c r="BH830" s="59"/>
      <c r="BI830" s="59"/>
      <c r="BJ830" s="59"/>
      <c r="BK830" s="59"/>
      <c r="BL830" s="59"/>
      <c r="BM830" s="59"/>
      <c r="BN830" s="59"/>
      <c r="BO830" s="59"/>
      <c r="BP830" s="59"/>
      <c r="BQ830" s="59"/>
      <c r="BR830" s="59"/>
      <c r="BS830" s="59"/>
      <c r="BT830" s="59"/>
    </row>
    <row r="831" spans="1:72" ht="15.75" customHeight="1">
      <c r="A831" s="61"/>
      <c r="B831" s="61"/>
      <c r="C831" s="61"/>
      <c r="D831" s="61"/>
      <c r="E831" s="61"/>
      <c r="F831" s="62"/>
      <c r="G831" s="88"/>
      <c r="H831" s="59"/>
      <c r="I831" s="59"/>
      <c r="J831" s="59"/>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c r="AL831" s="59"/>
      <c r="AM831" s="59"/>
      <c r="AN831" s="210"/>
      <c r="AO831" s="59"/>
      <c r="AP831" s="59"/>
      <c r="AQ831" s="59"/>
      <c r="AR831" s="59"/>
      <c r="AS831" s="59"/>
      <c r="AT831" s="59"/>
      <c r="AU831" s="59"/>
      <c r="AV831" s="59"/>
      <c r="AW831" s="59"/>
      <c r="AX831" s="59"/>
      <c r="AY831" s="59"/>
      <c r="AZ831" s="59"/>
      <c r="BA831" s="59"/>
      <c r="BB831" s="59"/>
      <c r="BC831" s="59"/>
      <c r="BD831" s="59"/>
      <c r="BE831" s="59"/>
      <c r="BF831" s="59"/>
      <c r="BG831" s="59"/>
      <c r="BH831" s="59"/>
      <c r="BI831" s="59"/>
      <c r="BJ831" s="59"/>
      <c r="BK831" s="59"/>
      <c r="BL831" s="59"/>
      <c r="BM831" s="59"/>
      <c r="BN831" s="59"/>
      <c r="BO831" s="59"/>
      <c r="BP831" s="59"/>
      <c r="BQ831" s="59"/>
      <c r="BR831" s="59"/>
      <c r="BS831" s="59"/>
      <c r="BT831" s="59"/>
    </row>
    <row r="832" spans="1:72" ht="15.75" customHeight="1">
      <c r="A832" s="61"/>
      <c r="B832" s="61"/>
      <c r="C832" s="61"/>
      <c r="D832" s="61"/>
      <c r="E832" s="61"/>
      <c r="F832" s="62"/>
      <c r="G832" s="88"/>
      <c r="H832" s="59"/>
      <c r="I832" s="59"/>
      <c r="J832" s="59"/>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c r="AL832" s="59"/>
      <c r="AM832" s="59"/>
      <c r="AN832" s="210"/>
      <c r="AO832" s="59"/>
      <c r="AP832" s="59"/>
      <c r="AQ832" s="59"/>
      <c r="AR832" s="59"/>
      <c r="AS832" s="59"/>
      <c r="AT832" s="59"/>
      <c r="AU832" s="59"/>
      <c r="AV832" s="59"/>
      <c r="AW832" s="59"/>
      <c r="AX832" s="59"/>
      <c r="AY832" s="59"/>
      <c r="AZ832" s="59"/>
      <c r="BA832" s="59"/>
      <c r="BB832" s="59"/>
      <c r="BC832" s="59"/>
      <c r="BD832" s="59"/>
      <c r="BE832" s="59"/>
      <c r="BF832" s="59"/>
      <c r="BG832" s="59"/>
      <c r="BH832" s="59"/>
      <c r="BI832" s="59"/>
      <c r="BJ832" s="59"/>
      <c r="BK832" s="59"/>
      <c r="BL832" s="59"/>
      <c r="BM832" s="59"/>
      <c r="BN832" s="59"/>
      <c r="BO832" s="59"/>
      <c r="BP832" s="59"/>
      <c r="BQ832" s="59"/>
      <c r="BR832" s="59"/>
      <c r="BS832" s="59"/>
      <c r="BT832" s="59"/>
    </row>
    <row r="833" spans="1:72" ht="15.75" customHeight="1">
      <c r="A833" s="61"/>
      <c r="B833" s="61"/>
      <c r="C833" s="61"/>
      <c r="D833" s="61"/>
      <c r="E833" s="61"/>
      <c r="F833" s="62"/>
      <c r="G833" s="88"/>
      <c r="H833" s="59"/>
      <c r="I833" s="59"/>
      <c r="J833" s="59"/>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c r="AL833" s="59"/>
      <c r="AM833" s="59"/>
      <c r="AN833" s="210"/>
      <c r="AO833" s="59"/>
      <c r="AP833" s="59"/>
      <c r="AQ833" s="59"/>
      <c r="AR833" s="59"/>
      <c r="AS833" s="59"/>
      <c r="AT833" s="59"/>
      <c r="AU833" s="59"/>
      <c r="AV833" s="59"/>
      <c r="AW833" s="59"/>
      <c r="AX833" s="59"/>
      <c r="AY833" s="59"/>
      <c r="AZ833" s="59"/>
      <c r="BA833" s="59"/>
      <c r="BB833" s="59"/>
      <c r="BC833" s="59"/>
      <c r="BD833" s="59"/>
      <c r="BE833" s="59"/>
      <c r="BF833" s="59"/>
      <c r="BG833" s="59"/>
      <c r="BH833" s="59"/>
      <c r="BI833" s="59"/>
      <c r="BJ833" s="59"/>
      <c r="BK833" s="59"/>
      <c r="BL833" s="59"/>
      <c r="BM833" s="59"/>
      <c r="BN833" s="59"/>
      <c r="BO833" s="59"/>
      <c r="BP833" s="59"/>
      <c r="BQ833" s="59"/>
      <c r="BR833" s="59"/>
      <c r="BS833" s="59"/>
      <c r="BT833" s="59"/>
    </row>
    <row r="834" spans="1:72" ht="15.75" customHeight="1">
      <c r="A834" s="61"/>
      <c r="B834" s="61"/>
      <c r="C834" s="61"/>
      <c r="D834" s="61"/>
      <c r="E834" s="61"/>
      <c r="F834" s="62"/>
      <c r="G834" s="88"/>
      <c r="H834" s="59"/>
      <c r="I834" s="59"/>
      <c r="J834" s="59"/>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c r="AL834" s="59"/>
      <c r="AM834" s="59"/>
      <c r="AN834" s="210"/>
      <c r="AO834" s="59"/>
      <c r="AP834" s="59"/>
      <c r="AQ834" s="59"/>
      <c r="AR834" s="59"/>
      <c r="AS834" s="59"/>
      <c r="AT834" s="59"/>
      <c r="AU834" s="59"/>
      <c r="AV834" s="59"/>
      <c r="AW834" s="59"/>
      <c r="AX834" s="59"/>
      <c r="AY834" s="59"/>
      <c r="AZ834" s="59"/>
      <c r="BA834" s="59"/>
      <c r="BB834" s="59"/>
      <c r="BC834" s="59"/>
      <c r="BD834" s="59"/>
      <c r="BE834" s="59"/>
      <c r="BF834" s="59"/>
      <c r="BG834" s="59"/>
      <c r="BH834" s="59"/>
      <c r="BI834" s="59"/>
      <c r="BJ834" s="59"/>
      <c r="BK834" s="59"/>
      <c r="BL834" s="59"/>
      <c r="BM834" s="59"/>
      <c r="BN834" s="59"/>
      <c r="BO834" s="59"/>
      <c r="BP834" s="59"/>
      <c r="BQ834" s="59"/>
      <c r="BR834" s="59"/>
      <c r="BS834" s="59"/>
      <c r="BT834" s="59"/>
    </row>
    <row r="835" spans="1:72" ht="15.75" customHeight="1">
      <c r="A835" s="61"/>
      <c r="B835" s="61"/>
      <c r="C835" s="61"/>
      <c r="D835" s="61"/>
      <c r="E835" s="61"/>
      <c r="F835" s="62"/>
      <c r="G835" s="88"/>
      <c r="H835" s="59"/>
      <c r="I835" s="59"/>
      <c r="J835" s="59"/>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c r="AL835" s="59"/>
      <c r="AM835" s="59"/>
      <c r="AN835" s="210"/>
      <c r="AO835" s="59"/>
      <c r="AP835" s="59"/>
      <c r="AQ835" s="59"/>
      <c r="AR835" s="59"/>
      <c r="AS835" s="59"/>
      <c r="AT835" s="59"/>
      <c r="AU835" s="59"/>
      <c r="AV835" s="59"/>
      <c r="AW835" s="59"/>
      <c r="AX835" s="59"/>
      <c r="AY835" s="59"/>
      <c r="AZ835" s="59"/>
      <c r="BA835" s="59"/>
      <c r="BB835" s="59"/>
      <c r="BC835" s="59"/>
      <c r="BD835" s="59"/>
      <c r="BE835" s="59"/>
      <c r="BF835" s="59"/>
      <c r="BG835" s="59"/>
      <c r="BH835" s="59"/>
      <c r="BI835" s="59"/>
      <c r="BJ835" s="59"/>
      <c r="BK835" s="59"/>
      <c r="BL835" s="59"/>
      <c r="BM835" s="59"/>
      <c r="BN835" s="59"/>
      <c r="BO835" s="59"/>
      <c r="BP835" s="59"/>
      <c r="BQ835" s="59"/>
      <c r="BR835" s="59"/>
      <c r="BS835" s="59"/>
      <c r="BT835" s="59"/>
    </row>
    <row r="836" spans="1:72" ht="15.75" customHeight="1">
      <c r="A836" s="61"/>
      <c r="B836" s="61"/>
      <c r="C836" s="61"/>
      <c r="D836" s="61"/>
      <c r="E836" s="61"/>
      <c r="F836" s="62"/>
      <c r="G836" s="88"/>
      <c r="H836" s="59"/>
      <c r="I836" s="59"/>
      <c r="J836" s="59"/>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c r="AL836" s="59"/>
      <c r="AM836" s="59"/>
      <c r="AN836" s="210"/>
      <c r="AO836" s="59"/>
      <c r="AP836" s="59"/>
      <c r="AQ836" s="59"/>
      <c r="AR836" s="59"/>
      <c r="AS836" s="59"/>
      <c r="AT836" s="59"/>
      <c r="AU836" s="59"/>
      <c r="AV836" s="59"/>
      <c r="AW836" s="59"/>
      <c r="AX836" s="59"/>
      <c r="AY836" s="59"/>
      <c r="AZ836" s="59"/>
      <c r="BA836" s="59"/>
      <c r="BB836" s="59"/>
      <c r="BC836" s="59"/>
      <c r="BD836" s="59"/>
      <c r="BE836" s="59"/>
      <c r="BF836" s="59"/>
      <c r="BG836" s="59"/>
      <c r="BH836" s="59"/>
      <c r="BI836" s="59"/>
      <c r="BJ836" s="59"/>
      <c r="BK836" s="59"/>
      <c r="BL836" s="59"/>
      <c r="BM836" s="59"/>
      <c r="BN836" s="59"/>
      <c r="BO836" s="59"/>
      <c r="BP836" s="59"/>
      <c r="BQ836" s="59"/>
      <c r="BR836" s="59"/>
      <c r="BS836" s="59"/>
      <c r="BT836" s="59"/>
    </row>
    <row r="837" spans="1:72" ht="15.75" customHeight="1">
      <c r="A837" s="61"/>
      <c r="B837" s="61"/>
      <c r="C837" s="61"/>
      <c r="D837" s="61"/>
      <c r="E837" s="61"/>
      <c r="F837" s="62"/>
      <c r="G837" s="88"/>
      <c r="H837" s="59"/>
      <c r="I837" s="59"/>
      <c r="J837" s="59"/>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c r="AL837" s="59"/>
      <c r="AM837" s="59"/>
      <c r="AN837" s="210"/>
      <c r="AO837" s="59"/>
      <c r="AP837" s="59"/>
      <c r="AQ837" s="59"/>
      <c r="AR837" s="59"/>
      <c r="AS837" s="59"/>
      <c r="AT837" s="59"/>
      <c r="AU837" s="59"/>
      <c r="AV837" s="59"/>
      <c r="AW837" s="59"/>
      <c r="AX837" s="59"/>
      <c r="AY837" s="59"/>
      <c r="AZ837" s="59"/>
      <c r="BA837" s="59"/>
      <c r="BB837" s="59"/>
      <c r="BC837" s="59"/>
      <c r="BD837" s="59"/>
      <c r="BE837" s="59"/>
      <c r="BF837" s="59"/>
      <c r="BG837" s="59"/>
      <c r="BH837" s="59"/>
      <c r="BI837" s="59"/>
      <c r="BJ837" s="59"/>
      <c r="BK837" s="59"/>
      <c r="BL837" s="59"/>
      <c r="BM837" s="59"/>
      <c r="BN837" s="59"/>
      <c r="BO837" s="59"/>
      <c r="BP837" s="59"/>
      <c r="BQ837" s="59"/>
      <c r="BR837" s="59"/>
      <c r="BS837" s="59"/>
      <c r="BT837" s="59"/>
    </row>
    <row r="838" spans="1:72" ht="15.75" customHeight="1">
      <c r="A838" s="61"/>
      <c r="B838" s="61"/>
      <c r="C838" s="61"/>
      <c r="D838" s="61"/>
      <c r="E838" s="61"/>
      <c r="F838" s="62"/>
      <c r="G838" s="88"/>
      <c r="H838" s="59"/>
      <c r="I838" s="59"/>
      <c r="J838" s="59"/>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c r="AL838" s="59"/>
      <c r="AM838" s="59"/>
      <c r="AN838" s="210"/>
      <c r="AO838" s="59"/>
      <c r="AP838" s="59"/>
      <c r="AQ838" s="59"/>
      <c r="AR838" s="59"/>
      <c r="AS838" s="59"/>
      <c r="AT838" s="59"/>
      <c r="AU838" s="59"/>
      <c r="AV838" s="59"/>
      <c r="AW838" s="59"/>
      <c r="AX838" s="59"/>
      <c r="AY838" s="59"/>
      <c r="AZ838" s="59"/>
      <c r="BA838" s="59"/>
      <c r="BB838" s="59"/>
      <c r="BC838" s="59"/>
      <c r="BD838" s="59"/>
      <c r="BE838" s="59"/>
      <c r="BF838" s="59"/>
      <c r="BG838" s="59"/>
      <c r="BH838" s="59"/>
      <c r="BI838" s="59"/>
      <c r="BJ838" s="59"/>
      <c r="BK838" s="59"/>
      <c r="BL838" s="59"/>
      <c r="BM838" s="59"/>
      <c r="BN838" s="59"/>
      <c r="BO838" s="59"/>
      <c r="BP838" s="59"/>
      <c r="BQ838" s="59"/>
      <c r="BR838" s="59"/>
      <c r="BS838" s="59"/>
      <c r="BT838" s="59"/>
    </row>
    <row r="839" spans="1:72" ht="15.75" customHeight="1">
      <c r="A839" s="61"/>
      <c r="B839" s="61"/>
      <c r="C839" s="61"/>
      <c r="D839" s="61"/>
      <c r="E839" s="61"/>
      <c r="F839" s="62"/>
      <c r="G839" s="88"/>
      <c r="H839" s="59"/>
      <c r="I839" s="59"/>
      <c r="J839" s="59"/>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c r="AL839" s="59"/>
      <c r="AM839" s="59"/>
      <c r="AN839" s="210"/>
      <c r="AO839" s="59"/>
      <c r="AP839" s="59"/>
      <c r="AQ839" s="59"/>
      <c r="AR839" s="59"/>
      <c r="AS839" s="59"/>
      <c r="AT839" s="59"/>
      <c r="AU839" s="59"/>
      <c r="AV839" s="59"/>
      <c r="AW839" s="59"/>
      <c r="AX839" s="59"/>
      <c r="AY839" s="59"/>
      <c r="AZ839" s="59"/>
      <c r="BA839" s="59"/>
      <c r="BB839" s="59"/>
      <c r="BC839" s="59"/>
      <c r="BD839" s="59"/>
      <c r="BE839" s="59"/>
      <c r="BF839" s="59"/>
      <c r="BG839" s="59"/>
      <c r="BH839" s="59"/>
      <c r="BI839" s="59"/>
      <c r="BJ839" s="59"/>
      <c r="BK839" s="59"/>
      <c r="BL839" s="59"/>
      <c r="BM839" s="59"/>
      <c r="BN839" s="59"/>
      <c r="BO839" s="59"/>
      <c r="BP839" s="59"/>
      <c r="BQ839" s="59"/>
      <c r="BR839" s="59"/>
      <c r="BS839" s="59"/>
      <c r="BT839" s="59"/>
    </row>
    <row r="840" spans="1:72" ht="15.75" customHeight="1">
      <c r="A840" s="61"/>
      <c r="B840" s="61"/>
      <c r="C840" s="61"/>
      <c r="D840" s="61"/>
      <c r="E840" s="61"/>
      <c r="F840" s="62"/>
      <c r="G840" s="88"/>
      <c r="H840" s="59"/>
      <c r="I840" s="59"/>
      <c r="J840" s="59"/>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c r="AL840" s="59"/>
      <c r="AM840" s="59"/>
      <c r="AN840" s="210"/>
      <c r="AO840" s="59"/>
      <c r="AP840" s="59"/>
      <c r="AQ840" s="59"/>
      <c r="AR840" s="59"/>
      <c r="AS840" s="59"/>
      <c r="AT840" s="59"/>
      <c r="AU840" s="59"/>
      <c r="AV840" s="59"/>
      <c r="AW840" s="59"/>
      <c r="AX840" s="59"/>
      <c r="AY840" s="59"/>
      <c r="AZ840" s="59"/>
      <c r="BA840" s="59"/>
      <c r="BB840" s="59"/>
      <c r="BC840" s="59"/>
      <c r="BD840" s="59"/>
      <c r="BE840" s="59"/>
      <c r="BF840" s="59"/>
      <c r="BG840" s="59"/>
      <c r="BH840" s="59"/>
      <c r="BI840" s="59"/>
      <c r="BJ840" s="59"/>
      <c r="BK840" s="59"/>
      <c r="BL840" s="59"/>
      <c r="BM840" s="59"/>
      <c r="BN840" s="59"/>
      <c r="BO840" s="59"/>
      <c r="BP840" s="59"/>
      <c r="BQ840" s="59"/>
      <c r="BR840" s="59"/>
      <c r="BS840" s="59"/>
      <c r="BT840" s="59"/>
    </row>
    <row r="841" spans="1:72" ht="15.75" customHeight="1">
      <c r="A841" s="61"/>
      <c r="B841" s="61"/>
      <c r="C841" s="61"/>
      <c r="D841" s="61"/>
      <c r="E841" s="61"/>
      <c r="F841" s="62"/>
      <c r="G841" s="88"/>
      <c r="H841" s="59"/>
      <c r="I841" s="59"/>
      <c r="J841" s="59"/>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c r="AL841" s="59"/>
      <c r="AM841" s="59"/>
      <c r="AN841" s="210"/>
      <c r="AO841" s="59"/>
      <c r="AP841" s="59"/>
      <c r="AQ841" s="59"/>
      <c r="AR841" s="59"/>
      <c r="AS841" s="59"/>
      <c r="AT841" s="59"/>
      <c r="AU841" s="59"/>
      <c r="AV841" s="59"/>
      <c r="AW841" s="59"/>
      <c r="AX841" s="59"/>
      <c r="AY841" s="59"/>
      <c r="AZ841" s="59"/>
      <c r="BA841" s="59"/>
      <c r="BB841" s="59"/>
      <c r="BC841" s="59"/>
      <c r="BD841" s="59"/>
      <c r="BE841" s="59"/>
      <c r="BF841" s="59"/>
      <c r="BG841" s="59"/>
      <c r="BH841" s="59"/>
      <c r="BI841" s="59"/>
      <c r="BJ841" s="59"/>
      <c r="BK841" s="59"/>
      <c r="BL841" s="59"/>
      <c r="BM841" s="59"/>
      <c r="BN841" s="59"/>
      <c r="BO841" s="59"/>
      <c r="BP841" s="59"/>
      <c r="BQ841" s="59"/>
      <c r="BR841" s="59"/>
      <c r="BS841" s="59"/>
      <c r="BT841" s="59"/>
    </row>
    <row r="842" spans="1:72" ht="15.75" customHeight="1">
      <c r="A842" s="61"/>
      <c r="B842" s="61"/>
      <c r="C842" s="61"/>
      <c r="D842" s="61"/>
      <c r="E842" s="61"/>
      <c r="F842" s="62"/>
      <c r="G842" s="88"/>
      <c r="H842" s="59"/>
      <c r="I842" s="59"/>
      <c r="J842" s="59"/>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c r="AL842" s="59"/>
      <c r="AM842" s="59"/>
      <c r="AN842" s="210"/>
      <c r="AO842" s="59"/>
      <c r="AP842" s="59"/>
      <c r="AQ842" s="59"/>
      <c r="AR842" s="59"/>
      <c r="AS842" s="59"/>
      <c r="AT842" s="59"/>
      <c r="AU842" s="59"/>
      <c r="AV842" s="59"/>
      <c r="AW842" s="59"/>
      <c r="AX842" s="59"/>
      <c r="AY842" s="59"/>
      <c r="AZ842" s="59"/>
      <c r="BA842" s="59"/>
      <c r="BB842" s="59"/>
      <c r="BC842" s="59"/>
      <c r="BD842" s="59"/>
      <c r="BE842" s="59"/>
      <c r="BF842" s="59"/>
      <c r="BG842" s="59"/>
      <c r="BH842" s="59"/>
      <c r="BI842" s="59"/>
      <c r="BJ842" s="59"/>
      <c r="BK842" s="59"/>
      <c r="BL842" s="59"/>
      <c r="BM842" s="59"/>
      <c r="BN842" s="59"/>
      <c r="BO842" s="59"/>
      <c r="BP842" s="59"/>
      <c r="BQ842" s="59"/>
      <c r="BR842" s="59"/>
      <c r="BS842" s="59"/>
      <c r="BT842" s="59"/>
    </row>
    <row r="843" spans="1:72" ht="15.75" customHeight="1">
      <c r="A843" s="61"/>
      <c r="B843" s="61"/>
      <c r="C843" s="61"/>
      <c r="D843" s="61"/>
      <c r="E843" s="61"/>
      <c r="F843" s="62"/>
      <c r="G843" s="88"/>
      <c r="H843" s="59"/>
      <c r="I843" s="59"/>
      <c r="J843" s="59"/>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c r="AL843" s="59"/>
      <c r="AM843" s="59"/>
      <c r="AN843" s="210"/>
      <c r="AO843" s="59"/>
      <c r="AP843" s="59"/>
      <c r="AQ843" s="59"/>
      <c r="AR843" s="59"/>
      <c r="AS843" s="59"/>
      <c r="AT843" s="59"/>
      <c r="AU843" s="59"/>
      <c r="AV843" s="59"/>
      <c r="AW843" s="59"/>
      <c r="AX843" s="59"/>
      <c r="AY843" s="59"/>
      <c r="AZ843" s="59"/>
      <c r="BA843" s="59"/>
      <c r="BB843" s="59"/>
      <c r="BC843" s="59"/>
      <c r="BD843" s="59"/>
      <c r="BE843" s="59"/>
      <c r="BF843" s="59"/>
      <c r="BG843" s="59"/>
      <c r="BH843" s="59"/>
      <c r="BI843" s="59"/>
      <c r="BJ843" s="59"/>
      <c r="BK843" s="59"/>
      <c r="BL843" s="59"/>
      <c r="BM843" s="59"/>
      <c r="BN843" s="59"/>
      <c r="BO843" s="59"/>
      <c r="BP843" s="59"/>
      <c r="BQ843" s="59"/>
      <c r="BR843" s="59"/>
      <c r="BS843" s="59"/>
      <c r="BT843" s="59"/>
    </row>
    <row r="844" spans="1:72" ht="15.75" customHeight="1">
      <c r="A844" s="61"/>
      <c r="B844" s="61"/>
      <c r="C844" s="61"/>
      <c r="D844" s="61"/>
      <c r="E844" s="61"/>
      <c r="F844" s="62"/>
      <c r="G844" s="88"/>
      <c r="H844" s="59"/>
      <c r="I844" s="59"/>
      <c r="J844" s="59"/>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c r="AL844" s="59"/>
      <c r="AM844" s="59"/>
      <c r="AN844" s="210"/>
      <c r="AO844" s="59"/>
      <c r="AP844" s="59"/>
      <c r="AQ844" s="59"/>
      <c r="AR844" s="59"/>
      <c r="AS844" s="59"/>
      <c r="AT844" s="59"/>
      <c r="AU844" s="59"/>
      <c r="AV844" s="59"/>
      <c r="AW844" s="59"/>
      <c r="AX844" s="59"/>
      <c r="AY844" s="59"/>
      <c r="AZ844" s="59"/>
      <c r="BA844" s="59"/>
      <c r="BB844" s="59"/>
      <c r="BC844" s="59"/>
      <c r="BD844" s="59"/>
      <c r="BE844" s="59"/>
      <c r="BF844" s="59"/>
      <c r="BG844" s="59"/>
      <c r="BH844" s="59"/>
      <c r="BI844" s="59"/>
      <c r="BJ844" s="59"/>
      <c r="BK844" s="59"/>
      <c r="BL844" s="59"/>
      <c r="BM844" s="59"/>
      <c r="BN844" s="59"/>
      <c r="BO844" s="59"/>
      <c r="BP844" s="59"/>
      <c r="BQ844" s="59"/>
      <c r="BR844" s="59"/>
      <c r="BS844" s="59"/>
      <c r="BT844" s="59"/>
    </row>
    <row r="845" spans="1:72" ht="15.75" customHeight="1">
      <c r="A845" s="61"/>
      <c r="B845" s="61"/>
      <c r="C845" s="61"/>
      <c r="D845" s="61"/>
      <c r="E845" s="61"/>
      <c r="F845" s="62"/>
      <c r="G845" s="88"/>
      <c r="H845" s="59"/>
      <c r="I845" s="59"/>
      <c r="J845" s="59"/>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c r="AL845" s="59"/>
      <c r="AM845" s="59"/>
      <c r="AN845" s="210"/>
      <c r="AO845" s="59"/>
      <c r="AP845" s="59"/>
      <c r="AQ845" s="59"/>
      <c r="AR845" s="59"/>
      <c r="AS845" s="59"/>
      <c r="AT845" s="59"/>
      <c r="AU845" s="59"/>
      <c r="AV845" s="59"/>
      <c r="AW845" s="59"/>
      <c r="AX845" s="59"/>
      <c r="AY845" s="59"/>
      <c r="AZ845" s="59"/>
      <c r="BA845" s="59"/>
      <c r="BB845" s="59"/>
      <c r="BC845" s="59"/>
      <c r="BD845" s="59"/>
      <c r="BE845" s="59"/>
      <c r="BF845" s="59"/>
      <c r="BG845" s="59"/>
      <c r="BH845" s="59"/>
      <c r="BI845" s="59"/>
      <c r="BJ845" s="59"/>
      <c r="BK845" s="59"/>
      <c r="BL845" s="59"/>
      <c r="BM845" s="59"/>
      <c r="BN845" s="59"/>
      <c r="BO845" s="59"/>
      <c r="BP845" s="59"/>
      <c r="BQ845" s="59"/>
      <c r="BR845" s="59"/>
      <c r="BS845" s="59"/>
      <c r="BT845" s="59"/>
    </row>
    <row r="846" spans="1:72" ht="15.75" customHeight="1">
      <c r="A846" s="61"/>
      <c r="B846" s="61"/>
      <c r="C846" s="61"/>
      <c r="D846" s="61"/>
      <c r="E846" s="61"/>
      <c r="F846" s="62"/>
      <c r="G846" s="88"/>
      <c r="H846" s="59"/>
      <c r="I846" s="59"/>
      <c r="J846" s="59"/>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c r="AL846" s="59"/>
      <c r="AM846" s="59"/>
      <c r="AN846" s="210"/>
      <c r="AO846" s="59"/>
      <c r="AP846" s="59"/>
      <c r="AQ846" s="59"/>
      <c r="AR846" s="59"/>
      <c r="AS846" s="59"/>
      <c r="AT846" s="59"/>
      <c r="AU846" s="59"/>
      <c r="AV846" s="59"/>
      <c r="AW846" s="59"/>
      <c r="AX846" s="59"/>
      <c r="AY846" s="59"/>
      <c r="AZ846" s="59"/>
      <c r="BA846" s="59"/>
      <c r="BB846" s="59"/>
      <c r="BC846" s="59"/>
      <c r="BD846" s="59"/>
      <c r="BE846" s="59"/>
      <c r="BF846" s="59"/>
      <c r="BG846" s="59"/>
      <c r="BH846" s="59"/>
      <c r="BI846" s="59"/>
      <c r="BJ846" s="59"/>
      <c r="BK846" s="59"/>
      <c r="BL846" s="59"/>
      <c r="BM846" s="59"/>
      <c r="BN846" s="59"/>
      <c r="BO846" s="59"/>
      <c r="BP846" s="59"/>
      <c r="BQ846" s="59"/>
      <c r="BR846" s="59"/>
      <c r="BS846" s="59"/>
      <c r="BT846" s="59"/>
    </row>
    <row r="847" spans="1:72" ht="15.75" customHeight="1">
      <c r="A847" s="61"/>
      <c r="B847" s="61"/>
      <c r="C847" s="61"/>
      <c r="D847" s="61"/>
      <c r="E847" s="61"/>
      <c r="F847" s="62"/>
      <c r="G847" s="88"/>
      <c r="H847" s="59"/>
      <c r="I847" s="59"/>
      <c r="J847" s="59"/>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c r="AL847" s="59"/>
      <c r="AM847" s="59"/>
      <c r="AN847" s="210"/>
      <c r="AO847" s="59"/>
      <c r="AP847" s="59"/>
      <c r="AQ847" s="59"/>
      <c r="AR847" s="59"/>
      <c r="AS847" s="59"/>
      <c r="AT847" s="59"/>
      <c r="AU847" s="59"/>
      <c r="AV847" s="59"/>
      <c r="AW847" s="59"/>
      <c r="AX847" s="59"/>
      <c r="AY847" s="59"/>
      <c r="AZ847" s="59"/>
      <c r="BA847" s="59"/>
      <c r="BB847" s="59"/>
      <c r="BC847" s="59"/>
      <c r="BD847" s="59"/>
      <c r="BE847" s="59"/>
      <c r="BF847" s="59"/>
      <c r="BG847" s="59"/>
      <c r="BH847" s="59"/>
      <c r="BI847" s="59"/>
      <c r="BJ847" s="59"/>
      <c r="BK847" s="59"/>
      <c r="BL847" s="59"/>
      <c r="BM847" s="59"/>
      <c r="BN847" s="59"/>
      <c r="BO847" s="59"/>
      <c r="BP847" s="59"/>
      <c r="BQ847" s="59"/>
      <c r="BR847" s="59"/>
      <c r="BS847" s="59"/>
      <c r="BT847" s="59"/>
    </row>
    <row r="848" spans="1:72" ht="15.75" customHeight="1">
      <c r="A848" s="61"/>
      <c r="B848" s="61"/>
      <c r="C848" s="61"/>
      <c r="D848" s="61"/>
      <c r="E848" s="61"/>
      <c r="F848" s="62"/>
      <c r="G848" s="88"/>
      <c r="H848" s="59"/>
      <c r="I848" s="59"/>
      <c r="J848" s="59"/>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c r="AL848" s="59"/>
      <c r="AM848" s="59"/>
      <c r="AN848" s="210"/>
      <c r="AO848" s="59"/>
      <c r="AP848" s="59"/>
      <c r="AQ848" s="59"/>
      <c r="AR848" s="59"/>
      <c r="AS848" s="59"/>
      <c r="AT848" s="59"/>
      <c r="AU848" s="59"/>
      <c r="AV848" s="59"/>
      <c r="AW848" s="59"/>
      <c r="AX848" s="59"/>
      <c r="AY848" s="59"/>
      <c r="AZ848" s="59"/>
      <c r="BA848" s="59"/>
      <c r="BB848" s="59"/>
      <c r="BC848" s="59"/>
      <c r="BD848" s="59"/>
      <c r="BE848" s="59"/>
      <c r="BF848" s="59"/>
      <c r="BG848" s="59"/>
      <c r="BH848" s="59"/>
      <c r="BI848" s="59"/>
      <c r="BJ848" s="59"/>
      <c r="BK848" s="59"/>
      <c r="BL848" s="59"/>
      <c r="BM848" s="59"/>
      <c r="BN848" s="59"/>
      <c r="BO848" s="59"/>
      <c r="BP848" s="59"/>
      <c r="BQ848" s="59"/>
      <c r="BR848" s="59"/>
      <c r="BS848" s="59"/>
      <c r="BT848" s="59"/>
    </row>
    <row r="849" spans="1:72" ht="15.75" customHeight="1">
      <c r="A849" s="61"/>
      <c r="B849" s="61"/>
      <c r="C849" s="61"/>
      <c r="D849" s="61"/>
      <c r="E849" s="61"/>
      <c r="F849" s="62"/>
      <c r="G849" s="88"/>
      <c r="H849" s="59"/>
      <c r="I849" s="59"/>
      <c r="J849" s="59"/>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c r="AL849" s="59"/>
      <c r="AM849" s="59"/>
      <c r="AN849" s="210"/>
      <c r="AO849" s="59"/>
      <c r="AP849" s="59"/>
      <c r="AQ849" s="59"/>
      <c r="AR849" s="59"/>
      <c r="AS849" s="59"/>
      <c r="AT849" s="59"/>
      <c r="AU849" s="59"/>
      <c r="AV849" s="59"/>
      <c r="AW849" s="59"/>
      <c r="AX849" s="59"/>
      <c r="AY849" s="59"/>
      <c r="AZ849" s="59"/>
      <c r="BA849" s="59"/>
      <c r="BB849" s="59"/>
      <c r="BC849" s="59"/>
      <c r="BD849" s="59"/>
      <c r="BE849" s="59"/>
      <c r="BF849" s="59"/>
      <c r="BG849" s="59"/>
      <c r="BH849" s="59"/>
      <c r="BI849" s="59"/>
      <c r="BJ849" s="59"/>
      <c r="BK849" s="59"/>
      <c r="BL849" s="59"/>
      <c r="BM849" s="59"/>
      <c r="BN849" s="59"/>
      <c r="BO849" s="59"/>
      <c r="BP849" s="59"/>
      <c r="BQ849" s="59"/>
      <c r="BR849" s="59"/>
      <c r="BS849" s="59"/>
      <c r="BT849" s="59"/>
    </row>
    <row r="850" spans="1:72" ht="15.75" customHeight="1">
      <c r="A850" s="61"/>
      <c r="B850" s="61"/>
      <c r="C850" s="61"/>
      <c r="D850" s="61"/>
      <c r="E850" s="61"/>
      <c r="F850" s="62"/>
      <c r="G850" s="88"/>
      <c r="H850" s="59"/>
      <c r="I850" s="59"/>
      <c r="J850" s="59"/>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c r="AL850" s="59"/>
      <c r="AM850" s="59"/>
      <c r="AN850" s="210"/>
      <c r="AO850" s="59"/>
      <c r="AP850" s="59"/>
      <c r="AQ850" s="59"/>
      <c r="AR850" s="59"/>
      <c r="AS850" s="59"/>
      <c r="AT850" s="59"/>
      <c r="AU850" s="59"/>
      <c r="AV850" s="59"/>
      <c r="AW850" s="59"/>
      <c r="AX850" s="59"/>
      <c r="AY850" s="59"/>
      <c r="AZ850" s="59"/>
      <c r="BA850" s="59"/>
      <c r="BB850" s="59"/>
      <c r="BC850" s="59"/>
      <c r="BD850" s="59"/>
      <c r="BE850" s="59"/>
      <c r="BF850" s="59"/>
      <c r="BG850" s="59"/>
      <c r="BH850" s="59"/>
      <c r="BI850" s="59"/>
      <c r="BJ850" s="59"/>
      <c r="BK850" s="59"/>
      <c r="BL850" s="59"/>
      <c r="BM850" s="59"/>
      <c r="BN850" s="59"/>
      <c r="BO850" s="59"/>
      <c r="BP850" s="59"/>
      <c r="BQ850" s="59"/>
      <c r="BR850" s="59"/>
      <c r="BS850" s="59"/>
      <c r="BT850" s="59"/>
    </row>
    <row r="851" spans="1:72" ht="15.75" customHeight="1">
      <c r="A851" s="61"/>
      <c r="B851" s="61"/>
      <c r="C851" s="61"/>
      <c r="D851" s="61"/>
      <c r="E851" s="61"/>
      <c r="F851" s="62"/>
      <c r="G851" s="88"/>
      <c r="H851" s="59"/>
      <c r="I851" s="59"/>
      <c r="J851" s="59"/>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c r="AL851" s="59"/>
      <c r="AM851" s="59"/>
      <c r="AN851" s="210"/>
      <c r="AO851" s="59"/>
      <c r="AP851" s="59"/>
      <c r="AQ851" s="59"/>
      <c r="AR851" s="59"/>
      <c r="AS851" s="59"/>
      <c r="AT851" s="59"/>
      <c r="AU851" s="59"/>
      <c r="AV851" s="59"/>
      <c r="AW851" s="59"/>
      <c r="AX851" s="59"/>
      <c r="AY851" s="59"/>
      <c r="AZ851" s="59"/>
      <c r="BA851" s="59"/>
      <c r="BB851" s="59"/>
      <c r="BC851" s="59"/>
      <c r="BD851" s="59"/>
      <c r="BE851" s="59"/>
      <c r="BF851" s="59"/>
      <c r="BG851" s="59"/>
      <c r="BH851" s="59"/>
      <c r="BI851" s="59"/>
      <c r="BJ851" s="59"/>
      <c r="BK851" s="59"/>
      <c r="BL851" s="59"/>
      <c r="BM851" s="59"/>
      <c r="BN851" s="59"/>
      <c r="BO851" s="59"/>
      <c r="BP851" s="59"/>
      <c r="BQ851" s="59"/>
      <c r="BR851" s="59"/>
      <c r="BS851" s="59"/>
      <c r="BT851" s="59"/>
    </row>
    <row r="852" spans="1:72" ht="15.75" customHeight="1">
      <c r="A852" s="61"/>
      <c r="B852" s="61"/>
      <c r="C852" s="61"/>
      <c r="D852" s="61"/>
      <c r="E852" s="61"/>
      <c r="F852" s="62"/>
      <c r="G852" s="88"/>
      <c r="H852" s="59"/>
      <c r="I852" s="59"/>
      <c r="J852" s="59"/>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210"/>
      <c r="AO852" s="59"/>
      <c r="AP852" s="59"/>
      <c r="AQ852" s="59"/>
      <c r="AR852" s="59"/>
      <c r="AS852" s="59"/>
      <c r="AT852" s="59"/>
      <c r="AU852" s="59"/>
      <c r="AV852" s="59"/>
      <c r="AW852" s="59"/>
      <c r="AX852" s="59"/>
      <c r="AY852" s="59"/>
      <c r="AZ852" s="59"/>
      <c r="BA852" s="59"/>
      <c r="BB852" s="59"/>
      <c r="BC852" s="59"/>
      <c r="BD852" s="59"/>
      <c r="BE852" s="59"/>
      <c r="BF852" s="59"/>
      <c r="BG852" s="59"/>
      <c r="BH852" s="59"/>
      <c r="BI852" s="59"/>
      <c r="BJ852" s="59"/>
      <c r="BK852" s="59"/>
      <c r="BL852" s="59"/>
      <c r="BM852" s="59"/>
      <c r="BN852" s="59"/>
      <c r="BO852" s="59"/>
      <c r="BP852" s="59"/>
      <c r="BQ852" s="59"/>
      <c r="BR852" s="59"/>
      <c r="BS852" s="59"/>
      <c r="BT852" s="59"/>
    </row>
    <row r="853" spans="1:72" ht="15.75" customHeight="1">
      <c r="A853" s="61"/>
      <c r="B853" s="61"/>
      <c r="C853" s="61"/>
      <c r="D853" s="61"/>
      <c r="E853" s="61"/>
      <c r="F853" s="62"/>
      <c r="G853" s="88"/>
      <c r="H853" s="59"/>
      <c r="I853" s="59"/>
      <c r="J853" s="59"/>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c r="AL853" s="59"/>
      <c r="AM853" s="59"/>
      <c r="AN853" s="210"/>
      <c r="AO853" s="59"/>
      <c r="AP853" s="59"/>
      <c r="AQ853" s="59"/>
      <c r="AR853" s="59"/>
      <c r="AS853" s="59"/>
      <c r="AT853" s="59"/>
      <c r="AU853" s="59"/>
      <c r="AV853" s="59"/>
      <c r="AW853" s="59"/>
      <c r="AX853" s="59"/>
      <c r="AY853" s="59"/>
      <c r="AZ853" s="59"/>
      <c r="BA853" s="59"/>
      <c r="BB853" s="59"/>
      <c r="BC853" s="59"/>
      <c r="BD853" s="59"/>
      <c r="BE853" s="59"/>
      <c r="BF853" s="59"/>
      <c r="BG853" s="59"/>
      <c r="BH853" s="59"/>
      <c r="BI853" s="59"/>
      <c r="BJ853" s="59"/>
      <c r="BK853" s="59"/>
      <c r="BL853" s="59"/>
      <c r="BM853" s="59"/>
      <c r="BN853" s="59"/>
      <c r="BO853" s="59"/>
      <c r="BP853" s="59"/>
      <c r="BQ853" s="59"/>
      <c r="BR853" s="59"/>
      <c r="BS853" s="59"/>
      <c r="BT853" s="59"/>
    </row>
    <row r="854" spans="1:72" ht="15.75" customHeight="1">
      <c r="A854" s="61"/>
      <c r="B854" s="61"/>
      <c r="C854" s="61"/>
      <c r="D854" s="61"/>
      <c r="E854" s="61"/>
      <c r="F854" s="62"/>
      <c r="G854" s="88"/>
      <c r="H854" s="59"/>
      <c r="I854" s="59"/>
      <c r="J854" s="59"/>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c r="AL854" s="59"/>
      <c r="AM854" s="59"/>
      <c r="AN854" s="210"/>
      <c r="AO854" s="59"/>
      <c r="AP854" s="59"/>
      <c r="AQ854" s="59"/>
      <c r="AR854" s="59"/>
      <c r="AS854" s="59"/>
      <c r="AT854" s="59"/>
      <c r="AU854" s="59"/>
      <c r="AV854" s="59"/>
      <c r="AW854" s="59"/>
      <c r="AX854" s="59"/>
      <c r="AY854" s="59"/>
      <c r="AZ854" s="59"/>
      <c r="BA854" s="59"/>
      <c r="BB854" s="59"/>
      <c r="BC854" s="59"/>
      <c r="BD854" s="59"/>
      <c r="BE854" s="59"/>
      <c r="BF854" s="59"/>
      <c r="BG854" s="59"/>
      <c r="BH854" s="59"/>
      <c r="BI854" s="59"/>
      <c r="BJ854" s="59"/>
      <c r="BK854" s="59"/>
      <c r="BL854" s="59"/>
      <c r="BM854" s="59"/>
      <c r="BN854" s="59"/>
      <c r="BO854" s="59"/>
      <c r="BP854" s="59"/>
      <c r="BQ854" s="59"/>
      <c r="BR854" s="59"/>
      <c r="BS854" s="59"/>
      <c r="BT854" s="59"/>
    </row>
    <row r="855" spans="1:72" ht="15.75" customHeight="1">
      <c r="A855" s="61"/>
      <c r="B855" s="61"/>
      <c r="C855" s="61"/>
      <c r="D855" s="61"/>
      <c r="E855" s="61"/>
      <c r="F855" s="62"/>
      <c r="G855" s="88"/>
      <c r="H855" s="59"/>
      <c r="I855" s="59"/>
      <c r="J855" s="59"/>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c r="AL855" s="59"/>
      <c r="AM855" s="59"/>
      <c r="AN855" s="210"/>
      <c r="AO855" s="59"/>
      <c r="AP855" s="59"/>
      <c r="AQ855" s="59"/>
      <c r="AR855" s="59"/>
      <c r="AS855" s="59"/>
      <c r="AT855" s="59"/>
      <c r="AU855" s="59"/>
      <c r="AV855" s="59"/>
      <c r="AW855" s="59"/>
      <c r="AX855" s="59"/>
      <c r="AY855" s="59"/>
      <c r="AZ855" s="59"/>
      <c r="BA855" s="59"/>
      <c r="BB855" s="59"/>
      <c r="BC855" s="59"/>
      <c r="BD855" s="59"/>
      <c r="BE855" s="59"/>
      <c r="BF855" s="59"/>
      <c r="BG855" s="59"/>
      <c r="BH855" s="59"/>
      <c r="BI855" s="59"/>
      <c r="BJ855" s="59"/>
      <c r="BK855" s="59"/>
      <c r="BL855" s="59"/>
      <c r="BM855" s="59"/>
      <c r="BN855" s="59"/>
      <c r="BO855" s="59"/>
      <c r="BP855" s="59"/>
      <c r="BQ855" s="59"/>
      <c r="BR855" s="59"/>
      <c r="BS855" s="59"/>
      <c r="BT855" s="59"/>
    </row>
    <row r="856" spans="1:72" ht="15.75" customHeight="1">
      <c r="A856" s="61"/>
      <c r="B856" s="61"/>
      <c r="C856" s="61"/>
      <c r="D856" s="61"/>
      <c r="E856" s="61"/>
      <c r="F856" s="62"/>
      <c r="G856" s="88"/>
      <c r="H856" s="59"/>
      <c r="I856" s="59"/>
      <c r="J856" s="59"/>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c r="AL856" s="59"/>
      <c r="AM856" s="59"/>
      <c r="AN856" s="210"/>
      <c r="AO856" s="59"/>
      <c r="AP856" s="59"/>
      <c r="AQ856" s="59"/>
      <c r="AR856" s="59"/>
      <c r="AS856" s="59"/>
      <c r="AT856" s="59"/>
      <c r="AU856" s="59"/>
      <c r="AV856" s="59"/>
      <c r="AW856" s="59"/>
      <c r="AX856" s="59"/>
      <c r="AY856" s="59"/>
      <c r="AZ856" s="59"/>
      <c r="BA856" s="59"/>
      <c r="BB856" s="59"/>
      <c r="BC856" s="59"/>
      <c r="BD856" s="59"/>
      <c r="BE856" s="59"/>
      <c r="BF856" s="59"/>
      <c r="BG856" s="59"/>
      <c r="BH856" s="59"/>
      <c r="BI856" s="59"/>
      <c r="BJ856" s="59"/>
      <c r="BK856" s="59"/>
      <c r="BL856" s="59"/>
      <c r="BM856" s="59"/>
      <c r="BN856" s="59"/>
      <c r="BO856" s="59"/>
      <c r="BP856" s="59"/>
      <c r="BQ856" s="59"/>
      <c r="BR856" s="59"/>
      <c r="BS856" s="59"/>
      <c r="BT856" s="59"/>
    </row>
    <row r="857" spans="1:72" ht="15.75" customHeight="1">
      <c r="A857" s="61"/>
      <c r="B857" s="61"/>
      <c r="C857" s="61"/>
      <c r="D857" s="61"/>
      <c r="E857" s="61"/>
      <c r="F857" s="62"/>
      <c r="G857" s="88"/>
      <c r="H857" s="59"/>
      <c r="I857" s="59"/>
      <c r="J857" s="59"/>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c r="AL857" s="59"/>
      <c r="AM857" s="59"/>
      <c r="AN857" s="210"/>
      <c r="AO857" s="59"/>
      <c r="AP857" s="59"/>
      <c r="AQ857" s="59"/>
      <c r="AR857" s="59"/>
      <c r="AS857" s="59"/>
      <c r="AT857" s="59"/>
      <c r="AU857" s="59"/>
      <c r="AV857" s="59"/>
      <c r="AW857" s="59"/>
      <c r="AX857" s="59"/>
      <c r="AY857" s="59"/>
      <c r="AZ857" s="59"/>
      <c r="BA857" s="59"/>
      <c r="BB857" s="59"/>
      <c r="BC857" s="59"/>
      <c r="BD857" s="59"/>
      <c r="BE857" s="59"/>
      <c r="BF857" s="59"/>
      <c r="BG857" s="59"/>
      <c r="BH857" s="59"/>
      <c r="BI857" s="59"/>
      <c r="BJ857" s="59"/>
      <c r="BK857" s="59"/>
      <c r="BL857" s="59"/>
      <c r="BM857" s="59"/>
      <c r="BN857" s="59"/>
      <c r="BO857" s="59"/>
      <c r="BP857" s="59"/>
      <c r="BQ857" s="59"/>
      <c r="BR857" s="59"/>
      <c r="BS857" s="59"/>
      <c r="BT857" s="59"/>
    </row>
    <row r="858" spans="1:72" ht="15.75" customHeight="1">
      <c r="A858" s="61"/>
      <c r="B858" s="61"/>
      <c r="C858" s="61"/>
      <c r="D858" s="61"/>
      <c r="E858" s="61"/>
      <c r="F858" s="62"/>
      <c r="G858" s="88"/>
      <c r="H858" s="59"/>
      <c r="I858" s="59"/>
      <c r="J858" s="59"/>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c r="AL858" s="59"/>
      <c r="AM858" s="59"/>
      <c r="AN858" s="210"/>
      <c r="AO858" s="59"/>
      <c r="AP858" s="59"/>
      <c r="AQ858" s="59"/>
      <c r="AR858" s="59"/>
      <c r="AS858" s="59"/>
      <c r="AT858" s="59"/>
      <c r="AU858" s="59"/>
      <c r="AV858" s="59"/>
      <c r="AW858" s="59"/>
      <c r="AX858" s="59"/>
      <c r="AY858" s="59"/>
      <c r="AZ858" s="59"/>
      <c r="BA858" s="59"/>
      <c r="BB858" s="59"/>
      <c r="BC858" s="59"/>
      <c r="BD858" s="59"/>
      <c r="BE858" s="59"/>
      <c r="BF858" s="59"/>
      <c r="BG858" s="59"/>
      <c r="BH858" s="59"/>
      <c r="BI858" s="59"/>
      <c r="BJ858" s="59"/>
      <c r="BK858" s="59"/>
      <c r="BL858" s="59"/>
      <c r="BM858" s="59"/>
      <c r="BN858" s="59"/>
      <c r="BO858" s="59"/>
      <c r="BP858" s="59"/>
      <c r="BQ858" s="59"/>
      <c r="BR858" s="59"/>
      <c r="BS858" s="59"/>
      <c r="BT858" s="59"/>
    </row>
    <row r="859" spans="1:72" ht="15.75" customHeight="1">
      <c r="A859" s="61"/>
      <c r="B859" s="61"/>
      <c r="C859" s="61"/>
      <c r="D859" s="61"/>
      <c r="E859" s="61"/>
      <c r="F859" s="62"/>
      <c r="G859" s="88"/>
      <c r="H859" s="59"/>
      <c r="I859" s="59"/>
      <c r="J859" s="59"/>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c r="AL859" s="59"/>
      <c r="AM859" s="59"/>
      <c r="AN859" s="210"/>
      <c r="AO859" s="59"/>
      <c r="AP859" s="59"/>
      <c r="AQ859" s="59"/>
      <c r="AR859" s="59"/>
      <c r="AS859" s="59"/>
      <c r="AT859" s="59"/>
      <c r="AU859" s="59"/>
      <c r="AV859" s="59"/>
      <c r="AW859" s="59"/>
      <c r="AX859" s="59"/>
      <c r="AY859" s="59"/>
      <c r="AZ859" s="59"/>
      <c r="BA859" s="59"/>
      <c r="BB859" s="59"/>
      <c r="BC859" s="59"/>
      <c r="BD859" s="59"/>
      <c r="BE859" s="59"/>
      <c r="BF859" s="59"/>
      <c r="BG859" s="59"/>
      <c r="BH859" s="59"/>
      <c r="BI859" s="59"/>
      <c r="BJ859" s="59"/>
      <c r="BK859" s="59"/>
      <c r="BL859" s="59"/>
      <c r="BM859" s="59"/>
      <c r="BN859" s="59"/>
      <c r="BO859" s="59"/>
      <c r="BP859" s="59"/>
      <c r="BQ859" s="59"/>
      <c r="BR859" s="59"/>
      <c r="BS859" s="59"/>
      <c r="BT859" s="59"/>
    </row>
    <row r="860" spans="1:72" ht="15.75" customHeight="1">
      <c r="A860" s="61"/>
      <c r="B860" s="61"/>
      <c r="C860" s="61"/>
      <c r="D860" s="61"/>
      <c r="E860" s="61"/>
      <c r="F860" s="62"/>
      <c r="G860" s="88"/>
      <c r="H860" s="59"/>
      <c r="I860" s="59"/>
      <c r="J860" s="59"/>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c r="AL860" s="59"/>
      <c r="AM860" s="59"/>
      <c r="AN860" s="210"/>
      <c r="AO860" s="59"/>
      <c r="AP860" s="59"/>
      <c r="AQ860" s="59"/>
      <c r="AR860" s="59"/>
      <c r="AS860" s="59"/>
      <c r="AT860" s="59"/>
      <c r="AU860" s="59"/>
      <c r="AV860" s="59"/>
      <c r="AW860" s="59"/>
      <c r="AX860" s="59"/>
      <c r="AY860" s="59"/>
      <c r="AZ860" s="59"/>
      <c r="BA860" s="59"/>
      <c r="BB860" s="59"/>
      <c r="BC860" s="59"/>
      <c r="BD860" s="59"/>
      <c r="BE860" s="59"/>
      <c r="BF860" s="59"/>
      <c r="BG860" s="59"/>
      <c r="BH860" s="59"/>
      <c r="BI860" s="59"/>
      <c r="BJ860" s="59"/>
      <c r="BK860" s="59"/>
      <c r="BL860" s="59"/>
      <c r="BM860" s="59"/>
      <c r="BN860" s="59"/>
      <c r="BO860" s="59"/>
      <c r="BP860" s="59"/>
      <c r="BQ860" s="59"/>
      <c r="BR860" s="59"/>
      <c r="BS860" s="59"/>
      <c r="BT860" s="59"/>
    </row>
    <row r="861" spans="1:72" ht="15.75" customHeight="1">
      <c r="A861" s="61"/>
      <c r="B861" s="61"/>
      <c r="C861" s="61"/>
      <c r="D861" s="61"/>
      <c r="E861" s="61"/>
      <c r="F861" s="62"/>
      <c r="G861" s="88"/>
      <c r="H861" s="59"/>
      <c r="I861" s="59"/>
      <c r="J861" s="59"/>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c r="AL861" s="59"/>
      <c r="AM861" s="59"/>
      <c r="AN861" s="210"/>
      <c r="AO861" s="59"/>
      <c r="AP861" s="59"/>
      <c r="AQ861" s="59"/>
      <c r="AR861" s="59"/>
      <c r="AS861" s="59"/>
      <c r="AT861" s="59"/>
      <c r="AU861" s="59"/>
      <c r="AV861" s="59"/>
      <c r="AW861" s="59"/>
      <c r="AX861" s="59"/>
      <c r="AY861" s="59"/>
      <c r="AZ861" s="59"/>
      <c r="BA861" s="59"/>
      <c r="BB861" s="59"/>
      <c r="BC861" s="59"/>
      <c r="BD861" s="59"/>
      <c r="BE861" s="59"/>
      <c r="BF861" s="59"/>
      <c r="BG861" s="59"/>
      <c r="BH861" s="59"/>
      <c r="BI861" s="59"/>
      <c r="BJ861" s="59"/>
      <c r="BK861" s="59"/>
      <c r="BL861" s="59"/>
      <c r="BM861" s="59"/>
      <c r="BN861" s="59"/>
      <c r="BO861" s="59"/>
      <c r="BP861" s="59"/>
      <c r="BQ861" s="59"/>
      <c r="BR861" s="59"/>
      <c r="BS861" s="59"/>
      <c r="BT861" s="59"/>
    </row>
    <row r="862" spans="1:72" ht="15.75" customHeight="1">
      <c r="A862" s="61"/>
      <c r="B862" s="61"/>
      <c r="C862" s="61"/>
      <c r="D862" s="61"/>
      <c r="E862" s="61"/>
      <c r="F862" s="62"/>
      <c r="G862" s="88"/>
      <c r="H862" s="59"/>
      <c r="I862" s="59"/>
      <c r="J862" s="59"/>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c r="AL862" s="59"/>
      <c r="AM862" s="59"/>
      <c r="AN862" s="210"/>
      <c r="AO862" s="59"/>
      <c r="AP862" s="59"/>
      <c r="AQ862" s="59"/>
      <c r="AR862" s="59"/>
      <c r="AS862" s="59"/>
      <c r="AT862" s="59"/>
      <c r="AU862" s="59"/>
      <c r="AV862" s="59"/>
      <c r="AW862" s="59"/>
      <c r="AX862" s="59"/>
      <c r="AY862" s="59"/>
      <c r="AZ862" s="59"/>
      <c r="BA862" s="59"/>
      <c r="BB862" s="59"/>
      <c r="BC862" s="59"/>
      <c r="BD862" s="59"/>
      <c r="BE862" s="59"/>
      <c r="BF862" s="59"/>
      <c r="BG862" s="59"/>
      <c r="BH862" s="59"/>
      <c r="BI862" s="59"/>
      <c r="BJ862" s="59"/>
      <c r="BK862" s="59"/>
      <c r="BL862" s="59"/>
      <c r="BM862" s="59"/>
      <c r="BN862" s="59"/>
      <c r="BO862" s="59"/>
      <c r="BP862" s="59"/>
      <c r="BQ862" s="59"/>
      <c r="BR862" s="59"/>
      <c r="BS862" s="59"/>
      <c r="BT862" s="59"/>
    </row>
    <row r="863" spans="1:72" ht="15.75" customHeight="1">
      <c r="A863" s="61"/>
      <c r="B863" s="61"/>
      <c r="C863" s="61"/>
      <c r="D863" s="61"/>
      <c r="E863" s="61"/>
      <c r="F863" s="62"/>
      <c r="G863" s="88"/>
      <c r="H863" s="59"/>
      <c r="I863" s="59"/>
      <c r="J863" s="59"/>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c r="AL863" s="59"/>
      <c r="AM863" s="59"/>
      <c r="AN863" s="210"/>
      <c r="AO863" s="59"/>
      <c r="AP863" s="59"/>
      <c r="AQ863" s="59"/>
      <c r="AR863" s="59"/>
      <c r="AS863" s="59"/>
      <c r="AT863" s="59"/>
      <c r="AU863" s="59"/>
      <c r="AV863" s="59"/>
      <c r="AW863" s="59"/>
      <c r="AX863" s="59"/>
      <c r="AY863" s="59"/>
      <c r="AZ863" s="59"/>
      <c r="BA863" s="59"/>
      <c r="BB863" s="59"/>
      <c r="BC863" s="59"/>
      <c r="BD863" s="59"/>
      <c r="BE863" s="59"/>
      <c r="BF863" s="59"/>
      <c r="BG863" s="59"/>
      <c r="BH863" s="59"/>
      <c r="BI863" s="59"/>
      <c r="BJ863" s="59"/>
      <c r="BK863" s="59"/>
      <c r="BL863" s="59"/>
      <c r="BM863" s="59"/>
      <c r="BN863" s="59"/>
      <c r="BO863" s="59"/>
      <c r="BP863" s="59"/>
      <c r="BQ863" s="59"/>
      <c r="BR863" s="59"/>
      <c r="BS863" s="59"/>
      <c r="BT863" s="59"/>
    </row>
    <row r="864" spans="1:72" ht="15.75" customHeight="1">
      <c r="A864" s="61"/>
      <c r="B864" s="61"/>
      <c r="C864" s="61"/>
      <c r="D864" s="61"/>
      <c r="E864" s="61"/>
      <c r="F864" s="62"/>
      <c r="G864" s="88"/>
      <c r="H864" s="59"/>
      <c r="I864" s="59"/>
      <c r="J864" s="59"/>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c r="AL864" s="59"/>
      <c r="AM864" s="59"/>
      <c r="AN864" s="210"/>
      <c r="AO864" s="59"/>
      <c r="AP864" s="59"/>
      <c r="AQ864" s="59"/>
      <c r="AR864" s="59"/>
      <c r="AS864" s="59"/>
      <c r="AT864" s="59"/>
      <c r="AU864" s="59"/>
      <c r="AV864" s="59"/>
      <c r="AW864" s="59"/>
      <c r="AX864" s="59"/>
      <c r="AY864" s="59"/>
      <c r="AZ864" s="59"/>
      <c r="BA864" s="59"/>
      <c r="BB864" s="59"/>
      <c r="BC864" s="59"/>
      <c r="BD864" s="59"/>
      <c r="BE864" s="59"/>
      <c r="BF864" s="59"/>
      <c r="BG864" s="59"/>
      <c r="BH864" s="59"/>
      <c r="BI864" s="59"/>
      <c r="BJ864" s="59"/>
      <c r="BK864" s="59"/>
      <c r="BL864" s="59"/>
      <c r="BM864" s="59"/>
      <c r="BN864" s="59"/>
      <c r="BO864" s="59"/>
      <c r="BP864" s="59"/>
      <c r="BQ864" s="59"/>
      <c r="BR864" s="59"/>
      <c r="BS864" s="59"/>
      <c r="BT864" s="59"/>
    </row>
    <row r="865" spans="1:72" ht="15.75" customHeight="1">
      <c r="A865" s="61"/>
      <c r="B865" s="61"/>
      <c r="C865" s="61"/>
      <c r="D865" s="61"/>
      <c r="E865" s="61"/>
      <c r="F865" s="62"/>
      <c r="G865" s="88"/>
      <c r="H865" s="59"/>
      <c r="I865" s="59"/>
      <c r="J865" s="59"/>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c r="AL865" s="59"/>
      <c r="AM865" s="59"/>
      <c r="AN865" s="210"/>
      <c r="AO865" s="59"/>
      <c r="AP865" s="59"/>
      <c r="AQ865" s="59"/>
      <c r="AR865" s="59"/>
      <c r="AS865" s="59"/>
      <c r="AT865" s="59"/>
      <c r="AU865" s="59"/>
      <c r="AV865" s="59"/>
      <c r="AW865" s="59"/>
      <c r="AX865" s="59"/>
      <c r="AY865" s="59"/>
      <c r="AZ865" s="59"/>
      <c r="BA865" s="59"/>
      <c r="BB865" s="59"/>
      <c r="BC865" s="59"/>
      <c r="BD865" s="59"/>
      <c r="BE865" s="59"/>
      <c r="BF865" s="59"/>
      <c r="BG865" s="59"/>
      <c r="BH865" s="59"/>
      <c r="BI865" s="59"/>
      <c r="BJ865" s="59"/>
      <c r="BK865" s="59"/>
      <c r="BL865" s="59"/>
      <c r="BM865" s="59"/>
      <c r="BN865" s="59"/>
      <c r="BO865" s="59"/>
      <c r="BP865" s="59"/>
      <c r="BQ865" s="59"/>
      <c r="BR865" s="59"/>
      <c r="BS865" s="59"/>
      <c r="BT865" s="59"/>
    </row>
    <row r="866" spans="1:72" ht="15.75" customHeight="1">
      <c r="A866" s="61"/>
      <c r="B866" s="61"/>
      <c r="C866" s="61"/>
      <c r="D866" s="61"/>
      <c r="E866" s="61"/>
      <c r="F866" s="62"/>
      <c r="G866" s="88"/>
      <c r="H866" s="59"/>
      <c r="I866" s="59"/>
      <c r="J866" s="59"/>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c r="AL866" s="59"/>
      <c r="AM866" s="59"/>
      <c r="AN866" s="210"/>
      <c r="AO866" s="59"/>
      <c r="AP866" s="59"/>
      <c r="AQ866" s="59"/>
      <c r="AR866" s="59"/>
      <c r="AS866" s="59"/>
      <c r="AT866" s="59"/>
      <c r="AU866" s="59"/>
      <c r="AV866" s="59"/>
      <c r="AW866" s="59"/>
      <c r="AX866" s="59"/>
      <c r="AY866" s="59"/>
      <c r="AZ866" s="59"/>
      <c r="BA866" s="59"/>
      <c r="BB866" s="59"/>
      <c r="BC866" s="59"/>
      <c r="BD866" s="59"/>
      <c r="BE866" s="59"/>
      <c r="BF866" s="59"/>
      <c r="BG866" s="59"/>
      <c r="BH866" s="59"/>
      <c r="BI866" s="59"/>
      <c r="BJ866" s="59"/>
      <c r="BK866" s="59"/>
      <c r="BL866" s="59"/>
      <c r="BM866" s="59"/>
      <c r="BN866" s="59"/>
      <c r="BO866" s="59"/>
      <c r="BP866" s="59"/>
      <c r="BQ866" s="59"/>
      <c r="BR866" s="59"/>
      <c r="BS866" s="59"/>
      <c r="BT866" s="59"/>
    </row>
    <row r="867" spans="1:72" ht="15.75" customHeight="1">
      <c r="A867" s="61"/>
      <c r="B867" s="61"/>
      <c r="C867" s="61"/>
      <c r="D867" s="61"/>
      <c r="E867" s="61"/>
      <c r="F867" s="62"/>
      <c r="G867" s="88"/>
      <c r="H867" s="59"/>
      <c r="I867" s="59"/>
      <c r="J867" s="59"/>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c r="AL867" s="59"/>
      <c r="AM867" s="59"/>
      <c r="AN867" s="210"/>
      <c r="AO867" s="59"/>
      <c r="AP867" s="59"/>
      <c r="AQ867" s="59"/>
      <c r="AR867" s="59"/>
      <c r="AS867" s="59"/>
      <c r="AT867" s="59"/>
      <c r="AU867" s="59"/>
      <c r="AV867" s="59"/>
      <c r="AW867" s="59"/>
      <c r="AX867" s="59"/>
      <c r="AY867" s="59"/>
      <c r="AZ867" s="59"/>
      <c r="BA867" s="59"/>
      <c r="BB867" s="59"/>
      <c r="BC867" s="59"/>
      <c r="BD867" s="59"/>
      <c r="BE867" s="59"/>
      <c r="BF867" s="59"/>
      <c r="BG867" s="59"/>
      <c r="BH867" s="59"/>
      <c r="BI867" s="59"/>
      <c r="BJ867" s="59"/>
      <c r="BK867" s="59"/>
      <c r="BL867" s="59"/>
      <c r="BM867" s="59"/>
      <c r="BN867" s="59"/>
      <c r="BO867" s="59"/>
      <c r="BP867" s="59"/>
      <c r="BQ867" s="59"/>
      <c r="BR867" s="59"/>
      <c r="BS867" s="59"/>
      <c r="BT867" s="59"/>
    </row>
    <row r="868" spans="1:72" ht="15.75" customHeight="1">
      <c r="A868" s="61"/>
      <c r="B868" s="61"/>
      <c r="C868" s="61"/>
      <c r="D868" s="61"/>
      <c r="E868" s="61"/>
      <c r="F868" s="62"/>
      <c r="G868" s="88"/>
      <c r="H868" s="59"/>
      <c r="I868" s="59"/>
      <c r="J868" s="59"/>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210"/>
      <c r="AO868" s="59"/>
      <c r="AP868" s="59"/>
      <c r="AQ868" s="59"/>
      <c r="AR868" s="59"/>
      <c r="AS868" s="59"/>
      <c r="AT868" s="59"/>
      <c r="AU868" s="59"/>
      <c r="AV868" s="59"/>
      <c r="AW868" s="59"/>
      <c r="AX868" s="59"/>
      <c r="AY868" s="59"/>
      <c r="AZ868" s="59"/>
      <c r="BA868" s="59"/>
      <c r="BB868" s="59"/>
      <c r="BC868" s="59"/>
      <c r="BD868" s="59"/>
      <c r="BE868" s="59"/>
      <c r="BF868" s="59"/>
      <c r="BG868" s="59"/>
      <c r="BH868" s="59"/>
      <c r="BI868" s="59"/>
      <c r="BJ868" s="59"/>
      <c r="BK868" s="59"/>
      <c r="BL868" s="59"/>
      <c r="BM868" s="59"/>
      <c r="BN868" s="59"/>
      <c r="BO868" s="59"/>
      <c r="BP868" s="59"/>
      <c r="BQ868" s="59"/>
      <c r="BR868" s="59"/>
      <c r="BS868" s="59"/>
      <c r="BT868" s="59"/>
    </row>
    <row r="869" spans="1:72" ht="15.75" customHeight="1">
      <c r="A869" s="61"/>
      <c r="B869" s="61"/>
      <c r="C869" s="61"/>
      <c r="D869" s="61"/>
      <c r="E869" s="61"/>
      <c r="F869" s="62"/>
      <c r="G869" s="88"/>
      <c r="H869" s="59"/>
      <c r="I869" s="59"/>
      <c r="J869" s="59"/>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c r="AL869" s="59"/>
      <c r="AM869" s="59"/>
      <c r="AN869" s="210"/>
      <c r="AO869" s="59"/>
      <c r="AP869" s="59"/>
      <c r="AQ869" s="59"/>
      <c r="AR869" s="59"/>
      <c r="AS869" s="59"/>
      <c r="AT869" s="59"/>
      <c r="AU869" s="59"/>
      <c r="AV869" s="59"/>
      <c r="AW869" s="59"/>
      <c r="AX869" s="59"/>
      <c r="AY869" s="59"/>
      <c r="AZ869" s="59"/>
      <c r="BA869" s="59"/>
      <c r="BB869" s="59"/>
      <c r="BC869" s="59"/>
      <c r="BD869" s="59"/>
      <c r="BE869" s="59"/>
      <c r="BF869" s="59"/>
      <c r="BG869" s="59"/>
      <c r="BH869" s="59"/>
      <c r="BI869" s="59"/>
      <c r="BJ869" s="59"/>
      <c r="BK869" s="59"/>
      <c r="BL869" s="59"/>
      <c r="BM869" s="59"/>
      <c r="BN869" s="59"/>
      <c r="BO869" s="59"/>
      <c r="BP869" s="59"/>
      <c r="BQ869" s="59"/>
      <c r="BR869" s="59"/>
      <c r="BS869" s="59"/>
      <c r="BT869" s="59"/>
    </row>
    <row r="870" spans="1:72" ht="15.75" customHeight="1">
      <c r="A870" s="61"/>
      <c r="B870" s="61"/>
      <c r="C870" s="61"/>
      <c r="D870" s="61"/>
      <c r="E870" s="61"/>
      <c r="F870" s="62"/>
      <c r="G870" s="88"/>
      <c r="H870" s="59"/>
      <c r="I870" s="59"/>
      <c r="J870" s="59"/>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c r="AL870" s="59"/>
      <c r="AM870" s="59"/>
      <c r="AN870" s="210"/>
      <c r="AO870" s="59"/>
      <c r="AP870" s="59"/>
      <c r="AQ870" s="59"/>
      <c r="AR870" s="59"/>
      <c r="AS870" s="59"/>
      <c r="AT870" s="59"/>
      <c r="AU870" s="59"/>
      <c r="AV870" s="59"/>
      <c r="AW870" s="59"/>
      <c r="AX870" s="59"/>
      <c r="AY870" s="59"/>
      <c r="AZ870" s="59"/>
      <c r="BA870" s="59"/>
      <c r="BB870" s="59"/>
      <c r="BC870" s="59"/>
      <c r="BD870" s="59"/>
      <c r="BE870" s="59"/>
      <c r="BF870" s="59"/>
      <c r="BG870" s="59"/>
      <c r="BH870" s="59"/>
      <c r="BI870" s="59"/>
      <c r="BJ870" s="59"/>
      <c r="BK870" s="59"/>
      <c r="BL870" s="59"/>
      <c r="BM870" s="59"/>
      <c r="BN870" s="59"/>
      <c r="BO870" s="59"/>
      <c r="BP870" s="59"/>
      <c r="BQ870" s="59"/>
      <c r="BR870" s="59"/>
      <c r="BS870" s="59"/>
      <c r="BT870" s="59"/>
    </row>
    <row r="871" spans="1:72" ht="15.75" customHeight="1">
      <c r="A871" s="61"/>
      <c r="B871" s="61"/>
      <c r="C871" s="61"/>
      <c r="D871" s="61"/>
      <c r="E871" s="61"/>
      <c r="F871" s="62"/>
      <c r="G871" s="88"/>
      <c r="H871" s="59"/>
      <c r="I871" s="59"/>
      <c r="J871" s="59"/>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c r="AL871" s="59"/>
      <c r="AM871" s="59"/>
      <c r="AN871" s="210"/>
      <c r="AO871" s="59"/>
      <c r="AP871" s="59"/>
      <c r="AQ871" s="59"/>
      <c r="AR871" s="59"/>
      <c r="AS871" s="59"/>
      <c r="AT871" s="59"/>
      <c r="AU871" s="59"/>
      <c r="AV871" s="59"/>
      <c r="AW871" s="59"/>
      <c r="AX871" s="59"/>
      <c r="AY871" s="59"/>
      <c r="AZ871" s="59"/>
      <c r="BA871" s="59"/>
      <c r="BB871" s="59"/>
      <c r="BC871" s="59"/>
      <c r="BD871" s="59"/>
      <c r="BE871" s="59"/>
      <c r="BF871" s="59"/>
      <c r="BG871" s="59"/>
      <c r="BH871" s="59"/>
      <c r="BI871" s="59"/>
      <c r="BJ871" s="59"/>
      <c r="BK871" s="59"/>
      <c r="BL871" s="59"/>
      <c r="BM871" s="59"/>
      <c r="BN871" s="59"/>
      <c r="BO871" s="59"/>
      <c r="BP871" s="59"/>
      <c r="BQ871" s="59"/>
      <c r="BR871" s="59"/>
      <c r="BS871" s="59"/>
      <c r="BT871" s="59"/>
    </row>
    <row r="872" spans="1:72" ht="15.75" customHeight="1">
      <c r="A872" s="61"/>
      <c r="B872" s="61"/>
      <c r="C872" s="61"/>
      <c r="D872" s="61"/>
      <c r="E872" s="61"/>
      <c r="F872" s="62"/>
      <c r="G872" s="88"/>
      <c r="H872" s="59"/>
      <c r="I872" s="59"/>
      <c r="J872" s="59"/>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210"/>
      <c r="AO872" s="59"/>
      <c r="AP872" s="59"/>
      <c r="AQ872" s="59"/>
      <c r="AR872" s="59"/>
      <c r="AS872" s="59"/>
      <c r="AT872" s="59"/>
      <c r="AU872" s="59"/>
      <c r="AV872" s="59"/>
      <c r="AW872" s="59"/>
      <c r="AX872" s="59"/>
      <c r="AY872" s="59"/>
      <c r="AZ872" s="59"/>
      <c r="BA872" s="59"/>
      <c r="BB872" s="59"/>
      <c r="BC872" s="59"/>
      <c r="BD872" s="59"/>
      <c r="BE872" s="59"/>
      <c r="BF872" s="59"/>
      <c r="BG872" s="59"/>
      <c r="BH872" s="59"/>
      <c r="BI872" s="59"/>
      <c r="BJ872" s="59"/>
      <c r="BK872" s="59"/>
      <c r="BL872" s="59"/>
      <c r="BM872" s="59"/>
      <c r="BN872" s="59"/>
      <c r="BO872" s="59"/>
      <c r="BP872" s="59"/>
      <c r="BQ872" s="59"/>
      <c r="BR872" s="59"/>
      <c r="BS872" s="59"/>
      <c r="BT872" s="59"/>
    </row>
    <row r="873" spans="1:72" ht="15.75" customHeight="1">
      <c r="A873" s="61"/>
      <c r="B873" s="61"/>
      <c r="C873" s="61"/>
      <c r="D873" s="61"/>
      <c r="E873" s="61"/>
      <c r="F873" s="62"/>
      <c r="G873" s="88"/>
      <c r="H873" s="59"/>
      <c r="I873" s="59"/>
      <c r="J873" s="59"/>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210"/>
      <c r="AO873" s="59"/>
      <c r="AP873" s="59"/>
      <c r="AQ873" s="59"/>
      <c r="AR873" s="59"/>
      <c r="AS873" s="59"/>
      <c r="AT873" s="59"/>
      <c r="AU873" s="59"/>
      <c r="AV873" s="59"/>
      <c r="AW873" s="59"/>
      <c r="AX873" s="59"/>
      <c r="AY873" s="59"/>
      <c r="AZ873" s="59"/>
      <c r="BA873" s="59"/>
      <c r="BB873" s="59"/>
      <c r="BC873" s="59"/>
      <c r="BD873" s="59"/>
      <c r="BE873" s="59"/>
      <c r="BF873" s="59"/>
      <c r="BG873" s="59"/>
      <c r="BH873" s="59"/>
      <c r="BI873" s="59"/>
      <c r="BJ873" s="59"/>
      <c r="BK873" s="59"/>
      <c r="BL873" s="59"/>
      <c r="BM873" s="59"/>
      <c r="BN873" s="59"/>
      <c r="BO873" s="59"/>
      <c r="BP873" s="59"/>
      <c r="BQ873" s="59"/>
      <c r="BR873" s="59"/>
      <c r="BS873" s="59"/>
      <c r="BT873" s="59"/>
    </row>
    <row r="874" spans="1:72" ht="15.75" customHeight="1">
      <c r="A874" s="61"/>
      <c r="B874" s="61"/>
      <c r="C874" s="61"/>
      <c r="D874" s="61"/>
      <c r="E874" s="61"/>
      <c r="F874" s="62"/>
      <c r="G874" s="88"/>
      <c r="H874" s="59"/>
      <c r="I874" s="59"/>
      <c r="J874" s="59"/>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c r="AL874" s="59"/>
      <c r="AM874" s="59"/>
      <c r="AN874" s="210"/>
      <c r="AO874" s="59"/>
      <c r="AP874" s="59"/>
      <c r="AQ874" s="59"/>
      <c r="AR874" s="59"/>
      <c r="AS874" s="59"/>
      <c r="AT874" s="59"/>
      <c r="AU874" s="59"/>
      <c r="AV874" s="59"/>
      <c r="AW874" s="59"/>
      <c r="AX874" s="59"/>
      <c r="AY874" s="59"/>
      <c r="AZ874" s="59"/>
      <c r="BA874" s="59"/>
      <c r="BB874" s="59"/>
      <c r="BC874" s="59"/>
      <c r="BD874" s="59"/>
      <c r="BE874" s="59"/>
      <c r="BF874" s="59"/>
      <c r="BG874" s="59"/>
      <c r="BH874" s="59"/>
      <c r="BI874" s="59"/>
      <c r="BJ874" s="59"/>
      <c r="BK874" s="59"/>
      <c r="BL874" s="59"/>
      <c r="BM874" s="59"/>
      <c r="BN874" s="59"/>
      <c r="BO874" s="59"/>
      <c r="BP874" s="59"/>
      <c r="BQ874" s="59"/>
      <c r="BR874" s="59"/>
      <c r="BS874" s="59"/>
      <c r="BT874" s="59"/>
    </row>
    <row r="875" spans="1:72" ht="15.75" customHeight="1">
      <c r="A875" s="61"/>
      <c r="B875" s="61"/>
      <c r="C875" s="61"/>
      <c r="D875" s="61"/>
      <c r="E875" s="61"/>
      <c r="F875" s="62"/>
      <c r="G875" s="88"/>
      <c r="H875" s="59"/>
      <c r="I875" s="59"/>
      <c r="J875" s="59"/>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c r="AL875" s="59"/>
      <c r="AM875" s="59"/>
      <c r="AN875" s="210"/>
      <c r="AO875" s="59"/>
      <c r="AP875" s="59"/>
      <c r="AQ875" s="59"/>
      <c r="AR875" s="59"/>
      <c r="AS875" s="59"/>
      <c r="AT875" s="59"/>
      <c r="AU875" s="59"/>
      <c r="AV875" s="59"/>
      <c r="AW875" s="59"/>
      <c r="AX875" s="59"/>
      <c r="AY875" s="59"/>
      <c r="AZ875" s="59"/>
      <c r="BA875" s="59"/>
      <c r="BB875" s="59"/>
      <c r="BC875" s="59"/>
      <c r="BD875" s="59"/>
      <c r="BE875" s="59"/>
      <c r="BF875" s="59"/>
      <c r="BG875" s="59"/>
      <c r="BH875" s="59"/>
      <c r="BI875" s="59"/>
      <c r="BJ875" s="59"/>
      <c r="BK875" s="59"/>
      <c r="BL875" s="59"/>
      <c r="BM875" s="59"/>
      <c r="BN875" s="59"/>
      <c r="BO875" s="59"/>
      <c r="BP875" s="59"/>
      <c r="BQ875" s="59"/>
      <c r="BR875" s="59"/>
      <c r="BS875" s="59"/>
      <c r="BT875" s="59"/>
    </row>
    <row r="876" spans="1:72" ht="15.75" customHeight="1">
      <c r="A876" s="61"/>
      <c r="B876" s="61"/>
      <c r="C876" s="61"/>
      <c r="D876" s="61"/>
      <c r="E876" s="61"/>
      <c r="F876" s="62"/>
      <c r="G876" s="88"/>
      <c r="H876" s="59"/>
      <c r="I876" s="59"/>
      <c r="J876" s="59"/>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c r="AL876" s="59"/>
      <c r="AM876" s="59"/>
      <c r="AN876" s="210"/>
      <c r="AO876" s="59"/>
      <c r="AP876" s="59"/>
      <c r="AQ876" s="59"/>
      <c r="AR876" s="59"/>
      <c r="AS876" s="59"/>
      <c r="AT876" s="59"/>
      <c r="AU876" s="59"/>
      <c r="AV876" s="59"/>
      <c r="AW876" s="59"/>
      <c r="AX876" s="59"/>
      <c r="AY876" s="59"/>
      <c r="AZ876" s="59"/>
      <c r="BA876" s="59"/>
      <c r="BB876" s="59"/>
      <c r="BC876" s="59"/>
      <c r="BD876" s="59"/>
      <c r="BE876" s="59"/>
      <c r="BF876" s="59"/>
      <c r="BG876" s="59"/>
      <c r="BH876" s="59"/>
      <c r="BI876" s="59"/>
      <c r="BJ876" s="59"/>
      <c r="BK876" s="59"/>
      <c r="BL876" s="59"/>
      <c r="BM876" s="59"/>
      <c r="BN876" s="59"/>
      <c r="BO876" s="59"/>
      <c r="BP876" s="59"/>
      <c r="BQ876" s="59"/>
      <c r="BR876" s="59"/>
      <c r="BS876" s="59"/>
      <c r="BT876" s="59"/>
    </row>
    <row r="877" spans="1:72" ht="15.75" customHeight="1">
      <c r="A877" s="61"/>
      <c r="B877" s="61"/>
      <c r="C877" s="61"/>
      <c r="D877" s="61"/>
      <c r="E877" s="61"/>
      <c r="F877" s="62"/>
      <c r="G877" s="88"/>
      <c r="H877" s="59"/>
      <c r="I877" s="59"/>
      <c r="J877" s="59"/>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c r="AL877" s="59"/>
      <c r="AM877" s="59"/>
      <c r="AN877" s="210"/>
      <c r="AO877" s="59"/>
      <c r="AP877" s="59"/>
      <c r="AQ877" s="59"/>
      <c r="AR877" s="59"/>
      <c r="AS877" s="59"/>
      <c r="AT877" s="59"/>
      <c r="AU877" s="59"/>
      <c r="AV877" s="59"/>
      <c r="AW877" s="59"/>
      <c r="AX877" s="59"/>
      <c r="AY877" s="59"/>
      <c r="AZ877" s="59"/>
      <c r="BA877" s="59"/>
      <c r="BB877" s="59"/>
      <c r="BC877" s="59"/>
      <c r="BD877" s="59"/>
      <c r="BE877" s="59"/>
      <c r="BF877" s="59"/>
      <c r="BG877" s="59"/>
      <c r="BH877" s="59"/>
      <c r="BI877" s="59"/>
      <c r="BJ877" s="59"/>
      <c r="BK877" s="59"/>
      <c r="BL877" s="59"/>
      <c r="BM877" s="59"/>
      <c r="BN877" s="59"/>
      <c r="BO877" s="59"/>
      <c r="BP877" s="59"/>
      <c r="BQ877" s="59"/>
      <c r="BR877" s="59"/>
      <c r="BS877" s="59"/>
      <c r="BT877" s="59"/>
    </row>
    <row r="878" spans="1:72" ht="15.75" customHeight="1">
      <c r="A878" s="61"/>
      <c r="B878" s="61"/>
      <c r="C878" s="61"/>
      <c r="D878" s="61"/>
      <c r="E878" s="61"/>
      <c r="F878" s="62"/>
      <c r="G878" s="88"/>
      <c r="H878" s="59"/>
      <c r="I878" s="59"/>
      <c r="J878" s="59"/>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c r="AL878" s="59"/>
      <c r="AM878" s="59"/>
      <c r="AN878" s="210"/>
      <c r="AO878" s="59"/>
      <c r="AP878" s="59"/>
      <c r="AQ878" s="59"/>
      <c r="AR878" s="59"/>
      <c r="AS878" s="59"/>
      <c r="AT878" s="59"/>
      <c r="AU878" s="59"/>
      <c r="AV878" s="59"/>
      <c r="AW878" s="59"/>
      <c r="AX878" s="59"/>
      <c r="AY878" s="59"/>
      <c r="AZ878" s="59"/>
      <c r="BA878" s="59"/>
      <c r="BB878" s="59"/>
      <c r="BC878" s="59"/>
      <c r="BD878" s="59"/>
      <c r="BE878" s="59"/>
      <c r="BF878" s="59"/>
      <c r="BG878" s="59"/>
      <c r="BH878" s="59"/>
      <c r="BI878" s="59"/>
      <c r="BJ878" s="59"/>
      <c r="BK878" s="59"/>
      <c r="BL878" s="59"/>
      <c r="BM878" s="59"/>
      <c r="BN878" s="59"/>
      <c r="BO878" s="59"/>
      <c r="BP878" s="59"/>
      <c r="BQ878" s="59"/>
      <c r="BR878" s="59"/>
      <c r="BS878" s="59"/>
      <c r="BT878" s="59"/>
    </row>
    <row r="879" spans="1:72" ht="15.75" customHeight="1">
      <c r="A879" s="61"/>
      <c r="B879" s="61"/>
      <c r="C879" s="61"/>
      <c r="D879" s="61"/>
      <c r="E879" s="61"/>
      <c r="F879" s="62"/>
      <c r="G879" s="88"/>
      <c r="H879" s="59"/>
      <c r="I879" s="59"/>
      <c r="J879" s="59"/>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c r="AL879" s="59"/>
      <c r="AM879" s="59"/>
      <c r="AN879" s="210"/>
      <c r="AO879" s="59"/>
      <c r="AP879" s="59"/>
      <c r="AQ879" s="59"/>
      <c r="AR879" s="59"/>
      <c r="AS879" s="59"/>
      <c r="AT879" s="59"/>
      <c r="AU879" s="59"/>
      <c r="AV879" s="59"/>
      <c r="AW879" s="59"/>
      <c r="AX879" s="59"/>
      <c r="AY879" s="59"/>
      <c r="AZ879" s="59"/>
      <c r="BA879" s="59"/>
      <c r="BB879" s="59"/>
      <c r="BC879" s="59"/>
      <c r="BD879" s="59"/>
      <c r="BE879" s="59"/>
      <c r="BF879" s="59"/>
      <c r="BG879" s="59"/>
      <c r="BH879" s="59"/>
      <c r="BI879" s="59"/>
      <c r="BJ879" s="59"/>
      <c r="BK879" s="59"/>
      <c r="BL879" s="59"/>
      <c r="BM879" s="59"/>
      <c r="BN879" s="59"/>
      <c r="BO879" s="59"/>
      <c r="BP879" s="59"/>
      <c r="BQ879" s="59"/>
      <c r="BR879" s="59"/>
      <c r="BS879" s="59"/>
      <c r="BT879" s="59"/>
    </row>
    <row r="880" spans="1:72" ht="15.75" customHeight="1">
      <c r="A880" s="61"/>
      <c r="B880" s="61"/>
      <c r="C880" s="61"/>
      <c r="D880" s="61"/>
      <c r="E880" s="61"/>
      <c r="F880" s="62"/>
      <c r="G880" s="88"/>
      <c r="H880" s="59"/>
      <c r="I880" s="59"/>
      <c r="J880" s="59"/>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210"/>
      <c r="AO880" s="59"/>
      <c r="AP880" s="59"/>
      <c r="AQ880" s="59"/>
      <c r="AR880" s="59"/>
      <c r="AS880" s="59"/>
      <c r="AT880" s="59"/>
      <c r="AU880" s="59"/>
      <c r="AV880" s="59"/>
      <c r="AW880" s="59"/>
      <c r="AX880" s="59"/>
      <c r="AY880" s="59"/>
      <c r="AZ880" s="59"/>
      <c r="BA880" s="59"/>
      <c r="BB880" s="59"/>
      <c r="BC880" s="59"/>
      <c r="BD880" s="59"/>
      <c r="BE880" s="59"/>
      <c r="BF880" s="59"/>
      <c r="BG880" s="59"/>
      <c r="BH880" s="59"/>
      <c r="BI880" s="59"/>
      <c r="BJ880" s="59"/>
      <c r="BK880" s="59"/>
      <c r="BL880" s="59"/>
      <c r="BM880" s="59"/>
      <c r="BN880" s="59"/>
      <c r="BO880" s="59"/>
      <c r="BP880" s="59"/>
      <c r="BQ880" s="59"/>
      <c r="BR880" s="59"/>
      <c r="BS880" s="59"/>
      <c r="BT880" s="59"/>
    </row>
    <row r="881" spans="1:72" ht="15.75" customHeight="1">
      <c r="A881" s="61"/>
      <c r="B881" s="61"/>
      <c r="C881" s="61"/>
      <c r="D881" s="61"/>
      <c r="E881" s="61"/>
      <c r="F881" s="62"/>
      <c r="G881" s="88"/>
      <c r="H881" s="59"/>
      <c r="I881" s="59"/>
      <c r="J881" s="59"/>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c r="AL881" s="59"/>
      <c r="AM881" s="59"/>
      <c r="AN881" s="210"/>
      <c r="AO881" s="59"/>
      <c r="AP881" s="59"/>
      <c r="AQ881" s="59"/>
      <c r="AR881" s="59"/>
      <c r="AS881" s="59"/>
      <c r="AT881" s="59"/>
      <c r="AU881" s="59"/>
      <c r="AV881" s="59"/>
      <c r="AW881" s="59"/>
      <c r="AX881" s="59"/>
      <c r="AY881" s="59"/>
      <c r="AZ881" s="59"/>
      <c r="BA881" s="59"/>
      <c r="BB881" s="59"/>
      <c r="BC881" s="59"/>
      <c r="BD881" s="59"/>
      <c r="BE881" s="59"/>
      <c r="BF881" s="59"/>
      <c r="BG881" s="59"/>
      <c r="BH881" s="59"/>
      <c r="BI881" s="59"/>
      <c r="BJ881" s="59"/>
      <c r="BK881" s="59"/>
      <c r="BL881" s="59"/>
      <c r="BM881" s="59"/>
      <c r="BN881" s="59"/>
      <c r="BO881" s="59"/>
      <c r="BP881" s="59"/>
      <c r="BQ881" s="59"/>
      <c r="BR881" s="59"/>
      <c r="BS881" s="59"/>
      <c r="BT881" s="59"/>
    </row>
    <row r="882" spans="1:72" ht="15.75" customHeight="1">
      <c r="A882" s="61"/>
      <c r="B882" s="61"/>
      <c r="C882" s="61"/>
      <c r="D882" s="61"/>
      <c r="E882" s="61"/>
      <c r="F882" s="62"/>
      <c r="G882" s="88"/>
      <c r="H882" s="59"/>
      <c r="I882" s="59"/>
      <c r="J882" s="59"/>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c r="AL882" s="59"/>
      <c r="AM882" s="59"/>
      <c r="AN882" s="210"/>
      <c r="AO882" s="59"/>
      <c r="AP882" s="59"/>
      <c r="AQ882" s="59"/>
      <c r="AR882" s="59"/>
      <c r="AS882" s="59"/>
      <c r="AT882" s="59"/>
      <c r="AU882" s="59"/>
      <c r="AV882" s="59"/>
      <c r="AW882" s="59"/>
      <c r="AX882" s="59"/>
      <c r="AY882" s="59"/>
      <c r="AZ882" s="59"/>
      <c r="BA882" s="59"/>
      <c r="BB882" s="59"/>
      <c r="BC882" s="59"/>
      <c r="BD882" s="59"/>
      <c r="BE882" s="59"/>
      <c r="BF882" s="59"/>
      <c r="BG882" s="59"/>
      <c r="BH882" s="59"/>
      <c r="BI882" s="59"/>
      <c r="BJ882" s="59"/>
      <c r="BK882" s="59"/>
      <c r="BL882" s="59"/>
      <c r="BM882" s="59"/>
      <c r="BN882" s="59"/>
      <c r="BO882" s="59"/>
      <c r="BP882" s="59"/>
      <c r="BQ882" s="59"/>
      <c r="BR882" s="59"/>
      <c r="BS882" s="59"/>
      <c r="BT882" s="59"/>
    </row>
    <row r="883" spans="1:72" ht="15.75" customHeight="1">
      <c r="A883" s="61"/>
      <c r="B883" s="61"/>
      <c r="C883" s="61"/>
      <c r="D883" s="61"/>
      <c r="E883" s="61"/>
      <c r="F883" s="62"/>
      <c r="G883" s="88"/>
      <c r="H883" s="59"/>
      <c r="I883" s="59"/>
      <c r="J883" s="59"/>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c r="AL883" s="59"/>
      <c r="AM883" s="59"/>
      <c r="AN883" s="210"/>
      <c r="AO883" s="59"/>
      <c r="AP883" s="59"/>
      <c r="AQ883" s="59"/>
      <c r="AR883" s="59"/>
      <c r="AS883" s="59"/>
      <c r="AT883" s="59"/>
      <c r="AU883" s="59"/>
      <c r="AV883" s="59"/>
      <c r="AW883" s="59"/>
      <c r="AX883" s="59"/>
      <c r="AY883" s="59"/>
      <c r="AZ883" s="59"/>
      <c r="BA883" s="59"/>
      <c r="BB883" s="59"/>
      <c r="BC883" s="59"/>
      <c r="BD883" s="59"/>
      <c r="BE883" s="59"/>
      <c r="BF883" s="59"/>
      <c r="BG883" s="59"/>
      <c r="BH883" s="59"/>
      <c r="BI883" s="59"/>
      <c r="BJ883" s="59"/>
      <c r="BK883" s="59"/>
      <c r="BL883" s="59"/>
      <c r="BM883" s="59"/>
      <c r="BN883" s="59"/>
      <c r="BO883" s="59"/>
      <c r="BP883" s="59"/>
      <c r="BQ883" s="59"/>
      <c r="BR883" s="59"/>
      <c r="BS883" s="59"/>
      <c r="BT883" s="59"/>
    </row>
    <row r="884" spans="1:72" ht="15.75" customHeight="1">
      <c r="A884" s="61"/>
      <c r="B884" s="61"/>
      <c r="C884" s="61"/>
      <c r="D884" s="61"/>
      <c r="E884" s="61"/>
      <c r="F884" s="62"/>
      <c r="G884" s="88"/>
      <c r="H884" s="59"/>
      <c r="I884" s="59"/>
      <c r="J884" s="59"/>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c r="AL884" s="59"/>
      <c r="AM884" s="59"/>
      <c r="AN884" s="210"/>
      <c r="AO884" s="59"/>
      <c r="AP884" s="59"/>
      <c r="AQ884" s="59"/>
      <c r="AR884" s="59"/>
      <c r="AS884" s="59"/>
      <c r="AT884" s="59"/>
      <c r="AU884" s="59"/>
      <c r="AV884" s="59"/>
      <c r="AW884" s="59"/>
      <c r="AX884" s="59"/>
      <c r="AY884" s="59"/>
      <c r="AZ884" s="59"/>
      <c r="BA884" s="59"/>
      <c r="BB884" s="59"/>
      <c r="BC884" s="59"/>
      <c r="BD884" s="59"/>
      <c r="BE884" s="59"/>
      <c r="BF884" s="59"/>
      <c r="BG884" s="59"/>
      <c r="BH884" s="59"/>
      <c r="BI884" s="59"/>
      <c r="BJ884" s="59"/>
      <c r="BK884" s="59"/>
      <c r="BL884" s="59"/>
      <c r="BM884" s="59"/>
      <c r="BN884" s="59"/>
      <c r="BO884" s="59"/>
      <c r="BP884" s="59"/>
      <c r="BQ884" s="59"/>
      <c r="BR884" s="59"/>
      <c r="BS884" s="59"/>
      <c r="BT884" s="59"/>
    </row>
    <row r="885" spans="1:72" ht="15.75" customHeight="1">
      <c r="A885" s="61"/>
      <c r="B885" s="61"/>
      <c r="C885" s="61"/>
      <c r="D885" s="61"/>
      <c r="E885" s="61"/>
      <c r="F885" s="62"/>
      <c r="G885" s="88"/>
      <c r="H885" s="59"/>
      <c r="I885" s="59"/>
      <c r="J885" s="59"/>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c r="AL885" s="59"/>
      <c r="AM885" s="59"/>
      <c r="AN885" s="210"/>
      <c r="AO885" s="59"/>
      <c r="AP885" s="59"/>
      <c r="AQ885" s="59"/>
      <c r="AR885" s="59"/>
      <c r="AS885" s="59"/>
      <c r="AT885" s="59"/>
      <c r="AU885" s="59"/>
      <c r="AV885" s="59"/>
      <c r="AW885" s="59"/>
      <c r="AX885" s="59"/>
      <c r="AY885" s="59"/>
      <c r="AZ885" s="59"/>
      <c r="BA885" s="59"/>
      <c r="BB885" s="59"/>
      <c r="BC885" s="59"/>
      <c r="BD885" s="59"/>
      <c r="BE885" s="59"/>
      <c r="BF885" s="59"/>
      <c r="BG885" s="59"/>
      <c r="BH885" s="59"/>
      <c r="BI885" s="59"/>
      <c r="BJ885" s="59"/>
      <c r="BK885" s="59"/>
      <c r="BL885" s="59"/>
      <c r="BM885" s="59"/>
      <c r="BN885" s="59"/>
      <c r="BO885" s="59"/>
      <c r="BP885" s="59"/>
      <c r="BQ885" s="59"/>
      <c r="BR885" s="59"/>
      <c r="BS885" s="59"/>
      <c r="BT885" s="59"/>
    </row>
    <row r="886" spans="1:72" ht="15.75" customHeight="1">
      <c r="A886" s="61"/>
      <c r="B886" s="61"/>
      <c r="C886" s="61"/>
      <c r="D886" s="61"/>
      <c r="E886" s="61"/>
      <c r="F886" s="62"/>
      <c r="G886" s="88"/>
      <c r="H886" s="59"/>
      <c r="I886" s="59"/>
      <c r="J886" s="59"/>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c r="AL886" s="59"/>
      <c r="AM886" s="59"/>
      <c r="AN886" s="210"/>
      <c r="AO886" s="59"/>
      <c r="AP886" s="59"/>
      <c r="AQ886" s="59"/>
      <c r="AR886" s="59"/>
      <c r="AS886" s="59"/>
      <c r="AT886" s="59"/>
      <c r="AU886" s="59"/>
      <c r="AV886" s="59"/>
      <c r="AW886" s="59"/>
      <c r="AX886" s="59"/>
      <c r="AY886" s="59"/>
      <c r="AZ886" s="59"/>
      <c r="BA886" s="59"/>
      <c r="BB886" s="59"/>
      <c r="BC886" s="59"/>
      <c r="BD886" s="59"/>
      <c r="BE886" s="59"/>
      <c r="BF886" s="59"/>
      <c r="BG886" s="59"/>
      <c r="BH886" s="59"/>
      <c r="BI886" s="59"/>
      <c r="BJ886" s="59"/>
      <c r="BK886" s="59"/>
      <c r="BL886" s="59"/>
      <c r="BM886" s="59"/>
      <c r="BN886" s="59"/>
      <c r="BO886" s="59"/>
      <c r="BP886" s="59"/>
      <c r="BQ886" s="59"/>
      <c r="BR886" s="59"/>
      <c r="BS886" s="59"/>
      <c r="BT886" s="59"/>
    </row>
    <row r="887" spans="1:72" ht="15.75" customHeight="1">
      <c r="A887" s="61"/>
      <c r="B887" s="61"/>
      <c r="C887" s="61"/>
      <c r="D887" s="61"/>
      <c r="E887" s="61"/>
      <c r="F887" s="62"/>
      <c r="G887" s="88"/>
      <c r="H887" s="59"/>
      <c r="I887" s="59"/>
      <c r="J887" s="59"/>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210"/>
      <c r="AO887" s="59"/>
      <c r="AP887" s="59"/>
      <c r="AQ887" s="59"/>
      <c r="AR887" s="59"/>
      <c r="AS887" s="59"/>
      <c r="AT887" s="59"/>
      <c r="AU887" s="59"/>
      <c r="AV887" s="59"/>
      <c r="AW887" s="59"/>
      <c r="AX887" s="59"/>
      <c r="AY887" s="59"/>
      <c r="AZ887" s="59"/>
      <c r="BA887" s="59"/>
      <c r="BB887" s="59"/>
      <c r="BC887" s="59"/>
      <c r="BD887" s="59"/>
      <c r="BE887" s="59"/>
      <c r="BF887" s="59"/>
      <c r="BG887" s="59"/>
      <c r="BH887" s="59"/>
      <c r="BI887" s="59"/>
      <c r="BJ887" s="59"/>
      <c r="BK887" s="59"/>
      <c r="BL887" s="59"/>
      <c r="BM887" s="59"/>
      <c r="BN887" s="59"/>
      <c r="BO887" s="59"/>
      <c r="BP887" s="59"/>
      <c r="BQ887" s="59"/>
      <c r="BR887" s="59"/>
      <c r="BS887" s="59"/>
      <c r="BT887" s="59"/>
    </row>
    <row r="888" spans="1:72" ht="15.75" customHeight="1">
      <c r="A888" s="61"/>
      <c r="B888" s="61"/>
      <c r="C888" s="61"/>
      <c r="D888" s="61"/>
      <c r="E888" s="61"/>
      <c r="F888" s="62"/>
      <c r="G888" s="88"/>
      <c r="H888" s="59"/>
      <c r="I888" s="59"/>
      <c r="J888" s="59"/>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c r="AL888" s="59"/>
      <c r="AM888" s="59"/>
      <c r="AN888" s="210"/>
      <c r="AO888" s="59"/>
      <c r="AP888" s="59"/>
      <c r="AQ888" s="59"/>
      <c r="AR888" s="59"/>
      <c r="AS888" s="59"/>
      <c r="AT888" s="59"/>
      <c r="AU888" s="59"/>
      <c r="AV888" s="59"/>
      <c r="AW888" s="59"/>
      <c r="AX888" s="59"/>
      <c r="AY888" s="59"/>
      <c r="AZ888" s="59"/>
      <c r="BA888" s="59"/>
      <c r="BB888" s="59"/>
      <c r="BC888" s="59"/>
      <c r="BD888" s="59"/>
      <c r="BE888" s="59"/>
      <c r="BF888" s="59"/>
      <c r="BG888" s="59"/>
      <c r="BH888" s="59"/>
      <c r="BI888" s="59"/>
      <c r="BJ888" s="59"/>
      <c r="BK888" s="59"/>
      <c r="BL888" s="59"/>
      <c r="BM888" s="59"/>
      <c r="BN888" s="59"/>
      <c r="BO888" s="59"/>
      <c r="BP888" s="59"/>
      <c r="BQ888" s="59"/>
      <c r="BR888" s="59"/>
      <c r="BS888" s="59"/>
      <c r="BT888" s="59"/>
    </row>
    <row r="889" spans="1:72" ht="15.75" customHeight="1">
      <c r="A889" s="61"/>
      <c r="B889" s="61"/>
      <c r="C889" s="61"/>
      <c r="D889" s="61"/>
      <c r="E889" s="61"/>
      <c r="F889" s="62"/>
      <c r="G889" s="88"/>
      <c r="H889" s="59"/>
      <c r="I889" s="59"/>
      <c r="J889" s="59"/>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c r="AL889" s="59"/>
      <c r="AM889" s="59"/>
      <c r="AN889" s="210"/>
      <c r="AO889" s="59"/>
      <c r="AP889" s="59"/>
      <c r="AQ889" s="59"/>
      <c r="AR889" s="59"/>
      <c r="AS889" s="59"/>
      <c r="AT889" s="59"/>
      <c r="AU889" s="59"/>
      <c r="AV889" s="59"/>
      <c r="AW889" s="59"/>
      <c r="AX889" s="59"/>
      <c r="AY889" s="59"/>
      <c r="AZ889" s="59"/>
      <c r="BA889" s="59"/>
      <c r="BB889" s="59"/>
      <c r="BC889" s="59"/>
      <c r="BD889" s="59"/>
      <c r="BE889" s="59"/>
      <c r="BF889" s="59"/>
      <c r="BG889" s="59"/>
      <c r="BH889" s="59"/>
      <c r="BI889" s="59"/>
      <c r="BJ889" s="59"/>
      <c r="BK889" s="59"/>
      <c r="BL889" s="59"/>
      <c r="BM889" s="59"/>
      <c r="BN889" s="59"/>
      <c r="BO889" s="59"/>
      <c r="BP889" s="59"/>
      <c r="BQ889" s="59"/>
      <c r="BR889" s="59"/>
      <c r="BS889" s="59"/>
      <c r="BT889" s="59"/>
    </row>
    <row r="890" spans="1:72" ht="15.75" customHeight="1">
      <c r="A890" s="61"/>
      <c r="B890" s="61"/>
      <c r="C890" s="61"/>
      <c r="D890" s="61"/>
      <c r="E890" s="61"/>
      <c r="F890" s="62"/>
      <c r="G890" s="88"/>
      <c r="H890" s="59"/>
      <c r="I890" s="59"/>
      <c r="J890" s="59"/>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c r="AL890" s="59"/>
      <c r="AM890" s="59"/>
      <c r="AN890" s="210"/>
      <c r="AO890" s="59"/>
      <c r="AP890" s="59"/>
      <c r="AQ890" s="59"/>
      <c r="AR890" s="59"/>
      <c r="AS890" s="59"/>
      <c r="AT890" s="59"/>
      <c r="AU890" s="59"/>
      <c r="AV890" s="59"/>
      <c r="AW890" s="59"/>
      <c r="AX890" s="59"/>
      <c r="AY890" s="59"/>
      <c r="AZ890" s="59"/>
      <c r="BA890" s="59"/>
      <c r="BB890" s="59"/>
      <c r="BC890" s="59"/>
      <c r="BD890" s="59"/>
      <c r="BE890" s="59"/>
      <c r="BF890" s="59"/>
      <c r="BG890" s="59"/>
      <c r="BH890" s="59"/>
      <c r="BI890" s="59"/>
      <c r="BJ890" s="59"/>
      <c r="BK890" s="59"/>
      <c r="BL890" s="59"/>
      <c r="BM890" s="59"/>
      <c r="BN890" s="59"/>
      <c r="BO890" s="59"/>
      <c r="BP890" s="59"/>
      <c r="BQ890" s="59"/>
      <c r="BR890" s="59"/>
      <c r="BS890" s="59"/>
      <c r="BT890" s="59"/>
    </row>
    <row r="891" spans="1:72" ht="15.75" customHeight="1">
      <c r="A891" s="61"/>
      <c r="B891" s="61"/>
      <c r="C891" s="61"/>
      <c r="D891" s="61"/>
      <c r="E891" s="61"/>
      <c r="F891" s="62"/>
      <c r="G891" s="88"/>
      <c r="H891" s="59"/>
      <c r="I891" s="59"/>
      <c r="J891" s="59"/>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c r="AL891" s="59"/>
      <c r="AM891" s="59"/>
      <c r="AN891" s="210"/>
      <c r="AO891" s="59"/>
      <c r="AP891" s="59"/>
      <c r="AQ891" s="59"/>
      <c r="AR891" s="59"/>
      <c r="AS891" s="59"/>
      <c r="AT891" s="59"/>
      <c r="AU891" s="59"/>
      <c r="AV891" s="59"/>
      <c r="AW891" s="59"/>
      <c r="AX891" s="59"/>
      <c r="AY891" s="59"/>
      <c r="AZ891" s="59"/>
      <c r="BA891" s="59"/>
      <c r="BB891" s="59"/>
      <c r="BC891" s="59"/>
      <c r="BD891" s="59"/>
      <c r="BE891" s="59"/>
      <c r="BF891" s="59"/>
      <c r="BG891" s="59"/>
      <c r="BH891" s="59"/>
      <c r="BI891" s="59"/>
      <c r="BJ891" s="59"/>
      <c r="BK891" s="59"/>
      <c r="BL891" s="59"/>
      <c r="BM891" s="59"/>
      <c r="BN891" s="59"/>
      <c r="BO891" s="59"/>
      <c r="BP891" s="59"/>
      <c r="BQ891" s="59"/>
      <c r="BR891" s="59"/>
      <c r="BS891" s="59"/>
      <c r="BT891" s="59"/>
    </row>
    <row r="892" spans="1:72" ht="15.75" customHeight="1">
      <c r="A892" s="61"/>
      <c r="B892" s="61"/>
      <c r="C892" s="61"/>
      <c r="D892" s="61"/>
      <c r="E892" s="61"/>
      <c r="F892" s="62"/>
      <c r="G892" s="88"/>
      <c r="H892" s="59"/>
      <c r="I892" s="59"/>
      <c r="J892" s="59"/>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c r="AL892" s="59"/>
      <c r="AM892" s="59"/>
      <c r="AN892" s="210"/>
      <c r="AO892" s="59"/>
      <c r="AP892" s="59"/>
      <c r="AQ892" s="59"/>
      <c r="AR892" s="59"/>
      <c r="AS892" s="59"/>
      <c r="AT892" s="59"/>
      <c r="AU892" s="59"/>
      <c r="AV892" s="59"/>
      <c r="AW892" s="59"/>
      <c r="AX892" s="59"/>
      <c r="AY892" s="59"/>
      <c r="AZ892" s="59"/>
      <c r="BA892" s="59"/>
      <c r="BB892" s="59"/>
      <c r="BC892" s="59"/>
      <c r="BD892" s="59"/>
      <c r="BE892" s="59"/>
      <c r="BF892" s="59"/>
      <c r="BG892" s="59"/>
      <c r="BH892" s="59"/>
      <c r="BI892" s="59"/>
      <c r="BJ892" s="59"/>
      <c r="BK892" s="59"/>
      <c r="BL892" s="59"/>
      <c r="BM892" s="59"/>
      <c r="BN892" s="59"/>
      <c r="BO892" s="59"/>
      <c r="BP892" s="59"/>
      <c r="BQ892" s="59"/>
      <c r="BR892" s="59"/>
      <c r="BS892" s="59"/>
      <c r="BT892" s="59"/>
    </row>
    <row r="893" spans="1:72" ht="15.75" customHeight="1">
      <c r="A893" s="61"/>
      <c r="B893" s="61"/>
      <c r="C893" s="61"/>
      <c r="D893" s="61"/>
      <c r="E893" s="61"/>
      <c r="F893" s="62"/>
      <c r="G893" s="88"/>
      <c r="H893" s="59"/>
      <c r="I893" s="59"/>
      <c r="J893" s="59"/>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210"/>
      <c r="AO893" s="59"/>
      <c r="AP893" s="59"/>
      <c r="AQ893" s="59"/>
      <c r="AR893" s="59"/>
      <c r="AS893" s="59"/>
      <c r="AT893" s="59"/>
      <c r="AU893" s="59"/>
      <c r="AV893" s="59"/>
      <c r="AW893" s="59"/>
      <c r="AX893" s="59"/>
      <c r="AY893" s="59"/>
      <c r="AZ893" s="59"/>
      <c r="BA893" s="59"/>
      <c r="BB893" s="59"/>
      <c r="BC893" s="59"/>
      <c r="BD893" s="59"/>
      <c r="BE893" s="59"/>
      <c r="BF893" s="59"/>
      <c r="BG893" s="59"/>
      <c r="BH893" s="59"/>
      <c r="BI893" s="59"/>
      <c r="BJ893" s="59"/>
      <c r="BK893" s="59"/>
      <c r="BL893" s="59"/>
      <c r="BM893" s="59"/>
      <c r="BN893" s="59"/>
      <c r="BO893" s="59"/>
      <c r="BP893" s="59"/>
      <c r="BQ893" s="59"/>
      <c r="BR893" s="59"/>
      <c r="BS893" s="59"/>
      <c r="BT893" s="59"/>
    </row>
    <row r="894" spans="1:72" ht="15.75" customHeight="1">
      <c r="A894" s="61"/>
      <c r="B894" s="61"/>
      <c r="C894" s="61"/>
      <c r="D894" s="61"/>
      <c r="E894" s="61"/>
      <c r="F894" s="62"/>
      <c r="G894" s="88"/>
      <c r="H894" s="59"/>
      <c r="I894" s="59"/>
      <c r="J894" s="59"/>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c r="AL894" s="59"/>
      <c r="AM894" s="59"/>
      <c r="AN894" s="210"/>
      <c r="AO894" s="59"/>
      <c r="AP894" s="59"/>
      <c r="AQ894" s="59"/>
      <c r="AR894" s="59"/>
      <c r="AS894" s="59"/>
      <c r="AT894" s="59"/>
      <c r="AU894" s="59"/>
      <c r="AV894" s="59"/>
      <c r="AW894" s="59"/>
      <c r="AX894" s="59"/>
      <c r="AY894" s="59"/>
      <c r="AZ894" s="59"/>
      <c r="BA894" s="59"/>
      <c r="BB894" s="59"/>
      <c r="BC894" s="59"/>
      <c r="BD894" s="59"/>
      <c r="BE894" s="59"/>
      <c r="BF894" s="59"/>
      <c r="BG894" s="59"/>
      <c r="BH894" s="59"/>
      <c r="BI894" s="59"/>
      <c r="BJ894" s="59"/>
      <c r="BK894" s="59"/>
      <c r="BL894" s="59"/>
      <c r="BM894" s="59"/>
      <c r="BN894" s="59"/>
      <c r="BO894" s="59"/>
      <c r="BP894" s="59"/>
      <c r="BQ894" s="59"/>
      <c r="BR894" s="59"/>
      <c r="BS894" s="59"/>
      <c r="BT894" s="59"/>
    </row>
    <row r="895" spans="1:72" ht="15.75" customHeight="1">
      <c r="A895" s="61"/>
      <c r="B895" s="61"/>
      <c r="C895" s="61"/>
      <c r="D895" s="61"/>
      <c r="E895" s="61"/>
      <c r="F895" s="62"/>
      <c r="G895" s="88"/>
      <c r="H895" s="59"/>
      <c r="I895" s="59"/>
      <c r="J895" s="59"/>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c r="AL895" s="59"/>
      <c r="AM895" s="59"/>
      <c r="AN895" s="210"/>
      <c r="AO895" s="59"/>
      <c r="AP895" s="59"/>
      <c r="AQ895" s="59"/>
      <c r="AR895" s="59"/>
      <c r="AS895" s="59"/>
      <c r="AT895" s="59"/>
      <c r="AU895" s="59"/>
      <c r="AV895" s="59"/>
      <c r="AW895" s="59"/>
      <c r="AX895" s="59"/>
      <c r="AY895" s="59"/>
      <c r="AZ895" s="59"/>
      <c r="BA895" s="59"/>
      <c r="BB895" s="59"/>
      <c r="BC895" s="59"/>
      <c r="BD895" s="59"/>
      <c r="BE895" s="59"/>
      <c r="BF895" s="59"/>
      <c r="BG895" s="59"/>
      <c r="BH895" s="59"/>
      <c r="BI895" s="59"/>
      <c r="BJ895" s="59"/>
      <c r="BK895" s="59"/>
      <c r="BL895" s="59"/>
      <c r="BM895" s="59"/>
      <c r="BN895" s="59"/>
      <c r="BO895" s="59"/>
      <c r="BP895" s="59"/>
      <c r="BQ895" s="59"/>
      <c r="BR895" s="59"/>
      <c r="BS895" s="59"/>
      <c r="BT895" s="59"/>
    </row>
    <row r="896" spans="1:72" ht="15.75" customHeight="1">
      <c r="A896" s="61"/>
      <c r="B896" s="61"/>
      <c r="C896" s="61"/>
      <c r="D896" s="61"/>
      <c r="E896" s="61"/>
      <c r="F896" s="62"/>
      <c r="G896" s="88"/>
      <c r="H896" s="59"/>
      <c r="I896" s="59"/>
      <c r="J896" s="59"/>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c r="AL896" s="59"/>
      <c r="AM896" s="59"/>
      <c r="AN896" s="210"/>
      <c r="AO896" s="59"/>
      <c r="AP896" s="59"/>
      <c r="AQ896" s="59"/>
      <c r="AR896" s="59"/>
      <c r="AS896" s="59"/>
      <c r="AT896" s="59"/>
      <c r="AU896" s="59"/>
      <c r="AV896" s="59"/>
      <c r="AW896" s="59"/>
      <c r="AX896" s="59"/>
      <c r="AY896" s="59"/>
      <c r="AZ896" s="59"/>
      <c r="BA896" s="59"/>
      <c r="BB896" s="59"/>
      <c r="BC896" s="59"/>
      <c r="BD896" s="59"/>
      <c r="BE896" s="59"/>
      <c r="BF896" s="59"/>
      <c r="BG896" s="59"/>
      <c r="BH896" s="59"/>
      <c r="BI896" s="59"/>
      <c r="BJ896" s="59"/>
      <c r="BK896" s="59"/>
      <c r="BL896" s="59"/>
      <c r="BM896" s="59"/>
      <c r="BN896" s="59"/>
      <c r="BO896" s="59"/>
      <c r="BP896" s="59"/>
      <c r="BQ896" s="59"/>
      <c r="BR896" s="59"/>
      <c r="BS896" s="59"/>
      <c r="BT896" s="59"/>
    </row>
    <row r="897" spans="1:72" ht="15.75" customHeight="1">
      <c r="A897" s="61"/>
      <c r="B897" s="61"/>
      <c r="C897" s="61"/>
      <c r="D897" s="61"/>
      <c r="E897" s="61"/>
      <c r="F897" s="62"/>
      <c r="G897" s="88"/>
      <c r="H897" s="59"/>
      <c r="I897" s="59"/>
      <c r="J897" s="59"/>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c r="AL897" s="59"/>
      <c r="AM897" s="59"/>
      <c r="AN897" s="210"/>
      <c r="AO897" s="59"/>
      <c r="AP897" s="59"/>
      <c r="AQ897" s="59"/>
      <c r="AR897" s="59"/>
      <c r="AS897" s="59"/>
      <c r="AT897" s="59"/>
      <c r="AU897" s="59"/>
      <c r="AV897" s="59"/>
      <c r="AW897" s="59"/>
      <c r="AX897" s="59"/>
      <c r="AY897" s="59"/>
      <c r="AZ897" s="59"/>
      <c r="BA897" s="59"/>
      <c r="BB897" s="59"/>
      <c r="BC897" s="59"/>
      <c r="BD897" s="59"/>
      <c r="BE897" s="59"/>
      <c r="BF897" s="59"/>
      <c r="BG897" s="59"/>
      <c r="BH897" s="59"/>
      <c r="BI897" s="59"/>
      <c r="BJ897" s="59"/>
      <c r="BK897" s="59"/>
      <c r="BL897" s="59"/>
      <c r="BM897" s="59"/>
      <c r="BN897" s="59"/>
      <c r="BO897" s="59"/>
      <c r="BP897" s="59"/>
      <c r="BQ897" s="59"/>
      <c r="BR897" s="59"/>
      <c r="BS897" s="59"/>
      <c r="BT897" s="59"/>
    </row>
    <row r="898" spans="1:72" ht="15.75" customHeight="1">
      <c r="A898" s="61"/>
      <c r="B898" s="61"/>
      <c r="C898" s="61"/>
      <c r="D898" s="61"/>
      <c r="E898" s="61"/>
      <c r="F898" s="62"/>
      <c r="G898" s="88"/>
      <c r="H898" s="59"/>
      <c r="I898" s="59"/>
      <c r="J898" s="59"/>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c r="AL898" s="59"/>
      <c r="AM898" s="59"/>
      <c r="AN898" s="210"/>
      <c r="AO898" s="59"/>
      <c r="AP898" s="59"/>
      <c r="AQ898" s="59"/>
      <c r="AR898" s="59"/>
      <c r="AS898" s="59"/>
      <c r="AT898" s="59"/>
      <c r="AU898" s="59"/>
      <c r="AV898" s="59"/>
      <c r="AW898" s="59"/>
      <c r="AX898" s="59"/>
      <c r="AY898" s="59"/>
      <c r="AZ898" s="59"/>
      <c r="BA898" s="59"/>
      <c r="BB898" s="59"/>
      <c r="BC898" s="59"/>
      <c r="BD898" s="59"/>
      <c r="BE898" s="59"/>
      <c r="BF898" s="59"/>
      <c r="BG898" s="59"/>
      <c r="BH898" s="59"/>
      <c r="BI898" s="59"/>
      <c r="BJ898" s="59"/>
      <c r="BK898" s="59"/>
      <c r="BL898" s="59"/>
      <c r="BM898" s="59"/>
      <c r="BN898" s="59"/>
      <c r="BO898" s="59"/>
      <c r="BP898" s="59"/>
      <c r="BQ898" s="59"/>
      <c r="BR898" s="59"/>
      <c r="BS898" s="59"/>
      <c r="BT898" s="59"/>
    </row>
    <row r="899" spans="1:72" ht="15.75" customHeight="1">
      <c r="A899" s="61"/>
      <c r="B899" s="61"/>
      <c r="C899" s="61"/>
      <c r="D899" s="61"/>
      <c r="E899" s="61"/>
      <c r="F899" s="62"/>
      <c r="G899" s="88"/>
      <c r="H899" s="59"/>
      <c r="I899" s="59"/>
      <c r="J899" s="59"/>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c r="AL899" s="59"/>
      <c r="AM899" s="59"/>
      <c r="AN899" s="210"/>
      <c r="AO899" s="59"/>
      <c r="AP899" s="59"/>
      <c r="AQ899" s="59"/>
      <c r="AR899" s="59"/>
      <c r="AS899" s="59"/>
      <c r="AT899" s="59"/>
      <c r="AU899" s="59"/>
      <c r="AV899" s="59"/>
      <c r="AW899" s="59"/>
      <c r="AX899" s="59"/>
      <c r="AY899" s="59"/>
      <c r="AZ899" s="59"/>
      <c r="BA899" s="59"/>
      <c r="BB899" s="59"/>
      <c r="BC899" s="59"/>
      <c r="BD899" s="59"/>
      <c r="BE899" s="59"/>
      <c r="BF899" s="59"/>
      <c r="BG899" s="59"/>
      <c r="BH899" s="59"/>
      <c r="BI899" s="59"/>
      <c r="BJ899" s="59"/>
      <c r="BK899" s="59"/>
      <c r="BL899" s="59"/>
      <c r="BM899" s="59"/>
      <c r="BN899" s="59"/>
      <c r="BO899" s="59"/>
      <c r="BP899" s="59"/>
      <c r="BQ899" s="59"/>
      <c r="BR899" s="59"/>
      <c r="BS899" s="59"/>
      <c r="BT899" s="59"/>
    </row>
    <row r="900" spans="1:72" ht="15.75" customHeight="1">
      <c r="A900" s="61"/>
      <c r="B900" s="61"/>
      <c r="C900" s="61"/>
      <c r="D900" s="61"/>
      <c r="E900" s="61"/>
      <c r="F900" s="62"/>
      <c r="G900" s="88"/>
      <c r="H900" s="59"/>
      <c r="I900" s="59"/>
      <c r="J900" s="59"/>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c r="AL900" s="59"/>
      <c r="AM900" s="59"/>
      <c r="AN900" s="210"/>
      <c r="AO900" s="59"/>
      <c r="AP900" s="59"/>
      <c r="AQ900" s="59"/>
      <c r="AR900" s="59"/>
      <c r="AS900" s="59"/>
      <c r="AT900" s="59"/>
      <c r="AU900" s="59"/>
      <c r="AV900" s="59"/>
      <c r="AW900" s="59"/>
      <c r="AX900" s="59"/>
      <c r="AY900" s="59"/>
      <c r="AZ900" s="59"/>
      <c r="BA900" s="59"/>
      <c r="BB900" s="59"/>
      <c r="BC900" s="59"/>
      <c r="BD900" s="59"/>
      <c r="BE900" s="59"/>
      <c r="BF900" s="59"/>
      <c r="BG900" s="59"/>
      <c r="BH900" s="59"/>
      <c r="BI900" s="59"/>
      <c r="BJ900" s="59"/>
      <c r="BK900" s="59"/>
      <c r="BL900" s="59"/>
      <c r="BM900" s="59"/>
      <c r="BN900" s="59"/>
      <c r="BO900" s="59"/>
      <c r="BP900" s="59"/>
      <c r="BQ900" s="59"/>
      <c r="BR900" s="59"/>
      <c r="BS900" s="59"/>
      <c r="BT900" s="59"/>
    </row>
    <row r="901" spans="1:72" ht="15.75" customHeight="1">
      <c r="A901" s="61"/>
      <c r="B901" s="61"/>
      <c r="C901" s="61"/>
      <c r="D901" s="61"/>
      <c r="E901" s="61"/>
      <c r="F901" s="62"/>
      <c r="G901" s="88"/>
      <c r="H901" s="59"/>
      <c r="I901" s="59"/>
      <c r="J901" s="59"/>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c r="AL901" s="59"/>
      <c r="AM901" s="59"/>
      <c r="AN901" s="210"/>
      <c r="AO901" s="59"/>
      <c r="AP901" s="59"/>
      <c r="AQ901" s="59"/>
      <c r="AR901" s="59"/>
      <c r="AS901" s="59"/>
      <c r="AT901" s="59"/>
      <c r="AU901" s="59"/>
      <c r="AV901" s="59"/>
      <c r="AW901" s="59"/>
      <c r="AX901" s="59"/>
      <c r="AY901" s="59"/>
      <c r="AZ901" s="59"/>
      <c r="BA901" s="59"/>
      <c r="BB901" s="59"/>
      <c r="BC901" s="59"/>
      <c r="BD901" s="59"/>
      <c r="BE901" s="59"/>
      <c r="BF901" s="59"/>
      <c r="BG901" s="59"/>
      <c r="BH901" s="59"/>
      <c r="BI901" s="59"/>
      <c r="BJ901" s="59"/>
      <c r="BK901" s="59"/>
      <c r="BL901" s="59"/>
      <c r="BM901" s="59"/>
      <c r="BN901" s="59"/>
      <c r="BO901" s="59"/>
      <c r="BP901" s="59"/>
      <c r="BQ901" s="59"/>
      <c r="BR901" s="59"/>
      <c r="BS901" s="59"/>
      <c r="BT901" s="59"/>
    </row>
    <row r="902" spans="1:72" ht="15.75" customHeight="1">
      <c r="A902" s="61"/>
      <c r="B902" s="61"/>
      <c r="C902" s="61"/>
      <c r="D902" s="61"/>
      <c r="E902" s="61"/>
      <c r="F902" s="62"/>
      <c r="G902" s="88"/>
      <c r="H902" s="59"/>
      <c r="I902" s="59"/>
      <c r="J902" s="59"/>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c r="AL902" s="59"/>
      <c r="AM902" s="59"/>
      <c r="AN902" s="210"/>
      <c r="AO902" s="59"/>
      <c r="AP902" s="59"/>
      <c r="AQ902" s="59"/>
      <c r="AR902" s="59"/>
      <c r="AS902" s="59"/>
      <c r="AT902" s="59"/>
      <c r="AU902" s="59"/>
      <c r="AV902" s="59"/>
      <c r="AW902" s="59"/>
      <c r="AX902" s="59"/>
      <c r="AY902" s="59"/>
      <c r="AZ902" s="59"/>
      <c r="BA902" s="59"/>
      <c r="BB902" s="59"/>
      <c r="BC902" s="59"/>
      <c r="BD902" s="59"/>
      <c r="BE902" s="59"/>
      <c r="BF902" s="59"/>
      <c r="BG902" s="59"/>
      <c r="BH902" s="59"/>
      <c r="BI902" s="59"/>
      <c r="BJ902" s="59"/>
      <c r="BK902" s="59"/>
      <c r="BL902" s="59"/>
      <c r="BM902" s="59"/>
      <c r="BN902" s="59"/>
      <c r="BO902" s="59"/>
      <c r="BP902" s="59"/>
      <c r="BQ902" s="59"/>
      <c r="BR902" s="59"/>
      <c r="BS902" s="59"/>
      <c r="BT902" s="59"/>
    </row>
    <row r="903" spans="1:72" ht="15.75" customHeight="1">
      <c r="A903" s="61"/>
      <c r="B903" s="61"/>
      <c r="C903" s="61"/>
      <c r="D903" s="61"/>
      <c r="E903" s="61"/>
      <c r="F903" s="62"/>
      <c r="G903" s="88"/>
      <c r="H903" s="59"/>
      <c r="I903" s="59"/>
      <c r="J903" s="59"/>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c r="AL903" s="59"/>
      <c r="AM903" s="59"/>
      <c r="AN903" s="210"/>
      <c r="AO903" s="59"/>
      <c r="AP903" s="59"/>
      <c r="AQ903" s="59"/>
      <c r="AR903" s="59"/>
      <c r="AS903" s="59"/>
      <c r="AT903" s="59"/>
      <c r="AU903" s="59"/>
      <c r="AV903" s="59"/>
      <c r="AW903" s="59"/>
      <c r="AX903" s="59"/>
      <c r="AY903" s="59"/>
      <c r="AZ903" s="59"/>
      <c r="BA903" s="59"/>
      <c r="BB903" s="59"/>
      <c r="BC903" s="59"/>
      <c r="BD903" s="59"/>
      <c r="BE903" s="59"/>
      <c r="BF903" s="59"/>
      <c r="BG903" s="59"/>
      <c r="BH903" s="59"/>
      <c r="BI903" s="59"/>
      <c r="BJ903" s="59"/>
      <c r="BK903" s="59"/>
      <c r="BL903" s="59"/>
      <c r="BM903" s="59"/>
      <c r="BN903" s="59"/>
      <c r="BO903" s="59"/>
      <c r="BP903" s="59"/>
      <c r="BQ903" s="59"/>
      <c r="BR903" s="59"/>
      <c r="BS903" s="59"/>
      <c r="BT903" s="59"/>
    </row>
    <row r="904" spans="1:72" ht="15.75" customHeight="1">
      <c r="A904" s="61"/>
      <c r="B904" s="61"/>
      <c r="C904" s="61"/>
      <c r="D904" s="61"/>
      <c r="E904" s="61"/>
      <c r="F904" s="62"/>
      <c r="G904" s="88"/>
      <c r="H904" s="59"/>
      <c r="I904" s="59"/>
      <c r="J904" s="59"/>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210"/>
      <c r="AO904" s="59"/>
      <c r="AP904" s="59"/>
      <c r="AQ904" s="59"/>
      <c r="AR904" s="59"/>
      <c r="AS904" s="59"/>
      <c r="AT904" s="59"/>
      <c r="AU904" s="59"/>
      <c r="AV904" s="59"/>
      <c r="AW904" s="59"/>
      <c r="AX904" s="59"/>
      <c r="AY904" s="59"/>
      <c r="AZ904" s="59"/>
      <c r="BA904" s="59"/>
      <c r="BB904" s="59"/>
      <c r="BC904" s="59"/>
      <c r="BD904" s="59"/>
      <c r="BE904" s="59"/>
      <c r="BF904" s="59"/>
      <c r="BG904" s="59"/>
      <c r="BH904" s="59"/>
      <c r="BI904" s="59"/>
      <c r="BJ904" s="59"/>
      <c r="BK904" s="59"/>
      <c r="BL904" s="59"/>
      <c r="BM904" s="59"/>
      <c r="BN904" s="59"/>
      <c r="BO904" s="59"/>
      <c r="BP904" s="59"/>
      <c r="BQ904" s="59"/>
      <c r="BR904" s="59"/>
      <c r="BS904" s="59"/>
      <c r="BT904" s="59"/>
    </row>
    <row r="905" spans="1:72" ht="15.75" customHeight="1">
      <c r="A905" s="61"/>
      <c r="B905" s="61"/>
      <c r="C905" s="61"/>
      <c r="D905" s="61"/>
      <c r="E905" s="61"/>
      <c r="F905" s="62"/>
      <c r="G905" s="88"/>
      <c r="H905" s="59"/>
      <c r="I905" s="59"/>
      <c r="J905" s="59"/>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c r="AL905" s="59"/>
      <c r="AM905" s="59"/>
      <c r="AN905" s="210"/>
      <c r="AO905" s="59"/>
      <c r="AP905" s="59"/>
      <c r="AQ905" s="59"/>
      <c r="AR905" s="59"/>
      <c r="AS905" s="59"/>
      <c r="AT905" s="59"/>
      <c r="AU905" s="59"/>
      <c r="AV905" s="59"/>
      <c r="AW905" s="59"/>
      <c r="AX905" s="59"/>
      <c r="AY905" s="59"/>
      <c r="AZ905" s="59"/>
      <c r="BA905" s="59"/>
      <c r="BB905" s="59"/>
      <c r="BC905" s="59"/>
      <c r="BD905" s="59"/>
      <c r="BE905" s="59"/>
      <c r="BF905" s="59"/>
      <c r="BG905" s="59"/>
      <c r="BH905" s="59"/>
      <c r="BI905" s="59"/>
      <c r="BJ905" s="59"/>
      <c r="BK905" s="59"/>
      <c r="BL905" s="59"/>
      <c r="BM905" s="59"/>
      <c r="BN905" s="59"/>
      <c r="BO905" s="59"/>
      <c r="BP905" s="59"/>
      <c r="BQ905" s="59"/>
      <c r="BR905" s="59"/>
      <c r="BS905" s="59"/>
      <c r="BT905" s="59"/>
    </row>
    <row r="906" spans="1:72" ht="15.75" customHeight="1">
      <c r="A906" s="61"/>
      <c r="B906" s="61"/>
      <c r="C906" s="61"/>
      <c r="D906" s="61"/>
      <c r="E906" s="61"/>
      <c r="F906" s="62"/>
      <c r="G906" s="88"/>
      <c r="H906" s="59"/>
      <c r="I906" s="59"/>
      <c r="J906" s="59"/>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c r="AL906" s="59"/>
      <c r="AM906" s="59"/>
      <c r="AN906" s="210"/>
      <c r="AO906" s="59"/>
      <c r="AP906" s="59"/>
      <c r="AQ906" s="59"/>
      <c r="AR906" s="59"/>
      <c r="AS906" s="59"/>
      <c r="AT906" s="59"/>
      <c r="AU906" s="59"/>
      <c r="AV906" s="59"/>
      <c r="AW906" s="59"/>
      <c r="AX906" s="59"/>
      <c r="AY906" s="59"/>
      <c r="AZ906" s="59"/>
      <c r="BA906" s="59"/>
      <c r="BB906" s="59"/>
      <c r="BC906" s="59"/>
      <c r="BD906" s="59"/>
      <c r="BE906" s="59"/>
      <c r="BF906" s="59"/>
      <c r="BG906" s="59"/>
      <c r="BH906" s="59"/>
      <c r="BI906" s="59"/>
      <c r="BJ906" s="59"/>
      <c r="BK906" s="59"/>
      <c r="BL906" s="59"/>
      <c r="BM906" s="59"/>
      <c r="BN906" s="59"/>
      <c r="BO906" s="59"/>
      <c r="BP906" s="59"/>
      <c r="BQ906" s="59"/>
      <c r="BR906" s="59"/>
      <c r="BS906" s="59"/>
      <c r="BT906" s="59"/>
    </row>
    <row r="907" spans="1:72" ht="15.75" customHeight="1">
      <c r="A907" s="61"/>
      <c r="B907" s="61"/>
      <c r="C907" s="61"/>
      <c r="D907" s="61"/>
      <c r="E907" s="61"/>
      <c r="F907" s="62"/>
      <c r="G907" s="88"/>
      <c r="H907" s="59"/>
      <c r="I907" s="59"/>
      <c r="J907" s="59"/>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c r="AL907" s="59"/>
      <c r="AM907" s="59"/>
      <c r="AN907" s="210"/>
      <c r="AO907" s="59"/>
      <c r="AP907" s="59"/>
      <c r="AQ907" s="59"/>
      <c r="AR907" s="59"/>
      <c r="AS907" s="59"/>
      <c r="AT907" s="59"/>
      <c r="AU907" s="59"/>
      <c r="AV907" s="59"/>
      <c r="AW907" s="59"/>
      <c r="AX907" s="59"/>
      <c r="AY907" s="59"/>
      <c r="AZ907" s="59"/>
      <c r="BA907" s="59"/>
      <c r="BB907" s="59"/>
      <c r="BC907" s="59"/>
      <c r="BD907" s="59"/>
      <c r="BE907" s="59"/>
      <c r="BF907" s="59"/>
      <c r="BG907" s="59"/>
      <c r="BH907" s="59"/>
      <c r="BI907" s="59"/>
      <c r="BJ907" s="59"/>
      <c r="BK907" s="59"/>
      <c r="BL907" s="59"/>
      <c r="BM907" s="59"/>
      <c r="BN907" s="59"/>
      <c r="BO907" s="59"/>
      <c r="BP907" s="59"/>
      <c r="BQ907" s="59"/>
      <c r="BR907" s="59"/>
      <c r="BS907" s="59"/>
      <c r="BT907" s="59"/>
    </row>
    <row r="908" spans="1:72" ht="15.75" customHeight="1">
      <c r="A908" s="61"/>
      <c r="B908" s="61"/>
      <c r="C908" s="61"/>
      <c r="D908" s="61"/>
      <c r="E908" s="61"/>
      <c r="F908" s="62"/>
      <c r="G908" s="88"/>
      <c r="H908" s="59"/>
      <c r="I908" s="59"/>
      <c r="J908" s="59"/>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c r="AL908" s="59"/>
      <c r="AM908" s="59"/>
      <c r="AN908" s="210"/>
      <c r="AO908" s="59"/>
      <c r="AP908" s="59"/>
      <c r="AQ908" s="59"/>
      <c r="AR908" s="59"/>
      <c r="AS908" s="59"/>
      <c r="AT908" s="59"/>
      <c r="AU908" s="59"/>
      <c r="AV908" s="59"/>
      <c r="AW908" s="59"/>
      <c r="AX908" s="59"/>
      <c r="AY908" s="59"/>
      <c r="AZ908" s="59"/>
      <c r="BA908" s="59"/>
      <c r="BB908" s="59"/>
      <c r="BC908" s="59"/>
      <c r="BD908" s="59"/>
      <c r="BE908" s="59"/>
      <c r="BF908" s="59"/>
      <c r="BG908" s="59"/>
      <c r="BH908" s="59"/>
      <c r="BI908" s="59"/>
      <c r="BJ908" s="59"/>
      <c r="BK908" s="59"/>
      <c r="BL908" s="59"/>
      <c r="BM908" s="59"/>
      <c r="BN908" s="59"/>
      <c r="BO908" s="59"/>
      <c r="BP908" s="59"/>
      <c r="BQ908" s="59"/>
      <c r="BR908" s="59"/>
      <c r="BS908" s="59"/>
      <c r="BT908" s="59"/>
    </row>
    <row r="909" spans="1:72" ht="15.75" customHeight="1">
      <c r="A909" s="61"/>
      <c r="B909" s="61"/>
      <c r="C909" s="61"/>
      <c r="D909" s="61"/>
      <c r="E909" s="61"/>
      <c r="F909" s="62"/>
      <c r="G909" s="88"/>
      <c r="H909" s="59"/>
      <c r="I909" s="59"/>
      <c r="J909" s="59"/>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c r="AL909" s="59"/>
      <c r="AM909" s="59"/>
      <c r="AN909" s="210"/>
      <c r="AO909" s="59"/>
      <c r="AP909" s="59"/>
      <c r="AQ909" s="59"/>
      <c r="AR909" s="59"/>
      <c r="AS909" s="59"/>
      <c r="AT909" s="59"/>
      <c r="AU909" s="59"/>
      <c r="AV909" s="59"/>
      <c r="AW909" s="59"/>
      <c r="AX909" s="59"/>
      <c r="AY909" s="59"/>
      <c r="AZ909" s="59"/>
      <c r="BA909" s="59"/>
      <c r="BB909" s="59"/>
      <c r="BC909" s="59"/>
      <c r="BD909" s="59"/>
      <c r="BE909" s="59"/>
      <c r="BF909" s="59"/>
      <c r="BG909" s="59"/>
      <c r="BH909" s="59"/>
      <c r="BI909" s="59"/>
      <c r="BJ909" s="59"/>
      <c r="BK909" s="59"/>
      <c r="BL909" s="59"/>
      <c r="BM909" s="59"/>
      <c r="BN909" s="59"/>
      <c r="BO909" s="59"/>
      <c r="BP909" s="59"/>
      <c r="BQ909" s="59"/>
      <c r="BR909" s="59"/>
      <c r="BS909" s="59"/>
      <c r="BT909" s="59"/>
    </row>
    <row r="910" spans="1:72" ht="15.75" customHeight="1">
      <c r="A910" s="61"/>
      <c r="B910" s="61"/>
      <c r="C910" s="61"/>
      <c r="D910" s="61"/>
      <c r="E910" s="61"/>
      <c r="F910" s="62"/>
      <c r="G910" s="88"/>
      <c r="H910" s="59"/>
      <c r="I910" s="59"/>
      <c r="J910" s="59"/>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c r="AL910" s="59"/>
      <c r="AM910" s="59"/>
      <c r="AN910" s="210"/>
      <c r="AO910" s="59"/>
      <c r="AP910" s="59"/>
      <c r="AQ910" s="59"/>
      <c r="AR910" s="59"/>
      <c r="AS910" s="59"/>
      <c r="AT910" s="59"/>
      <c r="AU910" s="59"/>
      <c r="AV910" s="59"/>
      <c r="AW910" s="59"/>
      <c r="AX910" s="59"/>
      <c r="AY910" s="59"/>
      <c r="AZ910" s="59"/>
      <c r="BA910" s="59"/>
      <c r="BB910" s="59"/>
      <c r="BC910" s="59"/>
      <c r="BD910" s="59"/>
      <c r="BE910" s="59"/>
      <c r="BF910" s="59"/>
      <c r="BG910" s="59"/>
      <c r="BH910" s="59"/>
      <c r="BI910" s="59"/>
      <c r="BJ910" s="59"/>
      <c r="BK910" s="59"/>
      <c r="BL910" s="59"/>
      <c r="BM910" s="59"/>
      <c r="BN910" s="59"/>
      <c r="BO910" s="59"/>
      <c r="BP910" s="59"/>
      <c r="BQ910" s="59"/>
      <c r="BR910" s="59"/>
      <c r="BS910" s="59"/>
      <c r="BT910" s="59"/>
    </row>
    <row r="911" spans="1:72" ht="15.75" customHeight="1">
      <c r="A911" s="61"/>
      <c r="B911" s="61"/>
      <c r="C911" s="61"/>
      <c r="D911" s="61"/>
      <c r="E911" s="61"/>
      <c r="F911" s="62"/>
      <c r="G911" s="88"/>
      <c r="H911" s="59"/>
      <c r="I911" s="59"/>
      <c r="J911" s="59"/>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c r="AL911" s="59"/>
      <c r="AM911" s="59"/>
      <c r="AN911" s="210"/>
      <c r="AO911" s="59"/>
      <c r="AP911" s="59"/>
      <c r="AQ911" s="59"/>
      <c r="AR911" s="59"/>
      <c r="AS911" s="59"/>
      <c r="AT911" s="59"/>
      <c r="AU911" s="59"/>
      <c r="AV911" s="59"/>
      <c r="AW911" s="59"/>
      <c r="AX911" s="59"/>
      <c r="AY911" s="59"/>
      <c r="AZ911" s="59"/>
      <c r="BA911" s="59"/>
      <c r="BB911" s="59"/>
      <c r="BC911" s="59"/>
      <c r="BD911" s="59"/>
      <c r="BE911" s="59"/>
      <c r="BF911" s="59"/>
      <c r="BG911" s="59"/>
      <c r="BH911" s="59"/>
      <c r="BI911" s="59"/>
      <c r="BJ911" s="59"/>
      <c r="BK911" s="59"/>
      <c r="BL911" s="59"/>
      <c r="BM911" s="59"/>
      <c r="BN911" s="59"/>
      <c r="BO911" s="59"/>
      <c r="BP911" s="59"/>
      <c r="BQ911" s="59"/>
      <c r="BR911" s="59"/>
      <c r="BS911" s="59"/>
      <c r="BT911" s="59"/>
    </row>
    <row r="912" spans="1:72" ht="15.75" customHeight="1">
      <c r="A912" s="61"/>
      <c r="B912" s="61"/>
      <c r="C912" s="61"/>
      <c r="D912" s="61"/>
      <c r="E912" s="61"/>
      <c r="F912" s="62"/>
      <c r="G912" s="88"/>
      <c r="H912" s="59"/>
      <c r="I912" s="59"/>
      <c r="J912" s="59"/>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c r="AL912" s="59"/>
      <c r="AM912" s="59"/>
      <c r="AN912" s="210"/>
      <c r="AO912" s="59"/>
      <c r="AP912" s="59"/>
      <c r="AQ912" s="59"/>
      <c r="AR912" s="59"/>
      <c r="AS912" s="59"/>
      <c r="AT912" s="59"/>
      <c r="AU912" s="59"/>
      <c r="AV912" s="59"/>
      <c r="AW912" s="59"/>
      <c r="AX912" s="59"/>
      <c r="AY912" s="59"/>
      <c r="AZ912" s="59"/>
      <c r="BA912" s="59"/>
      <c r="BB912" s="59"/>
      <c r="BC912" s="59"/>
      <c r="BD912" s="59"/>
      <c r="BE912" s="59"/>
      <c r="BF912" s="59"/>
      <c r="BG912" s="59"/>
      <c r="BH912" s="59"/>
      <c r="BI912" s="59"/>
      <c r="BJ912" s="59"/>
      <c r="BK912" s="59"/>
      <c r="BL912" s="59"/>
      <c r="BM912" s="59"/>
      <c r="BN912" s="59"/>
      <c r="BO912" s="59"/>
      <c r="BP912" s="59"/>
      <c r="BQ912" s="59"/>
      <c r="BR912" s="59"/>
      <c r="BS912" s="59"/>
      <c r="BT912" s="59"/>
    </row>
    <row r="913" spans="1:72" ht="15.75" customHeight="1">
      <c r="A913" s="61"/>
      <c r="B913" s="61"/>
      <c r="C913" s="61"/>
      <c r="D913" s="61"/>
      <c r="E913" s="61"/>
      <c r="F913" s="62"/>
      <c r="G913" s="88"/>
      <c r="H913" s="59"/>
      <c r="I913" s="59"/>
      <c r="J913" s="59"/>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c r="AL913" s="59"/>
      <c r="AM913" s="59"/>
      <c r="AN913" s="210"/>
      <c r="AO913" s="59"/>
      <c r="AP913" s="59"/>
      <c r="AQ913" s="59"/>
      <c r="AR913" s="59"/>
      <c r="AS913" s="59"/>
      <c r="AT913" s="59"/>
      <c r="AU913" s="59"/>
      <c r="AV913" s="59"/>
      <c r="AW913" s="59"/>
      <c r="AX913" s="59"/>
      <c r="AY913" s="59"/>
      <c r="AZ913" s="59"/>
      <c r="BA913" s="59"/>
      <c r="BB913" s="59"/>
      <c r="BC913" s="59"/>
      <c r="BD913" s="59"/>
      <c r="BE913" s="59"/>
      <c r="BF913" s="59"/>
      <c r="BG913" s="59"/>
      <c r="BH913" s="59"/>
      <c r="BI913" s="59"/>
      <c r="BJ913" s="59"/>
      <c r="BK913" s="59"/>
      <c r="BL913" s="59"/>
      <c r="BM913" s="59"/>
      <c r="BN913" s="59"/>
      <c r="BO913" s="59"/>
      <c r="BP913" s="59"/>
      <c r="BQ913" s="59"/>
      <c r="BR913" s="59"/>
      <c r="BS913" s="59"/>
      <c r="BT913" s="59"/>
    </row>
    <row r="914" spans="1:72" ht="15.75" customHeight="1">
      <c r="A914" s="61"/>
      <c r="B914" s="61"/>
      <c r="C914" s="61"/>
      <c r="D914" s="61"/>
      <c r="E914" s="61"/>
      <c r="F914" s="62"/>
      <c r="G914" s="88"/>
      <c r="H914" s="59"/>
      <c r="I914" s="59"/>
      <c r="J914" s="59"/>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c r="AL914" s="59"/>
      <c r="AM914" s="59"/>
      <c r="AN914" s="210"/>
      <c r="AO914" s="59"/>
      <c r="AP914" s="59"/>
      <c r="AQ914" s="59"/>
      <c r="AR914" s="59"/>
      <c r="AS914" s="59"/>
      <c r="AT914" s="59"/>
      <c r="AU914" s="59"/>
      <c r="AV914" s="59"/>
      <c r="AW914" s="59"/>
      <c r="AX914" s="59"/>
      <c r="AY914" s="59"/>
      <c r="AZ914" s="59"/>
      <c r="BA914" s="59"/>
      <c r="BB914" s="59"/>
      <c r="BC914" s="59"/>
      <c r="BD914" s="59"/>
      <c r="BE914" s="59"/>
      <c r="BF914" s="59"/>
      <c r="BG914" s="59"/>
      <c r="BH914" s="59"/>
      <c r="BI914" s="59"/>
      <c r="BJ914" s="59"/>
      <c r="BK914" s="59"/>
      <c r="BL914" s="59"/>
      <c r="BM914" s="59"/>
      <c r="BN914" s="59"/>
      <c r="BO914" s="59"/>
      <c r="BP914" s="59"/>
      <c r="BQ914" s="59"/>
      <c r="BR914" s="59"/>
      <c r="BS914" s="59"/>
      <c r="BT914" s="59"/>
    </row>
    <row r="915" spans="1:72" ht="15.75" customHeight="1">
      <c r="A915" s="61"/>
      <c r="B915" s="61"/>
      <c r="C915" s="61"/>
      <c r="D915" s="61"/>
      <c r="E915" s="61"/>
      <c r="F915" s="62"/>
      <c r="G915" s="88"/>
      <c r="H915" s="59"/>
      <c r="I915" s="59"/>
      <c r="J915" s="59"/>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c r="AL915" s="59"/>
      <c r="AM915" s="59"/>
      <c r="AN915" s="210"/>
      <c r="AO915" s="59"/>
      <c r="AP915" s="59"/>
      <c r="AQ915" s="59"/>
      <c r="AR915" s="59"/>
      <c r="AS915" s="59"/>
      <c r="AT915" s="59"/>
      <c r="AU915" s="59"/>
      <c r="AV915" s="59"/>
      <c r="AW915" s="59"/>
      <c r="AX915" s="59"/>
      <c r="AY915" s="59"/>
      <c r="AZ915" s="59"/>
      <c r="BA915" s="59"/>
      <c r="BB915" s="59"/>
      <c r="BC915" s="59"/>
      <c r="BD915" s="59"/>
      <c r="BE915" s="59"/>
      <c r="BF915" s="59"/>
      <c r="BG915" s="59"/>
      <c r="BH915" s="59"/>
      <c r="BI915" s="59"/>
      <c r="BJ915" s="59"/>
      <c r="BK915" s="59"/>
      <c r="BL915" s="59"/>
      <c r="BM915" s="59"/>
      <c r="BN915" s="59"/>
      <c r="BO915" s="59"/>
      <c r="BP915" s="59"/>
      <c r="BQ915" s="59"/>
      <c r="BR915" s="59"/>
      <c r="BS915" s="59"/>
      <c r="BT915" s="59"/>
    </row>
    <row r="916" spans="1:72" ht="15.75" customHeight="1">
      <c r="A916" s="61"/>
      <c r="B916" s="61"/>
      <c r="C916" s="61"/>
      <c r="D916" s="61"/>
      <c r="E916" s="61"/>
      <c r="F916" s="62"/>
      <c r="G916" s="88"/>
      <c r="H916" s="59"/>
      <c r="I916" s="59"/>
      <c r="J916" s="59"/>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210"/>
      <c r="AO916" s="59"/>
      <c r="AP916" s="59"/>
      <c r="AQ916" s="59"/>
      <c r="AR916" s="59"/>
      <c r="AS916" s="59"/>
      <c r="AT916" s="59"/>
      <c r="AU916" s="59"/>
      <c r="AV916" s="59"/>
      <c r="AW916" s="59"/>
      <c r="AX916" s="59"/>
      <c r="AY916" s="59"/>
      <c r="AZ916" s="59"/>
      <c r="BA916" s="59"/>
      <c r="BB916" s="59"/>
      <c r="BC916" s="59"/>
      <c r="BD916" s="59"/>
      <c r="BE916" s="59"/>
      <c r="BF916" s="59"/>
      <c r="BG916" s="59"/>
      <c r="BH916" s="59"/>
      <c r="BI916" s="59"/>
      <c r="BJ916" s="59"/>
      <c r="BK916" s="59"/>
      <c r="BL916" s="59"/>
      <c r="BM916" s="59"/>
      <c r="BN916" s="59"/>
      <c r="BO916" s="59"/>
      <c r="BP916" s="59"/>
      <c r="BQ916" s="59"/>
      <c r="BR916" s="59"/>
      <c r="BS916" s="59"/>
      <c r="BT916" s="59"/>
    </row>
    <row r="917" spans="1:72" ht="15.75" customHeight="1">
      <c r="A917" s="61"/>
      <c r="B917" s="61"/>
      <c r="C917" s="61"/>
      <c r="D917" s="61"/>
      <c r="E917" s="61"/>
      <c r="F917" s="62"/>
      <c r="G917" s="88"/>
      <c r="H917" s="59"/>
      <c r="I917" s="59"/>
      <c r="J917" s="59"/>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c r="AL917" s="59"/>
      <c r="AM917" s="59"/>
      <c r="AN917" s="210"/>
      <c r="AO917" s="59"/>
      <c r="AP917" s="59"/>
      <c r="AQ917" s="59"/>
      <c r="AR917" s="59"/>
      <c r="AS917" s="59"/>
      <c r="AT917" s="59"/>
      <c r="AU917" s="59"/>
      <c r="AV917" s="59"/>
      <c r="AW917" s="59"/>
      <c r="AX917" s="59"/>
      <c r="AY917" s="59"/>
      <c r="AZ917" s="59"/>
      <c r="BA917" s="59"/>
      <c r="BB917" s="59"/>
      <c r="BC917" s="59"/>
      <c r="BD917" s="59"/>
      <c r="BE917" s="59"/>
      <c r="BF917" s="59"/>
      <c r="BG917" s="59"/>
      <c r="BH917" s="59"/>
      <c r="BI917" s="59"/>
      <c r="BJ917" s="59"/>
      <c r="BK917" s="59"/>
      <c r="BL917" s="59"/>
      <c r="BM917" s="59"/>
      <c r="BN917" s="59"/>
      <c r="BO917" s="59"/>
      <c r="BP917" s="59"/>
      <c r="BQ917" s="59"/>
      <c r="BR917" s="59"/>
      <c r="BS917" s="59"/>
      <c r="BT917" s="59"/>
    </row>
    <row r="918" spans="1:72" ht="15.75" customHeight="1">
      <c r="A918" s="61"/>
      <c r="B918" s="61"/>
      <c r="C918" s="61"/>
      <c r="D918" s="61"/>
      <c r="E918" s="61"/>
      <c r="F918" s="62"/>
      <c r="G918" s="88"/>
      <c r="H918" s="59"/>
      <c r="I918" s="59"/>
      <c r="J918" s="59"/>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c r="AL918" s="59"/>
      <c r="AM918" s="59"/>
      <c r="AN918" s="210"/>
      <c r="AO918" s="59"/>
      <c r="AP918" s="59"/>
      <c r="AQ918" s="59"/>
      <c r="AR918" s="59"/>
      <c r="AS918" s="59"/>
      <c r="AT918" s="59"/>
      <c r="AU918" s="59"/>
      <c r="AV918" s="59"/>
      <c r="AW918" s="59"/>
      <c r="AX918" s="59"/>
      <c r="AY918" s="59"/>
      <c r="AZ918" s="59"/>
      <c r="BA918" s="59"/>
      <c r="BB918" s="59"/>
      <c r="BC918" s="59"/>
      <c r="BD918" s="59"/>
      <c r="BE918" s="59"/>
      <c r="BF918" s="59"/>
      <c r="BG918" s="59"/>
      <c r="BH918" s="59"/>
      <c r="BI918" s="59"/>
      <c r="BJ918" s="59"/>
      <c r="BK918" s="59"/>
      <c r="BL918" s="59"/>
      <c r="BM918" s="59"/>
      <c r="BN918" s="59"/>
      <c r="BO918" s="59"/>
      <c r="BP918" s="59"/>
      <c r="BQ918" s="59"/>
      <c r="BR918" s="59"/>
      <c r="BS918" s="59"/>
      <c r="BT918" s="59"/>
    </row>
    <row r="919" spans="1:72" ht="15.75" customHeight="1">
      <c r="A919" s="61"/>
      <c r="B919" s="61"/>
      <c r="C919" s="61"/>
      <c r="D919" s="61"/>
      <c r="E919" s="61"/>
      <c r="F919" s="62"/>
      <c r="G919" s="88"/>
      <c r="H919" s="59"/>
      <c r="I919" s="59"/>
      <c r="J919" s="59"/>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c r="AL919" s="59"/>
      <c r="AM919" s="59"/>
      <c r="AN919" s="210"/>
      <c r="AO919" s="59"/>
      <c r="AP919" s="59"/>
      <c r="AQ919" s="59"/>
      <c r="AR919" s="59"/>
      <c r="AS919" s="59"/>
      <c r="AT919" s="59"/>
      <c r="AU919" s="59"/>
      <c r="AV919" s="59"/>
      <c r="AW919" s="59"/>
      <c r="AX919" s="59"/>
      <c r="AY919" s="59"/>
      <c r="AZ919" s="59"/>
      <c r="BA919" s="59"/>
      <c r="BB919" s="59"/>
      <c r="BC919" s="59"/>
      <c r="BD919" s="59"/>
      <c r="BE919" s="59"/>
      <c r="BF919" s="59"/>
      <c r="BG919" s="59"/>
      <c r="BH919" s="59"/>
      <c r="BI919" s="59"/>
      <c r="BJ919" s="59"/>
      <c r="BK919" s="59"/>
      <c r="BL919" s="59"/>
      <c r="BM919" s="59"/>
      <c r="BN919" s="59"/>
      <c r="BO919" s="59"/>
      <c r="BP919" s="59"/>
      <c r="BQ919" s="59"/>
      <c r="BR919" s="59"/>
      <c r="BS919" s="59"/>
      <c r="BT919" s="59"/>
    </row>
    <row r="920" spans="1:72" ht="15.75" customHeight="1">
      <c r="A920" s="61"/>
      <c r="B920" s="61"/>
      <c r="C920" s="61"/>
      <c r="D920" s="61"/>
      <c r="E920" s="61"/>
      <c r="F920" s="62"/>
      <c r="G920" s="88"/>
      <c r="H920" s="59"/>
      <c r="I920" s="59"/>
      <c r="J920" s="59"/>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c r="AL920" s="59"/>
      <c r="AM920" s="59"/>
      <c r="AN920" s="210"/>
      <c r="AO920" s="59"/>
      <c r="AP920" s="59"/>
      <c r="AQ920" s="59"/>
      <c r="AR920" s="59"/>
      <c r="AS920" s="59"/>
      <c r="AT920" s="59"/>
      <c r="AU920" s="59"/>
      <c r="AV920" s="59"/>
      <c r="AW920" s="59"/>
      <c r="AX920" s="59"/>
      <c r="AY920" s="59"/>
      <c r="AZ920" s="59"/>
      <c r="BA920" s="59"/>
      <c r="BB920" s="59"/>
      <c r="BC920" s="59"/>
      <c r="BD920" s="59"/>
      <c r="BE920" s="59"/>
      <c r="BF920" s="59"/>
      <c r="BG920" s="59"/>
      <c r="BH920" s="59"/>
      <c r="BI920" s="59"/>
      <c r="BJ920" s="59"/>
      <c r="BK920" s="59"/>
      <c r="BL920" s="59"/>
      <c r="BM920" s="59"/>
      <c r="BN920" s="59"/>
      <c r="BO920" s="59"/>
      <c r="BP920" s="59"/>
      <c r="BQ920" s="59"/>
      <c r="BR920" s="59"/>
      <c r="BS920" s="59"/>
      <c r="BT920" s="59"/>
    </row>
    <row r="921" spans="1:72" ht="15.75" customHeight="1">
      <c r="A921" s="61"/>
      <c r="B921" s="61"/>
      <c r="C921" s="61"/>
      <c r="D921" s="61"/>
      <c r="E921" s="61"/>
      <c r="F921" s="62"/>
      <c r="G921" s="88"/>
      <c r="H921" s="59"/>
      <c r="I921" s="59"/>
      <c r="J921" s="59"/>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c r="AL921" s="59"/>
      <c r="AM921" s="59"/>
      <c r="AN921" s="210"/>
      <c r="AO921" s="59"/>
      <c r="AP921" s="59"/>
      <c r="AQ921" s="59"/>
      <c r="AR921" s="59"/>
      <c r="AS921" s="59"/>
      <c r="AT921" s="59"/>
      <c r="AU921" s="59"/>
      <c r="AV921" s="59"/>
      <c r="AW921" s="59"/>
      <c r="AX921" s="59"/>
      <c r="AY921" s="59"/>
      <c r="AZ921" s="59"/>
      <c r="BA921" s="59"/>
      <c r="BB921" s="59"/>
      <c r="BC921" s="59"/>
      <c r="BD921" s="59"/>
      <c r="BE921" s="59"/>
      <c r="BF921" s="59"/>
      <c r="BG921" s="59"/>
      <c r="BH921" s="59"/>
      <c r="BI921" s="59"/>
      <c r="BJ921" s="59"/>
      <c r="BK921" s="59"/>
      <c r="BL921" s="59"/>
      <c r="BM921" s="59"/>
      <c r="BN921" s="59"/>
      <c r="BO921" s="59"/>
      <c r="BP921" s="59"/>
      <c r="BQ921" s="59"/>
      <c r="BR921" s="59"/>
      <c r="BS921" s="59"/>
      <c r="BT921" s="59"/>
    </row>
    <row r="922" spans="1:72" ht="15.75" customHeight="1">
      <c r="A922" s="61"/>
      <c r="B922" s="61"/>
      <c r="C922" s="61"/>
      <c r="D922" s="61"/>
      <c r="E922" s="61"/>
      <c r="F922" s="62"/>
      <c r="G922" s="88"/>
      <c r="H922" s="59"/>
      <c r="I922" s="59"/>
      <c r="J922" s="59"/>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c r="AL922" s="59"/>
      <c r="AM922" s="59"/>
      <c r="AN922" s="210"/>
      <c r="AO922" s="59"/>
      <c r="AP922" s="59"/>
      <c r="AQ922" s="59"/>
      <c r="AR922" s="59"/>
      <c r="AS922" s="59"/>
      <c r="AT922" s="59"/>
      <c r="AU922" s="59"/>
      <c r="AV922" s="59"/>
      <c r="AW922" s="59"/>
      <c r="AX922" s="59"/>
      <c r="AY922" s="59"/>
      <c r="AZ922" s="59"/>
      <c r="BA922" s="59"/>
      <c r="BB922" s="59"/>
      <c r="BC922" s="59"/>
      <c r="BD922" s="59"/>
      <c r="BE922" s="59"/>
      <c r="BF922" s="59"/>
      <c r="BG922" s="59"/>
      <c r="BH922" s="59"/>
      <c r="BI922" s="59"/>
      <c r="BJ922" s="59"/>
      <c r="BK922" s="59"/>
      <c r="BL922" s="59"/>
      <c r="BM922" s="59"/>
      <c r="BN922" s="59"/>
      <c r="BO922" s="59"/>
      <c r="BP922" s="59"/>
      <c r="BQ922" s="59"/>
      <c r="BR922" s="59"/>
      <c r="BS922" s="59"/>
      <c r="BT922" s="59"/>
    </row>
    <row r="923" spans="1:72" ht="15.75" customHeight="1">
      <c r="A923" s="61"/>
      <c r="B923" s="61"/>
      <c r="C923" s="61"/>
      <c r="D923" s="61"/>
      <c r="E923" s="61"/>
      <c r="F923" s="62"/>
      <c r="G923" s="88"/>
      <c r="H923" s="59"/>
      <c r="I923" s="59"/>
      <c r="J923" s="59"/>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c r="AL923" s="59"/>
      <c r="AM923" s="59"/>
      <c r="AN923" s="210"/>
      <c r="AO923" s="59"/>
      <c r="AP923" s="59"/>
      <c r="AQ923" s="59"/>
      <c r="AR923" s="59"/>
      <c r="AS923" s="59"/>
      <c r="AT923" s="59"/>
      <c r="AU923" s="59"/>
      <c r="AV923" s="59"/>
      <c r="AW923" s="59"/>
      <c r="AX923" s="59"/>
      <c r="AY923" s="59"/>
      <c r="AZ923" s="59"/>
      <c r="BA923" s="59"/>
      <c r="BB923" s="59"/>
      <c r="BC923" s="59"/>
      <c r="BD923" s="59"/>
      <c r="BE923" s="59"/>
      <c r="BF923" s="59"/>
      <c r="BG923" s="59"/>
      <c r="BH923" s="59"/>
      <c r="BI923" s="59"/>
      <c r="BJ923" s="59"/>
      <c r="BK923" s="59"/>
      <c r="BL923" s="59"/>
      <c r="BM923" s="59"/>
      <c r="BN923" s="59"/>
      <c r="BO923" s="59"/>
      <c r="BP923" s="59"/>
      <c r="BQ923" s="59"/>
      <c r="BR923" s="59"/>
      <c r="BS923" s="59"/>
      <c r="BT923" s="59"/>
    </row>
    <row r="924" spans="1:72" ht="15.75" customHeight="1">
      <c r="A924" s="61"/>
      <c r="B924" s="61"/>
      <c r="C924" s="61"/>
      <c r="D924" s="61"/>
      <c r="E924" s="61"/>
      <c r="F924" s="62"/>
      <c r="G924" s="88"/>
      <c r="H924" s="59"/>
      <c r="I924" s="59"/>
      <c r="J924" s="59"/>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c r="AL924" s="59"/>
      <c r="AM924" s="59"/>
      <c r="AN924" s="210"/>
      <c r="AO924" s="59"/>
      <c r="AP924" s="59"/>
      <c r="AQ924" s="59"/>
      <c r="AR924" s="59"/>
      <c r="AS924" s="59"/>
      <c r="AT924" s="59"/>
      <c r="AU924" s="59"/>
      <c r="AV924" s="59"/>
      <c r="AW924" s="59"/>
      <c r="AX924" s="59"/>
      <c r="AY924" s="59"/>
      <c r="AZ924" s="59"/>
      <c r="BA924" s="59"/>
      <c r="BB924" s="59"/>
      <c r="BC924" s="59"/>
      <c r="BD924" s="59"/>
      <c r="BE924" s="59"/>
      <c r="BF924" s="59"/>
      <c r="BG924" s="59"/>
      <c r="BH924" s="59"/>
      <c r="BI924" s="59"/>
      <c r="BJ924" s="59"/>
      <c r="BK924" s="59"/>
      <c r="BL924" s="59"/>
      <c r="BM924" s="59"/>
      <c r="BN924" s="59"/>
      <c r="BO924" s="59"/>
      <c r="BP924" s="59"/>
      <c r="BQ924" s="59"/>
      <c r="BR924" s="59"/>
      <c r="BS924" s="59"/>
      <c r="BT924" s="59"/>
    </row>
    <row r="925" spans="1:72" ht="15.75" customHeight="1">
      <c r="A925" s="61"/>
      <c r="B925" s="61"/>
      <c r="C925" s="61"/>
      <c r="D925" s="61"/>
      <c r="E925" s="61"/>
      <c r="F925" s="62"/>
      <c r="G925" s="88"/>
      <c r="H925" s="59"/>
      <c r="I925" s="59"/>
      <c r="J925" s="59"/>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c r="AL925" s="59"/>
      <c r="AM925" s="59"/>
      <c r="AN925" s="210"/>
      <c r="AO925" s="59"/>
      <c r="AP925" s="59"/>
      <c r="AQ925" s="59"/>
      <c r="AR925" s="59"/>
      <c r="AS925" s="59"/>
      <c r="AT925" s="59"/>
      <c r="AU925" s="59"/>
      <c r="AV925" s="59"/>
      <c r="AW925" s="59"/>
      <c r="AX925" s="59"/>
      <c r="AY925" s="59"/>
      <c r="AZ925" s="59"/>
      <c r="BA925" s="59"/>
      <c r="BB925" s="59"/>
      <c r="BC925" s="59"/>
      <c r="BD925" s="59"/>
      <c r="BE925" s="59"/>
      <c r="BF925" s="59"/>
      <c r="BG925" s="59"/>
      <c r="BH925" s="59"/>
      <c r="BI925" s="59"/>
      <c r="BJ925" s="59"/>
      <c r="BK925" s="59"/>
      <c r="BL925" s="59"/>
      <c r="BM925" s="59"/>
      <c r="BN925" s="59"/>
      <c r="BO925" s="59"/>
      <c r="BP925" s="59"/>
      <c r="BQ925" s="59"/>
      <c r="BR925" s="59"/>
      <c r="BS925" s="59"/>
      <c r="BT925" s="59"/>
    </row>
    <row r="926" spans="1:72" ht="15.75" customHeight="1">
      <c r="A926" s="61"/>
      <c r="B926" s="61"/>
      <c r="C926" s="61"/>
      <c r="D926" s="61"/>
      <c r="E926" s="61"/>
      <c r="F926" s="62"/>
      <c r="G926" s="88"/>
      <c r="H926" s="59"/>
      <c r="I926" s="59"/>
      <c r="J926" s="59"/>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c r="AL926" s="59"/>
      <c r="AM926" s="59"/>
      <c r="AN926" s="210"/>
      <c r="AO926" s="59"/>
      <c r="AP926" s="59"/>
      <c r="AQ926" s="59"/>
      <c r="AR926" s="59"/>
      <c r="AS926" s="59"/>
      <c r="AT926" s="59"/>
      <c r="AU926" s="59"/>
      <c r="AV926" s="59"/>
      <c r="AW926" s="59"/>
      <c r="AX926" s="59"/>
      <c r="AY926" s="59"/>
      <c r="AZ926" s="59"/>
      <c r="BA926" s="59"/>
      <c r="BB926" s="59"/>
      <c r="BC926" s="59"/>
      <c r="BD926" s="59"/>
      <c r="BE926" s="59"/>
      <c r="BF926" s="59"/>
      <c r="BG926" s="59"/>
      <c r="BH926" s="59"/>
      <c r="BI926" s="59"/>
      <c r="BJ926" s="59"/>
      <c r="BK926" s="59"/>
      <c r="BL926" s="59"/>
      <c r="BM926" s="59"/>
      <c r="BN926" s="59"/>
      <c r="BO926" s="59"/>
      <c r="BP926" s="59"/>
      <c r="BQ926" s="59"/>
      <c r="BR926" s="59"/>
      <c r="BS926" s="59"/>
      <c r="BT926" s="59"/>
    </row>
    <row r="927" spans="1:72" ht="15.75" customHeight="1">
      <c r="A927" s="61"/>
      <c r="B927" s="61"/>
      <c r="C927" s="61"/>
      <c r="D927" s="61"/>
      <c r="E927" s="61"/>
      <c r="F927" s="62"/>
      <c r="G927" s="88"/>
      <c r="H927" s="59"/>
      <c r="I927" s="59"/>
      <c r="J927" s="59"/>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210"/>
      <c r="AO927" s="59"/>
      <c r="AP927" s="59"/>
      <c r="AQ927" s="59"/>
      <c r="AR927" s="59"/>
      <c r="AS927" s="59"/>
      <c r="AT927" s="59"/>
      <c r="AU927" s="59"/>
      <c r="AV927" s="59"/>
      <c r="AW927" s="59"/>
      <c r="AX927" s="59"/>
      <c r="AY927" s="59"/>
      <c r="AZ927" s="59"/>
      <c r="BA927" s="59"/>
      <c r="BB927" s="59"/>
      <c r="BC927" s="59"/>
      <c r="BD927" s="59"/>
      <c r="BE927" s="59"/>
      <c r="BF927" s="59"/>
      <c r="BG927" s="59"/>
      <c r="BH927" s="59"/>
      <c r="BI927" s="59"/>
      <c r="BJ927" s="59"/>
      <c r="BK927" s="59"/>
      <c r="BL927" s="59"/>
      <c r="BM927" s="59"/>
      <c r="BN927" s="59"/>
      <c r="BO927" s="59"/>
      <c r="BP927" s="59"/>
      <c r="BQ927" s="59"/>
      <c r="BR927" s="59"/>
      <c r="BS927" s="59"/>
      <c r="BT927" s="59"/>
    </row>
    <row r="928" spans="1:72" ht="15.75" customHeight="1">
      <c r="A928" s="61"/>
      <c r="B928" s="61"/>
      <c r="C928" s="61"/>
      <c r="D928" s="61"/>
      <c r="E928" s="61"/>
      <c r="F928" s="62"/>
      <c r="G928" s="88"/>
      <c r="H928" s="59"/>
      <c r="I928" s="59"/>
      <c r="J928" s="59"/>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c r="AL928" s="59"/>
      <c r="AM928" s="59"/>
      <c r="AN928" s="210"/>
      <c r="AO928" s="59"/>
      <c r="AP928" s="59"/>
      <c r="AQ928" s="59"/>
      <c r="AR928" s="59"/>
      <c r="AS928" s="59"/>
      <c r="AT928" s="59"/>
      <c r="AU928" s="59"/>
      <c r="AV928" s="59"/>
      <c r="AW928" s="59"/>
      <c r="AX928" s="59"/>
      <c r="AY928" s="59"/>
      <c r="AZ928" s="59"/>
      <c r="BA928" s="59"/>
      <c r="BB928" s="59"/>
      <c r="BC928" s="59"/>
      <c r="BD928" s="59"/>
      <c r="BE928" s="59"/>
      <c r="BF928" s="59"/>
      <c r="BG928" s="59"/>
      <c r="BH928" s="59"/>
      <c r="BI928" s="59"/>
      <c r="BJ928" s="59"/>
      <c r="BK928" s="59"/>
      <c r="BL928" s="59"/>
      <c r="BM928" s="59"/>
      <c r="BN928" s="59"/>
      <c r="BO928" s="59"/>
      <c r="BP928" s="59"/>
      <c r="BQ928" s="59"/>
      <c r="BR928" s="59"/>
      <c r="BS928" s="59"/>
      <c r="BT928" s="59"/>
    </row>
    <row r="929" spans="1:72" ht="15.75" customHeight="1">
      <c r="A929" s="61"/>
      <c r="B929" s="61"/>
      <c r="C929" s="61"/>
      <c r="D929" s="61"/>
      <c r="E929" s="61"/>
      <c r="F929" s="62"/>
      <c r="G929" s="88"/>
      <c r="H929" s="59"/>
      <c r="I929" s="59"/>
      <c r="J929" s="59"/>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c r="AL929" s="59"/>
      <c r="AM929" s="59"/>
      <c r="AN929" s="210"/>
      <c r="AO929" s="59"/>
      <c r="AP929" s="59"/>
      <c r="AQ929" s="59"/>
      <c r="AR929" s="59"/>
      <c r="AS929" s="59"/>
      <c r="AT929" s="59"/>
      <c r="AU929" s="59"/>
      <c r="AV929" s="59"/>
      <c r="AW929" s="59"/>
      <c r="AX929" s="59"/>
      <c r="AY929" s="59"/>
      <c r="AZ929" s="59"/>
      <c r="BA929" s="59"/>
      <c r="BB929" s="59"/>
      <c r="BC929" s="59"/>
      <c r="BD929" s="59"/>
      <c r="BE929" s="59"/>
      <c r="BF929" s="59"/>
      <c r="BG929" s="59"/>
      <c r="BH929" s="59"/>
      <c r="BI929" s="59"/>
      <c r="BJ929" s="59"/>
      <c r="BK929" s="59"/>
      <c r="BL929" s="59"/>
      <c r="BM929" s="59"/>
      <c r="BN929" s="59"/>
      <c r="BO929" s="59"/>
      <c r="BP929" s="59"/>
      <c r="BQ929" s="59"/>
      <c r="BR929" s="59"/>
      <c r="BS929" s="59"/>
      <c r="BT929" s="59"/>
    </row>
    <row r="930" spans="1:72" ht="15.75" customHeight="1">
      <c r="A930" s="61"/>
      <c r="B930" s="61"/>
      <c r="C930" s="61"/>
      <c r="D930" s="61"/>
      <c r="E930" s="61"/>
      <c r="F930" s="62"/>
      <c r="G930" s="88"/>
      <c r="H930" s="59"/>
      <c r="I930" s="59"/>
      <c r="J930" s="59"/>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c r="AL930" s="59"/>
      <c r="AM930" s="59"/>
      <c r="AN930" s="210"/>
      <c r="AO930" s="59"/>
      <c r="AP930" s="59"/>
      <c r="AQ930" s="59"/>
      <c r="AR930" s="59"/>
      <c r="AS930" s="59"/>
      <c r="AT930" s="59"/>
      <c r="AU930" s="59"/>
      <c r="AV930" s="59"/>
      <c r="AW930" s="59"/>
      <c r="AX930" s="59"/>
      <c r="AY930" s="59"/>
      <c r="AZ930" s="59"/>
      <c r="BA930" s="59"/>
      <c r="BB930" s="59"/>
      <c r="BC930" s="59"/>
      <c r="BD930" s="59"/>
      <c r="BE930" s="59"/>
      <c r="BF930" s="59"/>
      <c r="BG930" s="59"/>
      <c r="BH930" s="59"/>
      <c r="BI930" s="59"/>
      <c r="BJ930" s="59"/>
      <c r="BK930" s="59"/>
      <c r="BL930" s="59"/>
      <c r="BM930" s="59"/>
      <c r="BN930" s="59"/>
      <c r="BO930" s="59"/>
      <c r="BP930" s="59"/>
      <c r="BQ930" s="59"/>
      <c r="BR930" s="59"/>
      <c r="BS930" s="59"/>
      <c r="BT930" s="59"/>
    </row>
    <row r="931" spans="1:72" ht="15.75" customHeight="1">
      <c r="A931" s="61"/>
      <c r="B931" s="61"/>
      <c r="C931" s="61"/>
      <c r="D931" s="61"/>
      <c r="E931" s="61"/>
      <c r="F931" s="62"/>
      <c r="G931" s="88"/>
      <c r="H931" s="59"/>
      <c r="I931" s="59"/>
      <c r="J931" s="59"/>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c r="AL931" s="59"/>
      <c r="AM931" s="59"/>
      <c r="AN931" s="210"/>
      <c r="AO931" s="59"/>
      <c r="AP931" s="59"/>
      <c r="AQ931" s="59"/>
      <c r="AR931" s="59"/>
      <c r="AS931" s="59"/>
      <c r="AT931" s="59"/>
      <c r="AU931" s="59"/>
      <c r="AV931" s="59"/>
      <c r="AW931" s="59"/>
      <c r="AX931" s="59"/>
      <c r="AY931" s="59"/>
      <c r="AZ931" s="59"/>
      <c r="BA931" s="59"/>
      <c r="BB931" s="59"/>
      <c r="BC931" s="59"/>
      <c r="BD931" s="59"/>
      <c r="BE931" s="59"/>
      <c r="BF931" s="59"/>
      <c r="BG931" s="59"/>
      <c r="BH931" s="59"/>
      <c r="BI931" s="59"/>
      <c r="BJ931" s="59"/>
      <c r="BK931" s="59"/>
      <c r="BL931" s="59"/>
      <c r="BM931" s="59"/>
      <c r="BN931" s="59"/>
      <c r="BO931" s="59"/>
      <c r="BP931" s="59"/>
      <c r="BQ931" s="59"/>
      <c r="BR931" s="59"/>
      <c r="BS931" s="59"/>
      <c r="BT931" s="59"/>
    </row>
    <row r="932" spans="1:72" ht="15.75" customHeight="1">
      <c r="A932" s="61"/>
      <c r="B932" s="61"/>
      <c r="C932" s="61"/>
      <c r="D932" s="61"/>
      <c r="E932" s="61"/>
      <c r="F932" s="62"/>
      <c r="G932" s="88"/>
      <c r="H932" s="59"/>
      <c r="I932" s="59"/>
      <c r="J932" s="59"/>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210"/>
      <c r="AO932" s="59"/>
      <c r="AP932" s="59"/>
      <c r="AQ932" s="59"/>
      <c r="AR932" s="59"/>
      <c r="AS932" s="59"/>
      <c r="AT932" s="59"/>
      <c r="AU932" s="59"/>
      <c r="AV932" s="59"/>
      <c r="AW932" s="59"/>
      <c r="AX932" s="59"/>
      <c r="AY932" s="59"/>
      <c r="AZ932" s="59"/>
      <c r="BA932" s="59"/>
      <c r="BB932" s="59"/>
      <c r="BC932" s="59"/>
      <c r="BD932" s="59"/>
      <c r="BE932" s="59"/>
      <c r="BF932" s="59"/>
      <c r="BG932" s="59"/>
      <c r="BH932" s="59"/>
      <c r="BI932" s="59"/>
      <c r="BJ932" s="59"/>
      <c r="BK932" s="59"/>
      <c r="BL932" s="59"/>
      <c r="BM932" s="59"/>
      <c r="BN932" s="59"/>
      <c r="BO932" s="59"/>
      <c r="BP932" s="59"/>
      <c r="BQ932" s="59"/>
      <c r="BR932" s="59"/>
      <c r="BS932" s="59"/>
      <c r="BT932" s="59"/>
    </row>
    <row r="933" spans="1:72" ht="15.75" customHeight="1">
      <c r="A933" s="61"/>
      <c r="B933" s="61"/>
      <c r="C933" s="61"/>
      <c r="D933" s="61"/>
      <c r="E933" s="61"/>
      <c r="F933" s="62"/>
      <c r="G933" s="88"/>
      <c r="H933" s="59"/>
      <c r="I933" s="59"/>
      <c r="J933" s="59"/>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c r="AL933" s="59"/>
      <c r="AM933" s="59"/>
      <c r="AN933" s="210"/>
      <c r="AO933" s="59"/>
      <c r="AP933" s="59"/>
      <c r="AQ933" s="59"/>
      <c r="AR933" s="59"/>
      <c r="AS933" s="59"/>
      <c r="AT933" s="59"/>
      <c r="AU933" s="59"/>
      <c r="AV933" s="59"/>
      <c r="AW933" s="59"/>
      <c r="AX933" s="59"/>
      <c r="AY933" s="59"/>
      <c r="AZ933" s="59"/>
      <c r="BA933" s="59"/>
      <c r="BB933" s="59"/>
      <c r="BC933" s="59"/>
      <c r="BD933" s="59"/>
      <c r="BE933" s="59"/>
      <c r="BF933" s="59"/>
      <c r="BG933" s="59"/>
      <c r="BH933" s="59"/>
      <c r="BI933" s="59"/>
      <c r="BJ933" s="59"/>
      <c r="BK933" s="59"/>
      <c r="BL933" s="59"/>
      <c r="BM933" s="59"/>
      <c r="BN933" s="59"/>
      <c r="BO933" s="59"/>
      <c r="BP933" s="59"/>
      <c r="BQ933" s="59"/>
      <c r="BR933" s="59"/>
      <c r="BS933" s="59"/>
      <c r="BT933" s="59"/>
    </row>
    <row r="934" spans="1:72" ht="15.75" customHeight="1">
      <c r="A934" s="61"/>
      <c r="B934" s="61"/>
      <c r="C934" s="61"/>
      <c r="D934" s="61"/>
      <c r="E934" s="61"/>
      <c r="F934" s="62"/>
      <c r="G934" s="88"/>
      <c r="H934" s="59"/>
      <c r="I934" s="59"/>
      <c r="J934" s="59"/>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210"/>
      <c r="AO934" s="59"/>
      <c r="AP934" s="59"/>
      <c r="AQ934" s="59"/>
      <c r="AR934" s="59"/>
      <c r="AS934" s="59"/>
      <c r="AT934" s="59"/>
      <c r="AU934" s="59"/>
      <c r="AV934" s="59"/>
      <c r="AW934" s="59"/>
      <c r="AX934" s="59"/>
      <c r="AY934" s="59"/>
      <c r="AZ934" s="59"/>
      <c r="BA934" s="59"/>
      <c r="BB934" s="59"/>
      <c r="BC934" s="59"/>
      <c r="BD934" s="59"/>
      <c r="BE934" s="59"/>
      <c r="BF934" s="59"/>
      <c r="BG934" s="59"/>
      <c r="BH934" s="59"/>
      <c r="BI934" s="59"/>
      <c r="BJ934" s="59"/>
      <c r="BK934" s="59"/>
      <c r="BL934" s="59"/>
      <c r="BM934" s="59"/>
      <c r="BN934" s="59"/>
      <c r="BO934" s="59"/>
      <c r="BP934" s="59"/>
      <c r="BQ934" s="59"/>
      <c r="BR934" s="59"/>
      <c r="BS934" s="59"/>
      <c r="BT934" s="59"/>
    </row>
    <row r="935" spans="1:72" ht="15.75" customHeight="1">
      <c r="A935" s="61"/>
      <c r="B935" s="61"/>
      <c r="C935" s="61"/>
      <c r="D935" s="61"/>
      <c r="E935" s="61"/>
      <c r="F935" s="62"/>
      <c r="G935" s="88"/>
      <c r="H935" s="59"/>
      <c r="I935" s="59"/>
      <c r="J935" s="59"/>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c r="AL935" s="59"/>
      <c r="AM935" s="59"/>
      <c r="AN935" s="210"/>
      <c r="AO935" s="59"/>
      <c r="AP935" s="59"/>
      <c r="AQ935" s="59"/>
      <c r="AR935" s="59"/>
      <c r="AS935" s="59"/>
      <c r="AT935" s="59"/>
      <c r="AU935" s="59"/>
      <c r="AV935" s="59"/>
      <c r="AW935" s="59"/>
      <c r="AX935" s="59"/>
      <c r="AY935" s="59"/>
      <c r="AZ935" s="59"/>
      <c r="BA935" s="59"/>
      <c r="BB935" s="59"/>
      <c r="BC935" s="59"/>
      <c r="BD935" s="59"/>
      <c r="BE935" s="59"/>
      <c r="BF935" s="59"/>
      <c r="BG935" s="59"/>
      <c r="BH935" s="59"/>
      <c r="BI935" s="59"/>
      <c r="BJ935" s="59"/>
      <c r="BK935" s="59"/>
      <c r="BL935" s="59"/>
      <c r="BM935" s="59"/>
      <c r="BN935" s="59"/>
      <c r="BO935" s="59"/>
      <c r="BP935" s="59"/>
      <c r="BQ935" s="59"/>
      <c r="BR935" s="59"/>
      <c r="BS935" s="59"/>
      <c r="BT935" s="59"/>
    </row>
    <row r="936" spans="1:72" ht="15.75" customHeight="1">
      <c r="A936" s="61"/>
      <c r="B936" s="61"/>
      <c r="C936" s="61"/>
      <c r="D936" s="61"/>
      <c r="E936" s="61"/>
      <c r="F936" s="62"/>
      <c r="G936" s="88"/>
      <c r="H936" s="59"/>
      <c r="I936" s="59"/>
      <c r="J936" s="59"/>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c r="AL936" s="59"/>
      <c r="AM936" s="59"/>
      <c r="AN936" s="210"/>
      <c r="AO936" s="59"/>
      <c r="AP936" s="59"/>
      <c r="AQ936" s="59"/>
      <c r="AR936" s="59"/>
      <c r="AS936" s="59"/>
      <c r="AT936" s="59"/>
      <c r="AU936" s="59"/>
      <c r="AV936" s="59"/>
      <c r="AW936" s="59"/>
      <c r="AX936" s="59"/>
      <c r="AY936" s="59"/>
      <c r="AZ936" s="59"/>
      <c r="BA936" s="59"/>
      <c r="BB936" s="59"/>
      <c r="BC936" s="59"/>
      <c r="BD936" s="59"/>
      <c r="BE936" s="59"/>
      <c r="BF936" s="59"/>
      <c r="BG936" s="59"/>
      <c r="BH936" s="59"/>
      <c r="BI936" s="59"/>
      <c r="BJ936" s="59"/>
      <c r="BK936" s="59"/>
      <c r="BL936" s="59"/>
      <c r="BM936" s="59"/>
      <c r="BN936" s="59"/>
      <c r="BO936" s="59"/>
      <c r="BP936" s="59"/>
      <c r="BQ936" s="59"/>
      <c r="BR936" s="59"/>
      <c r="BS936" s="59"/>
      <c r="BT936" s="59"/>
    </row>
    <row r="937" spans="1:72" ht="15.75" customHeight="1">
      <c r="A937" s="61"/>
      <c r="B937" s="61"/>
      <c r="C937" s="61"/>
      <c r="D937" s="61"/>
      <c r="E937" s="61"/>
      <c r="F937" s="62"/>
      <c r="G937" s="88"/>
      <c r="H937" s="59"/>
      <c r="I937" s="59"/>
      <c r="J937" s="59"/>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c r="AL937" s="59"/>
      <c r="AM937" s="59"/>
      <c r="AN937" s="210"/>
      <c r="AO937" s="59"/>
      <c r="AP937" s="59"/>
      <c r="AQ937" s="59"/>
      <c r="AR937" s="59"/>
      <c r="AS937" s="59"/>
      <c r="AT937" s="59"/>
      <c r="AU937" s="59"/>
      <c r="AV937" s="59"/>
      <c r="AW937" s="59"/>
      <c r="AX937" s="59"/>
      <c r="AY937" s="59"/>
      <c r="AZ937" s="59"/>
      <c r="BA937" s="59"/>
      <c r="BB937" s="59"/>
      <c r="BC937" s="59"/>
      <c r="BD937" s="59"/>
      <c r="BE937" s="59"/>
      <c r="BF937" s="59"/>
      <c r="BG937" s="59"/>
      <c r="BH937" s="59"/>
      <c r="BI937" s="59"/>
      <c r="BJ937" s="59"/>
      <c r="BK937" s="59"/>
      <c r="BL937" s="59"/>
      <c r="BM937" s="59"/>
      <c r="BN937" s="59"/>
      <c r="BO937" s="59"/>
      <c r="BP937" s="59"/>
      <c r="BQ937" s="59"/>
      <c r="BR937" s="59"/>
      <c r="BS937" s="59"/>
      <c r="BT937" s="59"/>
    </row>
    <row r="938" spans="1:72" ht="15.75" customHeight="1">
      <c r="A938" s="61"/>
      <c r="B938" s="61"/>
      <c r="C938" s="61"/>
      <c r="D938" s="61"/>
      <c r="E938" s="61"/>
      <c r="F938" s="62"/>
      <c r="G938" s="88"/>
      <c r="H938" s="59"/>
      <c r="I938" s="59"/>
      <c r="J938" s="59"/>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c r="AL938" s="59"/>
      <c r="AM938" s="59"/>
      <c r="AN938" s="210"/>
      <c r="AO938" s="59"/>
      <c r="AP938" s="59"/>
      <c r="AQ938" s="59"/>
      <c r="AR938" s="59"/>
      <c r="AS938" s="59"/>
      <c r="AT938" s="59"/>
      <c r="AU938" s="59"/>
      <c r="AV938" s="59"/>
      <c r="AW938" s="59"/>
      <c r="AX938" s="59"/>
      <c r="AY938" s="59"/>
      <c r="AZ938" s="59"/>
      <c r="BA938" s="59"/>
      <c r="BB938" s="59"/>
      <c r="BC938" s="59"/>
      <c r="BD938" s="59"/>
      <c r="BE938" s="59"/>
      <c r="BF938" s="59"/>
      <c r="BG938" s="59"/>
      <c r="BH938" s="59"/>
      <c r="BI938" s="59"/>
      <c r="BJ938" s="59"/>
      <c r="BK938" s="59"/>
      <c r="BL938" s="59"/>
      <c r="BM938" s="59"/>
      <c r="BN938" s="59"/>
      <c r="BO938" s="59"/>
      <c r="BP938" s="59"/>
      <c r="BQ938" s="59"/>
      <c r="BR938" s="59"/>
      <c r="BS938" s="59"/>
      <c r="BT938" s="59"/>
    </row>
    <row r="939" spans="1:72" ht="15.75" customHeight="1">
      <c r="A939" s="61"/>
      <c r="B939" s="61"/>
      <c r="C939" s="61"/>
      <c r="D939" s="61"/>
      <c r="E939" s="61"/>
      <c r="F939" s="62"/>
      <c r="G939" s="88"/>
      <c r="H939" s="59"/>
      <c r="I939" s="59"/>
      <c r="J939" s="59"/>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c r="AL939" s="59"/>
      <c r="AM939" s="59"/>
      <c r="AN939" s="210"/>
      <c r="AO939" s="59"/>
      <c r="AP939" s="59"/>
      <c r="AQ939" s="59"/>
      <c r="AR939" s="59"/>
      <c r="AS939" s="59"/>
      <c r="AT939" s="59"/>
      <c r="AU939" s="59"/>
      <c r="AV939" s="59"/>
      <c r="AW939" s="59"/>
      <c r="AX939" s="59"/>
      <c r="AY939" s="59"/>
      <c r="AZ939" s="59"/>
      <c r="BA939" s="59"/>
      <c r="BB939" s="59"/>
      <c r="BC939" s="59"/>
      <c r="BD939" s="59"/>
      <c r="BE939" s="59"/>
      <c r="BF939" s="59"/>
      <c r="BG939" s="59"/>
      <c r="BH939" s="59"/>
      <c r="BI939" s="59"/>
      <c r="BJ939" s="59"/>
      <c r="BK939" s="59"/>
      <c r="BL939" s="59"/>
      <c r="BM939" s="59"/>
      <c r="BN939" s="59"/>
      <c r="BO939" s="59"/>
      <c r="BP939" s="59"/>
      <c r="BQ939" s="59"/>
      <c r="BR939" s="59"/>
      <c r="BS939" s="59"/>
      <c r="BT939" s="59"/>
    </row>
    <row r="940" spans="1:72" ht="15.75" customHeight="1">
      <c r="A940" s="61"/>
      <c r="B940" s="61"/>
      <c r="C940" s="61"/>
      <c r="D940" s="61"/>
      <c r="E940" s="61"/>
      <c r="F940" s="62"/>
      <c r="G940" s="88"/>
      <c r="H940" s="59"/>
      <c r="I940" s="59"/>
      <c r="J940" s="59"/>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c r="AL940" s="59"/>
      <c r="AM940" s="59"/>
      <c r="AN940" s="210"/>
      <c r="AO940" s="59"/>
      <c r="AP940" s="59"/>
      <c r="AQ940" s="59"/>
      <c r="AR940" s="59"/>
      <c r="AS940" s="59"/>
      <c r="AT940" s="59"/>
      <c r="AU940" s="59"/>
      <c r="AV940" s="59"/>
      <c r="AW940" s="59"/>
      <c r="AX940" s="59"/>
      <c r="AY940" s="59"/>
      <c r="AZ940" s="59"/>
      <c r="BA940" s="59"/>
      <c r="BB940" s="59"/>
      <c r="BC940" s="59"/>
      <c r="BD940" s="59"/>
      <c r="BE940" s="59"/>
      <c r="BF940" s="59"/>
      <c r="BG940" s="59"/>
      <c r="BH940" s="59"/>
      <c r="BI940" s="59"/>
      <c r="BJ940" s="59"/>
      <c r="BK940" s="59"/>
      <c r="BL940" s="59"/>
      <c r="BM940" s="59"/>
      <c r="BN940" s="59"/>
      <c r="BO940" s="59"/>
      <c r="BP940" s="59"/>
      <c r="BQ940" s="59"/>
      <c r="BR940" s="59"/>
      <c r="BS940" s="59"/>
      <c r="BT940" s="59"/>
    </row>
    <row r="941" spans="1:72" ht="15.75" customHeight="1">
      <c r="A941" s="61"/>
      <c r="B941" s="61"/>
      <c r="C941" s="61"/>
      <c r="D941" s="61"/>
      <c r="E941" s="61"/>
      <c r="F941" s="62"/>
      <c r="G941" s="88"/>
      <c r="H941" s="59"/>
      <c r="I941" s="59"/>
      <c r="J941" s="59"/>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c r="AL941" s="59"/>
      <c r="AM941" s="59"/>
      <c r="AN941" s="210"/>
      <c r="AO941" s="59"/>
      <c r="AP941" s="59"/>
      <c r="AQ941" s="59"/>
      <c r="AR941" s="59"/>
      <c r="AS941" s="59"/>
      <c r="AT941" s="59"/>
      <c r="AU941" s="59"/>
      <c r="AV941" s="59"/>
      <c r="AW941" s="59"/>
      <c r="AX941" s="59"/>
      <c r="AY941" s="59"/>
      <c r="AZ941" s="59"/>
      <c r="BA941" s="59"/>
      <c r="BB941" s="59"/>
      <c r="BC941" s="59"/>
      <c r="BD941" s="59"/>
      <c r="BE941" s="59"/>
      <c r="BF941" s="59"/>
      <c r="BG941" s="59"/>
      <c r="BH941" s="59"/>
      <c r="BI941" s="59"/>
      <c r="BJ941" s="59"/>
      <c r="BK941" s="59"/>
      <c r="BL941" s="59"/>
      <c r="BM941" s="59"/>
      <c r="BN941" s="59"/>
      <c r="BO941" s="59"/>
      <c r="BP941" s="59"/>
      <c r="BQ941" s="59"/>
      <c r="BR941" s="59"/>
      <c r="BS941" s="59"/>
      <c r="BT941" s="59"/>
    </row>
    <row r="942" spans="1:72" ht="15.75" customHeight="1">
      <c r="A942" s="61"/>
      <c r="B942" s="61"/>
      <c r="C942" s="61"/>
      <c r="D942" s="61"/>
      <c r="E942" s="61"/>
      <c r="F942" s="62"/>
      <c r="G942" s="88"/>
      <c r="H942" s="59"/>
      <c r="I942" s="59"/>
      <c r="J942" s="59"/>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c r="AL942" s="59"/>
      <c r="AM942" s="59"/>
      <c r="AN942" s="210"/>
      <c r="AO942" s="59"/>
      <c r="AP942" s="59"/>
      <c r="AQ942" s="59"/>
      <c r="AR942" s="59"/>
      <c r="AS942" s="59"/>
      <c r="AT942" s="59"/>
      <c r="AU942" s="59"/>
      <c r="AV942" s="59"/>
      <c r="AW942" s="59"/>
      <c r="AX942" s="59"/>
      <c r="AY942" s="59"/>
      <c r="AZ942" s="59"/>
      <c r="BA942" s="59"/>
      <c r="BB942" s="59"/>
      <c r="BC942" s="59"/>
      <c r="BD942" s="59"/>
      <c r="BE942" s="59"/>
      <c r="BF942" s="59"/>
      <c r="BG942" s="59"/>
      <c r="BH942" s="59"/>
      <c r="BI942" s="59"/>
      <c r="BJ942" s="59"/>
      <c r="BK942" s="59"/>
      <c r="BL942" s="59"/>
      <c r="BM942" s="59"/>
      <c r="BN942" s="59"/>
      <c r="BO942" s="59"/>
      <c r="BP942" s="59"/>
      <c r="BQ942" s="59"/>
      <c r="BR942" s="59"/>
      <c r="BS942" s="59"/>
      <c r="BT942" s="59"/>
    </row>
    <row r="943" spans="1:72" ht="15.75" customHeight="1">
      <c r="A943" s="61"/>
      <c r="B943" s="61"/>
      <c r="C943" s="61"/>
      <c r="D943" s="61"/>
      <c r="E943" s="61"/>
      <c r="F943" s="62"/>
      <c r="G943" s="88"/>
      <c r="H943" s="59"/>
      <c r="I943" s="59"/>
      <c r="J943" s="59"/>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c r="AL943" s="59"/>
      <c r="AM943" s="59"/>
      <c r="AN943" s="210"/>
      <c r="AO943" s="59"/>
      <c r="AP943" s="59"/>
      <c r="AQ943" s="59"/>
      <c r="AR943" s="59"/>
      <c r="AS943" s="59"/>
      <c r="AT943" s="59"/>
      <c r="AU943" s="59"/>
      <c r="AV943" s="59"/>
      <c r="AW943" s="59"/>
      <c r="AX943" s="59"/>
      <c r="AY943" s="59"/>
      <c r="AZ943" s="59"/>
      <c r="BA943" s="59"/>
      <c r="BB943" s="59"/>
      <c r="BC943" s="59"/>
      <c r="BD943" s="59"/>
      <c r="BE943" s="59"/>
      <c r="BF943" s="59"/>
      <c r="BG943" s="59"/>
      <c r="BH943" s="59"/>
      <c r="BI943" s="59"/>
      <c r="BJ943" s="59"/>
      <c r="BK943" s="59"/>
      <c r="BL943" s="59"/>
      <c r="BM943" s="59"/>
      <c r="BN943" s="59"/>
      <c r="BO943" s="59"/>
      <c r="BP943" s="59"/>
      <c r="BQ943" s="59"/>
      <c r="BR943" s="59"/>
      <c r="BS943" s="59"/>
      <c r="BT943" s="59"/>
    </row>
    <row r="944" spans="1:72" ht="15.75" customHeight="1">
      <c r="A944" s="61"/>
      <c r="B944" s="61"/>
      <c r="C944" s="61"/>
      <c r="D944" s="61"/>
      <c r="E944" s="61"/>
      <c r="F944" s="62"/>
      <c r="G944" s="88"/>
      <c r="H944" s="59"/>
      <c r="I944" s="59"/>
      <c r="J944" s="59"/>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210"/>
      <c r="AO944" s="59"/>
      <c r="AP944" s="59"/>
      <c r="AQ944" s="59"/>
      <c r="AR944" s="59"/>
      <c r="AS944" s="59"/>
      <c r="AT944" s="59"/>
      <c r="AU944" s="59"/>
      <c r="AV944" s="59"/>
      <c r="AW944" s="59"/>
      <c r="AX944" s="59"/>
      <c r="AY944" s="59"/>
      <c r="AZ944" s="59"/>
      <c r="BA944" s="59"/>
      <c r="BB944" s="59"/>
      <c r="BC944" s="59"/>
      <c r="BD944" s="59"/>
      <c r="BE944" s="59"/>
      <c r="BF944" s="59"/>
      <c r="BG944" s="59"/>
      <c r="BH944" s="59"/>
      <c r="BI944" s="59"/>
      <c r="BJ944" s="59"/>
      <c r="BK944" s="59"/>
      <c r="BL944" s="59"/>
      <c r="BM944" s="59"/>
      <c r="BN944" s="59"/>
      <c r="BO944" s="59"/>
      <c r="BP944" s="59"/>
      <c r="BQ944" s="59"/>
      <c r="BR944" s="59"/>
      <c r="BS944" s="59"/>
      <c r="BT944" s="59"/>
    </row>
    <row r="945" spans="1:72" ht="15.75" customHeight="1">
      <c r="A945" s="61"/>
      <c r="B945" s="61"/>
      <c r="C945" s="61"/>
      <c r="D945" s="61"/>
      <c r="E945" s="61"/>
      <c r="F945" s="62"/>
      <c r="G945" s="88"/>
      <c r="H945" s="59"/>
      <c r="I945" s="59"/>
      <c r="J945" s="59"/>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c r="AL945" s="59"/>
      <c r="AM945" s="59"/>
      <c r="AN945" s="210"/>
      <c r="AO945" s="59"/>
      <c r="AP945" s="59"/>
      <c r="AQ945" s="59"/>
      <c r="AR945" s="59"/>
      <c r="AS945" s="59"/>
      <c r="AT945" s="59"/>
      <c r="AU945" s="59"/>
      <c r="AV945" s="59"/>
      <c r="AW945" s="59"/>
      <c r="AX945" s="59"/>
      <c r="AY945" s="59"/>
      <c r="AZ945" s="59"/>
      <c r="BA945" s="59"/>
      <c r="BB945" s="59"/>
      <c r="BC945" s="59"/>
      <c r="BD945" s="59"/>
      <c r="BE945" s="59"/>
      <c r="BF945" s="59"/>
      <c r="BG945" s="59"/>
      <c r="BH945" s="59"/>
      <c r="BI945" s="59"/>
      <c r="BJ945" s="59"/>
      <c r="BK945" s="59"/>
      <c r="BL945" s="59"/>
      <c r="BM945" s="59"/>
      <c r="BN945" s="59"/>
      <c r="BO945" s="59"/>
      <c r="BP945" s="59"/>
      <c r="BQ945" s="59"/>
      <c r="BR945" s="59"/>
      <c r="BS945" s="59"/>
      <c r="BT945" s="59"/>
    </row>
    <row r="946" spans="1:72" ht="15.75" customHeight="1">
      <c r="A946" s="61"/>
      <c r="B946" s="61"/>
      <c r="C946" s="61"/>
      <c r="D946" s="61"/>
      <c r="E946" s="61"/>
      <c r="F946" s="62"/>
      <c r="G946" s="88"/>
      <c r="H946" s="59"/>
      <c r="I946" s="59"/>
      <c r="J946" s="59"/>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210"/>
      <c r="AO946" s="59"/>
      <c r="AP946" s="59"/>
      <c r="AQ946" s="59"/>
      <c r="AR946" s="59"/>
      <c r="AS946" s="59"/>
      <c r="AT946" s="59"/>
      <c r="AU946" s="59"/>
      <c r="AV946" s="59"/>
      <c r="AW946" s="59"/>
      <c r="AX946" s="59"/>
      <c r="AY946" s="59"/>
      <c r="AZ946" s="59"/>
      <c r="BA946" s="59"/>
      <c r="BB946" s="59"/>
      <c r="BC946" s="59"/>
      <c r="BD946" s="59"/>
      <c r="BE946" s="59"/>
      <c r="BF946" s="59"/>
      <c r="BG946" s="59"/>
      <c r="BH946" s="59"/>
      <c r="BI946" s="59"/>
      <c r="BJ946" s="59"/>
      <c r="BK946" s="59"/>
      <c r="BL946" s="59"/>
      <c r="BM946" s="59"/>
      <c r="BN946" s="59"/>
      <c r="BO946" s="59"/>
      <c r="BP946" s="59"/>
      <c r="BQ946" s="59"/>
      <c r="BR946" s="59"/>
      <c r="BS946" s="59"/>
      <c r="BT946" s="59"/>
    </row>
    <row r="947" spans="1:72" ht="15.75" customHeight="1">
      <c r="A947" s="61"/>
      <c r="B947" s="61"/>
      <c r="C947" s="61"/>
      <c r="D947" s="61"/>
      <c r="E947" s="61"/>
      <c r="F947" s="62"/>
      <c r="G947" s="88"/>
      <c r="H947" s="59"/>
      <c r="I947" s="59"/>
      <c r="J947" s="59"/>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c r="AL947" s="59"/>
      <c r="AM947" s="59"/>
      <c r="AN947" s="210"/>
      <c r="AO947" s="59"/>
      <c r="AP947" s="59"/>
      <c r="AQ947" s="59"/>
      <c r="AR947" s="59"/>
      <c r="AS947" s="59"/>
      <c r="AT947" s="59"/>
      <c r="AU947" s="59"/>
      <c r="AV947" s="59"/>
      <c r="AW947" s="59"/>
      <c r="AX947" s="59"/>
      <c r="AY947" s="59"/>
      <c r="AZ947" s="59"/>
      <c r="BA947" s="59"/>
      <c r="BB947" s="59"/>
      <c r="BC947" s="59"/>
      <c r="BD947" s="59"/>
      <c r="BE947" s="59"/>
      <c r="BF947" s="59"/>
      <c r="BG947" s="59"/>
      <c r="BH947" s="59"/>
      <c r="BI947" s="59"/>
      <c r="BJ947" s="59"/>
      <c r="BK947" s="59"/>
      <c r="BL947" s="59"/>
      <c r="BM947" s="59"/>
      <c r="BN947" s="59"/>
      <c r="BO947" s="59"/>
      <c r="BP947" s="59"/>
      <c r="BQ947" s="59"/>
      <c r="BR947" s="59"/>
      <c r="BS947" s="59"/>
      <c r="BT947" s="59"/>
    </row>
    <row r="948" spans="1:72" ht="15.75" customHeight="1">
      <c r="A948" s="61"/>
      <c r="B948" s="61"/>
      <c r="C948" s="61"/>
      <c r="D948" s="61"/>
      <c r="E948" s="61"/>
      <c r="F948" s="62"/>
      <c r="G948" s="88"/>
      <c r="H948" s="59"/>
      <c r="I948" s="59"/>
      <c r="J948" s="59"/>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c r="AL948" s="59"/>
      <c r="AM948" s="59"/>
      <c r="AN948" s="210"/>
      <c r="AO948" s="59"/>
      <c r="AP948" s="59"/>
      <c r="AQ948" s="59"/>
      <c r="AR948" s="59"/>
      <c r="AS948" s="59"/>
      <c r="AT948" s="59"/>
      <c r="AU948" s="59"/>
      <c r="AV948" s="59"/>
      <c r="AW948" s="59"/>
      <c r="AX948" s="59"/>
      <c r="AY948" s="59"/>
      <c r="AZ948" s="59"/>
      <c r="BA948" s="59"/>
      <c r="BB948" s="59"/>
      <c r="BC948" s="59"/>
      <c r="BD948" s="59"/>
      <c r="BE948" s="59"/>
      <c r="BF948" s="59"/>
      <c r="BG948" s="59"/>
      <c r="BH948" s="59"/>
      <c r="BI948" s="59"/>
      <c r="BJ948" s="59"/>
      <c r="BK948" s="59"/>
      <c r="BL948" s="59"/>
      <c r="BM948" s="59"/>
      <c r="BN948" s="59"/>
      <c r="BO948" s="59"/>
      <c r="BP948" s="59"/>
      <c r="BQ948" s="59"/>
      <c r="BR948" s="59"/>
      <c r="BS948" s="59"/>
      <c r="BT948" s="59"/>
    </row>
    <row r="949" spans="1:72" ht="15.75" customHeight="1">
      <c r="A949" s="61"/>
      <c r="B949" s="61"/>
      <c r="C949" s="61"/>
      <c r="D949" s="61"/>
      <c r="E949" s="61"/>
      <c r="F949" s="62"/>
      <c r="G949" s="88"/>
      <c r="H949" s="59"/>
      <c r="I949" s="59"/>
      <c r="J949" s="59"/>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c r="AL949" s="59"/>
      <c r="AM949" s="59"/>
      <c r="AN949" s="210"/>
      <c r="AO949" s="59"/>
      <c r="AP949" s="59"/>
      <c r="AQ949" s="59"/>
      <c r="AR949" s="59"/>
      <c r="AS949" s="59"/>
      <c r="AT949" s="59"/>
      <c r="AU949" s="59"/>
      <c r="AV949" s="59"/>
      <c r="AW949" s="59"/>
      <c r="AX949" s="59"/>
      <c r="AY949" s="59"/>
      <c r="AZ949" s="59"/>
      <c r="BA949" s="59"/>
      <c r="BB949" s="59"/>
      <c r="BC949" s="59"/>
      <c r="BD949" s="59"/>
      <c r="BE949" s="59"/>
      <c r="BF949" s="59"/>
      <c r="BG949" s="59"/>
      <c r="BH949" s="59"/>
      <c r="BI949" s="59"/>
      <c r="BJ949" s="59"/>
      <c r="BK949" s="59"/>
      <c r="BL949" s="59"/>
      <c r="BM949" s="59"/>
      <c r="BN949" s="59"/>
      <c r="BO949" s="59"/>
      <c r="BP949" s="59"/>
      <c r="BQ949" s="59"/>
      <c r="BR949" s="59"/>
      <c r="BS949" s="59"/>
      <c r="BT949" s="59"/>
    </row>
    <row r="950" spans="1:72" ht="15.75" customHeight="1">
      <c r="A950" s="61"/>
      <c r="B950" s="61"/>
      <c r="C950" s="61"/>
      <c r="D950" s="61"/>
      <c r="E950" s="61"/>
      <c r="F950" s="62"/>
      <c r="G950" s="88"/>
      <c r="H950" s="59"/>
      <c r="I950" s="59"/>
      <c r="J950" s="59"/>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c r="AL950" s="59"/>
      <c r="AM950" s="59"/>
      <c r="AN950" s="210"/>
      <c r="AO950" s="59"/>
      <c r="AP950" s="59"/>
      <c r="AQ950" s="59"/>
      <c r="AR950" s="59"/>
      <c r="AS950" s="59"/>
      <c r="AT950" s="59"/>
      <c r="AU950" s="59"/>
      <c r="AV950" s="59"/>
      <c r="AW950" s="59"/>
      <c r="AX950" s="59"/>
      <c r="AY950" s="59"/>
      <c r="AZ950" s="59"/>
      <c r="BA950" s="59"/>
      <c r="BB950" s="59"/>
      <c r="BC950" s="59"/>
      <c r="BD950" s="59"/>
      <c r="BE950" s="59"/>
      <c r="BF950" s="59"/>
      <c r="BG950" s="59"/>
      <c r="BH950" s="59"/>
      <c r="BI950" s="59"/>
      <c r="BJ950" s="59"/>
      <c r="BK950" s="59"/>
      <c r="BL950" s="59"/>
      <c r="BM950" s="59"/>
      <c r="BN950" s="59"/>
      <c r="BO950" s="59"/>
      <c r="BP950" s="59"/>
      <c r="BQ950" s="59"/>
      <c r="BR950" s="59"/>
      <c r="BS950" s="59"/>
      <c r="BT950" s="59"/>
    </row>
    <row r="951" spans="1:72" ht="15.75" customHeight="1">
      <c r="A951" s="61"/>
      <c r="B951" s="61"/>
      <c r="C951" s="61"/>
      <c r="D951" s="61"/>
      <c r="E951" s="61"/>
      <c r="F951" s="62"/>
      <c r="G951" s="88"/>
      <c r="H951" s="59"/>
      <c r="I951" s="59"/>
      <c r="J951" s="59"/>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210"/>
      <c r="AO951" s="59"/>
      <c r="AP951" s="59"/>
      <c r="AQ951" s="59"/>
      <c r="AR951" s="59"/>
      <c r="AS951" s="59"/>
      <c r="AT951" s="59"/>
      <c r="AU951" s="59"/>
      <c r="AV951" s="59"/>
      <c r="AW951" s="59"/>
      <c r="AX951" s="59"/>
      <c r="AY951" s="59"/>
      <c r="AZ951" s="59"/>
      <c r="BA951" s="59"/>
      <c r="BB951" s="59"/>
      <c r="BC951" s="59"/>
      <c r="BD951" s="59"/>
      <c r="BE951" s="59"/>
      <c r="BF951" s="59"/>
      <c r="BG951" s="59"/>
      <c r="BH951" s="59"/>
      <c r="BI951" s="59"/>
      <c r="BJ951" s="59"/>
      <c r="BK951" s="59"/>
      <c r="BL951" s="59"/>
      <c r="BM951" s="59"/>
      <c r="BN951" s="59"/>
      <c r="BO951" s="59"/>
      <c r="BP951" s="59"/>
      <c r="BQ951" s="59"/>
      <c r="BR951" s="59"/>
      <c r="BS951" s="59"/>
      <c r="BT951" s="59"/>
    </row>
    <row r="952" spans="1:72" ht="15.75" customHeight="1">
      <c r="A952" s="61"/>
      <c r="B952" s="61"/>
      <c r="C952" s="61"/>
      <c r="D952" s="61"/>
      <c r="E952" s="61"/>
      <c r="F952" s="62"/>
      <c r="G952" s="88"/>
      <c r="H952" s="59"/>
      <c r="I952" s="59"/>
      <c r="J952" s="59"/>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c r="AL952" s="59"/>
      <c r="AM952" s="59"/>
      <c r="AN952" s="210"/>
      <c r="AO952" s="59"/>
      <c r="AP952" s="59"/>
      <c r="AQ952" s="59"/>
      <c r="AR952" s="59"/>
      <c r="AS952" s="59"/>
      <c r="AT952" s="59"/>
      <c r="AU952" s="59"/>
      <c r="AV952" s="59"/>
      <c r="AW952" s="59"/>
      <c r="AX952" s="59"/>
      <c r="AY952" s="59"/>
      <c r="AZ952" s="59"/>
      <c r="BA952" s="59"/>
      <c r="BB952" s="59"/>
      <c r="BC952" s="59"/>
      <c r="BD952" s="59"/>
      <c r="BE952" s="59"/>
      <c r="BF952" s="59"/>
      <c r="BG952" s="59"/>
      <c r="BH952" s="59"/>
      <c r="BI952" s="59"/>
      <c r="BJ952" s="59"/>
      <c r="BK952" s="59"/>
      <c r="BL952" s="59"/>
      <c r="BM952" s="59"/>
      <c r="BN952" s="59"/>
      <c r="BO952" s="59"/>
      <c r="BP952" s="59"/>
      <c r="BQ952" s="59"/>
      <c r="BR952" s="59"/>
      <c r="BS952" s="59"/>
      <c r="BT952" s="59"/>
    </row>
    <row r="953" spans="1:72" ht="15.75" customHeight="1">
      <c r="A953" s="61"/>
      <c r="B953" s="61"/>
      <c r="C953" s="61"/>
      <c r="D953" s="61"/>
      <c r="E953" s="61"/>
      <c r="F953" s="62"/>
      <c r="G953" s="88"/>
      <c r="H953" s="59"/>
      <c r="I953" s="59"/>
      <c r="J953" s="59"/>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c r="AL953" s="59"/>
      <c r="AM953" s="59"/>
      <c r="AN953" s="210"/>
      <c r="AO953" s="59"/>
      <c r="AP953" s="59"/>
      <c r="AQ953" s="59"/>
      <c r="AR953" s="59"/>
      <c r="AS953" s="59"/>
      <c r="AT953" s="59"/>
      <c r="AU953" s="59"/>
      <c r="AV953" s="59"/>
      <c r="AW953" s="59"/>
      <c r="AX953" s="59"/>
      <c r="AY953" s="59"/>
      <c r="AZ953" s="59"/>
      <c r="BA953" s="59"/>
      <c r="BB953" s="59"/>
      <c r="BC953" s="59"/>
      <c r="BD953" s="59"/>
      <c r="BE953" s="59"/>
      <c r="BF953" s="59"/>
      <c r="BG953" s="59"/>
      <c r="BH953" s="59"/>
      <c r="BI953" s="59"/>
      <c r="BJ953" s="59"/>
      <c r="BK953" s="59"/>
      <c r="BL953" s="59"/>
      <c r="BM953" s="59"/>
      <c r="BN953" s="59"/>
      <c r="BO953" s="59"/>
      <c r="BP953" s="59"/>
      <c r="BQ953" s="59"/>
      <c r="BR953" s="59"/>
      <c r="BS953" s="59"/>
      <c r="BT953" s="59"/>
    </row>
    <row r="954" spans="1:72" ht="15.75" customHeight="1">
      <c r="A954" s="61"/>
      <c r="B954" s="61"/>
      <c r="C954" s="61"/>
      <c r="D954" s="61"/>
      <c r="E954" s="61"/>
      <c r="F954" s="62"/>
      <c r="G954" s="88"/>
      <c r="H954" s="59"/>
      <c r="I954" s="59"/>
      <c r="J954" s="59"/>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c r="AL954" s="59"/>
      <c r="AM954" s="59"/>
      <c r="AN954" s="210"/>
      <c r="AO954" s="59"/>
      <c r="AP954" s="59"/>
      <c r="AQ954" s="59"/>
      <c r="AR954" s="59"/>
      <c r="AS954" s="59"/>
      <c r="AT954" s="59"/>
      <c r="AU954" s="59"/>
      <c r="AV954" s="59"/>
      <c r="AW954" s="59"/>
      <c r="AX954" s="59"/>
      <c r="AY954" s="59"/>
      <c r="AZ954" s="59"/>
      <c r="BA954" s="59"/>
      <c r="BB954" s="59"/>
      <c r="BC954" s="59"/>
      <c r="BD954" s="59"/>
      <c r="BE954" s="59"/>
      <c r="BF954" s="59"/>
      <c r="BG954" s="59"/>
      <c r="BH954" s="59"/>
      <c r="BI954" s="59"/>
      <c r="BJ954" s="59"/>
      <c r="BK954" s="59"/>
      <c r="BL954" s="59"/>
      <c r="BM954" s="59"/>
      <c r="BN954" s="59"/>
      <c r="BO954" s="59"/>
      <c r="BP954" s="59"/>
      <c r="BQ954" s="59"/>
      <c r="BR954" s="59"/>
      <c r="BS954" s="59"/>
      <c r="BT954" s="59"/>
    </row>
    <row r="955" spans="1:72" ht="15.75" customHeight="1">
      <c r="A955" s="61"/>
      <c r="B955" s="61"/>
      <c r="C955" s="61"/>
      <c r="D955" s="61"/>
      <c r="E955" s="61"/>
      <c r="F955" s="62"/>
      <c r="G955" s="88"/>
      <c r="H955" s="59"/>
      <c r="I955" s="59"/>
      <c r="J955" s="59"/>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c r="AL955" s="59"/>
      <c r="AM955" s="59"/>
      <c r="AN955" s="210"/>
      <c r="AO955" s="59"/>
      <c r="AP955" s="59"/>
      <c r="AQ955" s="59"/>
      <c r="AR955" s="59"/>
      <c r="AS955" s="59"/>
      <c r="AT955" s="59"/>
      <c r="AU955" s="59"/>
      <c r="AV955" s="59"/>
      <c r="AW955" s="59"/>
      <c r="AX955" s="59"/>
      <c r="AY955" s="59"/>
      <c r="AZ955" s="59"/>
      <c r="BA955" s="59"/>
      <c r="BB955" s="59"/>
      <c r="BC955" s="59"/>
      <c r="BD955" s="59"/>
      <c r="BE955" s="59"/>
      <c r="BF955" s="59"/>
      <c r="BG955" s="59"/>
      <c r="BH955" s="59"/>
      <c r="BI955" s="59"/>
      <c r="BJ955" s="59"/>
      <c r="BK955" s="59"/>
      <c r="BL955" s="59"/>
      <c r="BM955" s="59"/>
      <c r="BN955" s="59"/>
      <c r="BO955" s="59"/>
      <c r="BP955" s="59"/>
      <c r="BQ955" s="59"/>
      <c r="BR955" s="59"/>
      <c r="BS955" s="59"/>
      <c r="BT955" s="59"/>
    </row>
    <row r="956" spans="1:72" ht="15.75" customHeight="1">
      <c r="A956" s="61"/>
      <c r="B956" s="61"/>
      <c r="C956" s="61"/>
      <c r="D956" s="61"/>
      <c r="E956" s="61"/>
      <c r="F956" s="62"/>
      <c r="G956" s="88"/>
      <c r="H956" s="59"/>
      <c r="I956" s="59"/>
      <c r="J956" s="59"/>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c r="AL956" s="59"/>
      <c r="AM956" s="59"/>
      <c r="AN956" s="210"/>
      <c r="AO956" s="59"/>
      <c r="AP956" s="59"/>
      <c r="AQ956" s="59"/>
      <c r="AR956" s="59"/>
      <c r="AS956" s="59"/>
      <c r="AT956" s="59"/>
      <c r="AU956" s="59"/>
      <c r="AV956" s="59"/>
      <c r="AW956" s="59"/>
      <c r="AX956" s="59"/>
      <c r="AY956" s="59"/>
      <c r="AZ956" s="59"/>
      <c r="BA956" s="59"/>
      <c r="BB956" s="59"/>
      <c r="BC956" s="59"/>
      <c r="BD956" s="59"/>
      <c r="BE956" s="59"/>
      <c r="BF956" s="59"/>
      <c r="BG956" s="59"/>
      <c r="BH956" s="59"/>
      <c r="BI956" s="59"/>
      <c r="BJ956" s="59"/>
      <c r="BK956" s="59"/>
      <c r="BL956" s="59"/>
      <c r="BM956" s="59"/>
      <c r="BN956" s="59"/>
      <c r="BO956" s="59"/>
      <c r="BP956" s="59"/>
      <c r="BQ956" s="59"/>
      <c r="BR956" s="59"/>
      <c r="BS956" s="59"/>
      <c r="BT956" s="59"/>
    </row>
    <row r="957" spans="1:72" ht="15.75" customHeight="1">
      <c r="A957" s="61"/>
      <c r="B957" s="61"/>
      <c r="C957" s="61"/>
      <c r="D957" s="61"/>
      <c r="E957" s="61"/>
      <c r="F957" s="62"/>
      <c r="G957" s="88"/>
      <c r="H957" s="59"/>
      <c r="I957" s="59"/>
      <c r="J957" s="59"/>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c r="AL957" s="59"/>
      <c r="AM957" s="59"/>
      <c r="AN957" s="210"/>
      <c r="AO957" s="59"/>
      <c r="AP957" s="59"/>
      <c r="AQ957" s="59"/>
      <c r="AR957" s="59"/>
      <c r="AS957" s="59"/>
      <c r="AT957" s="59"/>
      <c r="AU957" s="59"/>
      <c r="AV957" s="59"/>
      <c r="AW957" s="59"/>
      <c r="AX957" s="59"/>
      <c r="AY957" s="59"/>
      <c r="AZ957" s="59"/>
      <c r="BA957" s="59"/>
      <c r="BB957" s="59"/>
      <c r="BC957" s="59"/>
      <c r="BD957" s="59"/>
      <c r="BE957" s="59"/>
      <c r="BF957" s="59"/>
      <c r="BG957" s="59"/>
      <c r="BH957" s="59"/>
      <c r="BI957" s="59"/>
      <c r="BJ957" s="59"/>
      <c r="BK957" s="59"/>
      <c r="BL957" s="59"/>
      <c r="BM957" s="59"/>
      <c r="BN957" s="59"/>
      <c r="BO957" s="59"/>
      <c r="BP957" s="59"/>
      <c r="BQ957" s="59"/>
      <c r="BR957" s="59"/>
      <c r="BS957" s="59"/>
      <c r="BT957" s="59"/>
    </row>
    <row r="958" spans="1:72" ht="15.75" customHeight="1">
      <c r="A958" s="61"/>
      <c r="B958" s="61"/>
      <c r="C958" s="61"/>
      <c r="D958" s="61"/>
      <c r="E958" s="61"/>
      <c r="F958" s="62"/>
      <c r="G958" s="88"/>
      <c r="H958" s="59"/>
      <c r="I958" s="59"/>
      <c r="J958" s="59"/>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c r="AL958" s="59"/>
      <c r="AM958" s="59"/>
      <c r="AN958" s="210"/>
      <c r="AO958" s="59"/>
      <c r="AP958" s="59"/>
      <c r="AQ958" s="59"/>
      <c r="AR958" s="59"/>
      <c r="AS958" s="59"/>
      <c r="AT958" s="59"/>
      <c r="AU958" s="59"/>
      <c r="AV958" s="59"/>
      <c r="AW958" s="59"/>
      <c r="AX958" s="59"/>
      <c r="AY958" s="59"/>
      <c r="AZ958" s="59"/>
      <c r="BA958" s="59"/>
      <c r="BB958" s="59"/>
      <c r="BC958" s="59"/>
      <c r="BD958" s="59"/>
      <c r="BE958" s="59"/>
      <c r="BF958" s="59"/>
      <c r="BG958" s="59"/>
      <c r="BH958" s="59"/>
      <c r="BI958" s="59"/>
      <c r="BJ958" s="59"/>
      <c r="BK958" s="59"/>
      <c r="BL958" s="59"/>
      <c r="BM958" s="59"/>
      <c r="BN958" s="59"/>
      <c r="BO958" s="59"/>
      <c r="BP958" s="59"/>
      <c r="BQ958" s="59"/>
      <c r="BR958" s="59"/>
      <c r="BS958" s="59"/>
      <c r="BT958" s="59"/>
    </row>
    <row r="959" spans="1:72" ht="15.75" customHeight="1">
      <c r="A959" s="61"/>
      <c r="B959" s="61"/>
      <c r="C959" s="61"/>
      <c r="D959" s="61"/>
      <c r="E959" s="61"/>
      <c r="F959" s="62"/>
      <c r="G959" s="88"/>
      <c r="H959" s="59"/>
      <c r="I959" s="59"/>
      <c r="J959" s="59"/>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210"/>
      <c r="AO959" s="59"/>
      <c r="AP959" s="59"/>
      <c r="AQ959" s="59"/>
      <c r="AR959" s="59"/>
      <c r="AS959" s="59"/>
      <c r="AT959" s="59"/>
      <c r="AU959" s="59"/>
      <c r="AV959" s="59"/>
      <c r="AW959" s="59"/>
      <c r="AX959" s="59"/>
      <c r="AY959" s="59"/>
      <c r="AZ959" s="59"/>
      <c r="BA959" s="59"/>
      <c r="BB959" s="59"/>
      <c r="BC959" s="59"/>
      <c r="BD959" s="59"/>
      <c r="BE959" s="59"/>
      <c r="BF959" s="59"/>
      <c r="BG959" s="59"/>
      <c r="BH959" s="59"/>
      <c r="BI959" s="59"/>
      <c r="BJ959" s="59"/>
      <c r="BK959" s="59"/>
      <c r="BL959" s="59"/>
      <c r="BM959" s="59"/>
      <c r="BN959" s="59"/>
      <c r="BO959" s="59"/>
      <c r="BP959" s="59"/>
      <c r="BQ959" s="59"/>
      <c r="BR959" s="59"/>
      <c r="BS959" s="59"/>
      <c r="BT959" s="59"/>
    </row>
    <row r="960" spans="1:72" ht="15.75" customHeight="1">
      <c r="A960" s="61"/>
      <c r="B960" s="61"/>
      <c r="C960" s="61"/>
      <c r="D960" s="61"/>
      <c r="E960" s="61"/>
      <c r="F960" s="62"/>
      <c r="G960" s="88"/>
      <c r="H960" s="59"/>
      <c r="I960" s="59"/>
      <c r="J960" s="59"/>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c r="AL960" s="59"/>
      <c r="AM960" s="59"/>
      <c r="AN960" s="210"/>
      <c r="AO960" s="59"/>
      <c r="AP960" s="59"/>
      <c r="AQ960" s="59"/>
      <c r="AR960" s="59"/>
      <c r="AS960" s="59"/>
      <c r="AT960" s="59"/>
      <c r="AU960" s="59"/>
      <c r="AV960" s="59"/>
      <c r="AW960" s="59"/>
      <c r="AX960" s="59"/>
      <c r="AY960" s="59"/>
      <c r="AZ960" s="59"/>
      <c r="BA960" s="59"/>
      <c r="BB960" s="59"/>
      <c r="BC960" s="59"/>
      <c r="BD960" s="59"/>
      <c r="BE960" s="59"/>
      <c r="BF960" s="59"/>
      <c r="BG960" s="59"/>
      <c r="BH960" s="59"/>
      <c r="BI960" s="59"/>
      <c r="BJ960" s="59"/>
      <c r="BK960" s="59"/>
      <c r="BL960" s="59"/>
      <c r="BM960" s="59"/>
      <c r="BN960" s="59"/>
      <c r="BO960" s="59"/>
      <c r="BP960" s="59"/>
      <c r="BQ960" s="59"/>
      <c r="BR960" s="59"/>
      <c r="BS960" s="59"/>
      <c r="BT960" s="59"/>
    </row>
    <row r="961" spans="1:72" ht="15.75" customHeight="1">
      <c r="A961" s="61"/>
      <c r="B961" s="61"/>
      <c r="C961" s="61"/>
      <c r="D961" s="61"/>
      <c r="E961" s="61"/>
      <c r="F961" s="62"/>
      <c r="G961" s="88"/>
      <c r="H961" s="59"/>
      <c r="I961" s="59"/>
      <c r="J961" s="59"/>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c r="AL961" s="59"/>
      <c r="AM961" s="59"/>
      <c r="AN961" s="210"/>
      <c r="AO961" s="59"/>
      <c r="AP961" s="59"/>
      <c r="AQ961" s="59"/>
      <c r="AR961" s="59"/>
      <c r="AS961" s="59"/>
      <c r="AT961" s="59"/>
      <c r="AU961" s="59"/>
      <c r="AV961" s="59"/>
      <c r="AW961" s="59"/>
      <c r="AX961" s="59"/>
      <c r="AY961" s="59"/>
      <c r="AZ961" s="59"/>
      <c r="BA961" s="59"/>
      <c r="BB961" s="59"/>
      <c r="BC961" s="59"/>
      <c r="BD961" s="59"/>
      <c r="BE961" s="59"/>
      <c r="BF961" s="59"/>
      <c r="BG961" s="59"/>
      <c r="BH961" s="59"/>
      <c r="BI961" s="59"/>
      <c r="BJ961" s="59"/>
      <c r="BK961" s="59"/>
      <c r="BL961" s="59"/>
      <c r="BM961" s="59"/>
      <c r="BN961" s="59"/>
      <c r="BO961" s="59"/>
      <c r="BP961" s="59"/>
      <c r="BQ961" s="59"/>
      <c r="BR961" s="59"/>
      <c r="BS961" s="59"/>
      <c r="BT961" s="59"/>
    </row>
    <row r="962" spans="1:72" ht="15.75" customHeight="1">
      <c r="A962" s="61"/>
      <c r="B962" s="61"/>
      <c r="C962" s="61"/>
      <c r="D962" s="61"/>
      <c r="E962" s="61"/>
      <c r="F962" s="62"/>
      <c r="G962" s="88"/>
      <c r="H962" s="59"/>
      <c r="I962" s="59"/>
      <c r="J962" s="59"/>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c r="AL962" s="59"/>
      <c r="AM962" s="59"/>
      <c r="AN962" s="210"/>
      <c r="AO962" s="59"/>
      <c r="AP962" s="59"/>
      <c r="AQ962" s="59"/>
      <c r="AR962" s="59"/>
      <c r="AS962" s="59"/>
      <c r="AT962" s="59"/>
      <c r="AU962" s="59"/>
      <c r="AV962" s="59"/>
      <c r="AW962" s="59"/>
      <c r="AX962" s="59"/>
      <c r="AY962" s="59"/>
      <c r="AZ962" s="59"/>
      <c r="BA962" s="59"/>
      <c r="BB962" s="59"/>
      <c r="BC962" s="59"/>
      <c r="BD962" s="59"/>
      <c r="BE962" s="59"/>
      <c r="BF962" s="59"/>
      <c r="BG962" s="59"/>
      <c r="BH962" s="59"/>
      <c r="BI962" s="59"/>
      <c r="BJ962" s="59"/>
      <c r="BK962" s="59"/>
      <c r="BL962" s="59"/>
      <c r="BM962" s="59"/>
      <c r="BN962" s="59"/>
      <c r="BO962" s="59"/>
      <c r="BP962" s="59"/>
      <c r="BQ962" s="59"/>
      <c r="BR962" s="59"/>
      <c r="BS962" s="59"/>
      <c r="BT962" s="59"/>
    </row>
    <row r="963" spans="1:72" ht="15.75" customHeight="1">
      <c r="A963" s="61"/>
      <c r="B963" s="61"/>
      <c r="C963" s="61"/>
      <c r="D963" s="61"/>
      <c r="E963" s="61"/>
      <c r="F963" s="62"/>
      <c r="G963" s="88"/>
      <c r="H963" s="59"/>
      <c r="I963" s="59"/>
      <c r="J963" s="59"/>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c r="AL963" s="59"/>
      <c r="AM963" s="59"/>
      <c r="AN963" s="210"/>
      <c r="AO963" s="59"/>
      <c r="AP963" s="59"/>
      <c r="AQ963" s="59"/>
      <c r="AR963" s="59"/>
      <c r="AS963" s="59"/>
      <c r="AT963" s="59"/>
      <c r="AU963" s="59"/>
      <c r="AV963" s="59"/>
      <c r="AW963" s="59"/>
      <c r="AX963" s="59"/>
      <c r="AY963" s="59"/>
      <c r="AZ963" s="59"/>
      <c r="BA963" s="59"/>
      <c r="BB963" s="59"/>
      <c r="BC963" s="59"/>
      <c r="BD963" s="59"/>
      <c r="BE963" s="59"/>
      <c r="BF963" s="59"/>
      <c r="BG963" s="59"/>
      <c r="BH963" s="59"/>
      <c r="BI963" s="59"/>
      <c r="BJ963" s="59"/>
      <c r="BK963" s="59"/>
      <c r="BL963" s="59"/>
      <c r="BM963" s="59"/>
      <c r="BN963" s="59"/>
      <c r="BO963" s="59"/>
      <c r="BP963" s="59"/>
      <c r="BQ963" s="59"/>
      <c r="BR963" s="59"/>
      <c r="BS963" s="59"/>
      <c r="BT963" s="59"/>
    </row>
    <row r="964" spans="1:72" ht="15.75" customHeight="1">
      <c r="A964" s="61"/>
      <c r="B964" s="61"/>
      <c r="C964" s="61"/>
      <c r="D964" s="61"/>
      <c r="E964" s="61"/>
      <c r="F964" s="62"/>
      <c r="G964" s="88"/>
      <c r="H964" s="59"/>
      <c r="I964" s="59"/>
      <c r="J964" s="59"/>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c r="AL964" s="59"/>
      <c r="AM964" s="59"/>
      <c r="AN964" s="210"/>
      <c r="AO964" s="59"/>
      <c r="AP964" s="59"/>
      <c r="AQ964" s="59"/>
      <c r="AR964" s="59"/>
      <c r="AS964" s="59"/>
      <c r="AT964" s="59"/>
      <c r="AU964" s="59"/>
      <c r="AV964" s="59"/>
      <c r="AW964" s="59"/>
      <c r="AX964" s="59"/>
      <c r="AY964" s="59"/>
      <c r="AZ964" s="59"/>
      <c r="BA964" s="59"/>
      <c r="BB964" s="59"/>
      <c r="BC964" s="59"/>
      <c r="BD964" s="59"/>
      <c r="BE964" s="59"/>
      <c r="BF964" s="59"/>
      <c r="BG964" s="59"/>
      <c r="BH964" s="59"/>
      <c r="BI964" s="59"/>
      <c r="BJ964" s="59"/>
      <c r="BK964" s="59"/>
      <c r="BL964" s="59"/>
      <c r="BM964" s="59"/>
      <c r="BN964" s="59"/>
      <c r="BO964" s="59"/>
      <c r="BP964" s="59"/>
      <c r="BQ964" s="59"/>
      <c r="BR964" s="59"/>
      <c r="BS964" s="59"/>
      <c r="BT964" s="59"/>
    </row>
    <row r="965" spans="1:72" ht="15.75" customHeight="1">
      <c r="A965" s="61"/>
      <c r="B965" s="61"/>
      <c r="C965" s="61"/>
      <c r="D965" s="61"/>
      <c r="E965" s="61"/>
      <c r="F965" s="62"/>
      <c r="G965" s="88"/>
      <c r="H965" s="59"/>
      <c r="I965" s="59"/>
      <c r="J965" s="59"/>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c r="AL965" s="59"/>
      <c r="AM965" s="59"/>
      <c r="AN965" s="210"/>
      <c r="AO965" s="59"/>
      <c r="AP965" s="59"/>
      <c r="AQ965" s="59"/>
      <c r="AR965" s="59"/>
      <c r="AS965" s="59"/>
      <c r="AT965" s="59"/>
      <c r="AU965" s="59"/>
      <c r="AV965" s="59"/>
      <c r="AW965" s="59"/>
      <c r="AX965" s="59"/>
      <c r="AY965" s="59"/>
      <c r="AZ965" s="59"/>
      <c r="BA965" s="59"/>
      <c r="BB965" s="59"/>
      <c r="BC965" s="59"/>
      <c r="BD965" s="59"/>
      <c r="BE965" s="59"/>
      <c r="BF965" s="59"/>
      <c r="BG965" s="59"/>
      <c r="BH965" s="59"/>
      <c r="BI965" s="59"/>
      <c r="BJ965" s="59"/>
      <c r="BK965" s="59"/>
      <c r="BL965" s="59"/>
      <c r="BM965" s="59"/>
      <c r="BN965" s="59"/>
      <c r="BO965" s="59"/>
      <c r="BP965" s="59"/>
      <c r="BQ965" s="59"/>
      <c r="BR965" s="59"/>
      <c r="BS965" s="59"/>
      <c r="BT965" s="59"/>
    </row>
    <row r="966" spans="1:72" ht="15.75" customHeight="1">
      <c r="A966" s="61"/>
      <c r="B966" s="61"/>
      <c r="C966" s="61"/>
      <c r="D966" s="61"/>
      <c r="E966" s="61"/>
      <c r="F966" s="62"/>
      <c r="G966" s="88"/>
      <c r="H966" s="59"/>
      <c r="I966" s="59"/>
      <c r="J966" s="59"/>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c r="AL966" s="59"/>
      <c r="AM966" s="59"/>
      <c r="AN966" s="210"/>
      <c r="AO966" s="59"/>
      <c r="AP966" s="59"/>
      <c r="AQ966" s="59"/>
      <c r="AR966" s="59"/>
      <c r="AS966" s="59"/>
      <c r="AT966" s="59"/>
      <c r="AU966" s="59"/>
      <c r="AV966" s="59"/>
      <c r="AW966" s="59"/>
      <c r="AX966" s="59"/>
      <c r="AY966" s="59"/>
      <c r="AZ966" s="59"/>
      <c r="BA966" s="59"/>
      <c r="BB966" s="59"/>
      <c r="BC966" s="59"/>
      <c r="BD966" s="59"/>
      <c r="BE966" s="59"/>
      <c r="BF966" s="59"/>
      <c r="BG966" s="59"/>
      <c r="BH966" s="59"/>
      <c r="BI966" s="59"/>
      <c r="BJ966" s="59"/>
      <c r="BK966" s="59"/>
      <c r="BL966" s="59"/>
      <c r="BM966" s="59"/>
      <c r="BN966" s="59"/>
      <c r="BO966" s="59"/>
      <c r="BP966" s="59"/>
      <c r="BQ966" s="59"/>
      <c r="BR966" s="59"/>
      <c r="BS966" s="59"/>
      <c r="BT966" s="59"/>
    </row>
    <row r="967" spans="1:72" ht="15.75" customHeight="1">
      <c r="A967" s="61"/>
      <c r="B967" s="61"/>
      <c r="C967" s="61"/>
      <c r="D967" s="61"/>
      <c r="E967" s="61"/>
      <c r="F967" s="62"/>
      <c r="G967" s="88"/>
      <c r="H967" s="59"/>
      <c r="I967" s="59"/>
      <c r="J967" s="59"/>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210"/>
      <c r="AO967" s="59"/>
      <c r="AP967" s="59"/>
      <c r="AQ967" s="59"/>
      <c r="AR967" s="59"/>
      <c r="AS967" s="59"/>
      <c r="AT967" s="59"/>
      <c r="AU967" s="59"/>
      <c r="AV967" s="59"/>
      <c r="AW967" s="59"/>
      <c r="AX967" s="59"/>
      <c r="AY967" s="59"/>
      <c r="AZ967" s="59"/>
      <c r="BA967" s="59"/>
      <c r="BB967" s="59"/>
      <c r="BC967" s="59"/>
      <c r="BD967" s="59"/>
      <c r="BE967" s="59"/>
      <c r="BF967" s="59"/>
      <c r="BG967" s="59"/>
      <c r="BH967" s="59"/>
      <c r="BI967" s="59"/>
      <c r="BJ967" s="59"/>
      <c r="BK967" s="59"/>
      <c r="BL967" s="59"/>
      <c r="BM967" s="59"/>
      <c r="BN967" s="59"/>
      <c r="BO967" s="59"/>
      <c r="BP967" s="59"/>
      <c r="BQ967" s="59"/>
      <c r="BR967" s="59"/>
      <c r="BS967" s="59"/>
      <c r="BT967" s="59"/>
    </row>
    <row r="968" spans="1:72" ht="15.75" customHeight="1">
      <c r="A968" s="61"/>
      <c r="B968" s="61"/>
      <c r="C968" s="61"/>
      <c r="D968" s="61"/>
      <c r="E968" s="61"/>
      <c r="F968" s="62"/>
      <c r="G968" s="88"/>
      <c r="H968" s="59"/>
      <c r="I968" s="59"/>
      <c r="J968" s="59"/>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c r="AL968" s="59"/>
      <c r="AM968" s="59"/>
      <c r="AN968" s="210"/>
      <c r="AO968" s="59"/>
      <c r="AP968" s="59"/>
      <c r="AQ968" s="59"/>
      <c r="AR968" s="59"/>
      <c r="AS968" s="59"/>
      <c r="AT968" s="59"/>
      <c r="AU968" s="59"/>
      <c r="AV968" s="59"/>
      <c r="AW968" s="59"/>
      <c r="AX968" s="59"/>
      <c r="AY968" s="59"/>
      <c r="AZ968" s="59"/>
      <c r="BA968" s="59"/>
      <c r="BB968" s="59"/>
      <c r="BC968" s="59"/>
      <c r="BD968" s="59"/>
      <c r="BE968" s="59"/>
      <c r="BF968" s="59"/>
      <c r="BG968" s="59"/>
      <c r="BH968" s="59"/>
      <c r="BI968" s="59"/>
      <c r="BJ968" s="59"/>
      <c r="BK968" s="59"/>
      <c r="BL968" s="59"/>
      <c r="BM968" s="59"/>
      <c r="BN968" s="59"/>
      <c r="BO968" s="59"/>
      <c r="BP968" s="59"/>
      <c r="BQ968" s="59"/>
      <c r="BR968" s="59"/>
      <c r="BS968" s="59"/>
      <c r="BT968" s="59"/>
    </row>
    <row r="969" spans="1:72" ht="15.75" customHeight="1">
      <c r="A969" s="61"/>
      <c r="B969" s="61"/>
      <c r="C969" s="61"/>
      <c r="D969" s="61"/>
      <c r="E969" s="61"/>
      <c r="F969" s="62"/>
      <c r="G969" s="88"/>
      <c r="H969" s="59"/>
      <c r="I969" s="59"/>
      <c r="J969" s="59"/>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c r="AL969" s="59"/>
      <c r="AM969" s="59"/>
      <c r="AN969" s="210"/>
      <c r="AO969" s="59"/>
      <c r="AP969" s="59"/>
      <c r="AQ969" s="59"/>
      <c r="AR969" s="59"/>
      <c r="AS969" s="59"/>
      <c r="AT969" s="59"/>
      <c r="AU969" s="59"/>
      <c r="AV969" s="59"/>
      <c r="AW969" s="59"/>
      <c r="AX969" s="59"/>
      <c r="AY969" s="59"/>
      <c r="AZ969" s="59"/>
      <c r="BA969" s="59"/>
      <c r="BB969" s="59"/>
      <c r="BC969" s="59"/>
      <c r="BD969" s="59"/>
      <c r="BE969" s="59"/>
      <c r="BF969" s="59"/>
      <c r="BG969" s="59"/>
      <c r="BH969" s="59"/>
      <c r="BI969" s="59"/>
      <c r="BJ969" s="59"/>
      <c r="BK969" s="59"/>
      <c r="BL969" s="59"/>
      <c r="BM969" s="59"/>
      <c r="BN969" s="59"/>
      <c r="BO969" s="59"/>
      <c r="BP969" s="59"/>
      <c r="BQ969" s="59"/>
      <c r="BR969" s="59"/>
      <c r="BS969" s="59"/>
      <c r="BT969" s="59"/>
    </row>
    <row r="970" spans="1:72" ht="15.75" customHeight="1">
      <c r="A970" s="61"/>
      <c r="B970" s="61"/>
      <c r="C970" s="61"/>
      <c r="D970" s="61"/>
      <c r="E970" s="61"/>
      <c r="F970" s="62"/>
      <c r="G970" s="88"/>
      <c r="H970" s="59"/>
      <c r="I970" s="59"/>
      <c r="J970" s="59"/>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c r="AL970" s="59"/>
      <c r="AM970" s="59"/>
      <c r="AN970" s="210"/>
      <c r="AO970" s="59"/>
      <c r="AP970" s="59"/>
      <c r="AQ970" s="59"/>
      <c r="AR970" s="59"/>
      <c r="AS970" s="59"/>
      <c r="AT970" s="59"/>
      <c r="AU970" s="59"/>
      <c r="AV970" s="59"/>
      <c r="AW970" s="59"/>
      <c r="AX970" s="59"/>
      <c r="AY970" s="59"/>
      <c r="AZ970" s="59"/>
      <c r="BA970" s="59"/>
      <c r="BB970" s="59"/>
      <c r="BC970" s="59"/>
      <c r="BD970" s="59"/>
      <c r="BE970" s="59"/>
      <c r="BF970" s="59"/>
      <c r="BG970" s="59"/>
      <c r="BH970" s="59"/>
      <c r="BI970" s="59"/>
      <c r="BJ970" s="59"/>
      <c r="BK970" s="59"/>
      <c r="BL970" s="59"/>
      <c r="BM970" s="59"/>
      <c r="BN970" s="59"/>
      <c r="BO970" s="59"/>
      <c r="BP970" s="59"/>
      <c r="BQ970" s="59"/>
      <c r="BR970" s="59"/>
      <c r="BS970" s="59"/>
      <c r="BT970" s="59"/>
    </row>
    <row r="971" spans="1:72" ht="15.75" customHeight="1">
      <c r="A971" s="61"/>
      <c r="B971" s="61"/>
      <c r="C971" s="61"/>
      <c r="D971" s="61"/>
      <c r="E971" s="61"/>
      <c r="F971" s="62"/>
      <c r="G971" s="88"/>
      <c r="H971" s="59"/>
      <c r="I971" s="59"/>
      <c r="J971" s="59"/>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c r="AL971" s="59"/>
      <c r="AM971" s="59"/>
      <c r="AN971" s="210"/>
      <c r="AO971" s="59"/>
      <c r="AP971" s="59"/>
      <c r="AQ971" s="59"/>
      <c r="AR971" s="59"/>
      <c r="AS971" s="59"/>
      <c r="AT971" s="59"/>
      <c r="AU971" s="59"/>
      <c r="AV971" s="59"/>
      <c r="AW971" s="59"/>
      <c r="AX971" s="59"/>
      <c r="AY971" s="59"/>
      <c r="AZ971" s="59"/>
      <c r="BA971" s="59"/>
      <c r="BB971" s="59"/>
      <c r="BC971" s="59"/>
      <c r="BD971" s="59"/>
      <c r="BE971" s="59"/>
      <c r="BF971" s="59"/>
      <c r="BG971" s="59"/>
      <c r="BH971" s="59"/>
      <c r="BI971" s="59"/>
      <c r="BJ971" s="59"/>
      <c r="BK971" s="59"/>
      <c r="BL971" s="59"/>
      <c r="BM971" s="59"/>
      <c r="BN971" s="59"/>
      <c r="BO971" s="59"/>
      <c r="BP971" s="59"/>
      <c r="BQ971" s="59"/>
      <c r="BR971" s="59"/>
      <c r="BS971" s="59"/>
      <c r="BT971" s="59"/>
    </row>
    <row r="972" spans="1:72" ht="15.75" customHeight="1">
      <c r="A972" s="61"/>
      <c r="B972" s="61"/>
      <c r="C972" s="61"/>
      <c r="D972" s="61"/>
      <c r="E972" s="61"/>
      <c r="F972" s="62"/>
      <c r="G972" s="88"/>
      <c r="H972" s="59"/>
      <c r="I972" s="59"/>
      <c r="J972" s="59"/>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c r="AL972" s="59"/>
      <c r="AM972" s="59"/>
      <c r="AN972" s="210"/>
      <c r="AO972" s="59"/>
      <c r="AP972" s="59"/>
      <c r="AQ972" s="59"/>
      <c r="AR972" s="59"/>
      <c r="AS972" s="59"/>
      <c r="AT972" s="59"/>
      <c r="AU972" s="59"/>
      <c r="AV972" s="59"/>
      <c r="AW972" s="59"/>
      <c r="AX972" s="59"/>
      <c r="AY972" s="59"/>
      <c r="AZ972" s="59"/>
      <c r="BA972" s="59"/>
      <c r="BB972" s="59"/>
      <c r="BC972" s="59"/>
      <c r="BD972" s="59"/>
      <c r="BE972" s="59"/>
      <c r="BF972" s="59"/>
      <c r="BG972" s="59"/>
      <c r="BH972" s="59"/>
      <c r="BI972" s="59"/>
      <c r="BJ972" s="59"/>
      <c r="BK972" s="59"/>
      <c r="BL972" s="59"/>
      <c r="BM972" s="59"/>
      <c r="BN972" s="59"/>
      <c r="BO972" s="59"/>
      <c r="BP972" s="59"/>
      <c r="BQ972" s="59"/>
      <c r="BR972" s="59"/>
      <c r="BS972" s="59"/>
      <c r="BT972" s="59"/>
    </row>
    <row r="973" spans="1:72" ht="15.75" customHeight="1">
      <c r="A973" s="61"/>
      <c r="B973" s="61"/>
      <c r="C973" s="61"/>
      <c r="D973" s="61"/>
      <c r="E973" s="61"/>
      <c r="F973" s="62"/>
      <c r="G973" s="88"/>
      <c r="H973" s="59"/>
      <c r="I973" s="59"/>
      <c r="J973" s="59"/>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c r="AL973" s="59"/>
      <c r="AM973" s="59"/>
      <c r="AN973" s="210"/>
      <c r="AO973" s="59"/>
      <c r="AP973" s="59"/>
      <c r="AQ973" s="59"/>
      <c r="AR973" s="59"/>
      <c r="AS973" s="59"/>
      <c r="AT973" s="59"/>
      <c r="AU973" s="59"/>
      <c r="AV973" s="59"/>
      <c r="AW973" s="59"/>
      <c r="AX973" s="59"/>
      <c r="AY973" s="59"/>
      <c r="AZ973" s="59"/>
      <c r="BA973" s="59"/>
      <c r="BB973" s="59"/>
      <c r="BC973" s="59"/>
      <c r="BD973" s="59"/>
      <c r="BE973" s="59"/>
      <c r="BF973" s="59"/>
      <c r="BG973" s="59"/>
      <c r="BH973" s="59"/>
      <c r="BI973" s="59"/>
      <c r="BJ973" s="59"/>
      <c r="BK973" s="59"/>
      <c r="BL973" s="59"/>
      <c r="BM973" s="59"/>
      <c r="BN973" s="59"/>
      <c r="BO973" s="59"/>
      <c r="BP973" s="59"/>
      <c r="BQ973" s="59"/>
      <c r="BR973" s="59"/>
      <c r="BS973" s="59"/>
      <c r="BT973" s="59"/>
    </row>
    <row r="974" spans="1:72" ht="15.75" customHeight="1">
      <c r="A974" s="61"/>
      <c r="B974" s="61"/>
      <c r="C974" s="61"/>
      <c r="D974" s="61"/>
      <c r="E974" s="61"/>
      <c r="F974" s="62"/>
      <c r="G974" s="88"/>
      <c r="H974" s="59"/>
      <c r="I974" s="59"/>
      <c r="J974" s="59"/>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c r="AL974" s="59"/>
      <c r="AM974" s="59"/>
      <c r="AN974" s="210"/>
      <c r="AO974" s="59"/>
      <c r="AP974" s="59"/>
      <c r="AQ974" s="59"/>
      <c r="AR974" s="59"/>
      <c r="AS974" s="59"/>
      <c r="AT974" s="59"/>
      <c r="AU974" s="59"/>
      <c r="AV974" s="59"/>
      <c r="AW974" s="59"/>
      <c r="AX974" s="59"/>
      <c r="AY974" s="59"/>
      <c r="AZ974" s="59"/>
      <c r="BA974" s="59"/>
      <c r="BB974" s="59"/>
      <c r="BC974" s="59"/>
      <c r="BD974" s="59"/>
      <c r="BE974" s="59"/>
      <c r="BF974" s="59"/>
      <c r="BG974" s="59"/>
      <c r="BH974" s="59"/>
      <c r="BI974" s="59"/>
      <c r="BJ974" s="59"/>
      <c r="BK974" s="59"/>
      <c r="BL974" s="59"/>
      <c r="BM974" s="59"/>
      <c r="BN974" s="59"/>
      <c r="BO974" s="59"/>
      <c r="BP974" s="59"/>
      <c r="BQ974" s="59"/>
      <c r="BR974" s="59"/>
      <c r="BS974" s="59"/>
      <c r="BT974" s="59"/>
    </row>
    <row r="975" spans="1:72" ht="15.75" customHeight="1">
      <c r="A975" s="61"/>
      <c r="B975" s="61"/>
      <c r="C975" s="61"/>
      <c r="D975" s="61"/>
      <c r="E975" s="61"/>
      <c r="F975" s="62"/>
      <c r="G975" s="88"/>
      <c r="H975" s="59"/>
      <c r="I975" s="59"/>
      <c r="J975" s="59"/>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c r="AL975" s="59"/>
      <c r="AM975" s="59"/>
      <c r="AN975" s="210"/>
      <c r="AO975" s="59"/>
      <c r="AP975" s="59"/>
      <c r="AQ975" s="59"/>
      <c r="AR975" s="59"/>
      <c r="AS975" s="59"/>
      <c r="AT975" s="59"/>
      <c r="AU975" s="59"/>
      <c r="AV975" s="59"/>
      <c r="AW975" s="59"/>
      <c r="AX975" s="59"/>
      <c r="AY975" s="59"/>
      <c r="AZ975" s="59"/>
      <c r="BA975" s="59"/>
      <c r="BB975" s="59"/>
      <c r="BC975" s="59"/>
      <c r="BD975" s="59"/>
      <c r="BE975" s="59"/>
      <c r="BF975" s="59"/>
      <c r="BG975" s="59"/>
      <c r="BH975" s="59"/>
      <c r="BI975" s="59"/>
      <c r="BJ975" s="59"/>
      <c r="BK975" s="59"/>
      <c r="BL975" s="59"/>
      <c r="BM975" s="59"/>
      <c r="BN975" s="59"/>
      <c r="BO975" s="59"/>
      <c r="BP975" s="59"/>
      <c r="BQ975" s="59"/>
      <c r="BR975" s="59"/>
      <c r="BS975" s="59"/>
      <c r="BT975" s="59"/>
    </row>
    <row r="976" spans="1:72" ht="15.75" customHeight="1">
      <c r="A976" s="61"/>
      <c r="B976" s="61"/>
      <c r="C976" s="61"/>
      <c r="D976" s="61"/>
      <c r="E976" s="61"/>
      <c r="F976" s="62"/>
      <c r="G976" s="88"/>
      <c r="H976" s="59"/>
      <c r="I976" s="59"/>
      <c r="J976" s="59"/>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c r="AL976" s="59"/>
      <c r="AM976" s="59"/>
      <c r="AN976" s="210"/>
      <c r="AO976" s="59"/>
      <c r="AP976" s="59"/>
      <c r="AQ976" s="59"/>
      <c r="AR976" s="59"/>
      <c r="AS976" s="59"/>
      <c r="AT976" s="59"/>
      <c r="AU976" s="59"/>
      <c r="AV976" s="59"/>
      <c r="AW976" s="59"/>
      <c r="AX976" s="59"/>
      <c r="AY976" s="59"/>
      <c r="AZ976" s="59"/>
      <c r="BA976" s="59"/>
      <c r="BB976" s="59"/>
      <c r="BC976" s="59"/>
      <c r="BD976" s="59"/>
      <c r="BE976" s="59"/>
      <c r="BF976" s="59"/>
      <c r="BG976" s="59"/>
      <c r="BH976" s="59"/>
      <c r="BI976" s="59"/>
      <c r="BJ976" s="59"/>
      <c r="BK976" s="59"/>
      <c r="BL976" s="59"/>
      <c r="BM976" s="59"/>
      <c r="BN976" s="59"/>
      <c r="BO976" s="59"/>
      <c r="BP976" s="59"/>
      <c r="BQ976" s="59"/>
      <c r="BR976" s="59"/>
      <c r="BS976" s="59"/>
      <c r="BT976" s="59"/>
    </row>
    <row r="977" spans="1:72" ht="15.75" customHeight="1">
      <c r="A977" s="61"/>
      <c r="B977" s="61"/>
      <c r="C977" s="61"/>
      <c r="D977" s="61"/>
      <c r="E977" s="61"/>
      <c r="F977" s="62"/>
      <c r="G977" s="88"/>
      <c r="H977" s="59"/>
      <c r="I977" s="59"/>
      <c r="J977" s="59"/>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210"/>
      <c r="AO977" s="59"/>
      <c r="AP977" s="59"/>
      <c r="AQ977" s="59"/>
      <c r="AR977" s="59"/>
      <c r="AS977" s="59"/>
      <c r="AT977" s="59"/>
      <c r="AU977" s="59"/>
      <c r="AV977" s="59"/>
      <c r="AW977" s="59"/>
      <c r="AX977" s="59"/>
      <c r="AY977" s="59"/>
      <c r="AZ977" s="59"/>
      <c r="BA977" s="59"/>
      <c r="BB977" s="59"/>
      <c r="BC977" s="59"/>
      <c r="BD977" s="59"/>
      <c r="BE977" s="59"/>
      <c r="BF977" s="59"/>
      <c r="BG977" s="59"/>
      <c r="BH977" s="59"/>
      <c r="BI977" s="59"/>
      <c r="BJ977" s="59"/>
      <c r="BK977" s="59"/>
      <c r="BL977" s="59"/>
      <c r="BM977" s="59"/>
      <c r="BN977" s="59"/>
      <c r="BO977" s="59"/>
      <c r="BP977" s="59"/>
      <c r="BQ977" s="59"/>
      <c r="BR977" s="59"/>
      <c r="BS977" s="59"/>
      <c r="BT977" s="59"/>
    </row>
    <row r="978" spans="1:72" ht="15.75" customHeight="1">
      <c r="A978" s="61"/>
      <c r="B978" s="61"/>
      <c r="C978" s="61"/>
      <c r="D978" s="61"/>
      <c r="E978" s="61"/>
      <c r="F978" s="62"/>
      <c r="G978" s="88"/>
      <c r="H978" s="59"/>
      <c r="I978" s="59"/>
      <c r="J978" s="59"/>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c r="AL978" s="59"/>
      <c r="AM978" s="59"/>
      <c r="AN978" s="210"/>
      <c r="AO978" s="59"/>
      <c r="AP978" s="59"/>
      <c r="AQ978" s="59"/>
      <c r="AR978" s="59"/>
      <c r="AS978" s="59"/>
      <c r="AT978" s="59"/>
      <c r="AU978" s="59"/>
      <c r="AV978" s="59"/>
      <c r="AW978" s="59"/>
      <c r="AX978" s="59"/>
      <c r="AY978" s="59"/>
      <c r="AZ978" s="59"/>
      <c r="BA978" s="59"/>
      <c r="BB978" s="59"/>
      <c r="BC978" s="59"/>
      <c r="BD978" s="59"/>
      <c r="BE978" s="59"/>
      <c r="BF978" s="59"/>
      <c r="BG978" s="59"/>
      <c r="BH978" s="59"/>
      <c r="BI978" s="59"/>
      <c r="BJ978" s="59"/>
      <c r="BK978" s="59"/>
      <c r="BL978" s="59"/>
      <c r="BM978" s="59"/>
      <c r="BN978" s="59"/>
      <c r="BO978" s="59"/>
      <c r="BP978" s="59"/>
      <c r="BQ978" s="59"/>
      <c r="BR978" s="59"/>
      <c r="BS978" s="59"/>
      <c r="BT978" s="59"/>
    </row>
    <row r="979" spans="1:72" ht="15.75" customHeight="1">
      <c r="A979" s="61"/>
      <c r="B979" s="61"/>
      <c r="C979" s="61"/>
      <c r="D979" s="61"/>
      <c r="E979" s="61"/>
      <c r="F979" s="62"/>
      <c r="G979" s="88"/>
      <c r="H979" s="59"/>
      <c r="I979" s="59"/>
      <c r="J979" s="59"/>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c r="AL979" s="59"/>
      <c r="AM979" s="59"/>
      <c r="AN979" s="210"/>
      <c r="AO979" s="59"/>
      <c r="AP979" s="59"/>
      <c r="AQ979" s="59"/>
      <c r="AR979" s="59"/>
      <c r="AS979" s="59"/>
      <c r="AT979" s="59"/>
      <c r="AU979" s="59"/>
      <c r="AV979" s="59"/>
      <c r="AW979" s="59"/>
      <c r="AX979" s="59"/>
      <c r="AY979" s="59"/>
      <c r="AZ979" s="59"/>
      <c r="BA979" s="59"/>
      <c r="BB979" s="59"/>
      <c r="BC979" s="59"/>
      <c r="BD979" s="59"/>
      <c r="BE979" s="59"/>
      <c r="BF979" s="59"/>
      <c r="BG979" s="59"/>
      <c r="BH979" s="59"/>
      <c r="BI979" s="59"/>
      <c r="BJ979" s="59"/>
      <c r="BK979" s="59"/>
      <c r="BL979" s="59"/>
      <c r="BM979" s="59"/>
      <c r="BN979" s="59"/>
      <c r="BO979" s="59"/>
      <c r="BP979" s="59"/>
      <c r="BQ979" s="59"/>
      <c r="BR979" s="59"/>
      <c r="BS979" s="59"/>
      <c r="BT979" s="59"/>
    </row>
    <row r="980" spans="1:72" ht="15.75" customHeight="1">
      <c r="A980" s="61"/>
      <c r="B980" s="61"/>
      <c r="C980" s="61"/>
      <c r="D980" s="61"/>
      <c r="E980" s="61"/>
      <c r="F980" s="62"/>
      <c r="G980" s="88"/>
      <c r="H980" s="59"/>
      <c r="I980" s="59"/>
      <c r="J980" s="59"/>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c r="AL980" s="59"/>
      <c r="AM980" s="59"/>
      <c r="AN980" s="210"/>
      <c r="AO980" s="59"/>
      <c r="AP980" s="59"/>
      <c r="AQ980" s="59"/>
      <c r="AR980" s="59"/>
      <c r="AS980" s="59"/>
      <c r="AT980" s="59"/>
      <c r="AU980" s="59"/>
      <c r="AV980" s="59"/>
      <c r="AW980" s="59"/>
      <c r="AX980" s="59"/>
      <c r="AY980" s="59"/>
      <c r="AZ980" s="59"/>
      <c r="BA980" s="59"/>
      <c r="BB980" s="59"/>
      <c r="BC980" s="59"/>
      <c r="BD980" s="59"/>
      <c r="BE980" s="59"/>
      <c r="BF980" s="59"/>
      <c r="BG980" s="59"/>
      <c r="BH980" s="59"/>
      <c r="BI980" s="59"/>
      <c r="BJ980" s="59"/>
      <c r="BK980" s="59"/>
      <c r="BL980" s="59"/>
      <c r="BM980" s="59"/>
      <c r="BN980" s="59"/>
      <c r="BO980" s="59"/>
      <c r="BP980" s="59"/>
      <c r="BQ980" s="59"/>
      <c r="BR980" s="59"/>
      <c r="BS980" s="59"/>
      <c r="BT980" s="59"/>
    </row>
    <row r="981" spans="1:72" ht="15.75" customHeight="1">
      <c r="A981" s="61"/>
      <c r="B981" s="61"/>
      <c r="C981" s="61"/>
      <c r="D981" s="61"/>
      <c r="E981" s="61"/>
      <c r="F981" s="62"/>
      <c r="G981" s="88"/>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210"/>
      <c r="AO981" s="59"/>
      <c r="AP981" s="59"/>
      <c r="AQ981" s="59"/>
      <c r="AR981" s="59"/>
      <c r="AS981" s="59"/>
      <c r="AT981" s="59"/>
      <c r="AU981" s="59"/>
      <c r="AV981" s="59"/>
      <c r="AW981" s="59"/>
      <c r="AX981" s="59"/>
      <c r="AY981" s="59"/>
      <c r="AZ981" s="59"/>
      <c r="BA981" s="59"/>
      <c r="BB981" s="59"/>
      <c r="BC981" s="59"/>
      <c r="BD981" s="59"/>
      <c r="BE981" s="59"/>
      <c r="BF981" s="59"/>
      <c r="BG981" s="59"/>
      <c r="BH981" s="59"/>
      <c r="BI981" s="59"/>
      <c r="BJ981" s="59"/>
      <c r="BK981" s="59"/>
      <c r="BL981" s="59"/>
      <c r="BM981" s="59"/>
      <c r="BN981" s="59"/>
      <c r="BO981" s="59"/>
      <c r="BP981" s="59"/>
      <c r="BQ981" s="59"/>
      <c r="BR981" s="59"/>
      <c r="BS981" s="59"/>
      <c r="BT981" s="59"/>
    </row>
    <row r="982" spans="1:72" ht="15.75" customHeight="1">
      <c r="A982" s="61"/>
      <c r="B982" s="61"/>
      <c r="C982" s="61"/>
      <c r="D982" s="61"/>
      <c r="E982" s="61"/>
      <c r="F982" s="62"/>
      <c r="G982" s="88"/>
      <c r="H982" s="59"/>
      <c r="I982" s="59"/>
      <c r="J982" s="59"/>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c r="AL982" s="59"/>
      <c r="AM982" s="59"/>
      <c r="AN982" s="210"/>
      <c r="AO982" s="59"/>
      <c r="AP982" s="59"/>
      <c r="AQ982" s="59"/>
      <c r="AR982" s="59"/>
      <c r="AS982" s="59"/>
      <c r="AT982" s="59"/>
      <c r="AU982" s="59"/>
      <c r="AV982" s="59"/>
      <c r="AW982" s="59"/>
      <c r="AX982" s="59"/>
      <c r="AY982" s="59"/>
      <c r="AZ982" s="59"/>
      <c r="BA982" s="59"/>
      <c r="BB982" s="59"/>
      <c r="BC982" s="59"/>
      <c r="BD982" s="59"/>
      <c r="BE982" s="59"/>
      <c r="BF982" s="59"/>
      <c r="BG982" s="59"/>
      <c r="BH982" s="59"/>
      <c r="BI982" s="59"/>
      <c r="BJ982" s="59"/>
      <c r="BK982" s="59"/>
      <c r="BL982" s="59"/>
      <c r="BM982" s="59"/>
      <c r="BN982" s="59"/>
      <c r="BO982" s="59"/>
      <c r="BP982" s="59"/>
      <c r="BQ982" s="59"/>
      <c r="BR982" s="59"/>
      <c r="BS982" s="59"/>
      <c r="BT982" s="59"/>
    </row>
    <row r="983" spans="1:72" ht="15.75" customHeight="1">
      <c r="A983" s="61"/>
      <c r="B983" s="61"/>
      <c r="C983" s="61"/>
      <c r="D983" s="61"/>
      <c r="E983" s="61"/>
      <c r="F983" s="62"/>
      <c r="G983" s="88"/>
      <c r="H983" s="59"/>
      <c r="I983" s="59"/>
      <c r="J983" s="59"/>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c r="AL983" s="59"/>
      <c r="AM983" s="59"/>
      <c r="AN983" s="210"/>
      <c r="AO983" s="59"/>
      <c r="AP983" s="59"/>
      <c r="AQ983" s="59"/>
      <c r="AR983" s="59"/>
      <c r="AS983" s="59"/>
      <c r="AT983" s="59"/>
      <c r="AU983" s="59"/>
      <c r="AV983" s="59"/>
      <c r="AW983" s="59"/>
      <c r="AX983" s="59"/>
      <c r="AY983" s="59"/>
      <c r="AZ983" s="59"/>
      <c r="BA983" s="59"/>
      <c r="BB983" s="59"/>
      <c r="BC983" s="59"/>
      <c r="BD983" s="59"/>
      <c r="BE983" s="59"/>
      <c r="BF983" s="59"/>
      <c r="BG983" s="59"/>
      <c r="BH983" s="59"/>
      <c r="BI983" s="59"/>
      <c r="BJ983" s="59"/>
      <c r="BK983" s="59"/>
      <c r="BL983" s="59"/>
      <c r="BM983" s="59"/>
      <c r="BN983" s="59"/>
      <c r="BO983" s="59"/>
      <c r="BP983" s="59"/>
      <c r="BQ983" s="59"/>
      <c r="BR983" s="59"/>
      <c r="BS983" s="59"/>
      <c r="BT983" s="59"/>
    </row>
    <row r="984" spans="1:72" ht="15.75" customHeight="1">
      <c r="A984" s="61"/>
      <c r="B984" s="61"/>
      <c r="C984" s="61"/>
      <c r="D984" s="61"/>
      <c r="E984" s="61"/>
      <c r="F984" s="62"/>
      <c r="G984" s="88"/>
      <c r="H984" s="59"/>
      <c r="I984" s="59"/>
      <c r="J984" s="59"/>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c r="AL984" s="59"/>
      <c r="AM984" s="59"/>
      <c r="AN984" s="210"/>
      <c r="AO984" s="59"/>
      <c r="AP984" s="59"/>
      <c r="AQ984" s="59"/>
      <c r="AR984" s="59"/>
      <c r="AS984" s="59"/>
      <c r="AT984" s="59"/>
      <c r="AU984" s="59"/>
      <c r="AV984" s="59"/>
      <c r="AW984" s="59"/>
      <c r="AX984" s="59"/>
      <c r="AY984" s="59"/>
      <c r="AZ984" s="59"/>
      <c r="BA984" s="59"/>
      <c r="BB984" s="59"/>
      <c r="BC984" s="59"/>
      <c r="BD984" s="59"/>
      <c r="BE984" s="59"/>
      <c r="BF984" s="59"/>
      <c r="BG984" s="59"/>
      <c r="BH984" s="59"/>
      <c r="BI984" s="59"/>
      <c r="BJ984" s="59"/>
      <c r="BK984" s="59"/>
      <c r="BL984" s="59"/>
      <c r="BM984" s="59"/>
      <c r="BN984" s="59"/>
      <c r="BO984" s="59"/>
      <c r="BP984" s="59"/>
      <c r="BQ984" s="59"/>
      <c r="BR984" s="59"/>
      <c r="BS984" s="59"/>
      <c r="BT984" s="59"/>
    </row>
    <row r="985" spans="1:72" ht="15.75" customHeight="1">
      <c r="A985" s="61"/>
      <c r="B985" s="61"/>
      <c r="C985" s="61"/>
      <c r="D985" s="61"/>
      <c r="E985" s="61"/>
      <c r="F985" s="62"/>
      <c r="G985" s="88"/>
      <c r="H985" s="59"/>
      <c r="I985" s="59"/>
      <c r="J985" s="59"/>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c r="AL985" s="59"/>
      <c r="AM985" s="59"/>
      <c r="AN985" s="210"/>
      <c r="AO985" s="59"/>
      <c r="AP985" s="59"/>
      <c r="AQ985" s="59"/>
      <c r="AR985" s="59"/>
      <c r="AS985" s="59"/>
      <c r="AT985" s="59"/>
      <c r="AU985" s="59"/>
      <c r="AV985" s="59"/>
      <c r="AW985" s="59"/>
      <c r="AX985" s="59"/>
      <c r="AY985" s="59"/>
      <c r="AZ985" s="59"/>
      <c r="BA985" s="59"/>
      <c r="BB985" s="59"/>
      <c r="BC985" s="59"/>
      <c r="BD985" s="59"/>
      <c r="BE985" s="59"/>
      <c r="BF985" s="59"/>
      <c r="BG985" s="59"/>
      <c r="BH985" s="59"/>
      <c r="BI985" s="59"/>
      <c r="BJ985" s="59"/>
      <c r="BK985" s="59"/>
      <c r="BL985" s="59"/>
      <c r="BM985" s="59"/>
      <c r="BN985" s="59"/>
      <c r="BO985" s="59"/>
      <c r="BP985" s="59"/>
      <c r="BQ985" s="59"/>
      <c r="BR985" s="59"/>
      <c r="BS985" s="59"/>
      <c r="BT985" s="59"/>
    </row>
    <row r="986" spans="1:72" ht="15.75" customHeight="1">
      <c r="A986" s="61"/>
      <c r="B986" s="61"/>
      <c r="C986" s="61"/>
      <c r="D986" s="61"/>
      <c r="E986" s="61"/>
      <c r="F986" s="62"/>
      <c r="G986" s="88"/>
      <c r="H986" s="59"/>
      <c r="I986" s="59"/>
      <c r="J986" s="59"/>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c r="AL986" s="59"/>
      <c r="AM986" s="59"/>
      <c r="AN986" s="210"/>
      <c r="AO986" s="59"/>
      <c r="AP986" s="59"/>
      <c r="AQ986" s="59"/>
      <c r="AR986" s="59"/>
      <c r="AS986" s="59"/>
      <c r="AT986" s="59"/>
      <c r="AU986" s="59"/>
      <c r="AV986" s="59"/>
      <c r="AW986" s="59"/>
      <c r="AX986" s="59"/>
      <c r="AY986" s="59"/>
      <c r="AZ986" s="59"/>
      <c r="BA986" s="59"/>
      <c r="BB986" s="59"/>
      <c r="BC986" s="59"/>
      <c r="BD986" s="59"/>
      <c r="BE986" s="59"/>
      <c r="BF986" s="59"/>
      <c r="BG986" s="59"/>
      <c r="BH986" s="59"/>
      <c r="BI986" s="59"/>
      <c r="BJ986" s="59"/>
      <c r="BK986" s="59"/>
      <c r="BL986" s="59"/>
      <c r="BM986" s="59"/>
      <c r="BN986" s="59"/>
      <c r="BO986" s="59"/>
      <c r="BP986" s="59"/>
      <c r="BQ986" s="59"/>
      <c r="BR986" s="59"/>
      <c r="BS986" s="59"/>
      <c r="BT986" s="59"/>
    </row>
    <row r="987" spans="1:72" ht="15.75" customHeight="1">
      <c r="A987" s="61"/>
      <c r="B987" s="61"/>
      <c r="C987" s="61"/>
      <c r="D987" s="61"/>
      <c r="E987" s="61"/>
      <c r="F987" s="62"/>
      <c r="G987" s="88"/>
      <c r="H987" s="59"/>
      <c r="I987" s="59"/>
      <c r="J987" s="59"/>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c r="AL987" s="59"/>
      <c r="AM987" s="59"/>
      <c r="AN987" s="210"/>
      <c r="AO987" s="59"/>
      <c r="AP987" s="59"/>
      <c r="AQ987" s="59"/>
      <c r="AR987" s="59"/>
      <c r="AS987" s="59"/>
      <c r="AT987" s="59"/>
      <c r="AU987" s="59"/>
      <c r="AV987" s="59"/>
      <c r="AW987" s="59"/>
      <c r="AX987" s="59"/>
      <c r="AY987" s="59"/>
      <c r="AZ987" s="59"/>
      <c r="BA987" s="59"/>
      <c r="BB987" s="59"/>
      <c r="BC987" s="59"/>
      <c r="BD987" s="59"/>
      <c r="BE987" s="59"/>
      <c r="BF987" s="59"/>
      <c r="BG987" s="59"/>
      <c r="BH987" s="59"/>
      <c r="BI987" s="59"/>
      <c r="BJ987" s="59"/>
      <c r="BK987" s="59"/>
      <c r="BL987" s="59"/>
      <c r="BM987" s="59"/>
      <c r="BN987" s="59"/>
      <c r="BO987" s="59"/>
      <c r="BP987" s="59"/>
      <c r="BQ987" s="59"/>
      <c r="BR987" s="59"/>
      <c r="BS987" s="59"/>
      <c r="BT987" s="59"/>
    </row>
    <row r="988" spans="1:72" ht="15.75" customHeight="1">
      <c r="A988" s="61"/>
      <c r="B988" s="61"/>
      <c r="C988" s="61"/>
      <c r="D988" s="61"/>
      <c r="E988" s="61"/>
      <c r="F988" s="62"/>
      <c r="G988" s="88"/>
      <c r="H988" s="59"/>
      <c r="I988" s="59"/>
      <c r="J988" s="59"/>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c r="AL988" s="59"/>
      <c r="AM988" s="59"/>
      <c r="AN988" s="210"/>
      <c r="AO988" s="59"/>
      <c r="AP988" s="59"/>
      <c r="AQ988" s="59"/>
      <c r="AR988" s="59"/>
      <c r="AS988" s="59"/>
      <c r="AT988" s="59"/>
      <c r="AU988" s="59"/>
      <c r="AV988" s="59"/>
      <c r="AW988" s="59"/>
      <c r="AX988" s="59"/>
      <c r="AY988" s="59"/>
      <c r="AZ988" s="59"/>
      <c r="BA988" s="59"/>
      <c r="BB988" s="59"/>
      <c r="BC988" s="59"/>
      <c r="BD988" s="59"/>
      <c r="BE988" s="59"/>
      <c r="BF988" s="59"/>
      <c r="BG988" s="59"/>
      <c r="BH988" s="59"/>
      <c r="BI988" s="59"/>
      <c r="BJ988" s="59"/>
      <c r="BK988" s="59"/>
      <c r="BL988" s="59"/>
      <c r="BM988" s="59"/>
      <c r="BN988" s="59"/>
      <c r="BO988" s="59"/>
      <c r="BP988" s="59"/>
      <c r="BQ988" s="59"/>
      <c r="BR988" s="59"/>
      <c r="BS988" s="59"/>
      <c r="BT988" s="59"/>
    </row>
    <row r="989" spans="1:72" ht="15.75" customHeight="1">
      <c r="A989" s="61"/>
      <c r="B989" s="61"/>
      <c r="C989" s="61"/>
      <c r="D989" s="61"/>
      <c r="E989" s="61"/>
      <c r="F989" s="62"/>
      <c r="G989" s="88"/>
      <c r="H989" s="59"/>
      <c r="I989" s="59"/>
      <c r="J989" s="59"/>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c r="AL989" s="59"/>
      <c r="AM989" s="59"/>
      <c r="AN989" s="210"/>
      <c r="AO989" s="59"/>
      <c r="AP989" s="59"/>
      <c r="AQ989" s="59"/>
      <c r="AR989" s="59"/>
      <c r="AS989" s="59"/>
      <c r="AT989" s="59"/>
      <c r="AU989" s="59"/>
      <c r="AV989" s="59"/>
      <c r="AW989" s="59"/>
      <c r="AX989" s="59"/>
      <c r="AY989" s="59"/>
      <c r="AZ989" s="59"/>
      <c r="BA989" s="59"/>
      <c r="BB989" s="59"/>
      <c r="BC989" s="59"/>
      <c r="BD989" s="59"/>
      <c r="BE989" s="59"/>
      <c r="BF989" s="59"/>
      <c r="BG989" s="59"/>
      <c r="BH989" s="59"/>
      <c r="BI989" s="59"/>
      <c r="BJ989" s="59"/>
      <c r="BK989" s="59"/>
      <c r="BL989" s="59"/>
      <c r="BM989" s="59"/>
      <c r="BN989" s="59"/>
      <c r="BO989" s="59"/>
      <c r="BP989" s="59"/>
      <c r="BQ989" s="59"/>
      <c r="BR989" s="59"/>
      <c r="BS989" s="59"/>
      <c r="BT989" s="59"/>
    </row>
    <row r="990" spans="1:72" ht="15.75" customHeight="1">
      <c r="A990" s="61"/>
      <c r="B990" s="61"/>
      <c r="C990" s="61"/>
      <c r="D990" s="61"/>
      <c r="E990" s="61"/>
      <c r="F990" s="62"/>
      <c r="G990" s="88"/>
      <c r="H990" s="59"/>
      <c r="I990" s="59"/>
      <c r="J990" s="59"/>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c r="AL990" s="59"/>
      <c r="AM990" s="59"/>
      <c r="AN990" s="210"/>
      <c r="AO990" s="59"/>
      <c r="AP990" s="59"/>
      <c r="AQ990" s="59"/>
      <c r="AR990" s="59"/>
      <c r="AS990" s="59"/>
      <c r="AT990" s="59"/>
      <c r="AU990" s="59"/>
      <c r="AV990" s="59"/>
      <c r="AW990" s="59"/>
      <c r="AX990" s="59"/>
      <c r="AY990" s="59"/>
      <c r="AZ990" s="59"/>
      <c r="BA990" s="59"/>
      <c r="BB990" s="59"/>
      <c r="BC990" s="59"/>
      <c r="BD990" s="59"/>
      <c r="BE990" s="59"/>
      <c r="BF990" s="59"/>
      <c r="BG990" s="59"/>
      <c r="BH990" s="59"/>
      <c r="BI990" s="59"/>
      <c r="BJ990" s="59"/>
      <c r="BK990" s="59"/>
      <c r="BL990" s="59"/>
      <c r="BM990" s="59"/>
      <c r="BN990" s="59"/>
      <c r="BO990" s="59"/>
      <c r="BP990" s="59"/>
      <c r="BQ990" s="59"/>
      <c r="BR990" s="59"/>
      <c r="BS990" s="59"/>
      <c r="BT990" s="59"/>
    </row>
    <row r="991" spans="1:72" ht="15.75" customHeight="1">
      <c r="A991" s="61"/>
      <c r="B991" s="61"/>
      <c r="C991" s="61"/>
      <c r="D991" s="61"/>
      <c r="E991" s="61"/>
      <c r="F991" s="62"/>
      <c r="G991" s="88"/>
      <c r="H991" s="59"/>
      <c r="I991" s="59"/>
      <c r="J991" s="59"/>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c r="AL991" s="59"/>
      <c r="AM991" s="59"/>
      <c r="AN991" s="210"/>
      <c r="AO991" s="59"/>
      <c r="AP991" s="59"/>
      <c r="AQ991" s="59"/>
      <c r="AR991" s="59"/>
      <c r="AS991" s="59"/>
      <c r="AT991" s="59"/>
      <c r="AU991" s="59"/>
      <c r="AV991" s="59"/>
      <c r="AW991" s="59"/>
      <c r="AX991" s="59"/>
      <c r="AY991" s="59"/>
      <c r="AZ991" s="59"/>
      <c r="BA991" s="59"/>
      <c r="BB991" s="59"/>
      <c r="BC991" s="59"/>
      <c r="BD991" s="59"/>
      <c r="BE991" s="59"/>
      <c r="BF991" s="59"/>
      <c r="BG991" s="59"/>
      <c r="BH991" s="59"/>
      <c r="BI991" s="59"/>
      <c r="BJ991" s="59"/>
      <c r="BK991" s="59"/>
      <c r="BL991" s="59"/>
      <c r="BM991" s="59"/>
      <c r="BN991" s="59"/>
      <c r="BO991" s="59"/>
      <c r="BP991" s="59"/>
      <c r="BQ991" s="59"/>
      <c r="BR991" s="59"/>
      <c r="BS991" s="59"/>
      <c r="BT991" s="59"/>
    </row>
    <row r="992" spans="1:72" ht="15.75" customHeight="1">
      <c r="A992" s="61"/>
      <c r="B992" s="61"/>
      <c r="C992" s="61"/>
      <c r="D992" s="61"/>
      <c r="E992" s="61"/>
      <c r="F992" s="62"/>
      <c r="G992" s="88"/>
      <c r="H992" s="59"/>
      <c r="I992" s="59"/>
      <c r="J992" s="59"/>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210"/>
      <c r="AO992" s="59"/>
      <c r="AP992" s="59"/>
      <c r="AQ992" s="59"/>
      <c r="AR992" s="59"/>
      <c r="AS992" s="59"/>
      <c r="AT992" s="59"/>
      <c r="AU992" s="59"/>
      <c r="AV992" s="59"/>
      <c r="AW992" s="59"/>
      <c r="AX992" s="59"/>
      <c r="AY992" s="59"/>
      <c r="AZ992" s="59"/>
      <c r="BA992" s="59"/>
      <c r="BB992" s="59"/>
      <c r="BC992" s="59"/>
      <c r="BD992" s="59"/>
      <c r="BE992" s="59"/>
      <c r="BF992" s="59"/>
      <c r="BG992" s="59"/>
      <c r="BH992" s="59"/>
      <c r="BI992" s="59"/>
      <c r="BJ992" s="59"/>
      <c r="BK992" s="59"/>
      <c r="BL992" s="59"/>
      <c r="BM992" s="59"/>
      <c r="BN992" s="59"/>
      <c r="BO992" s="59"/>
      <c r="BP992" s="59"/>
      <c r="BQ992" s="59"/>
      <c r="BR992" s="59"/>
      <c r="BS992" s="59"/>
      <c r="BT992" s="59"/>
    </row>
    <row r="993" spans="1:72" ht="15.75" customHeight="1">
      <c r="A993" s="61"/>
      <c r="B993" s="61"/>
      <c r="C993" s="61"/>
      <c r="D993" s="61"/>
      <c r="E993" s="61"/>
      <c r="F993" s="62"/>
      <c r="G993" s="88"/>
      <c r="H993" s="59"/>
      <c r="I993" s="59"/>
      <c r="J993" s="59"/>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c r="AL993" s="59"/>
      <c r="AM993" s="59"/>
      <c r="AN993" s="210"/>
      <c r="AO993" s="59"/>
      <c r="AP993" s="59"/>
      <c r="AQ993" s="59"/>
      <c r="AR993" s="59"/>
      <c r="AS993" s="59"/>
      <c r="AT993" s="59"/>
      <c r="AU993" s="59"/>
      <c r="AV993" s="59"/>
      <c r="AW993" s="59"/>
      <c r="AX993" s="59"/>
      <c r="AY993" s="59"/>
      <c r="AZ993" s="59"/>
      <c r="BA993" s="59"/>
      <c r="BB993" s="59"/>
      <c r="BC993" s="59"/>
      <c r="BD993" s="59"/>
      <c r="BE993" s="59"/>
      <c r="BF993" s="59"/>
      <c r="BG993" s="59"/>
      <c r="BH993" s="59"/>
      <c r="BI993" s="59"/>
      <c r="BJ993" s="59"/>
      <c r="BK993" s="59"/>
      <c r="BL993" s="59"/>
      <c r="BM993" s="59"/>
      <c r="BN993" s="59"/>
      <c r="BO993" s="59"/>
      <c r="BP993" s="59"/>
      <c r="BQ993" s="59"/>
      <c r="BR993" s="59"/>
      <c r="BS993" s="59"/>
      <c r="BT993" s="59"/>
    </row>
    <row r="994" spans="1:72" ht="15.75" customHeight="1">
      <c r="A994" s="61"/>
      <c r="B994" s="61"/>
      <c r="C994" s="61"/>
      <c r="D994" s="61"/>
      <c r="E994" s="61"/>
      <c r="F994" s="62"/>
      <c r="G994" s="88"/>
      <c r="H994" s="59"/>
      <c r="I994" s="59"/>
      <c r="J994" s="59"/>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c r="AL994" s="59"/>
      <c r="AM994" s="59"/>
      <c r="AN994" s="210"/>
      <c r="AO994" s="59"/>
      <c r="AP994" s="59"/>
      <c r="AQ994" s="59"/>
      <c r="AR994" s="59"/>
      <c r="AS994" s="59"/>
      <c r="AT994" s="59"/>
      <c r="AU994" s="59"/>
      <c r="AV994" s="59"/>
      <c r="AW994" s="59"/>
      <c r="AX994" s="59"/>
      <c r="AY994" s="59"/>
      <c r="AZ994" s="59"/>
      <c r="BA994" s="59"/>
      <c r="BB994" s="59"/>
      <c r="BC994" s="59"/>
      <c r="BD994" s="59"/>
      <c r="BE994" s="59"/>
      <c r="BF994" s="59"/>
      <c r="BG994" s="59"/>
      <c r="BH994" s="59"/>
      <c r="BI994" s="59"/>
      <c r="BJ994" s="59"/>
      <c r="BK994" s="59"/>
      <c r="BL994" s="59"/>
      <c r="BM994" s="59"/>
      <c r="BN994" s="59"/>
      <c r="BO994" s="59"/>
      <c r="BP994" s="59"/>
      <c r="BQ994" s="59"/>
      <c r="BR994" s="59"/>
      <c r="BS994" s="59"/>
      <c r="BT994" s="59"/>
    </row>
    <row r="995" spans="1:72" ht="15.75" customHeight="1">
      <c r="A995" s="61"/>
      <c r="B995" s="61"/>
      <c r="C995" s="61"/>
      <c r="D995" s="61"/>
      <c r="E995" s="61"/>
      <c r="F995" s="62"/>
      <c r="G995" s="88"/>
      <c r="H995" s="59"/>
      <c r="I995" s="59"/>
      <c r="J995" s="59"/>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c r="AL995" s="59"/>
      <c r="AM995" s="59"/>
      <c r="AN995" s="210"/>
      <c r="AO995" s="59"/>
      <c r="AP995" s="59"/>
      <c r="AQ995" s="59"/>
      <c r="AR995" s="59"/>
      <c r="AS995" s="59"/>
      <c r="AT995" s="59"/>
      <c r="AU995" s="59"/>
      <c r="AV995" s="59"/>
      <c r="AW995" s="59"/>
      <c r="AX995" s="59"/>
      <c r="AY995" s="59"/>
      <c r="AZ995" s="59"/>
      <c r="BA995" s="59"/>
      <c r="BB995" s="59"/>
      <c r="BC995" s="59"/>
      <c r="BD995" s="59"/>
      <c r="BE995" s="59"/>
      <c r="BF995" s="59"/>
      <c r="BG995" s="59"/>
      <c r="BH995" s="59"/>
      <c r="BI995" s="59"/>
      <c r="BJ995" s="59"/>
      <c r="BK995" s="59"/>
      <c r="BL995" s="59"/>
      <c r="BM995" s="59"/>
      <c r="BN995" s="59"/>
      <c r="BO995" s="59"/>
      <c r="BP995" s="59"/>
      <c r="BQ995" s="59"/>
      <c r="BR995" s="59"/>
      <c r="BS995" s="59"/>
      <c r="BT995" s="59"/>
    </row>
    <row r="996" spans="1:72" ht="15.75" customHeight="1">
      <c r="A996" s="61"/>
      <c r="B996" s="61"/>
      <c r="C996" s="61"/>
      <c r="D996" s="61"/>
      <c r="E996" s="61"/>
      <c r="F996" s="62"/>
      <c r="G996" s="88"/>
      <c r="H996" s="59"/>
      <c r="I996" s="59"/>
      <c r="J996" s="59"/>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c r="AL996" s="59"/>
      <c r="AM996" s="59"/>
      <c r="AN996" s="210"/>
      <c r="AO996" s="59"/>
      <c r="AP996" s="59"/>
      <c r="AQ996" s="59"/>
      <c r="AR996" s="59"/>
      <c r="AS996" s="59"/>
      <c r="AT996" s="59"/>
      <c r="AU996" s="59"/>
      <c r="AV996" s="59"/>
      <c r="AW996" s="59"/>
      <c r="AX996" s="59"/>
      <c r="AY996" s="59"/>
      <c r="AZ996" s="59"/>
      <c r="BA996" s="59"/>
      <c r="BB996" s="59"/>
      <c r="BC996" s="59"/>
      <c r="BD996" s="59"/>
      <c r="BE996" s="59"/>
      <c r="BF996" s="59"/>
      <c r="BG996" s="59"/>
      <c r="BH996" s="59"/>
      <c r="BI996" s="59"/>
      <c r="BJ996" s="59"/>
      <c r="BK996" s="59"/>
      <c r="BL996" s="59"/>
      <c r="BM996" s="59"/>
      <c r="BN996" s="59"/>
      <c r="BO996" s="59"/>
      <c r="BP996" s="59"/>
      <c r="BQ996" s="59"/>
      <c r="BR996" s="59"/>
      <c r="BS996" s="59"/>
      <c r="BT996" s="59"/>
    </row>
    <row r="997" spans="1:72" ht="15.75" customHeight="1">
      <c r="A997" s="61"/>
      <c r="B997" s="61"/>
      <c r="C997" s="61"/>
      <c r="D997" s="61"/>
      <c r="E997" s="61"/>
      <c r="F997" s="62"/>
      <c r="G997" s="88"/>
      <c r="H997" s="59"/>
      <c r="I997" s="59"/>
      <c r="J997" s="59"/>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c r="AL997" s="59"/>
      <c r="AM997" s="59"/>
      <c r="AN997" s="210"/>
      <c r="AO997" s="59"/>
      <c r="AP997" s="59"/>
      <c r="AQ997" s="59"/>
      <c r="AR997" s="59"/>
      <c r="AS997" s="59"/>
      <c r="AT997" s="59"/>
      <c r="AU997" s="59"/>
      <c r="AV997" s="59"/>
      <c r="AW997" s="59"/>
      <c r="AX997" s="59"/>
      <c r="AY997" s="59"/>
      <c r="AZ997" s="59"/>
      <c r="BA997" s="59"/>
      <c r="BB997" s="59"/>
      <c r="BC997" s="59"/>
      <c r="BD997" s="59"/>
      <c r="BE997" s="59"/>
      <c r="BF997" s="59"/>
      <c r="BG997" s="59"/>
      <c r="BH997" s="59"/>
      <c r="BI997" s="59"/>
      <c r="BJ997" s="59"/>
      <c r="BK997" s="59"/>
      <c r="BL997" s="59"/>
      <c r="BM997" s="59"/>
      <c r="BN997" s="59"/>
      <c r="BO997" s="59"/>
      <c r="BP997" s="59"/>
      <c r="BQ997" s="59"/>
      <c r="BR997" s="59"/>
      <c r="BS997" s="59"/>
      <c r="BT997" s="59"/>
    </row>
    <row r="998" spans="1:72" ht="15.75" customHeight="1">
      <c r="A998" s="61"/>
      <c r="B998" s="61"/>
      <c r="C998" s="61"/>
      <c r="D998" s="61"/>
      <c r="E998" s="61"/>
      <c r="F998" s="62"/>
      <c r="G998" s="88"/>
      <c r="H998" s="59"/>
      <c r="I998" s="59"/>
      <c r="J998" s="59"/>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c r="AL998" s="59"/>
      <c r="AM998" s="59"/>
      <c r="AN998" s="210"/>
      <c r="AO998" s="59"/>
      <c r="AP998" s="59"/>
      <c r="AQ998" s="59"/>
      <c r="AR998" s="59"/>
      <c r="AS998" s="59"/>
      <c r="AT998" s="59"/>
      <c r="AU998" s="59"/>
      <c r="AV998" s="59"/>
      <c r="AW998" s="59"/>
      <c r="AX998" s="59"/>
      <c r="AY998" s="59"/>
      <c r="AZ998" s="59"/>
      <c r="BA998" s="59"/>
      <c r="BB998" s="59"/>
      <c r="BC998" s="59"/>
      <c r="BD998" s="59"/>
      <c r="BE998" s="59"/>
      <c r="BF998" s="59"/>
      <c r="BG998" s="59"/>
      <c r="BH998" s="59"/>
      <c r="BI998" s="59"/>
      <c r="BJ998" s="59"/>
      <c r="BK998" s="59"/>
      <c r="BL998" s="59"/>
      <c r="BM998" s="59"/>
      <c r="BN998" s="59"/>
      <c r="BO998" s="59"/>
      <c r="BP998" s="59"/>
      <c r="BQ998" s="59"/>
      <c r="BR998" s="59"/>
      <c r="BS998" s="59"/>
      <c r="BT998" s="59"/>
    </row>
    <row r="999" spans="1:72" ht="15.75" customHeight="1">
      <c r="A999" s="61"/>
      <c r="B999" s="61"/>
      <c r="C999" s="61"/>
      <c r="D999" s="61"/>
      <c r="E999" s="61"/>
      <c r="F999" s="62"/>
      <c r="G999" s="88"/>
      <c r="H999" s="59"/>
      <c r="I999" s="59"/>
      <c r="J999" s="59"/>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c r="AL999" s="59"/>
      <c r="AM999" s="59"/>
      <c r="AN999" s="210"/>
      <c r="AO999" s="59"/>
      <c r="AP999" s="59"/>
      <c r="AQ999" s="59"/>
      <c r="AR999" s="59"/>
      <c r="AS999" s="59"/>
      <c r="AT999" s="59"/>
      <c r="AU999" s="59"/>
      <c r="AV999" s="59"/>
      <c r="AW999" s="59"/>
      <c r="AX999" s="59"/>
      <c r="AY999" s="59"/>
      <c r="AZ999" s="59"/>
      <c r="BA999" s="59"/>
      <c r="BB999" s="59"/>
      <c r="BC999" s="59"/>
      <c r="BD999" s="59"/>
      <c r="BE999" s="59"/>
      <c r="BF999" s="59"/>
      <c r="BG999" s="59"/>
      <c r="BH999" s="59"/>
      <c r="BI999" s="59"/>
      <c r="BJ999" s="59"/>
      <c r="BK999" s="59"/>
      <c r="BL999" s="59"/>
      <c r="BM999" s="59"/>
      <c r="BN999" s="59"/>
      <c r="BO999" s="59"/>
      <c r="BP999" s="59"/>
      <c r="BQ999" s="59"/>
      <c r="BR999" s="59"/>
      <c r="BS999" s="59"/>
      <c r="BT999" s="59"/>
    </row>
    <row r="1000" spans="1:72" ht="15.75" customHeight="1">
      <c r="A1000" s="61"/>
      <c r="B1000" s="61"/>
      <c r="C1000" s="61"/>
      <c r="D1000" s="61"/>
      <c r="E1000" s="61"/>
      <c r="F1000" s="62"/>
      <c r="G1000" s="88"/>
      <c r="H1000" s="59"/>
      <c r="I1000" s="59"/>
      <c r="J1000" s="59"/>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c r="AL1000" s="59"/>
      <c r="AM1000" s="59"/>
      <c r="AN1000" s="210"/>
      <c r="AO1000" s="59"/>
      <c r="AP1000" s="59"/>
      <c r="AQ1000" s="59"/>
      <c r="AR1000" s="59"/>
      <c r="AS1000" s="59"/>
      <c r="AT1000" s="59"/>
      <c r="AU1000" s="59"/>
      <c r="AV1000" s="59"/>
      <c r="AW1000" s="59"/>
      <c r="AX1000" s="59"/>
      <c r="AY1000" s="59"/>
      <c r="AZ1000" s="59"/>
      <c r="BA1000" s="59"/>
      <c r="BB1000" s="59"/>
      <c r="BC1000" s="59"/>
      <c r="BD1000" s="59"/>
      <c r="BE1000" s="59"/>
      <c r="BF1000" s="59"/>
      <c r="BG1000" s="59"/>
      <c r="BH1000" s="59"/>
      <c r="BI1000" s="59"/>
      <c r="BJ1000" s="59"/>
      <c r="BK1000" s="59"/>
      <c r="BL1000" s="59"/>
      <c r="BM1000" s="59"/>
      <c r="BN1000" s="59"/>
      <c r="BO1000" s="59"/>
      <c r="BP1000" s="59"/>
      <c r="BQ1000" s="59"/>
      <c r="BR1000" s="59"/>
      <c r="BS1000" s="59"/>
      <c r="BT1000" s="59"/>
    </row>
    <row r="1001" spans="1:72" ht="15.75" customHeight="1">
      <c r="A1001" s="61"/>
      <c r="B1001" s="61"/>
      <c r="C1001" s="61"/>
      <c r="D1001" s="61"/>
      <c r="E1001" s="61"/>
      <c r="F1001" s="62"/>
      <c r="G1001" s="88"/>
      <c r="H1001" s="59"/>
      <c r="I1001" s="59"/>
      <c r="J1001" s="59"/>
      <c r="K1001" s="59"/>
      <c r="L1001" s="59"/>
      <c r="M1001" s="59"/>
      <c r="N1001" s="59"/>
      <c r="O1001" s="59"/>
      <c r="P1001" s="59"/>
      <c r="Q1001" s="59"/>
      <c r="R1001" s="59"/>
      <c r="S1001" s="59"/>
      <c r="T1001" s="59"/>
      <c r="U1001" s="59"/>
      <c r="V1001" s="59"/>
      <c r="W1001" s="59"/>
      <c r="X1001" s="59"/>
      <c r="Y1001" s="59"/>
      <c r="Z1001" s="59"/>
      <c r="AA1001" s="59"/>
      <c r="AB1001" s="59"/>
      <c r="AC1001" s="59"/>
      <c r="AD1001" s="59"/>
      <c r="AE1001" s="59"/>
      <c r="AF1001" s="59"/>
      <c r="AG1001" s="59"/>
      <c r="AH1001" s="59"/>
      <c r="AI1001" s="59"/>
      <c r="AJ1001" s="59"/>
      <c r="AK1001" s="59"/>
      <c r="AL1001" s="59"/>
      <c r="AM1001" s="59"/>
      <c r="AN1001" s="210"/>
      <c r="AO1001" s="59"/>
      <c r="AP1001" s="59"/>
      <c r="AQ1001" s="59"/>
      <c r="AR1001" s="59"/>
      <c r="AS1001" s="59"/>
      <c r="AT1001" s="59"/>
      <c r="AU1001" s="59"/>
      <c r="AV1001" s="59"/>
      <c r="AW1001" s="59"/>
      <c r="AX1001" s="59"/>
      <c r="AY1001" s="59"/>
      <c r="AZ1001" s="59"/>
      <c r="BA1001" s="59"/>
      <c r="BB1001" s="59"/>
      <c r="BC1001" s="59"/>
      <c r="BD1001" s="59"/>
      <c r="BE1001" s="59"/>
      <c r="BF1001" s="59"/>
      <c r="BG1001" s="59"/>
      <c r="BH1001" s="59"/>
      <c r="BI1001" s="59"/>
      <c r="BJ1001" s="59"/>
      <c r="BK1001" s="59"/>
      <c r="BL1001" s="59"/>
      <c r="BM1001" s="59"/>
      <c r="BN1001" s="59"/>
      <c r="BO1001" s="59"/>
      <c r="BP1001" s="59"/>
      <c r="BQ1001" s="59"/>
      <c r="BR1001" s="59"/>
      <c r="BS1001" s="59"/>
      <c r="BT1001" s="59"/>
    </row>
    <row r="1002" spans="1:72" ht="15.75" customHeight="1">
      <c r="A1002" s="61"/>
      <c r="B1002" s="61"/>
      <c r="C1002" s="61"/>
      <c r="D1002" s="61"/>
      <c r="E1002" s="61"/>
      <c r="F1002" s="62"/>
      <c r="G1002" s="88"/>
      <c r="H1002" s="59"/>
      <c r="I1002" s="59"/>
      <c r="J1002" s="59"/>
      <c r="K1002" s="59"/>
      <c r="L1002" s="59"/>
      <c r="M1002" s="59"/>
      <c r="N1002" s="59"/>
      <c r="O1002" s="59"/>
      <c r="P1002" s="59"/>
      <c r="Q1002" s="59"/>
      <c r="R1002" s="59"/>
      <c r="S1002" s="59"/>
      <c r="T1002" s="59"/>
      <c r="U1002" s="59"/>
      <c r="V1002" s="59"/>
      <c r="W1002" s="59"/>
      <c r="X1002" s="59"/>
      <c r="Y1002" s="59"/>
      <c r="Z1002" s="59"/>
      <c r="AA1002" s="59"/>
      <c r="AB1002" s="59"/>
      <c r="AC1002" s="59"/>
      <c r="AD1002" s="59"/>
      <c r="AE1002" s="59"/>
      <c r="AF1002" s="59"/>
      <c r="AG1002" s="59"/>
      <c r="AH1002" s="59"/>
      <c r="AI1002" s="59"/>
      <c r="AJ1002" s="59"/>
      <c r="AK1002" s="59"/>
      <c r="AL1002" s="59"/>
      <c r="AM1002" s="59"/>
      <c r="AN1002" s="210"/>
      <c r="AO1002" s="59"/>
      <c r="AP1002" s="59"/>
      <c r="AQ1002" s="59"/>
      <c r="AR1002" s="59"/>
      <c r="AS1002" s="59"/>
      <c r="AT1002" s="59"/>
      <c r="AU1002" s="59"/>
      <c r="AV1002" s="59"/>
      <c r="AW1002" s="59"/>
      <c r="AX1002" s="59"/>
      <c r="AY1002" s="59"/>
      <c r="AZ1002" s="59"/>
      <c r="BA1002" s="59"/>
      <c r="BB1002" s="59"/>
      <c r="BC1002" s="59"/>
      <c r="BD1002" s="59"/>
      <c r="BE1002" s="59"/>
      <c r="BF1002" s="59"/>
      <c r="BG1002" s="59"/>
      <c r="BH1002" s="59"/>
      <c r="BI1002" s="59"/>
      <c r="BJ1002" s="59"/>
      <c r="BK1002" s="59"/>
      <c r="BL1002" s="59"/>
      <c r="BM1002" s="59"/>
      <c r="BN1002" s="59"/>
      <c r="BO1002" s="59"/>
      <c r="BP1002" s="59"/>
      <c r="BQ1002" s="59"/>
      <c r="BR1002" s="59"/>
      <c r="BS1002" s="59"/>
      <c r="BT1002" s="59"/>
    </row>
    <row r="1003" spans="1:72" ht="15.75" customHeight="1">
      <c r="A1003" s="61"/>
      <c r="B1003" s="61"/>
      <c r="C1003" s="61"/>
      <c r="D1003" s="61"/>
      <c r="E1003" s="61"/>
      <c r="F1003" s="62"/>
      <c r="G1003" s="88"/>
      <c r="H1003" s="59"/>
      <c r="I1003" s="59"/>
      <c r="J1003" s="59"/>
      <c r="K1003" s="59"/>
      <c r="L1003" s="59"/>
      <c r="M1003" s="59"/>
      <c r="N1003" s="59"/>
      <c r="O1003" s="59"/>
      <c r="P1003" s="59"/>
      <c r="Q1003" s="59"/>
      <c r="R1003" s="59"/>
      <c r="S1003" s="59"/>
      <c r="T1003" s="59"/>
      <c r="U1003" s="59"/>
      <c r="V1003" s="59"/>
      <c r="W1003" s="59"/>
      <c r="X1003" s="59"/>
      <c r="Y1003" s="59"/>
      <c r="Z1003" s="59"/>
      <c r="AA1003" s="59"/>
      <c r="AB1003" s="59"/>
      <c r="AC1003" s="59"/>
      <c r="AD1003" s="59"/>
      <c r="AE1003" s="59"/>
      <c r="AF1003" s="59"/>
      <c r="AG1003" s="59"/>
      <c r="AH1003" s="59"/>
      <c r="AI1003" s="59"/>
      <c r="AJ1003" s="59"/>
      <c r="AK1003" s="59"/>
      <c r="AL1003" s="59"/>
      <c r="AM1003" s="59"/>
      <c r="AN1003" s="210"/>
      <c r="AO1003" s="59"/>
      <c r="AP1003" s="59"/>
      <c r="AQ1003" s="59"/>
      <c r="AR1003" s="59"/>
      <c r="AS1003" s="59"/>
      <c r="AT1003" s="59"/>
      <c r="AU1003" s="59"/>
      <c r="AV1003" s="59"/>
      <c r="AW1003" s="59"/>
      <c r="AX1003" s="59"/>
      <c r="AY1003" s="59"/>
      <c r="AZ1003" s="59"/>
      <c r="BA1003" s="59"/>
      <c r="BB1003" s="59"/>
      <c r="BC1003" s="59"/>
      <c r="BD1003" s="59"/>
      <c r="BE1003" s="59"/>
      <c r="BF1003" s="59"/>
      <c r="BG1003" s="59"/>
      <c r="BH1003" s="59"/>
      <c r="BI1003" s="59"/>
      <c r="BJ1003" s="59"/>
      <c r="BK1003" s="59"/>
      <c r="BL1003" s="59"/>
      <c r="BM1003" s="59"/>
      <c r="BN1003" s="59"/>
      <c r="BO1003" s="59"/>
      <c r="BP1003" s="59"/>
      <c r="BQ1003" s="59"/>
      <c r="BR1003" s="59"/>
      <c r="BS1003" s="59"/>
      <c r="BT1003" s="59"/>
    </row>
    <row r="1004" spans="1:72" ht="15.75" customHeight="1">
      <c r="A1004" s="61"/>
      <c r="B1004" s="61"/>
      <c r="C1004" s="61"/>
      <c r="D1004" s="61"/>
      <c r="E1004" s="61"/>
      <c r="F1004" s="62"/>
      <c r="G1004" s="88"/>
      <c r="H1004" s="59"/>
      <c r="I1004" s="59"/>
      <c r="J1004" s="59"/>
      <c r="K1004" s="59"/>
      <c r="L1004" s="59"/>
      <c r="M1004" s="59"/>
      <c r="N1004" s="59"/>
      <c r="O1004" s="59"/>
      <c r="P1004" s="59"/>
      <c r="Q1004" s="59"/>
      <c r="R1004" s="59"/>
      <c r="S1004" s="59"/>
      <c r="T1004" s="59"/>
      <c r="U1004" s="59"/>
      <c r="V1004" s="59"/>
      <c r="W1004" s="59"/>
      <c r="X1004" s="59"/>
      <c r="Y1004" s="59"/>
      <c r="Z1004" s="59"/>
      <c r="AA1004" s="59"/>
      <c r="AB1004" s="59"/>
      <c r="AC1004" s="59"/>
      <c r="AD1004" s="59"/>
      <c r="AE1004" s="59"/>
      <c r="AF1004" s="59"/>
      <c r="AG1004" s="59"/>
      <c r="AH1004" s="59"/>
      <c r="AI1004" s="59"/>
      <c r="AJ1004" s="59"/>
      <c r="AK1004" s="59"/>
      <c r="AL1004" s="59"/>
      <c r="AM1004" s="59"/>
      <c r="AN1004" s="210"/>
      <c r="AO1004" s="59"/>
      <c r="AP1004" s="59"/>
      <c r="AQ1004" s="59"/>
      <c r="AR1004" s="59"/>
      <c r="AS1004" s="59"/>
      <c r="AT1004" s="59"/>
      <c r="AU1004" s="59"/>
      <c r="AV1004" s="59"/>
      <c r="AW1004" s="59"/>
      <c r="AX1004" s="59"/>
      <c r="AY1004" s="59"/>
      <c r="AZ1004" s="59"/>
      <c r="BA1004" s="59"/>
      <c r="BB1004" s="59"/>
      <c r="BC1004" s="59"/>
      <c r="BD1004" s="59"/>
      <c r="BE1004" s="59"/>
      <c r="BF1004" s="59"/>
      <c r="BG1004" s="59"/>
      <c r="BH1004" s="59"/>
      <c r="BI1004" s="59"/>
      <c r="BJ1004" s="59"/>
      <c r="BK1004" s="59"/>
      <c r="BL1004" s="59"/>
      <c r="BM1004" s="59"/>
      <c r="BN1004" s="59"/>
      <c r="BO1004" s="59"/>
      <c r="BP1004" s="59"/>
      <c r="BQ1004" s="59"/>
      <c r="BR1004" s="59"/>
      <c r="BS1004" s="59"/>
      <c r="BT1004" s="59"/>
    </row>
    <row r="1005" spans="1:72" ht="15.75" customHeight="1">
      <c r="A1005" s="61"/>
      <c r="B1005" s="61"/>
      <c r="C1005" s="61"/>
      <c r="D1005" s="61"/>
      <c r="E1005" s="61"/>
      <c r="F1005" s="62"/>
      <c r="G1005" s="88"/>
      <c r="H1005" s="59"/>
      <c r="I1005" s="59"/>
      <c r="J1005" s="59"/>
      <c r="K1005" s="59"/>
      <c r="L1005" s="59"/>
      <c r="M1005" s="59"/>
      <c r="N1005" s="59"/>
      <c r="O1005" s="59"/>
      <c r="P1005" s="59"/>
      <c r="Q1005" s="59"/>
      <c r="R1005" s="59"/>
      <c r="S1005" s="59"/>
      <c r="T1005" s="59"/>
      <c r="U1005" s="59"/>
      <c r="V1005" s="59"/>
      <c r="W1005" s="59"/>
      <c r="X1005" s="59"/>
      <c r="Y1005" s="59"/>
      <c r="Z1005" s="59"/>
      <c r="AA1005" s="59"/>
      <c r="AB1005" s="59"/>
      <c r="AC1005" s="59"/>
      <c r="AD1005" s="59"/>
      <c r="AE1005" s="59"/>
      <c r="AF1005" s="59"/>
      <c r="AG1005" s="59"/>
      <c r="AH1005" s="59"/>
      <c r="AI1005" s="59"/>
      <c r="AJ1005" s="59"/>
      <c r="AK1005" s="59"/>
      <c r="AL1005" s="59"/>
      <c r="AM1005" s="59"/>
      <c r="AN1005" s="210"/>
      <c r="AO1005" s="59"/>
      <c r="AP1005" s="59"/>
      <c r="AQ1005" s="59"/>
      <c r="AR1005" s="59"/>
      <c r="AS1005" s="59"/>
      <c r="AT1005" s="59"/>
      <c r="AU1005" s="59"/>
      <c r="AV1005" s="59"/>
      <c r="AW1005" s="59"/>
      <c r="AX1005" s="59"/>
      <c r="AY1005" s="59"/>
      <c r="AZ1005" s="59"/>
      <c r="BA1005" s="59"/>
      <c r="BB1005" s="59"/>
      <c r="BC1005" s="59"/>
      <c r="BD1005" s="59"/>
      <c r="BE1005" s="59"/>
      <c r="BF1005" s="59"/>
      <c r="BG1005" s="59"/>
      <c r="BH1005" s="59"/>
      <c r="BI1005" s="59"/>
      <c r="BJ1005" s="59"/>
      <c r="BK1005" s="59"/>
      <c r="BL1005" s="59"/>
      <c r="BM1005" s="59"/>
      <c r="BN1005" s="59"/>
      <c r="BO1005" s="59"/>
      <c r="BP1005" s="59"/>
      <c r="BQ1005" s="59"/>
      <c r="BR1005" s="59"/>
      <c r="BS1005" s="59"/>
      <c r="BT1005" s="59"/>
    </row>
    <row r="1006" spans="1:72" ht="15.75" customHeight="1">
      <c r="A1006" s="61"/>
      <c r="B1006" s="61"/>
      <c r="C1006" s="61"/>
      <c r="D1006" s="61"/>
      <c r="E1006" s="61"/>
      <c r="F1006" s="62"/>
      <c r="G1006" s="88"/>
      <c r="H1006" s="59"/>
      <c r="I1006" s="59"/>
      <c r="J1006" s="59"/>
      <c r="K1006" s="59"/>
      <c r="L1006" s="59"/>
      <c r="M1006" s="59"/>
      <c r="N1006" s="59"/>
      <c r="O1006" s="59"/>
      <c r="P1006" s="59"/>
      <c r="Q1006" s="59"/>
      <c r="R1006" s="59"/>
      <c r="S1006" s="59"/>
      <c r="T1006" s="59"/>
      <c r="U1006" s="59"/>
      <c r="V1006" s="59"/>
      <c r="W1006" s="59"/>
      <c r="X1006" s="59"/>
      <c r="Y1006" s="59"/>
      <c r="Z1006" s="59"/>
      <c r="AA1006" s="59"/>
      <c r="AB1006" s="59"/>
      <c r="AC1006" s="59"/>
      <c r="AD1006" s="59"/>
      <c r="AE1006" s="59"/>
      <c r="AF1006" s="59"/>
      <c r="AG1006" s="59"/>
      <c r="AH1006" s="59"/>
      <c r="AI1006" s="59"/>
      <c r="AJ1006" s="59"/>
      <c r="AK1006" s="59"/>
      <c r="AL1006" s="59"/>
      <c r="AM1006" s="59"/>
      <c r="AN1006" s="210"/>
      <c r="AO1006" s="59"/>
      <c r="AP1006" s="59"/>
      <c r="AQ1006" s="59"/>
      <c r="AR1006" s="59"/>
      <c r="AS1006" s="59"/>
      <c r="AT1006" s="59"/>
      <c r="AU1006" s="59"/>
      <c r="AV1006" s="59"/>
      <c r="AW1006" s="59"/>
      <c r="AX1006" s="59"/>
      <c r="AY1006" s="59"/>
      <c r="AZ1006" s="59"/>
      <c r="BA1006" s="59"/>
      <c r="BB1006" s="59"/>
      <c r="BC1006" s="59"/>
      <c r="BD1006" s="59"/>
      <c r="BE1006" s="59"/>
      <c r="BF1006" s="59"/>
      <c r="BG1006" s="59"/>
      <c r="BH1006" s="59"/>
      <c r="BI1006" s="59"/>
      <c r="BJ1006" s="59"/>
      <c r="BK1006" s="59"/>
      <c r="BL1006" s="59"/>
      <c r="BM1006" s="59"/>
      <c r="BN1006" s="59"/>
      <c r="BO1006" s="59"/>
      <c r="BP1006" s="59"/>
      <c r="BQ1006" s="59"/>
      <c r="BR1006" s="59"/>
      <c r="BS1006" s="59"/>
      <c r="BT1006" s="59"/>
    </row>
    <row r="1007" spans="1:72" ht="15.75" customHeight="1">
      <c r="A1007" s="61"/>
      <c r="B1007" s="61"/>
      <c r="C1007" s="61"/>
      <c r="D1007" s="61"/>
      <c r="E1007" s="61"/>
      <c r="F1007" s="62"/>
      <c r="G1007" s="88"/>
      <c r="H1007" s="59"/>
      <c r="I1007" s="59"/>
      <c r="J1007" s="59"/>
      <c r="K1007" s="59"/>
      <c r="L1007" s="59"/>
      <c r="M1007" s="59"/>
      <c r="N1007" s="59"/>
      <c r="O1007" s="59"/>
      <c r="P1007" s="59"/>
      <c r="Q1007" s="59"/>
      <c r="R1007" s="59"/>
      <c r="S1007" s="59"/>
      <c r="T1007" s="59"/>
      <c r="U1007" s="59"/>
      <c r="V1007" s="59"/>
      <c r="W1007" s="59"/>
      <c r="X1007" s="59"/>
      <c r="Y1007" s="59"/>
      <c r="Z1007" s="59"/>
      <c r="AA1007" s="59"/>
      <c r="AB1007" s="59"/>
      <c r="AC1007" s="59"/>
      <c r="AD1007" s="59"/>
      <c r="AE1007" s="59"/>
      <c r="AF1007" s="59"/>
      <c r="AG1007" s="59"/>
      <c r="AH1007" s="59"/>
      <c r="AI1007" s="59"/>
      <c r="AJ1007" s="59"/>
      <c r="AK1007" s="59"/>
      <c r="AL1007" s="59"/>
      <c r="AM1007" s="59"/>
      <c r="AN1007" s="210"/>
      <c r="AO1007" s="59"/>
      <c r="AP1007" s="59"/>
      <c r="AQ1007" s="59"/>
      <c r="AR1007" s="59"/>
      <c r="AS1007" s="59"/>
      <c r="AT1007" s="59"/>
      <c r="AU1007" s="59"/>
      <c r="AV1007" s="59"/>
      <c r="AW1007" s="59"/>
      <c r="AX1007" s="59"/>
      <c r="AY1007" s="59"/>
      <c r="AZ1007" s="59"/>
      <c r="BA1007" s="59"/>
      <c r="BB1007" s="59"/>
      <c r="BC1007" s="59"/>
      <c r="BD1007" s="59"/>
      <c r="BE1007" s="59"/>
      <c r="BF1007" s="59"/>
      <c r="BG1007" s="59"/>
      <c r="BH1007" s="59"/>
      <c r="BI1007" s="59"/>
      <c r="BJ1007" s="59"/>
      <c r="BK1007" s="59"/>
      <c r="BL1007" s="59"/>
      <c r="BM1007" s="59"/>
      <c r="BN1007" s="59"/>
      <c r="BO1007" s="59"/>
      <c r="BP1007" s="59"/>
      <c r="BQ1007" s="59"/>
      <c r="BR1007" s="59"/>
      <c r="BS1007" s="59"/>
      <c r="BT1007" s="59"/>
    </row>
    <row r="1008" spans="1:72" ht="15.75" customHeight="1">
      <c r="A1008" s="61"/>
      <c r="B1008" s="61"/>
      <c r="C1008" s="61"/>
      <c r="D1008" s="61"/>
      <c r="E1008" s="61"/>
      <c r="F1008" s="62"/>
      <c r="G1008" s="88"/>
      <c r="H1008" s="59"/>
      <c r="I1008" s="59"/>
      <c r="J1008" s="59"/>
      <c r="K1008" s="59"/>
      <c r="L1008" s="59"/>
      <c r="M1008" s="59"/>
      <c r="N1008" s="59"/>
      <c r="O1008" s="59"/>
      <c r="P1008" s="59"/>
      <c r="Q1008" s="59"/>
      <c r="R1008" s="59"/>
      <c r="S1008" s="59"/>
      <c r="T1008" s="59"/>
      <c r="U1008" s="59"/>
      <c r="V1008" s="59"/>
      <c r="W1008" s="59"/>
      <c r="X1008" s="59"/>
      <c r="Y1008" s="59"/>
      <c r="Z1008" s="59"/>
      <c r="AA1008" s="59"/>
      <c r="AB1008" s="59"/>
      <c r="AC1008" s="59"/>
      <c r="AD1008" s="59"/>
      <c r="AE1008" s="59"/>
      <c r="AF1008" s="59"/>
      <c r="AG1008" s="59"/>
      <c r="AH1008" s="59"/>
      <c r="AI1008" s="59"/>
      <c r="AJ1008" s="59"/>
      <c r="AK1008" s="59"/>
      <c r="AL1008" s="59"/>
      <c r="AM1008" s="59"/>
      <c r="AN1008" s="210"/>
      <c r="AO1008" s="59"/>
      <c r="AP1008" s="59"/>
      <c r="AQ1008" s="59"/>
      <c r="AR1008" s="59"/>
      <c r="AS1008" s="59"/>
      <c r="AT1008" s="59"/>
      <c r="AU1008" s="59"/>
      <c r="AV1008" s="59"/>
      <c r="AW1008" s="59"/>
      <c r="AX1008" s="59"/>
      <c r="AY1008" s="59"/>
      <c r="AZ1008" s="59"/>
      <c r="BA1008" s="59"/>
      <c r="BB1008" s="59"/>
      <c r="BC1008" s="59"/>
      <c r="BD1008" s="59"/>
      <c r="BE1008" s="59"/>
      <c r="BF1008" s="59"/>
      <c r="BG1008" s="59"/>
      <c r="BH1008" s="59"/>
      <c r="BI1008" s="59"/>
      <c r="BJ1008" s="59"/>
      <c r="BK1008" s="59"/>
      <c r="BL1008" s="59"/>
      <c r="BM1008" s="59"/>
      <c r="BN1008" s="59"/>
      <c r="BO1008" s="59"/>
      <c r="BP1008" s="59"/>
      <c r="BQ1008" s="59"/>
      <c r="BR1008" s="59"/>
      <c r="BS1008" s="59"/>
      <c r="BT1008" s="59"/>
    </row>
    <row r="1009" spans="1:72" ht="15.75" customHeight="1">
      <c r="A1009" s="61"/>
      <c r="B1009" s="61"/>
      <c r="C1009" s="61"/>
      <c r="D1009" s="61"/>
      <c r="E1009" s="61"/>
      <c r="F1009" s="62"/>
      <c r="G1009" s="88"/>
      <c r="H1009" s="59"/>
      <c r="I1009" s="59"/>
      <c r="J1009" s="59"/>
      <c r="K1009" s="59"/>
      <c r="L1009" s="59"/>
      <c r="M1009" s="59"/>
      <c r="N1009" s="59"/>
      <c r="O1009" s="59"/>
      <c r="P1009" s="59"/>
      <c r="Q1009" s="59"/>
      <c r="R1009" s="59"/>
      <c r="S1009" s="59"/>
      <c r="T1009" s="59"/>
      <c r="U1009" s="59"/>
      <c r="V1009" s="59"/>
      <c r="W1009" s="59"/>
      <c r="X1009" s="59"/>
      <c r="Y1009" s="59"/>
      <c r="Z1009" s="59"/>
      <c r="AA1009" s="59"/>
      <c r="AB1009" s="59"/>
      <c r="AC1009" s="59"/>
      <c r="AD1009" s="59"/>
      <c r="AE1009" s="59"/>
      <c r="AF1009" s="59"/>
      <c r="AG1009" s="59"/>
      <c r="AH1009" s="59"/>
      <c r="AI1009" s="59"/>
      <c r="AJ1009" s="59"/>
      <c r="AK1009" s="59"/>
      <c r="AL1009" s="59"/>
      <c r="AM1009" s="59"/>
      <c r="AN1009" s="210"/>
      <c r="AO1009" s="59"/>
      <c r="AP1009" s="59"/>
      <c r="AQ1009" s="59"/>
      <c r="AR1009" s="59"/>
      <c r="AS1009" s="59"/>
      <c r="AT1009" s="59"/>
      <c r="AU1009" s="59"/>
      <c r="AV1009" s="59"/>
      <c r="AW1009" s="59"/>
      <c r="AX1009" s="59"/>
      <c r="AY1009" s="59"/>
      <c r="AZ1009" s="59"/>
      <c r="BA1009" s="59"/>
      <c r="BB1009" s="59"/>
      <c r="BC1009" s="59"/>
      <c r="BD1009" s="59"/>
      <c r="BE1009" s="59"/>
      <c r="BF1009" s="59"/>
      <c r="BG1009" s="59"/>
      <c r="BH1009" s="59"/>
      <c r="BI1009" s="59"/>
      <c r="BJ1009" s="59"/>
      <c r="BK1009" s="59"/>
      <c r="BL1009" s="59"/>
      <c r="BM1009" s="59"/>
      <c r="BN1009" s="59"/>
      <c r="BO1009" s="59"/>
      <c r="BP1009" s="59"/>
      <c r="BQ1009" s="59"/>
      <c r="BR1009" s="59"/>
      <c r="BS1009" s="59"/>
      <c r="BT1009" s="59"/>
    </row>
    <row r="1010" spans="1:72" ht="15.75" customHeight="1">
      <c r="A1010" s="61"/>
      <c r="B1010" s="61"/>
      <c r="C1010" s="61"/>
      <c r="D1010" s="61"/>
      <c r="E1010" s="61"/>
      <c r="F1010" s="62"/>
      <c r="G1010" s="88"/>
      <c r="H1010" s="59"/>
      <c r="I1010" s="59"/>
      <c r="J1010" s="59"/>
      <c r="K1010" s="59"/>
      <c r="L1010" s="59"/>
      <c r="M1010" s="59"/>
      <c r="N1010" s="59"/>
      <c r="O1010" s="59"/>
      <c r="P1010" s="59"/>
      <c r="Q1010" s="59"/>
      <c r="R1010" s="59"/>
      <c r="S1010" s="59"/>
      <c r="T1010" s="59"/>
      <c r="U1010" s="59"/>
      <c r="V1010" s="59"/>
      <c r="W1010" s="59"/>
      <c r="X1010" s="59"/>
      <c r="Y1010" s="59"/>
      <c r="Z1010" s="59"/>
      <c r="AA1010" s="59"/>
      <c r="AB1010" s="59"/>
      <c r="AC1010" s="59"/>
      <c r="AD1010" s="59"/>
      <c r="AE1010" s="59"/>
      <c r="AF1010" s="59"/>
      <c r="AG1010" s="59"/>
      <c r="AH1010" s="59"/>
      <c r="AI1010" s="59"/>
      <c r="AJ1010" s="59"/>
      <c r="AK1010" s="59"/>
      <c r="AL1010" s="59"/>
      <c r="AM1010" s="59"/>
      <c r="AN1010" s="210"/>
      <c r="AO1010" s="59"/>
      <c r="AP1010" s="59"/>
      <c r="AQ1010" s="59"/>
      <c r="AR1010" s="59"/>
      <c r="AS1010" s="59"/>
      <c r="AT1010" s="59"/>
      <c r="AU1010" s="59"/>
      <c r="AV1010" s="59"/>
      <c r="AW1010" s="59"/>
      <c r="AX1010" s="59"/>
      <c r="AY1010" s="59"/>
      <c r="AZ1010" s="59"/>
      <c r="BA1010" s="59"/>
      <c r="BB1010" s="59"/>
      <c r="BC1010" s="59"/>
      <c r="BD1010" s="59"/>
      <c r="BE1010" s="59"/>
      <c r="BF1010" s="59"/>
      <c r="BG1010" s="59"/>
      <c r="BH1010" s="59"/>
      <c r="BI1010" s="59"/>
      <c r="BJ1010" s="59"/>
      <c r="BK1010" s="59"/>
      <c r="BL1010" s="59"/>
      <c r="BM1010" s="59"/>
      <c r="BN1010" s="59"/>
      <c r="BO1010" s="59"/>
      <c r="BP1010" s="59"/>
      <c r="BQ1010" s="59"/>
      <c r="BR1010" s="59"/>
      <c r="BS1010" s="59"/>
      <c r="BT1010" s="59"/>
    </row>
    <row r="1011" spans="1:72" ht="15.75" customHeight="1">
      <c r="A1011" s="61"/>
      <c r="B1011" s="61"/>
      <c r="C1011" s="61"/>
      <c r="D1011" s="61"/>
      <c r="E1011" s="61"/>
      <c r="F1011" s="62"/>
      <c r="G1011" s="88"/>
      <c r="H1011" s="59"/>
      <c r="I1011" s="59"/>
      <c r="J1011" s="59"/>
      <c r="K1011" s="59"/>
      <c r="L1011" s="59"/>
      <c r="M1011" s="59"/>
      <c r="N1011" s="59"/>
      <c r="O1011" s="59"/>
      <c r="P1011" s="59"/>
      <c r="Q1011" s="59"/>
      <c r="R1011" s="59"/>
      <c r="S1011" s="59"/>
      <c r="T1011" s="59"/>
      <c r="U1011" s="59"/>
      <c r="V1011" s="59"/>
      <c r="W1011" s="59"/>
      <c r="X1011" s="59"/>
      <c r="Y1011" s="59"/>
      <c r="Z1011" s="59"/>
      <c r="AA1011" s="59"/>
      <c r="AB1011" s="59"/>
      <c r="AC1011" s="59"/>
      <c r="AD1011" s="59"/>
      <c r="AE1011" s="59"/>
      <c r="AF1011" s="59"/>
      <c r="AG1011" s="59"/>
      <c r="AH1011" s="59"/>
      <c r="AI1011" s="59"/>
      <c r="AJ1011" s="59"/>
      <c r="AK1011" s="59"/>
      <c r="AL1011" s="59"/>
      <c r="AM1011" s="59"/>
      <c r="AN1011" s="210"/>
      <c r="AO1011" s="59"/>
      <c r="AP1011" s="59"/>
      <c r="AQ1011" s="59"/>
      <c r="AR1011" s="59"/>
      <c r="AS1011" s="59"/>
      <c r="AT1011" s="59"/>
      <c r="AU1011" s="59"/>
      <c r="AV1011" s="59"/>
      <c r="AW1011" s="59"/>
      <c r="AX1011" s="59"/>
      <c r="AY1011" s="59"/>
      <c r="AZ1011" s="59"/>
      <c r="BA1011" s="59"/>
      <c r="BB1011" s="59"/>
      <c r="BC1011" s="59"/>
      <c r="BD1011" s="59"/>
      <c r="BE1011" s="59"/>
      <c r="BF1011" s="59"/>
      <c r="BG1011" s="59"/>
      <c r="BH1011" s="59"/>
      <c r="BI1011" s="59"/>
      <c r="BJ1011" s="59"/>
      <c r="BK1011" s="59"/>
      <c r="BL1011" s="59"/>
      <c r="BM1011" s="59"/>
      <c r="BN1011" s="59"/>
      <c r="BO1011" s="59"/>
      <c r="BP1011" s="59"/>
      <c r="BQ1011" s="59"/>
      <c r="BR1011" s="59"/>
      <c r="BS1011" s="59"/>
      <c r="BT1011" s="59"/>
    </row>
    <row r="1012" spans="1:72" ht="15.75" customHeight="1">
      <c r="A1012" s="61"/>
      <c r="B1012" s="61"/>
      <c r="C1012" s="61"/>
      <c r="D1012" s="61"/>
      <c r="E1012" s="61"/>
      <c r="F1012" s="62"/>
      <c r="G1012" s="88"/>
      <c r="H1012" s="59"/>
      <c r="I1012" s="59"/>
      <c r="J1012" s="59"/>
      <c r="K1012" s="59"/>
      <c r="L1012" s="59"/>
      <c r="M1012" s="59"/>
      <c r="N1012" s="59"/>
      <c r="O1012" s="59"/>
      <c r="P1012" s="59"/>
      <c r="Q1012" s="59"/>
      <c r="R1012" s="59"/>
      <c r="S1012" s="59"/>
      <c r="T1012" s="59"/>
      <c r="U1012" s="59"/>
      <c r="V1012" s="59"/>
      <c r="W1012" s="59"/>
      <c r="X1012" s="59"/>
      <c r="Y1012" s="59"/>
      <c r="Z1012" s="59"/>
      <c r="AA1012" s="59"/>
      <c r="AB1012" s="59"/>
      <c r="AC1012" s="59"/>
      <c r="AD1012" s="59"/>
      <c r="AE1012" s="59"/>
      <c r="AF1012" s="59"/>
      <c r="AG1012" s="59"/>
      <c r="AH1012" s="59"/>
      <c r="AI1012" s="59"/>
      <c r="AJ1012" s="59"/>
      <c r="AK1012" s="59"/>
      <c r="AL1012" s="59"/>
      <c r="AM1012" s="59"/>
      <c r="AN1012" s="210"/>
      <c r="AO1012" s="59"/>
      <c r="AP1012" s="59"/>
      <c r="AQ1012" s="59"/>
      <c r="AR1012" s="59"/>
      <c r="AS1012" s="59"/>
      <c r="AT1012" s="59"/>
      <c r="AU1012" s="59"/>
      <c r="AV1012" s="59"/>
      <c r="AW1012" s="59"/>
      <c r="AX1012" s="59"/>
      <c r="AY1012" s="59"/>
      <c r="AZ1012" s="59"/>
      <c r="BA1012" s="59"/>
      <c r="BB1012" s="59"/>
      <c r="BC1012" s="59"/>
      <c r="BD1012" s="59"/>
      <c r="BE1012" s="59"/>
      <c r="BF1012" s="59"/>
      <c r="BG1012" s="59"/>
      <c r="BH1012" s="59"/>
      <c r="BI1012" s="59"/>
      <c r="BJ1012" s="59"/>
      <c r="BK1012" s="59"/>
      <c r="BL1012" s="59"/>
      <c r="BM1012" s="59"/>
      <c r="BN1012" s="59"/>
      <c r="BO1012" s="59"/>
      <c r="BP1012" s="59"/>
      <c r="BQ1012" s="59"/>
      <c r="BR1012" s="59"/>
      <c r="BS1012" s="59"/>
      <c r="BT1012" s="59"/>
    </row>
    <row r="1013" spans="1:72" ht="15.75" customHeight="1">
      <c r="A1013" s="61"/>
      <c r="B1013" s="61"/>
      <c r="C1013" s="61"/>
      <c r="D1013" s="61"/>
      <c r="E1013" s="61"/>
      <c r="F1013" s="62"/>
      <c r="G1013" s="88"/>
      <c r="H1013" s="59"/>
      <c r="I1013" s="59"/>
      <c r="J1013" s="59"/>
      <c r="K1013" s="59"/>
      <c r="L1013" s="59"/>
      <c r="M1013" s="59"/>
      <c r="N1013" s="59"/>
      <c r="O1013" s="59"/>
      <c r="P1013" s="59"/>
      <c r="Q1013" s="59"/>
      <c r="R1013" s="59"/>
      <c r="S1013" s="59"/>
      <c r="T1013" s="59"/>
      <c r="U1013" s="59"/>
      <c r="V1013" s="59"/>
      <c r="W1013" s="59"/>
      <c r="X1013" s="59"/>
      <c r="Y1013" s="59"/>
      <c r="Z1013" s="59"/>
      <c r="AA1013" s="59"/>
      <c r="AB1013" s="59"/>
      <c r="AC1013" s="59"/>
      <c r="AD1013" s="59"/>
      <c r="AE1013" s="59"/>
      <c r="AF1013" s="59"/>
      <c r="AG1013" s="59"/>
      <c r="AH1013" s="59"/>
      <c r="AI1013" s="59"/>
      <c r="AJ1013" s="59"/>
      <c r="AK1013" s="59"/>
      <c r="AL1013" s="59"/>
      <c r="AM1013" s="59"/>
      <c r="AN1013" s="210"/>
      <c r="AO1013" s="59"/>
      <c r="AP1013" s="59"/>
      <c r="AQ1013" s="59"/>
      <c r="AR1013" s="59"/>
      <c r="AS1013" s="59"/>
      <c r="AT1013" s="59"/>
      <c r="AU1013" s="59"/>
      <c r="AV1013" s="59"/>
      <c r="AW1013" s="59"/>
      <c r="AX1013" s="59"/>
      <c r="AY1013" s="59"/>
      <c r="AZ1013" s="59"/>
      <c r="BA1013" s="59"/>
      <c r="BB1013" s="59"/>
      <c r="BC1013" s="59"/>
      <c r="BD1013" s="59"/>
      <c r="BE1013" s="59"/>
      <c r="BF1013" s="59"/>
      <c r="BG1013" s="59"/>
      <c r="BH1013" s="59"/>
      <c r="BI1013" s="59"/>
      <c r="BJ1013" s="59"/>
      <c r="BK1013" s="59"/>
      <c r="BL1013" s="59"/>
      <c r="BM1013" s="59"/>
      <c r="BN1013" s="59"/>
      <c r="BO1013" s="59"/>
      <c r="BP1013" s="59"/>
      <c r="BQ1013" s="59"/>
      <c r="BR1013" s="59"/>
      <c r="BS1013" s="59"/>
      <c r="BT1013" s="59"/>
    </row>
    <row r="1014" spans="1:72" ht="15.75" customHeight="1">
      <c r="A1014" s="61"/>
      <c r="B1014" s="61"/>
      <c r="C1014" s="61"/>
      <c r="D1014" s="61"/>
      <c r="E1014" s="61"/>
      <c r="F1014" s="62"/>
      <c r="G1014" s="88"/>
      <c r="H1014" s="59"/>
      <c r="I1014" s="59"/>
      <c r="J1014" s="59"/>
      <c r="K1014" s="59"/>
      <c r="L1014" s="59"/>
      <c r="M1014" s="59"/>
      <c r="N1014" s="59"/>
      <c r="O1014" s="59"/>
      <c r="P1014" s="59"/>
      <c r="Q1014" s="59"/>
      <c r="R1014" s="59"/>
      <c r="S1014" s="59"/>
      <c r="T1014" s="59"/>
      <c r="U1014" s="59"/>
      <c r="V1014" s="59"/>
      <c r="W1014" s="59"/>
      <c r="X1014" s="59"/>
      <c r="Y1014" s="59"/>
      <c r="Z1014" s="59"/>
      <c r="AA1014" s="59"/>
      <c r="AB1014" s="59"/>
      <c r="AC1014" s="59"/>
      <c r="AD1014" s="59"/>
      <c r="AE1014" s="59"/>
      <c r="AF1014" s="59"/>
      <c r="AG1014" s="59"/>
      <c r="AH1014" s="59"/>
      <c r="AI1014" s="59"/>
      <c r="AJ1014" s="59"/>
      <c r="AK1014" s="59"/>
      <c r="AL1014" s="59"/>
      <c r="AM1014" s="59"/>
      <c r="AN1014" s="210"/>
      <c r="AO1014" s="59"/>
      <c r="AP1014" s="59"/>
      <c r="AQ1014" s="59"/>
      <c r="AR1014" s="59"/>
      <c r="AS1014" s="59"/>
      <c r="AT1014" s="59"/>
      <c r="AU1014" s="59"/>
      <c r="AV1014" s="59"/>
      <c r="AW1014" s="59"/>
      <c r="AX1014" s="59"/>
      <c r="AY1014" s="59"/>
      <c r="AZ1014" s="59"/>
      <c r="BA1014" s="59"/>
      <c r="BB1014" s="59"/>
      <c r="BC1014" s="59"/>
      <c r="BD1014" s="59"/>
      <c r="BE1014" s="59"/>
      <c r="BF1014" s="59"/>
      <c r="BG1014" s="59"/>
      <c r="BH1014" s="59"/>
      <c r="BI1014" s="59"/>
      <c r="BJ1014" s="59"/>
      <c r="BK1014" s="59"/>
      <c r="BL1014" s="59"/>
      <c r="BM1014" s="59"/>
      <c r="BN1014" s="59"/>
      <c r="BO1014" s="59"/>
      <c r="BP1014" s="59"/>
      <c r="BQ1014" s="59"/>
      <c r="BR1014" s="59"/>
      <c r="BS1014" s="59"/>
      <c r="BT1014" s="59"/>
    </row>
    <row r="1015" spans="1:72" ht="15.75" customHeight="1">
      <c r="A1015" s="61"/>
      <c r="B1015" s="61"/>
      <c r="C1015" s="61"/>
      <c r="D1015" s="61"/>
      <c r="E1015" s="61"/>
      <c r="F1015" s="62"/>
      <c r="G1015" s="88"/>
      <c r="H1015" s="59"/>
      <c r="I1015" s="59"/>
      <c r="J1015" s="59"/>
      <c r="K1015" s="59"/>
      <c r="L1015" s="59"/>
      <c r="M1015" s="59"/>
      <c r="N1015" s="59"/>
      <c r="O1015" s="59"/>
      <c r="P1015" s="59"/>
      <c r="Q1015" s="59"/>
      <c r="R1015" s="59"/>
      <c r="S1015" s="59"/>
      <c r="T1015" s="59"/>
      <c r="U1015" s="59"/>
      <c r="V1015" s="59"/>
      <c r="W1015" s="59"/>
      <c r="X1015" s="59"/>
      <c r="Y1015" s="59"/>
      <c r="Z1015" s="59"/>
      <c r="AA1015" s="59"/>
      <c r="AB1015" s="59"/>
      <c r="AC1015" s="59"/>
      <c r="AD1015" s="59"/>
      <c r="AE1015" s="59"/>
      <c r="AF1015" s="59"/>
      <c r="AG1015" s="59"/>
      <c r="AH1015" s="59"/>
      <c r="AI1015" s="59"/>
      <c r="AJ1015" s="59"/>
      <c r="AK1015" s="59"/>
      <c r="AL1015" s="59"/>
      <c r="AM1015" s="59"/>
      <c r="AN1015" s="210"/>
      <c r="AO1015" s="59"/>
      <c r="AP1015" s="59"/>
      <c r="AQ1015" s="59"/>
      <c r="AR1015" s="59"/>
      <c r="AS1015" s="59"/>
      <c r="AT1015" s="59"/>
      <c r="AU1015" s="59"/>
      <c r="AV1015" s="59"/>
      <c r="AW1015" s="59"/>
      <c r="AX1015" s="59"/>
      <c r="AY1015" s="59"/>
      <c r="AZ1015" s="59"/>
      <c r="BA1015" s="59"/>
      <c r="BB1015" s="59"/>
      <c r="BC1015" s="59"/>
      <c r="BD1015" s="59"/>
      <c r="BE1015" s="59"/>
      <c r="BF1015" s="59"/>
      <c r="BG1015" s="59"/>
      <c r="BH1015" s="59"/>
      <c r="BI1015" s="59"/>
      <c r="BJ1015" s="59"/>
      <c r="BK1015" s="59"/>
      <c r="BL1015" s="59"/>
      <c r="BM1015" s="59"/>
      <c r="BN1015" s="59"/>
      <c r="BO1015" s="59"/>
      <c r="BP1015" s="59"/>
      <c r="BQ1015" s="59"/>
      <c r="BR1015" s="59"/>
      <c r="BS1015" s="59"/>
      <c r="BT1015" s="59"/>
    </row>
    <row r="1016" spans="1:72" ht="15.75" customHeight="1">
      <c r="A1016" s="61"/>
      <c r="B1016" s="61"/>
      <c r="C1016" s="61"/>
      <c r="D1016" s="61"/>
      <c r="E1016" s="61"/>
      <c r="F1016" s="62"/>
      <c r="G1016" s="88"/>
      <c r="H1016" s="59"/>
      <c r="I1016" s="59"/>
      <c r="J1016" s="59"/>
      <c r="K1016" s="59"/>
      <c r="L1016" s="59"/>
      <c r="M1016" s="59"/>
      <c r="N1016" s="59"/>
      <c r="O1016" s="59"/>
      <c r="P1016" s="59"/>
      <c r="Q1016" s="59"/>
      <c r="R1016" s="59"/>
      <c r="S1016" s="59"/>
      <c r="T1016" s="59"/>
      <c r="U1016" s="59"/>
      <c r="V1016" s="59"/>
      <c r="W1016" s="59"/>
      <c r="X1016" s="59"/>
      <c r="Y1016" s="59"/>
      <c r="Z1016" s="59"/>
      <c r="AA1016" s="59"/>
      <c r="AB1016" s="59"/>
      <c r="AC1016" s="59"/>
      <c r="AD1016" s="59"/>
      <c r="AE1016" s="59"/>
      <c r="AF1016" s="59"/>
      <c r="AG1016" s="59"/>
      <c r="AH1016" s="59"/>
      <c r="AI1016" s="59"/>
      <c r="AJ1016" s="59"/>
      <c r="AK1016" s="59"/>
      <c r="AL1016" s="59"/>
      <c r="AM1016" s="59"/>
      <c r="AN1016" s="210"/>
      <c r="AO1016" s="59"/>
      <c r="AP1016" s="59"/>
      <c r="AQ1016" s="59"/>
      <c r="AR1016" s="59"/>
      <c r="AS1016" s="59"/>
      <c r="AT1016" s="59"/>
      <c r="AU1016" s="59"/>
      <c r="AV1016" s="59"/>
      <c r="AW1016" s="59"/>
      <c r="AX1016" s="59"/>
      <c r="AY1016" s="59"/>
      <c r="AZ1016" s="59"/>
      <c r="BA1016" s="59"/>
      <c r="BB1016" s="59"/>
      <c r="BC1016" s="59"/>
      <c r="BD1016" s="59"/>
      <c r="BE1016" s="59"/>
      <c r="BF1016" s="59"/>
      <c r="BG1016" s="59"/>
      <c r="BH1016" s="59"/>
      <c r="BI1016" s="59"/>
      <c r="BJ1016" s="59"/>
      <c r="BK1016" s="59"/>
      <c r="BL1016" s="59"/>
      <c r="BM1016" s="59"/>
      <c r="BN1016" s="59"/>
      <c r="BO1016" s="59"/>
      <c r="BP1016" s="59"/>
      <c r="BQ1016" s="59"/>
      <c r="BR1016" s="59"/>
      <c r="BS1016" s="59"/>
      <c r="BT1016" s="59"/>
    </row>
    <row r="1017" spans="1:72" ht="15.75" customHeight="1">
      <c r="A1017" s="61"/>
      <c r="B1017" s="61"/>
      <c r="C1017" s="61"/>
      <c r="D1017" s="61"/>
      <c r="E1017" s="61"/>
      <c r="F1017" s="62"/>
      <c r="G1017" s="88"/>
      <c r="H1017" s="59"/>
      <c r="I1017" s="59"/>
      <c r="J1017" s="59"/>
      <c r="K1017" s="59"/>
      <c r="L1017" s="59"/>
      <c r="M1017" s="59"/>
      <c r="N1017" s="59"/>
      <c r="O1017" s="59"/>
      <c r="P1017" s="59"/>
      <c r="Q1017" s="59"/>
      <c r="R1017" s="59"/>
      <c r="S1017" s="59"/>
      <c r="T1017" s="59"/>
      <c r="U1017" s="59"/>
      <c r="V1017" s="59"/>
      <c r="W1017" s="59"/>
      <c r="X1017" s="59"/>
      <c r="Y1017" s="59"/>
      <c r="Z1017" s="59"/>
      <c r="AA1017" s="59"/>
      <c r="AB1017" s="59"/>
      <c r="AC1017" s="59"/>
      <c r="AD1017" s="59"/>
      <c r="AE1017" s="59"/>
      <c r="AF1017" s="59"/>
      <c r="AG1017" s="59"/>
      <c r="AH1017" s="59"/>
      <c r="AI1017" s="59"/>
      <c r="AJ1017" s="59"/>
      <c r="AK1017" s="59"/>
      <c r="AL1017" s="59"/>
      <c r="AM1017" s="59"/>
      <c r="AN1017" s="210"/>
      <c r="AO1017" s="59"/>
      <c r="AP1017" s="59"/>
      <c r="AQ1017" s="59"/>
      <c r="AR1017" s="59"/>
      <c r="AS1017" s="59"/>
      <c r="AT1017" s="59"/>
      <c r="AU1017" s="59"/>
      <c r="AV1017" s="59"/>
      <c r="AW1017" s="59"/>
      <c r="AX1017" s="59"/>
      <c r="AY1017" s="59"/>
      <c r="AZ1017" s="59"/>
      <c r="BA1017" s="59"/>
      <c r="BB1017" s="59"/>
      <c r="BC1017" s="59"/>
      <c r="BD1017" s="59"/>
      <c r="BE1017" s="59"/>
      <c r="BF1017" s="59"/>
      <c r="BG1017" s="59"/>
      <c r="BH1017" s="59"/>
      <c r="BI1017" s="59"/>
      <c r="BJ1017" s="59"/>
      <c r="BK1017" s="59"/>
      <c r="BL1017" s="59"/>
      <c r="BM1017" s="59"/>
      <c r="BN1017" s="59"/>
      <c r="BO1017" s="59"/>
      <c r="BP1017" s="59"/>
      <c r="BQ1017" s="59"/>
      <c r="BR1017" s="59"/>
      <c r="BS1017" s="59"/>
      <c r="BT1017" s="59"/>
    </row>
    <row r="1018" spans="1:72" ht="15.75" customHeight="1">
      <c r="A1018" s="61"/>
      <c r="B1018" s="61"/>
      <c r="C1018" s="61"/>
      <c r="D1018" s="61"/>
      <c r="E1018" s="61"/>
      <c r="F1018" s="62"/>
      <c r="G1018" s="88"/>
      <c r="H1018" s="59"/>
      <c r="I1018" s="59"/>
      <c r="J1018" s="59"/>
      <c r="K1018" s="59"/>
      <c r="L1018" s="59"/>
      <c r="M1018" s="59"/>
      <c r="N1018" s="59"/>
      <c r="O1018" s="59"/>
      <c r="P1018" s="59"/>
      <c r="Q1018" s="59"/>
      <c r="R1018" s="59"/>
      <c r="S1018" s="59"/>
      <c r="T1018" s="59"/>
      <c r="U1018" s="59"/>
      <c r="V1018" s="59"/>
      <c r="W1018" s="59"/>
      <c r="X1018" s="59"/>
      <c r="Y1018" s="59"/>
      <c r="Z1018" s="59"/>
      <c r="AA1018" s="59"/>
      <c r="AB1018" s="59"/>
      <c r="AC1018" s="59"/>
      <c r="AD1018" s="59"/>
      <c r="AE1018" s="59"/>
      <c r="AF1018" s="59"/>
      <c r="AG1018" s="59"/>
      <c r="AH1018" s="59"/>
      <c r="AI1018" s="59"/>
      <c r="AJ1018" s="59"/>
      <c r="AK1018" s="59"/>
      <c r="AL1018" s="59"/>
      <c r="AM1018" s="59"/>
      <c r="AN1018" s="210"/>
      <c r="AO1018" s="59"/>
      <c r="AP1018" s="59"/>
      <c r="AQ1018" s="59"/>
      <c r="AR1018" s="59"/>
      <c r="AS1018" s="59"/>
      <c r="AT1018" s="59"/>
      <c r="AU1018" s="59"/>
      <c r="AV1018" s="59"/>
      <c r="AW1018" s="59"/>
      <c r="AX1018" s="59"/>
      <c r="AY1018" s="59"/>
      <c r="AZ1018" s="59"/>
      <c r="BA1018" s="59"/>
      <c r="BB1018" s="59"/>
      <c r="BC1018" s="59"/>
      <c r="BD1018" s="59"/>
      <c r="BE1018" s="59"/>
      <c r="BF1018" s="59"/>
      <c r="BG1018" s="59"/>
      <c r="BH1018" s="59"/>
      <c r="BI1018" s="59"/>
      <c r="BJ1018" s="59"/>
      <c r="BK1018" s="59"/>
      <c r="BL1018" s="59"/>
      <c r="BM1018" s="59"/>
      <c r="BN1018" s="59"/>
      <c r="BO1018" s="59"/>
      <c r="BP1018" s="59"/>
      <c r="BQ1018" s="59"/>
      <c r="BR1018" s="59"/>
      <c r="BS1018" s="59"/>
      <c r="BT1018" s="59"/>
    </row>
    <row r="1019" spans="1:72" ht="15.75" customHeight="1">
      <c r="A1019" s="61"/>
      <c r="B1019" s="61"/>
      <c r="C1019" s="61"/>
      <c r="D1019" s="61"/>
      <c r="E1019" s="61"/>
      <c r="F1019" s="62"/>
      <c r="G1019" s="88"/>
      <c r="H1019" s="59"/>
      <c r="I1019" s="59"/>
      <c r="J1019" s="59"/>
      <c r="K1019" s="59"/>
      <c r="L1019" s="59"/>
      <c r="M1019" s="59"/>
      <c r="N1019" s="59"/>
      <c r="O1019" s="59"/>
      <c r="P1019" s="59"/>
      <c r="Q1019" s="59"/>
      <c r="R1019" s="59"/>
      <c r="S1019" s="59"/>
      <c r="T1019" s="59"/>
      <c r="U1019" s="59"/>
      <c r="V1019" s="59"/>
      <c r="W1019" s="59"/>
      <c r="X1019" s="59"/>
      <c r="Y1019" s="59"/>
      <c r="Z1019" s="59"/>
      <c r="AA1019" s="59"/>
      <c r="AB1019" s="59"/>
      <c r="AC1019" s="59"/>
      <c r="AD1019" s="59"/>
      <c r="AE1019" s="59"/>
      <c r="AF1019" s="59"/>
      <c r="AG1019" s="59"/>
      <c r="AH1019" s="59"/>
      <c r="AI1019" s="59"/>
      <c r="AJ1019" s="59"/>
      <c r="AK1019" s="59"/>
      <c r="AL1019" s="59"/>
      <c r="AM1019" s="59"/>
      <c r="AN1019" s="210"/>
      <c r="AO1019" s="59"/>
      <c r="AP1019" s="59"/>
      <c r="AQ1019" s="59"/>
      <c r="AR1019" s="59"/>
      <c r="AS1019" s="59"/>
      <c r="AT1019" s="59"/>
      <c r="AU1019" s="59"/>
      <c r="AV1019" s="59"/>
      <c r="AW1019" s="59"/>
      <c r="AX1019" s="59"/>
      <c r="AY1019" s="59"/>
      <c r="AZ1019" s="59"/>
      <c r="BA1019" s="59"/>
      <c r="BB1019" s="59"/>
      <c r="BC1019" s="59"/>
      <c r="BD1019" s="59"/>
      <c r="BE1019" s="59"/>
      <c r="BF1019" s="59"/>
      <c r="BG1019" s="59"/>
      <c r="BH1019" s="59"/>
      <c r="BI1019" s="59"/>
      <c r="BJ1019" s="59"/>
      <c r="BK1019" s="59"/>
      <c r="BL1019" s="59"/>
      <c r="BM1019" s="59"/>
      <c r="BN1019" s="59"/>
      <c r="BO1019" s="59"/>
      <c r="BP1019" s="59"/>
      <c r="BQ1019" s="59"/>
      <c r="BR1019" s="59"/>
      <c r="BS1019" s="59"/>
      <c r="BT1019" s="59"/>
    </row>
    <row r="1020" spans="1:72" ht="15.75" customHeight="1">
      <c r="A1020" s="61"/>
      <c r="B1020" s="61"/>
      <c r="C1020" s="61"/>
      <c r="D1020" s="61"/>
      <c r="E1020" s="61"/>
      <c r="F1020" s="62"/>
      <c r="G1020" s="88"/>
      <c r="H1020" s="59"/>
      <c r="I1020" s="59"/>
      <c r="J1020" s="59"/>
      <c r="K1020" s="59"/>
      <c r="L1020" s="59"/>
      <c r="M1020" s="59"/>
      <c r="N1020" s="59"/>
      <c r="O1020" s="59"/>
      <c r="P1020" s="59"/>
      <c r="Q1020" s="59"/>
      <c r="R1020" s="59"/>
      <c r="S1020" s="59"/>
      <c r="T1020" s="59"/>
      <c r="U1020" s="59"/>
      <c r="V1020" s="59"/>
      <c r="W1020" s="59"/>
      <c r="X1020" s="59"/>
      <c r="Y1020" s="59"/>
      <c r="Z1020" s="59"/>
      <c r="AA1020" s="59"/>
      <c r="AB1020" s="59"/>
      <c r="AC1020" s="59"/>
      <c r="AD1020" s="59"/>
      <c r="AE1020" s="59"/>
      <c r="AF1020" s="59"/>
      <c r="AG1020" s="59"/>
      <c r="AH1020" s="59"/>
      <c r="AI1020" s="59"/>
      <c r="AJ1020" s="59"/>
      <c r="AK1020" s="59"/>
      <c r="AL1020" s="59"/>
      <c r="AM1020" s="59"/>
      <c r="AN1020" s="210"/>
      <c r="AO1020" s="59"/>
      <c r="AP1020" s="59"/>
      <c r="AQ1020" s="59"/>
      <c r="AR1020" s="59"/>
      <c r="AS1020" s="59"/>
      <c r="AT1020" s="59"/>
      <c r="AU1020" s="59"/>
      <c r="AV1020" s="59"/>
      <c r="AW1020" s="59"/>
      <c r="AX1020" s="59"/>
      <c r="AY1020" s="59"/>
      <c r="AZ1020" s="59"/>
      <c r="BA1020" s="59"/>
      <c r="BB1020" s="59"/>
      <c r="BC1020" s="59"/>
      <c r="BD1020" s="59"/>
      <c r="BE1020" s="59"/>
      <c r="BF1020" s="59"/>
      <c r="BG1020" s="59"/>
      <c r="BH1020" s="59"/>
      <c r="BI1020" s="59"/>
      <c r="BJ1020" s="59"/>
      <c r="BK1020" s="59"/>
      <c r="BL1020" s="59"/>
      <c r="BM1020" s="59"/>
      <c r="BN1020" s="59"/>
      <c r="BO1020" s="59"/>
      <c r="BP1020" s="59"/>
      <c r="BQ1020" s="59"/>
      <c r="BR1020" s="59"/>
      <c r="BS1020" s="59"/>
      <c r="BT1020" s="59"/>
    </row>
    <row r="1021" spans="1:72" ht="15.75" customHeight="1">
      <c r="A1021" s="61"/>
      <c r="B1021" s="61"/>
      <c r="C1021" s="61"/>
      <c r="D1021" s="61"/>
      <c r="E1021" s="61"/>
      <c r="F1021" s="62"/>
      <c r="G1021" s="88"/>
      <c r="H1021" s="59"/>
      <c r="I1021" s="59"/>
      <c r="J1021" s="59"/>
      <c r="K1021" s="59"/>
      <c r="L1021" s="59"/>
      <c r="M1021" s="59"/>
      <c r="N1021" s="59"/>
      <c r="O1021" s="59"/>
      <c r="P1021" s="59"/>
      <c r="Q1021" s="59"/>
      <c r="R1021" s="59"/>
      <c r="S1021" s="59"/>
      <c r="T1021" s="59"/>
      <c r="U1021" s="59"/>
      <c r="V1021" s="59"/>
      <c r="W1021" s="59"/>
      <c r="X1021" s="59"/>
      <c r="Y1021" s="59"/>
      <c r="Z1021" s="59"/>
      <c r="AA1021" s="59"/>
      <c r="AB1021" s="59"/>
      <c r="AC1021" s="59"/>
      <c r="AD1021" s="59"/>
      <c r="AE1021" s="59"/>
      <c r="AF1021" s="59"/>
      <c r="AG1021" s="59"/>
      <c r="AH1021" s="59"/>
      <c r="AI1021" s="59"/>
      <c r="AJ1021" s="59"/>
      <c r="AK1021" s="59"/>
      <c r="AL1021" s="59"/>
      <c r="AM1021" s="59"/>
      <c r="AN1021" s="210"/>
      <c r="AO1021" s="59"/>
      <c r="AP1021" s="59"/>
      <c r="AQ1021" s="59"/>
      <c r="AR1021" s="59"/>
      <c r="AS1021" s="59"/>
      <c r="AT1021" s="59"/>
      <c r="AU1021" s="59"/>
      <c r="AV1021" s="59"/>
      <c r="AW1021" s="59"/>
      <c r="AX1021" s="59"/>
      <c r="AY1021" s="59"/>
      <c r="AZ1021" s="59"/>
      <c r="BA1021" s="59"/>
      <c r="BB1021" s="59"/>
      <c r="BC1021" s="59"/>
      <c r="BD1021" s="59"/>
      <c r="BE1021" s="59"/>
      <c r="BF1021" s="59"/>
      <c r="BG1021" s="59"/>
      <c r="BH1021" s="59"/>
      <c r="BI1021" s="59"/>
      <c r="BJ1021" s="59"/>
      <c r="BK1021" s="59"/>
      <c r="BL1021" s="59"/>
      <c r="BM1021" s="59"/>
      <c r="BN1021" s="59"/>
      <c r="BO1021" s="59"/>
      <c r="BP1021" s="59"/>
      <c r="BQ1021" s="59"/>
      <c r="BR1021" s="59"/>
      <c r="BS1021" s="59"/>
      <c r="BT1021" s="59"/>
    </row>
    <row r="1022" spans="1:72" ht="15.75" customHeight="1">
      <c r="A1022" s="61"/>
      <c r="B1022" s="61"/>
      <c r="C1022" s="61"/>
      <c r="D1022" s="61"/>
      <c r="E1022" s="61"/>
      <c r="F1022" s="62"/>
      <c r="G1022" s="88"/>
      <c r="H1022" s="59"/>
      <c r="I1022" s="59"/>
      <c r="J1022" s="59"/>
      <c r="K1022" s="59"/>
      <c r="L1022" s="59"/>
      <c r="M1022" s="59"/>
      <c r="N1022" s="59"/>
      <c r="O1022" s="59"/>
      <c r="P1022" s="59"/>
      <c r="Q1022" s="59"/>
      <c r="R1022" s="59"/>
      <c r="S1022" s="59"/>
      <c r="T1022" s="59"/>
      <c r="U1022" s="59"/>
      <c r="V1022" s="59"/>
      <c r="W1022" s="59"/>
      <c r="X1022" s="59"/>
      <c r="Y1022" s="59"/>
      <c r="Z1022" s="59"/>
      <c r="AA1022" s="59"/>
      <c r="AB1022" s="59"/>
      <c r="AC1022" s="59"/>
      <c r="AD1022" s="59"/>
      <c r="AE1022" s="59"/>
      <c r="AF1022" s="59"/>
      <c r="AG1022" s="59"/>
      <c r="AH1022" s="59"/>
      <c r="AI1022" s="59"/>
      <c r="AJ1022" s="59"/>
      <c r="AK1022" s="59"/>
      <c r="AL1022" s="59"/>
      <c r="AM1022" s="59"/>
      <c r="AN1022" s="210"/>
      <c r="AO1022" s="59"/>
      <c r="AP1022" s="59"/>
      <c r="AQ1022" s="59"/>
      <c r="AR1022" s="59"/>
      <c r="AS1022" s="59"/>
      <c r="AT1022" s="59"/>
      <c r="AU1022" s="59"/>
      <c r="AV1022" s="59"/>
      <c r="AW1022" s="59"/>
      <c r="AX1022" s="59"/>
      <c r="AY1022" s="59"/>
      <c r="AZ1022" s="59"/>
      <c r="BA1022" s="59"/>
      <c r="BB1022" s="59"/>
      <c r="BC1022" s="59"/>
      <c r="BD1022" s="59"/>
      <c r="BE1022" s="59"/>
      <c r="BF1022" s="59"/>
      <c r="BG1022" s="59"/>
      <c r="BH1022" s="59"/>
      <c r="BI1022" s="59"/>
      <c r="BJ1022" s="59"/>
      <c r="BK1022" s="59"/>
      <c r="BL1022" s="59"/>
      <c r="BM1022" s="59"/>
      <c r="BN1022" s="59"/>
      <c r="BO1022" s="59"/>
      <c r="BP1022" s="59"/>
      <c r="BQ1022" s="59"/>
      <c r="BR1022" s="59"/>
      <c r="BS1022" s="59"/>
      <c r="BT1022" s="59"/>
    </row>
    <row r="1023" spans="1:72" ht="15.75" customHeight="1">
      <c r="A1023" s="61"/>
      <c r="B1023" s="61"/>
      <c r="C1023" s="61"/>
      <c r="D1023" s="61"/>
      <c r="E1023" s="61"/>
      <c r="F1023" s="62"/>
      <c r="G1023" s="88"/>
      <c r="H1023" s="59"/>
      <c r="I1023" s="59"/>
      <c r="J1023" s="59"/>
      <c r="K1023" s="59"/>
      <c r="L1023" s="59"/>
      <c r="M1023" s="59"/>
      <c r="N1023" s="59"/>
      <c r="O1023" s="59"/>
      <c r="P1023" s="59"/>
      <c r="Q1023" s="59"/>
      <c r="R1023" s="59"/>
      <c r="S1023" s="59"/>
      <c r="T1023" s="59"/>
      <c r="U1023" s="59"/>
      <c r="V1023" s="59"/>
      <c r="W1023" s="59"/>
      <c r="X1023" s="59"/>
      <c r="Y1023" s="59"/>
      <c r="Z1023" s="59"/>
      <c r="AA1023" s="59"/>
      <c r="AB1023" s="59"/>
      <c r="AC1023" s="59"/>
      <c r="AD1023" s="59"/>
      <c r="AE1023" s="59"/>
      <c r="AF1023" s="59"/>
      <c r="AG1023" s="59"/>
      <c r="AH1023" s="59"/>
      <c r="AI1023" s="59"/>
      <c r="AJ1023" s="59"/>
      <c r="AK1023" s="59"/>
      <c r="AL1023" s="59"/>
      <c r="AM1023" s="59"/>
      <c r="AN1023" s="210"/>
      <c r="AO1023" s="59"/>
      <c r="AP1023" s="59"/>
      <c r="AQ1023" s="59"/>
      <c r="AR1023" s="59"/>
      <c r="AS1023" s="59"/>
      <c r="AT1023" s="59"/>
      <c r="AU1023" s="59"/>
      <c r="AV1023" s="59"/>
      <c r="AW1023" s="59"/>
      <c r="AX1023" s="59"/>
      <c r="AY1023" s="59"/>
      <c r="AZ1023" s="59"/>
      <c r="BA1023" s="59"/>
      <c r="BB1023" s="59"/>
      <c r="BC1023" s="59"/>
      <c r="BD1023" s="59"/>
      <c r="BE1023" s="59"/>
      <c r="BF1023" s="59"/>
      <c r="BG1023" s="59"/>
      <c r="BH1023" s="59"/>
      <c r="BI1023" s="59"/>
      <c r="BJ1023" s="59"/>
      <c r="BK1023" s="59"/>
      <c r="BL1023" s="59"/>
      <c r="BM1023" s="59"/>
      <c r="BN1023" s="59"/>
      <c r="BO1023" s="59"/>
      <c r="BP1023" s="59"/>
      <c r="BQ1023" s="59"/>
      <c r="BR1023" s="59"/>
      <c r="BS1023" s="59"/>
      <c r="BT1023" s="59"/>
    </row>
    <row r="1024" spans="1:72" ht="15.75" customHeight="1">
      <c r="A1024" s="61"/>
      <c r="B1024" s="61"/>
      <c r="C1024" s="61"/>
      <c r="D1024" s="61"/>
      <c r="E1024" s="61"/>
      <c r="F1024" s="62"/>
      <c r="G1024" s="88"/>
      <c r="H1024" s="59"/>
      <c r="I1024" s="59"/>
      <c r="J1024" s="59"/>
      <c r="K1024" s="59"/>
      <c r="L1024" s="59"/>
      <c r="M1024" s="59"/>
      <c r="N1024" s="59"/>
      <c r="O1024" s="59"/>
      <c r="P1024" s="59"/>
      <c r="Q1024" s="59"/>
      <c r="R1024" s="59"/>
      <c r="S1024" s="59"/>
      <c r="T1024" s="59"/>
      <c r="U1024" s="59"/>
      <c r="V1024" s="59"/>
      <c r="W1024" s="59"/>
      <c r="X1024" s="59"/>
      <c r="Y1024" s="59"/>
      <c r="Z1024" s="59"/>
      <c r="AA1024" s="59"/>
      <c r="AB1024" s="59"/>
      <c r="AC1024" s="59"/>
      <c r="AD1024" s="59"/>
      <c r="AE1024" s="59"/>
      <c r="AF1024" s="59"/>
      <c r="AG1024" s="59"/>
      <c r="AH1024" s="59"/>
      <c r="AI1024" s="59"/>
      <c r="AJ1024" s="59"/>
      <c r="AK1024" s="59"/>
      <c r="AL1024" s="59"/>
      <c r="AM1024" s="59"/>
      <c r="AN1024" s="210"/>
      <c r="AO1024" s="59"/>
      <c r="AP1024" s="59"/>
      <c r="AQ1024" s="59"/>
      <c r="AR1024" s="59"/>
      <c r="AS1024" s="59"/>
      <c r="AT1024" s="59"/>
      <c r="AU1024" s="59"/>
      <c r="AV1024" s="59"/>
      <c r="AW1024" s="59"/>
      <c r="AX1024" s="59"/>
      <c r="AY1024" s="59"/>
      <c r="AZ1024" s="59"/>
      <c r="BA1024" s="59"/>
      <c r="BB1024" s="59"/>
      <c r="BC1024" s="59"/>
      <c r="BD1024" s="59"/>
      <c r="BE1024" s="59"/>
      <c r="BF1024" s="59"/>
      <c r="BG1024" s="59"/>
      <c r="BH1024" s="59"/>
      <c r="BI1024" s="59"/>
      <c r="BJ1024" s="59"/>
      <c r="BK1024" s="59"/>
      <c r="BL1024" s="59"/>
      <c r="BM1024" s="59"/>
      <c r="BN1024" s="59"/>
      <c r="BO1024" s="59"/>
      <c r="BP1024" s="59"/>
      <c r="BQ1024" s="59"/>
      <c r="BR1024" s="59"/>
      <c r="BS1024" s="59"/>
      <c r="BT1024" s="59"/>
    </row>
    <row r="1025" spans="1:72" ht="15.75" customHeight="1">
      <c r="A1025" s="61"/>
      <c r="B1025" s="61"/>
      <c r="C1025" s="61"/>
      <c r="D1025" s="61"/>
      <c r="E1025" s="61"/>
      <c r="F1025" s="62"/>
      <c r="G1025" s="88"/>
      <c r="H1025" s="59"/>
      <c r="I1025" s="59"/>
      <c r="J1025" s="59"/>
      <c r="K1025" s="59"/>
      <c r="L1025" s="59"/>
      <c r="M1025" s="59"/>
      <c r="N1025" s="59"/>
      <c r="O1025" s="59"/>
      <c r="P1025" s="59"/>
      <c r="Q1025" s="59"/>
      <c r="R1025" s="59"/>
      <c r="S1025" s="59"/>
      <c r="T1025" s="59"/>
      <c r="U1025" s="59"/>
      <c r="V1025" s="59"/>
      <c r="W1025" s="59"/>
      <c r="X1025" s="59"/>
      <c r="Y1025" s="59"/>
      <c r="Z1025" s="59"/>
      <c r="AA1025" s="59"/>
      <c r="AB1025" s="59"/>
      <c r="AC1025" s="59"/>
      <c r="AD1025" s="59"/>
      <c r="AE1025" s="59"/>
      <c r="AF1025" s="59"/>
      <c r="AG1025" s="59"/>
      <c r="AH1025" s="59"/>
      <c r="AI1025" s="59"/>
      <c r="AJ1025" s="59"/>
      <c r="AK1025" s="59"/>
      <c r="AL1025" s="59"/>
      <c r="AM1025" s="59"/>
      <c r="AN1025" s="210"/>
      <c r="AO1025" s="59"/>
      <c r="AP1025" s="59"/>
      <c r="AQ1025" s="59"/>
      <c r="AR1025" s="59"/>
      <c r="AS1025" s="59"/>
      <c r="AT1025" s="59"/>
      <c r="AU1025" s="59"/>
      <c r="AV1025" s="59"/>
      <c r="AW1025" s="59"/>
      <c r="AX1025" s="59"/>
      <c r="AY1025" s="59"/>
      <c r="AZ1025" s="59"/>
      <c r="BA1025" s="59"/>
      <c r="BB1025" s="59"/>
      <c r="BC1025" s="59"/>
      <c r="BD1025" s="59"/>
      <c r="BE1025" s="59"/>
      <c r="BF1025" s="59"/>
      <c r="BG1025" s="59"/>
      <c r="BH1025" s="59"/>
      <c r="BI1025" s="59"/>
      <c r="BJ1025" s="59"/>
      <c r="BK1025" s="59"/>
      <c r="BL1025" s="59"/>
      <c r="BM1025" s="59"/>
      <c r="BN1025" s="59"/>
      <c r="BO1025" s="59"/>
      <c r="BP1025" s="59"/>
      <c r="BQ1025" s="59"/>
      <c r="BR1025" s="59"/>
      <c r="BS1025" s="59"/>
      <c r="BT1025" s="59"/>
    </row>
    <row r="1026" spans="1:72" ht="15.75" customHeight="1">
      <c r="A1026" s="61"/>
      <c r="B1026" s="61"/>
      <c r="C1026" s="61"/>
      <c r="D1026" s="61"/>
      <c r="E1026" s="61"/>
      <c r="F1026" s="62"/>
      <c r="G1026" s="88"/>
      <c r="H1026" s="59"/>
      <c r="I1026" s="59"/>
      <c r="J1026" s="59"/>
      <c r="K1026" s="59"/>
      <c r="L1026" s="59"/>
      <c r="M1026" s="59"/>
      <c r="N1026" s="59"/>
      <c r="O1026" s="59"/>
      <c r="P1026" s="59"/>
      <c r="Q1026" s="59"/>
      <c r="R1026" s="59"/>
      <c r="S1026" s="59"/>
      <c r="T1026" s="59"/>
      <c r="U1026" s="59"/>
      <c r="V1026" s="59"/>
      <c r="W1026" s="59"/>
      <c r="X1026" s="59"/>
      <c r="Y1026" s="59"/>
      <c r="Z1026" s="59"/>
      <c r="AA1026" s="59"/>
      <c r="AB1026" s="59"/>
      <c r="AC1026" s="59"/>
      <c r="AD1026" s="59"/>
      <c r="AE1026" s="59"/>
      <c r="AF1026" s="59"/>
      <c r="AG1026" s="59"/>
      <c r="AH1026" s="59"/>
      <c r="AI1026" s="59"/>
      <c r="AJ1026" s="59"/>
      <c r="AK1026" s="59"/>
      <c r="AL1026" s="59"/>
      <c r="AM1026" s="59"/>
      <c r="AN1026" s="210"/>
      <c r="AO1026" s="59"/>
      <c r="AP1026" s="59"/>
      <c r="AQ1026" s="59"/>
      <c r="AR1026" s="59"/>
      <c r="AS1026" s="59"/>
      <c r="AT1026" s="59"/>
      <c r="AU1026" s="59"/>
      <c r="AV1026" s="59"/>
      <c r="AW1026" s="59"/>
      <c r="AX1026" s="59"/>
      <c r="AY1026" s="59"/>
      <c r="AZ1026" s="59"/>
      <c r="BA1026" s="59"/>
      <c r="BB1026" s="59"/>
      <c r="BC1026" s="59"/>
      <c r="BD1026" s="59"/>
      <c r="BE1026" s="59"/>
      <c r="BF1026" s="59"/>
      <c r="BG1026" s="59"/>
      <c r="BH1026" s="59"/>
      <c r="BI1026" s="59"/>
      <c r="BJ1026" s="59"/>
      <c r="BK1026" s="59"/>
      <c r="BL1026" s="59"/>
      <c r="BM1026" s="59"/>
      <c r="BN1026" s="59"/>
      <c r="BO1026" s="59"/>
      <c r="BP1026" s="59"/>
      <c r="BQ1026" s="59"/>
      <c r="BR1026" s="59"/>
      <c r="BS1026" s="59"/>
      <c r="BT1026" s="59"/>
    </row>
    <row r="1027" spans="1:72" ht="15.75" customHeight="1">
      <c r="A1027" s="61"/>
      <c r="B1027" s="61"/>
      <c r="C1027" s="61"/>
      <c r="D1027" s="61"/>
      <c r="E1027" s="61"/>
      <c r="F1027" s="62"/>
      <c r="G1027" s="88"/>
      <c r="H1027" s="59"/>
      <c r="I1027" s="59"/>
      <c r="J1027" s="59"/>
      <c r="K1027" s="59"/>
      <c r="L1027" s="59"/>
      <c r="M1027" s="59"/>
      <c r="N1027" s="59"/>
      <c r="O1027" s="59"/>
      <c r="P1027" s="59"/>
      <c r="Q1027" s="59"/>
      <c r="R1027" s="59"/>
      <c r="S1027" s="59"/>
      <c r="T1027" s="59"/>
      <c r="U1027" s="59"/>
      <c r="V1027" s="59"/>
      <c r="W1027" s="59"/>
      <c r="X1027" s="59"/>
      <c r="Y1027" s="59"/>
      <c r="Z1027" s="59"/>
      <c r="AA1027" s="59"/>
      <c r="AB1027" s="59"/>
      <c r="AC1027" s="59"/>
      <c r="AD1027" s="59"/>
      <c r="AE1027" s="59"/>
      <c r="AF1027" s="59"/>
      <c r="AG1027" s="59"/>
      <c r="AH1027" s="59"/>
      <c r="AI1027" s="59"/>
      <c r="AJ1027" s="59"/>
      <c r="AK1027" s="59"/>
      <c r="AL1027" s="59"/>
      <c r="AM1027" s="59"/>
      <c r="AN1027" s="210"/>
      <c r="AO1027" s="59"/>
      <c r="AP1027" s="59"/>
      <c r="AQ1027" s="59"/>
      <c r="AR1027" s="59"/>
      <c r="AS1027" s="59"/>
      <c r="AT1027" s="59"/>
      <c r="AU1027" s="59"/>
      <c r="AV1027" s="59"/>
      <c r="AW1027" s="59"/>
      <c r="AX1027" s="59"/>
      <c r="AY1027" s="59"/>
      <c r="AZ1027" s="59"/>
      <c r="BA1027" s="59"/>
      <c r="BB1027" s="59"/>
      <c r="BC1027" s="59"/>
      <c r="BD1027" s="59"/>
      <c r="BE1027" s="59"/>
      <c r="BF1027" s="59"/>
      <c r="BG1027" s="59"/>
      <c r="BH1027" s="59"/>
      <c r="BI1027" s="59"/>
      <c r="BJ1027" s="59"/>
      <c r="BK1027" s="59"/>
      <c r="BL1027" s="59"/>
      <c r="BM1027" s="59"/>
      <c r="BN1027" s="59"/>
      <c r="BO1027" s="59"/>
      <c r="BP1027" s="59"/>
      <c r="BQ1027" s="59"/>
      <c r="BR1027" s="59"/>
      <c r="BS1027" s="59"/>
      <c r="BT1027" s="59"/>
    </row>
    <row r="1028" spans="1:72" ht="15.75" customHeight="1">
      <c r="A1028" s="61"/>
      <c r="B1028" s="61"/>
      <c r="C1028" s="61"/>
      <c r="D1028" s="61"/>
      <c r="E1028" s="61"/>
      <c r="F1028" s="62"/>
      <c r="G1028" s="88"/>
      <c r="H1028" s="59"/>
      <c r="I1028" s="59"/>
      <c r="J1028" s="59"/>
      <c r="K1028" s="59"/>
      <c r="L1028" s="59"/>
      <c r="M1028" s="59"/>
      <c r="N1028" s="59"/>
      <c r="O1028" s="59"/>
      <c r="P1028" s="59"/>
      <c r="Q1028" s="59"/>
      <c r="R1028" s="59"/>
      <c r="S1028" s="59"/>
      <c r="T1028" s="59"/>
      <c r="U1028" s="59"/>
      <c r="V1028" s="59"/>
      <c r="W1028" s="59"/>
      <c r="X1028" s="59"/>
      <c r="Y1028" s="59"/>
      <c r="Z1028" s="59"/>
      <c r="AA1028" s="59"/>
      <c r="AB1028" s="59"/>
      <c r="AC1028" s="59"/>
      <c r="AD1028" s="59"/>
      <c r="AE1028" s="59"/>
      <c r="AF1028" s="59"/>
      <c r="AG1028" s="59"/>
      <c r="AH1028" s="59"/>
      <c r="AI1028" s="59"/>
      <c r="AJ1028" s="59"/>
      <c r="AK1028" s="59"/>
      <c r="AL1028" s="59"/>
      <c r="AM1028" s="59"/>
      <c r="AN1028" s="210"/>
      <c r="AO1028" s="59"/>
      <c r="AP1028" s="59"/>
      <c r="AQ1028" s="59"/>
      <c r="AR1028" s="59"/>
      <c r="AS1028" s="59"/>
      <c r="AT1028" s="59"/>
      <c r="AU1028" s="59"/>
      <c r="AV1028" s="59"/>
      <c r="AW1028" s="59"/>
      <c r="AX1028" s="59"/>
      <c r="AY1028" s="59"/>
      <c r="AZ1028" s="59"/>
      <c r="BA1028" s="59"/>
      <c r="BB1028" s="59"/>
      <c r="BC1028" s="59"/>
      <c r="BD1028" s="59"/>
      <c r="BE1028" s="59"/>
      <c r="BF1028" s="59"/>
      <c r="BG1028" s="59"/>
      <c r="BH1028" s="59"/>
      <c r="BI1028" s="59"/>
      <c r="BJ1028" s="59"/>
      <c r="BK1028" s="59"/>
      <c r="BL1028" s="59"/>
      <c r="BM1028" s="59"/>
      <c r="BN1028" s="59"/>
      <c r="BO1028" s="59"/>
      <c r="BP1028" s="59"/>
      <c r="BQ1028" s="59"/>
      <c r="BR1028" s="59"/>
      <c r="BS1028" s="59"/>
      <c r="BT1028" s="59"/>
    </row>
    <row r="1029" spans="1:72" ht="15.75" customHeight="1">
      <c r="A1029" s="61"/>
      <c r="B1029" s="61"/>
      <c r="C1029" s="61"/>
      <c r="D1029" s="61"/>
      <c r="E1029" s="61"/>
      <c r="F1029" s="62"/>
      <c r="G1029" s="88"/>
      <c r="H1029" s="59"/>
      <c r="I1029" s="59"/>
      <c r="J1029" s="59"/>
      <c r="K1029" s="59"/>
      <c r="L1029" s="59"/>
      <c r="M1029" s="59"/>
      <c r="N1029" s="59"/>
      <c r="O1029" s="59"/>
      <c r="P1029" s="59"/>
      <c r="Q1029" s="59"/>
      <c r="R1029" s="59"/>
      <c r="S1029" s="59"/>
      <c r="T1029" s="59"/>
      <c r="U1029" s="59"/>
      <c r="V1029" s="59"/>
      <c r="W1029" s="59"/>
      <c r="X1029" s="59"/>
      <c r="Y1029" s="59"/>
      <c r="Z1029" s="59"/>
      <c r="AA1029" s="59"/>
      <c r="AB1029" s="59"/>
      <c r="AC1029" s="59"/>
      <c r="AD1029" s="59"/>
      <c r="AE1029" s="59"/>
      <c r="AF1029" s="59"/>
      <c r="AG1029" s="59"/>
      <c r="AH1029" s="59"/>
      <c r="AI1029" s="59"/>
      <c r="AJ1029" s="59"/>
      <c r="AK1029" s="59"/>
      <c r="AL1029" s="59"/>
      <c r="AM1029" s="59"/>
      <c r="AN1029" s="210"/>
      <c r="AO1029" s="59"/>
      <c r="AP1029" s="59"/>
      <c r="AQ1029" s="59"/>
      <c r="AR1029" s="59"/>
      <c r="AS1029" s="59"/>
      <c r="AT1029" s="59"/>
      <c r="AU1029" s="59"/>
      <c r="AV1029" s="59"/>
      <c r="AW1029" s="59"/>
      <c r="AX1029" s="59"/>
      <c r="AY1029" s="59"/>
      <c r="AZ1029" s="59"/>
      <c r="BA1029" s="59"/>
      <c r="BB1029" s="59"/>
      <c r="BC1029" s="59"/>
      <c r="BD1029" s="59"/>
      <c r="BE1029" s="59"/>
      <c r="BF1029" s="59"/>
      <c r="BG1029" s="59"/>
      <c r="BH1029" s="59"/>
      <c r="BI1029" s="59"/>
      <c r="BJ1029" s="59"/>
      <c r="BK1029" s="59"/>
      <c r="BL1029" s="59"/>
      <c r="BM1029" s="59"/>
      <c r="BN1029" s="59"/>
      <c r="BO1029" s="59"/>
      <c r="BP1029" s="59"/>
      <c r="BQ1029" s="59"/>
      <c r="BR1029" s="59"/>
      <c r="BS1029" s="59"/>
      <c r="BT1029" s="59"/>
    </row>
    <row r="1030" spans="1:72" ht="15.75" customHeight="1">
      <c r="A1030" s="61"/>
      <c r="B1030" s="61"/>
      <c r="C1030" s="61"/>
      <c r="D1030" s="61"/>
      <c r="E1030" s="61"/>
      <c r="F1030" s="62"/>
      <c r="G1030" s="88"/>
      <c r="H1030" s="59"/>
      <c r="I1030" s="59"/>
      <c r="J1030" s="59"/>
      <c r="K1030" s="59"/>
      <c r="L1030" s="59"/>
      <c r="M1030" s="59"/>
      <c r="N1030" s="59"/>
      <c r="O1030" s="59"/>
      <c r="P1030" s="59"/>
      <c r="Q1030" s="59"/>
      <c r="R1030" s="59"/>
      <c r="S1030" s="59"/>
      <c r="T1030" s="59"/>
      <c r="U1030" s="59"/>
      <c r="V1030" s="59"/>
      <c r="W1030" s="59"/>
      <c r="X1030" s="59"/>
      <c r="Y1030" s="59"/>
      <c r="Z1030" s="59"/>
      <c r="AA1030" s="59"/>
      <c r="AB1030" s="59"/>
      <c r="AC1030" s="59"/>
      <c r="AD1030" s="59"/>
      <c r="AE1030" s="59"/>
      <c r="AF1030" s="59"/>
      <c r="AG1030" s="59"/>
      <c r="AH1030" s="59"/>
      <c r="AI1030" s="59"/>
      <c r="AJ1030" s="59"/>
      <c r="AK1030" s="59"/>
      <c r="AL1030" s="59"/>
      <c r="AM1030" s="59"/>
      <c r="AN1030" s="210"/>
      <c r="AO1030" s="59"/>
      <c r="AP1030" s="59"/>
      <c r="AQ1030" s="59"/>
      <c r="AR1030" s="59"/>
      <c r="AS1030" s="59"/>
      <c r="AT1030" s="59"/>
      <c r="AU1030" s="59"/>
      <c r="AV1030" s="59"/>
      <c r="AW1030" s="59"/>
      <c r="AX1030" s="59"/>
      <c r="AY1030" s="59"/>
      <c r="AZ1030" s="59"/>
      <c r="BA1030" s="59"/>
      <c r="BB1030" s="59"/>
      <c r="BC1030" s="59"/>
      <c r="BD1030" s="59"/>
      <c r="BE1030" s="59"/>
      <c r="BF1030" s="59"/>
      <c r="BG1030" s="59"/>
      <c r="BH1030" s="59"/>
      <c r="BI1030" s="59"/>
      <c r="BJ1030" s="59"/>
      <c r="BK1030" s="59"/>
      <c r="BL1030" s="59"/>
      <c r="BM1030" s="59"/>
      <c r="BN1030" s="59"/>
      <c r="BO1030" s="59"/>
      <c r="BP1030" s="59"/>
      <c r="BQ1030" s="59"/>
      <c r="BR1030" s="59"/>
      <c r="BS1030" s="59"/>
      <c r="BT1030" s="59"/>
    </row>
    <row r="1031" spans="1:72" ht="15.75" customHeight="1">
      <c r="A1031" s="61"/>
      <c r="B1031" s="61"/>
      <c r="C1031" s="61"/>
      <c r="D1031" s="61"/>
      <c r="E1031" s="61"/>
      <c r="F1031" s="62"/>
      <c r="G1031" s="88"/>
      <c r="H1031" s="59"/>
      <c r="I1031" s="59"/>
      <c r="J1031" s="59"/>
      <c r="K1031" s="59"/>
      <c r="L1031" s="59"/>
      <c r="M1031" s="59"/>
      <c r="N1031" s="59"/>
      <c r="O1031" s="59"/>
      <c r="P1031" s="59"/>
      <c r="Q1031" s="59"/>
      <c r="R1031" s="59"/>
      <c r="S1031" s="59"/>
      <c r="T1031" s="59"/>
      <c r="U1031" s="59"/>
      <c r="V1031" s="59"/>
      <c r="W1031" s="59"/>
      <c r="X1031" s="59"/>
      <c r="Y1031" s="59"/>
      <c r="Z1031" s="59"/>
      <c r="AA1031" s="59"/>
      <c r="AB1031" s="59"/>
      <c r="AC1031" s="59"/>
      <c r="AD1031" s="59"/>
      <c r="AE1031" s="59"/>
      <c r="AF1031" s="59"/>
      <c r="AG1031" s="59"/>
      <c r="AH1031" s="59"/>
      <c r="AI1031" s="59"/>
      <c r="AJ1031" s="59"/>
      <c r="AK1031" s="59"/>
      <c r="AL1031" s="59"/>
      <c r="AM1031" s="59"/>
      <c r="AN1031" s="210"/>
      <c r="AO1031" s="59"/>
      <c r="AP1031" s="59"/>
      <c r="AQ1031" s="59"/>
      <c r="AR1031" s="59"/>
      <c r="AS1031" s="59"/>
      <c r="AT1031" s="59"/>
      <c r="AU1031" s="59"/>
      <c r="AV1031" s="59"/>
      <c r="AW1031" s="59"/>
      <c r="AX1031" s="59"/>
      <c r="AY1031" s="59"/>
      <c r="AZ1031" s="59"/>
      <c r="BA1031" s="59"/>
      <c r="BB1031" s="59"/>
      <c r="BC1031" s="59"/>
      <c r="BD1031" s="59"/>
      <c r="BE1031" s="59"/>
      <c r="BF1031" s="59"/>
      <c r="BG1031" s="59"/>
      <c r="BH1031" s="59"/>
      <c r="BI1031" s="59"/>
      <c r="BJ1031" s="59"/>
      <c r="BK1031" s="59"/>
      <c r="BL1031" s="59"/>
      <c r="BM1031" s="59"/>
      <c r="BN1031" s="59"/>
      <c r="BO1031" s="59"/>
      <c r="BP1031" s="59"/>
      <c r="BQ1031" s="59"/>
      <c r="BR1031" s="59"/>
      <c r="BS1031" s="59"/>
      <c r="BT1031" s="59"/>
    </row>
    <row r="1032" spans="1:72" ht="15.75" customHeight="1">
      <c r="A1032" s="61"/>
      <c r="B1032" s="61"/>
      <c r="C1032" s="61"/>
      <c r="D1032" s="61"/>
      <c r="E1032" s="61"/>
      <c r="F1032" s="62"/>
      <c r="G1032" s="88"/>
      <c r="H1032" s="59"/>
      <c r="I1032" s="59"/>
      <c r="J1032" s="59"/>
      <c r="K1032" s="59"/>
      <c r="L1032" s="59"/>
      <c r="M1032" s="59"/>
      <c r="N1032" s="59"/>
      <c r="O1032" s="59"/>
      <c r="P1032" s="59"/>
      <c r="Q1032" s="59"/>
      <c r="R1032" s="59"/>
      <c r="S1032" s="59"/>
      <c r="T1032" s="59"/>
      <c r="U1032" s="59"/>
      <c r="V1032" s="59"/>
      <c r="W1032" s="59"/>
      <c r="X1032" s="59"/>
      <c r="Y1032" s="59"/>
      <c r="Z1032" s="59"/>
      <c r="AA1032" s="59"/>
      <c r="AB1032" s="59"/>
      <c r="AC1032" s="59"/>
      <c r="AD1032" s="59"/>
      <c r="AE1032" s="59"/>
      <c r="AF1032" s="59"/>
      <c r="AG1032" s="59"/>
      <c r="AH1032" s="59"/>
      <c r="AI1032" s="59"/>
      <c r="AJ1032" s="59"/>
      <c r="AK1032" s="59"/>
      <c r="AL1032" s="59"/>
      <c r="AM1032" s="59"/>
      <c r="AN1032" s="210"/>
      <c r="AO1032" s="59"/>
      <c r="AP1032" s="59"/>
      <c r="AQ1032" s="59"/>
      <c r="AR1032" s="59"/>
      <c r="AS1032" s="59"/>
      <c r="AT1032" s="59"/>
      <c r="AU1032" s="59"/>
      <c r="AV1032" s="59"/>
      <c r="AW1032" s="59"/>
      <c r="AX1032" s="59"/>
      <c r="AY1032" s="59"/>
      <c r="AZ1032" s="59"/>
      <c r="BA1032" s="59"/>
      <c r="BB1032" s="59"/>
      <c r="BC1032" s="59"/>
      <c r="BD1032" s="59"/>
      <c r="BE1032" s="59"/>
      <c r="BF1032" s="59"/>
      <c r="BG1032" s="59"/>
      <c r="BH1032" s="59"/>
      <c r="BI1032" s="59"/>
      <c r="BJ1032" s="59"/>
      <c r="BK1032" s="59"/>
      <c r="BL1032" s="59"/>
      <c r="BM1032" s="59"/>
      <c r="BN1032" s="59"/>
      <c r="BO1032" s="59"/>
      <c r="BP1032" s="59"/>
      <c r="BQ1032" s="59"/>
      <c r="BR1032" s="59"/>
      <c r="BS1032" s="59"/>
      <c r="BT1032" s="59"/>
    </row>
    <row r="1033" spans="1:72" ht="15.75" customHeight="1">
      <c r="A1033" s="61"/>
      <c r="B1033" s="61"/>
      <c r="C1033" s="61"/>
      <c r="D1033" s="61"/>
      <c r="E1033" s="61"/>
      <c r="F1033" s="62"/>
      <c r="G1033" s="88"/>
      <c r="H1033" s="59"/>
      <c r="I1033" s="59"/>
      <c r="J1033" s="59"/>
      <c r="K1033" s="59"/>
      <c r="L1033" s="59"/>
      <c r="M1033" s="59"/>
      <c r="N1033" s="59"/>
      <c r="O1033" s="59"/>
      <c r="P1033" s="59"/>
      <c r="Q1033" s="59"/>
      <c r="R1033" s="59"/>
      <c r="S1033" s="59"/>
      <c r="T1033" s="59"/>
      <c r="U1033" s="59"/>
      <c r="V1033" s="59"/>
      <c r="W1033" s="59"/>
      <c r="X1033" s="59"/>
      <c r="Y1033" s="59"/>
      <c r="Z1033" s="59"/>
      <c r="AA1033" s="59"/>
      <c r="AB1033" s="59"/>
      <c r="AC1033" s="59"/>
      <c r="AD1033" s="59"/>
      <c r="AE1033" s="59"/>
      <c r="AF1033" s="59"/>
      <c r="AG1033" s="59"/>
      <c r="AH1033" s="59"/>
      <c r="AI1033" s="59"/>
      <c r="AJ1033" s="59"/>
      <c r="AK1033" s="59"/>
      <c r="AL1033" s="59"/>
      <c r="AM1033" s="59"/>
      <c r="AN1033" s="210"/>
      <c r="AO1033" s="59"/>
      <c r="AP1033" s="59"/>
      <c r="AQ1033" s="59"/>
      <c r="AR1033" s="59"/>
      <c r="AS1033" s="59"/>
      <c r="AT1033" s="59"/>
      <c r="AU1033" s="59"/>
      <c r="AV1033" s="59"/>
      <c r="AW1033" s="59"/>
      <c r="AX1033" s="59"/>
      <c r="AY1033" s="59"/>
      <c r="AZ1033" s="59"/>
      <c r="BA1033" s="59"/>
      <c r="BB1033" s="59"/>
      <c r="BC1033" s="59"/>
      <c r="BD1033" s="59"/>
      <c r="BE1033" s="59"/>
      <c r="BF1033" s="59"/>
      <c r="BG1033" s="59"/>
      <c r="BH1033" s="59"/>
      <c r="BI1033" s="59"/>
      <c r="BJ1033" s="59"/>
      <c r="BK1033" s="59"/>
      <c r="BL1033" s="59"/>
      <c r="BM1033" s="59"/>
      <c r="BN1033" s="59"/>
      <c r="BO1033" s="59"/>
      <c r="BP1033" s="59"/>
      <c r="BQ1033" s="59"/>
      <c r="BR1033" s="59"/>
      <c r="BS1033" s="59"/>
      <c r="BT1033" s="59"/>
    </row>
    <row r="1034" spans="1:72" ht="15.75" customHeight="1">
      <c r="A1034" s="61"/>
      <c r="B1034" s="61"/>
      <c r="C1034" s="61"/>
      <c r="D1034" s="61"/>
      <c r="E1034" s="61"/>
      <c r="F1034" s="62"/>
      <c r="G1034" s="88"/>
      <c r="H1034" s="59"/>
      <c r="I1034" s="59"/>
      <c r="J1034" s="59"/>
      <c r="K1034" s="59"/>
      <c r="L1034" s="59"/>
      <c r="M1034" s="59"/>
      <c r="N1034" s="59"/>
      <c r="O1034" s="59"/>
      <c r="P1034" s="59"/>
      <c r="Q1034" s="59"/>
      <c r="R1034" s="59"/>
      <c r="S1034" s="59"/>
      <c r="T1034" s="59"/>
      <c r="U1034" s="59"/>
      <c r="V1034" s="59"/>
      <c r="W1034" s="59"/>
      <c r="X1034" s="59"/>
      <c r="Y1034" s="59"/>
      <c r="Z1034" s="59"/>
      <c r="AA1034" s="59"/>
      <c r="AB1034" s="59"/>
      <c r="AC1034" s="59"/>
      <c r="AD1034" s="59"/>
      <c r="AE1034" s="59"/>
      <c r="AF1034" s="59"/>
      <c r="AG1034" s="59"/>
      <c r="AH1034" s="59"/>
      <c r="AI1034" s="59"/>
      <c r="AJ1034" s="59"/>
      <c r="AK1034" s="59"/>
      <c r="AL1034" s="59"/>
      <c r="AM1034" s="59"/>
      <c r="AN1034" s="210"/>
      <c r="AO1034" s="59"/>
      <c r="AP1034" s="59"/>
      <c r="AQ1034" s="59"/>
      <c r="AR1034" s="59"/>
      <c r="AS1034" s="59"/>
      <c r="AT1034" s="59"/>
      <c r="AU1034" s="59"/>
      <c r="AV1034" s="59"/>
      <c r="AW1034" s="59"/>
      <c r="AX1034" s="59"/>
      <c r="AY1034" s="59"/>
      <c r="AZ1034" s="59"/>
      <c r="BA1034" s="59"/>
      <c r="BB1034" s="59"/>
      <c r="BC1034" s="59"/>
      <c r="BD1034" s="59"/>
      <c r="BE1034" s="59"/>
      <c r="BF1034" s="59"/>
      <c r="BG1034" s="59"/>
      <c r="BH1034" s="59"/>
      <c r="BI1034" s="59"/>
      <c r="BJ1034" s="59"/>
      <c r="BK1034" s="59"/>
      <c r="BL1034" s="59"/>
      <c r="BM1034" s="59"/>
      <c r="BN1034" s="59"/>
      <c r="BO1034" s="59"/>
      <c r="BP1034" s="59"/>
      <c r="BQ1034" s="59"/>
      <c r="BR1034" s="59"/>
      <c r="BS1034" s="59"/>
      <c r="BT1034" s="59"/>
    </row>
    <row r="1035" spans="1:72" ht="15.75" customHeight="1">
      <c r="A1035" s="61"/>
      <c r="B1035" s="61"/>
      <c r="C1035" s="61"/>
      <c r="D1035" s="61"/>
      <c r="E1035" s="61"/>
      <c r="F1035" s="62"/>
      <c r="G1035" s="88"/>
      <c r="H1035" s="59"/>
      <c r="I1035" s="59"/>
      <c r="J1035" s="59"/>
      <c r="K1035" s="59"/>
      <c r="L1035" s="59"/>
      <c r="M1035" s="59"/>
      <c r="N1035" s="59"/>
      <c r="O1035" s="59"/>
      <c r="P1035" s="59"/>
      <c r="Q1035" s="59"/>
      <c r="R1035" s="59"/>
      <c r="S1035" s="59"/>
      <c r="T1035" s="59"/>
      <c r="U1035" s="59"/>
      <c r="V1035" s="59"/>
      <c r="W1035" s="59"/>
      <c r="X1035" s="59"/>
      <c r="Y1035" s="59"/>
      <c r="Z1035" s="59"/>
      <c r="AA1035" s="59"/>
      <c r="AB1035" s="59"/>
      <c r="AC1035" s="59"/>
      <c r="AD1035" s="59"/>
      <c r="AE1035" s="59"/>
      <c r="AF1035" s="59"/>
      <c r="AG1035" s="59"/>
      <c r="AH1035" s="59"/>
      <c r="AI1035" s="59"/>
      <c r="AJ1035" s="59"/>
      <c r="AK1035" s="59"/>
      <c r="AL1035" s="59"/>
      <c r="AM1035" s="59"/>
      <c r="AN1035" s="210"/>
      <c r="AO1035" s="59"/>
      <c r="AP1035" s="59"/>
      <c r="AQ1035" s="59"/>
      <c r="AR1035" s="59"/>
      <c r="AS1035" s="59"/>
      <c r="AT1035" s="59"/>
      <c r="AU1035" s="59"/>
      <c r="AV1035" s="59"/>
      <c r="AW1035" s="59"/>
      <c r="AX1035" s="59"/>
      <c r="AY1035" s="59"/>
      <c r="AZ1035" s="59"/>
      <c r="BA1035" s="59"/>
      <c r="BB1035" s="59"/>
      <c r="BC1035" s="59"/>
      <c r="BD1035" s="59"/>
      <c r="BE1035" s="59"/>
      <c r="BF1035" s="59"/>
      <c r="BG1035" s="59"/>
      <c r="BH1035" s="59"/>
      <c r="BI1035" s="59"/>
      <c r="BJ1035" s="59"/>
      <c r="BK1035" s="59"/>
      <c r="BL1035" s="59"/>
      <c r="BM1035" s="59"/>
      <c r="BN1035" s="59"/>
      <c r="BO1035" s="59"/>
      <c r="BP1035" s="59"/>
      <c r="BQ1035" s="59"/>
      <c r="BR1035" s="59"/>
      <c r="BS1035" s="59"/>
      <c r="BT1035" s="59"/>
    </row>
    <row r="1036" spans="1:72" ht="15.75" customHeight="1">
      <c r="A1036" s="61"/>
      <c r="B1036" s="61"/>
      <c r="C1036" s="61"/>
      <c r="D1036" s="61"/>
      <c r="E1036" s="61"/>
      <c r="F1036" s="62"/>
      <c r="G1036" s="88"/>
      <c r="H1036" s="59"/>
      <c r="I1036" s="59"/>
      <c r="J1036" s="59"/>
      <c r="K1036" s="59"/>
      <c r="L1036" s="59"/>
      <c r="M1036" s="59"/>
      <c r="N1036" s="59"/>
      <c r="O1036" s="59"/>
      <c r="P1036" s="59"/>
      <c r="Q1036" s="59"/>
      <c r="R1036" s="59"/>
      <c r="S1036" s="59"/>
      <c r="T1036" s="59"/>
      <c r="U1036" s="59"/>
      <c r="V1036" s="59"/>
      <c r="W1036" s="59"/>
      <c r="X1036" s="59"/>
      <c r="Y1036" s="59"/>
      <c r="Z1036" s="59"/>
      <c r="AA1036" s="59"/>
      <c r="AB1036" s="59"/>
      <c r="AC1036" s="59"/>
      <c r="AD1036" s="59"/>
      <c r="AE1036" s="59"/>
      <c r="AF1036" s="59"/>
      <c r="AG1036" s="59"/>
      <c r="AH1036" s="59"/>
      <c r="AI1036" s="59"/>
      <c r="AJ1036" s="59"/>
      <c r="AK1036" s="59"/>
      <c r="AL1036" s="59"/>
      <c r="AM1036" s="59"/>
      <c r="AN1036" s="210"/>
      <c r="AO1036" s="59"/>
      <c r="AP1036" s="59"/>
      <c r="AQ1036" s="59"/>
      <c r="AR1036" s="59"/>
      <c r="AS1036" s="59"/>
      <c r="AT1036" s="59"/>
      <c r="AU1036" s="59"/>
      <c r="AV1036" s="59"/>
      <c r="AW1036" s="59"/>
      <c r="AX1036" s="59"/>
      <c r="AY1036" s="59"/>
      <c r="AZ1036" s="59"/>
      <c r="BA1036" s="59"/>
      <c r="BB1036" s="59"/>
      <c r="BC1036" s="59"/>
      <c r="BD1036" s="59"/>
      <c r="BE1036" s="59"/>
      <c r="BF1036" s="59"/>
      <c r="BG1036" s="59"/>
      <c r="BH1036" s="59"/>
      <c r="BI1036" s="59"/>
      <c r="BJ1036" s="59"/>
      <c r="BK1036" s="59"/>
      <c r="BL1036" s="59"/>
      <c r="BM1036" s="59"/>
      <c r="BN1036" s="59"/>
      <c r="BO1036" s="59"/>
      <c r="BP1036" s="59"/>
      <c r="BQ1036" s="59"/>
      <c r="BR1036" s="59"/>
      <c r="BS1036" s="59"/>
      <c r="BT1036" s="59"/>
    </row>
    <row r="1037" spans="1:72" ht="15.75" customHeight="1">
      <c r="A1037" s="61"/>
      <c r="B1037" s="61"/>
      <c r="C1037" s="61"/>
      <c r="D1037" s="61"/>
      <c r="E1037" s="61"/>
      <c r="F1037" s="62"/>
      <c r="G1037" s="88"/>
      <c r="H1037" s="59"/>
      <c r="I1037" s="59"/>
      <c r="J1037" s="59"/>
      <c r="K1037" s="59"/>
      <c r="L1037" s="59"/>
      <c r="M1037" s="59"/>
      <c r="N1037" s="59"/>
      <c r="O1037" s="59"/>
      <c r="P1037" s="59"/>
      <c r="Q1037" s="59"/>
      <c r="R1037" s="59"/>
      <c r="S1037" s="59"/>
      <c r="T1037" s="59"/>
      <c r="U1037" s="59"/>
      <c r="V1037" s="59"/>
      <c r="W1037" s="59"/>
      <c r="X1037" s="59"/>
      <c r="Y1037" s="59"/>
      <c r="Z1037" s="59"/>
      <c r="AA1037" s="59"/>
      <c r="AB1037" s="59"/>
      <c r="AC1037" s="59"/>
      <c r="AD1037" s="59"/>
      <c r="AE1037" s="59"/>
      <c r="AF1037" s="59"/>
      <c r="AG1037" s="59"/>
      <c r="AH1037" s="59"/>
      <c r="AI1037" s="59"/>
      <c r="AJ1037" s="59"/>
      <c r="AK1037" s="59"/>
      <c r="AL1037" s="59"/>
      <c r="AM1037" s="59"/>
      <c r="AN1037" s="210"/>
      <c r="AO1037" s="59"/>
      <c r="AP1037" s="59"/>
      <c r="AQ1037" s="59"/>
      <c r="AR1037" s="59"/>
      <c r="AS1037" s="59"/>
      <c r="AT1037" s="59"/>
      <c r="AU1037" s="59"/>
      <c r="AV1037" s="59"/>
      <c r="AW1037" s="59"/>
      <c r="AX1037" s="59"/>
      <c r="AY1037" s="59"/>
      <c r="AZ1037" s="59"/>
      <c r="BA1037" s="59"/>
      <c r="BB1037" s="59"/>
      <c r="BC1037" s="59"/>
      <c r="BD1037" s="59"/>
      <c r="BE1037" s="59"/>
      <c r="BF1037" s="59"/>
      <c r="BG1037" s="59"/>
      <c r="BH1037" s="59"/>
      <c r="BI1037" s="59"/>
      <c r="BJ1037" s="59"/>
      <c r="BK1037" s="59"/>
      <c r="BL1037" s="59"/>
      <c r="BM1037" s="59"/>
      <c r="BN1037" s="59"/>
      <c r="BO1037" s="59"/>
      <c r="BP1037" s="59"/>
      <c r="BQ1037" s="59"/>
      <c r="BR1037" s="59"/>
      <c r="BS1037" s="59"/>
      <c r="BT1037" s="59"/>
    </row>
    <row r="1038" spans="1:72" ht="15.75" customHeight="1">
      <c r="A1038" s="61"/>
      <c r="B1038" s="61"/>
      <c r="C1038" s="61"/>
      <c r="D1038" s="61"/>
      <c r="E1038" s="61"/>
      <c r="F1038" s="62"/>
      <c r="G1038" s="88"/>
      <c r="H1038" s="59"/>
      <c r="I1038" s="59"/>
      <c r="J1038" s="59"/>
      <c r="K1038" s="59"/>
      <c r="L1038" s="59"/>
      <c r="M1038" s="59"/>
      <c r="N1038" s="59"/>
      <c r="O1038" s="59"/>
      <c r="P1038" s="59"/>
      <c r="Q1038" s="59"/>
      <c r="R1038" s="59"/>
      <c r="S1038" s="59"/>
      <c r="T1038" s="59"/>
      <c r="U1038" s="59"/>
      <c r="V1038" s="59"/>
      <c r="W1038" s="59"/>
      <c r="X1038" s="59"/>
      <c r="Y1038" s="59"/>
      <c r="Z1038" s="59"/>
      <c r="AA1038" s="59"/>
      <c r="AB1038" s="59"/>
      <c r="AC1038" s="59"/>
      <c r="AD1038" s="59"/>
      <c r="AE1038" s="59"/>
      <c r="AF1038" s="59"/>
      <c r="AG1038" s="59"/>
      <c r="AH1038" s="59"/>
      <c r="AI1038" s="59"/>
      <c r="AJ1038" s="59"/>
      <c r="AK1038" s="59"/>
      <c r="AL1038" s="59"/>
      <c r="AM1038" s="59"/>
      <c r="AN1038" s="210"/>
      <c r="AO1038" s="59"/>
      <c r="AP1038" s="59"/>
      <c r="AQ1038" s="59"/>
      <c r="AR1038" s="59"/>
      <c r="AS1038" s="59"/>
      <c r="AT1038" s="59"/>
      <c r="AU1038" s="59"/>
      <c r="AV1038" s="59"/>
      <c r="AW1038" s="59"/>
      <c r="AX1038" s="59"/>
      <c r="AY1038" s="59"/>
      <c r="AZ1038" s="59"/>
      <c r="BA1038" s="59"/>
      <c r="BB1038" s="59"/>
      <c r="BC1038" s="59"/>
      <c r="BD1038" s="59"/>
      <c r="BE1038" s="59"/>
      <c r="BF1038" s="59"/>
      <c r="BG1038" s="59"/>
      <c r="BH1038" s="59"/>
      <c r="BI1038" s="59"/>
      <c r="BJ1038" s="59"/>
      <c r="BK1038" s="59"/>
      <c r="BL1038" s="59"/>
      <c r="BM1038" s="59"/>
      <c r="BN1038" s="59"/>
      <c r="BO1038" s="59"/>
      <c r="BP1038" s="59"/>
      <c r="BQ1038" s="59"/>
      <c r="BR1038" s="59"/>
      <c r="BS1038" s="59"/>
      <c r="BT1038" s="59"/>
    </row>
    <row r="1039" spans="1:72" ht="15.75" customHeight="1">
      <c r="A1039" s="61"/>
      <c r="B1039" s="61"/>
      <c r="C1039" s="61"/>
      <c r="D1039" s="61"/>
      <c r="E1039" s="61"/>
      <c r="F1039" s="62"/>
      <c r="G1039" s="88"/>
      <c r="H1039" s="59"/>
      <c r="I1039" s="59"/>
      <c r="J1039" s="59"/>
      <c r="K1039" s="59"/>
      <c r="L1039" s="59"/>
      <c r="M1039" s="59"/>
      <c r="N1039" s="59"/>
      <c r="O1039" s="59"/>
      <c r="P1039" s="59"/>
      <c r="Q1039" s="59"/>
      <c r="R1039" s="59"/>
      <c r="S1039" s="59"/>
      <c r="T1039" s="59"/>
      <c r="U1039" s="59"/>
      <c r="V1039" s="59"/>
      <c r="W1039" s="59"/>
      <c r="X1039" s="59"/>
      <c r="Y1039" s="59"/>
      <c r="Z1039" s="59"/>
      <c r="AA1039" s="59"/>
      <c r="AB1039" s="59"/>
      <c r="AC1039" s="59"/>
      <c r="AD1039" s="59"/>
      <c r="AE1039" s="59"/>
      <c r="AF1039" s="59"/>
      <c r="AG1039" s="59"/>
      <c r="AH1039" s="59"/>
      <c r="AI1039" s="59"/>
      <c r="AJ1039" s="59"/>
      <c r="AK1039" s="59"/>
      <c r="AL1039" s="59"/>
      <c r="AM1039" s="59"/>
      <c r="AN1039" s="210"/>
      <c r="AO1039" s="59"/>
      <c r="AP1039" s="59"/>
      <c r="AQ1039" s="59"/>
      <c r="AR1039" s="59"/>
      <c r="AS1039" s="59"/>
      <c r="AT1039" s="59"/>
      <c r="AU1039" s="59"/>
      <c r="AV1039" s="59"/>
      <c r="AW1039" s="59"/>
      <c r="AX1039" s="59"/>
      <c r="AY1039" s="59"/>
      <c r="AZ1039" s="59"/>
      <c r="BA1039" s="59"/>
      <c r="BB1039" s="59"/>
      <c r="BC1039" s="59"/>
      <c r="BD1039" s="59"/>
      <c r="BE1039" s="59"/>
      <c r="BF1039" s="59"/>
      <c r="BG1039" s="59"/>
      <c r="BH1039" s="59"/>
      <c r="BI1039" s="59"/>
      <c r="BJ1039" s="59"/>
      <c r="BK1039" s="59"/>
      <c r="BL1039" s="59"/>
      <c r="BM1039" s="59"/>
      <c r="BN1039" s="59"/>
      <c r="BO1039" s="59"/>
      <c r="BP1039" s="59"/>
      <c r="BQ1039" s="59"/>
      <c r="BR1039" s="59"/>
      <c r="BS1039" s="59"/>
      <c r="BT1039" s="59"/>
    </row>
    <row r="1040" spans="1:72" ht="15.75" customHeight="1">
      <c r="A1040" s="61"/>
      <c r="B1040" s="61"/>
      <c r="C1040" s="61"/>
      <c r="D1040" s="61"/>
      <c r="E1040" s="61"/>
      <c r="F1040" s="62"/>
      <c r="G1040" s="88"/>
      <c r="H1040" s="59"/>
      <c r="I1040" s="59"/>
      <c r="J1040" s="59"/>
      <c r="K1040" s="59"/>
      <c r="L1040" s="59"/>
      <c r="M1040" s="59"/>
      <c r="N1040" s="59"/>
      <c r="O1040" s="59"/>
      <c r="P1040" s="59"/>
      <c r="Q1040" s="59"/>
      <c r="R1040" s="59"/>
      <c r="S1040" s="59"/>
      <c r="T1040" s="59"/>
      <c r="U1040" s="59"/>
      <c r="V1040" s="59"/>
      <c r="W1040" s="59"/>
      <c r="X1040" s="59"/>
      <c r="Y1040" s="59"/>
      <c r="Z1040" s="59"/>
      <c r="AA1040" s="59"/>
      <c r="AB1040" s="59"/>
      <c r="AC1040" s="59"/>
      <c r="AD1040" s="59"/>
      <c r="AE1040" s="59"/>
      <c r="AF1040" s="59"/>
      <c r="AG1040" s="59"/>
      <c r="AH1040" s="59"/>
      <c r="AI1040" s="59"/>
      <c r="AJ1040" s="59"/>
      <c r="AK1040" s="59"/>
      <c r="AL1040" s="59"/>
      <c r="AM1040" s="59"/>
      <c r="AN1040" s="210"/>
      <c r="AO1040" s="59"/>
      <c r="AP1040" s="59"/>
      <c r="AQ1040" s="59"/>
      <c r="AR1040" s="59"/>
      <c r="AS1040" s="59"/>
      <c r="AT1040" s="59"/>
      <c r="AU1040" s="59"/>
      <c r="AV1040" s="59"/>
      <c r="AW1040" s="59"/>
      <c r="AX1040" s="59"/>
      <c r="AY1040" s="59"/>
      <c r="AZ1040" s="59"/>
      <c r="BA1040" s="59"/>
      <c r="BB1040" s="59"/>
      <c r="BC1040" s="59"/>
      <c r="BD1040" s="59"/>
      <c r="BE1040" s="59"/>
      <c r="BF1040" s="59"/>
      <c r="BG1040" s="59"/>
      <c r="BH1040" s="59"/>
      <c r="BI1040" s="59"/>
      <c r="BJ1040" s="59"/>
      <c r="BK1040" s="59"/>
      <c r="BL1040" s="59"/>
      <c r="BM1040" s="59"/>
      <c r="BN1040" s="59"/>
      <c r="BO1040" s="59"/>
      <c r="BP1040" s="59"/>
      <c r="BQ1040" s="59"/>
      <c r="BR1040" s="59"/>
      <c r="BS1040" s="59"/>
      <c r="BT1040" s="59"/>
    </row>
    <row r="1041" spans="1:72" ht="15.75" customHeight="1">
      <c r="A1041" s="61"/>
      <c r="B1041" s="61"/>
      <c r="C1041" s="61"/>
      <c r="D1041" s="61"/>
      <c r="E1041" s="61"/>
      <c r="F1041" s="62"/>
      <c r="G1041" s="88"/>
      <c r="H1041" s="59"/>
      <c r="I1041" s="59"/>
      <c r="J1041" s="59"/>
      <c r="K1041" s="59"/>
      <c r="L1041" s="59"/>
      <c r="M1041" s="59"/>
      <c r="N1041" s="59"/>
      <c r="O1041" s="59"/>
      <c r="P1041" s="59"/>
      <c r="Q1041" s="59"/>
      <c r="R1041" s="59"/>
      <c r="S1041" s="59"/>
      <c r="T1041" s="59"/>
      <c r="U1041" s="59"/>
      <c r="V1041" s="59"/>
      <c r="W1041" s="59"/>
      <c r="X1041" s="59"/>
      <c r="Y1041" s="59"/>
      <c r="Z1041" s="59"/>
      <c r="AA1041" s="59"/>
      <c r="AB1041" s="59"/>
      <c r="AC1041" s="59"/>
      <c r="AD1041" s="59"/>
      <c r="AE1041" s="59"/>
      <c r="AF1041" s="59"/>
      <c r="AG1041" s="59"/>
      <c r="AH1041" s="59"/>
      <c r="AI1041" s="59"/>
      <c r="AJ1041" s="59"/>
      <c r="AK1041" s="59"/>
      <c r="AL1041" s="59"/>
      <c r="AM1041" s="59"/>
      <c r="AN1041" s="210"/>
      <c r="AO1041" s="59"/>
      <c r="AP1041" s="59"/>
      <c r="AQ1041" s="59"/>
      <c r="AR1041" s="59"/>
      <c r="AS1041" s="59"/>
      <c r="AT1041" s="59"/>
      <c r="AU1041" s="59"/>
      <c r="AV1041" s="59"/>
      <c r="AW1041" s="59"/>
      <c r="AX1041" s="59"/>
      <c r="AY1041" s="59"/>
      <c r="AZ1041" s="59"/>
      <c r="BA1041" s="59"/>
      <c r="BB1041" s="59"/>
      <c r="BC1041" s="59"/>
      <c r="BD1041" s="59"/>
      <c r="BE1041" s="59"/>
      <c r="BF1041" s="59"/>
      <c r="BG1041" s="59"/>
      <c r="BH1041" s="59"/>
      <c r="BI1041" s="59"/>
      <c r="BJ1041" s="59"/>
      <c r="BK1041" s="59"/>
      <c r="BL1041" s="59"/>
      <c r="BM1041" s="59"/>
      <c r="BN1041" s="59"/>
      <c r="BO1041" s="59"/>
      <c r="BP1041" s="59"/>
      <c r="BQ1041" s="59"/>
      <c r="BR1041" s="59"/>
      <c r="BS1041" s="59"/>
      <c r="BT1041" s="59"/>
    </row>
    <row r="1042" spans="1:72" ht="15.75" customHeight="1">
      <c r="A1042" s="61"/>
      <c r="B1042" s="61"/>
      <c r="C1042" s="61"/>
      <c r="D1042" s="61"/>
      <c r="E1042" s="61"/>
      <c r="F1042" s="62"/>
      <c r="G1042" s="88"/>
      <c r="H1042" s="59"/>
      <c r="I1042" s="59"/>
      <c r="J1042" s="59"/>
      <c r="K1042" s="59"/>
      <c r="L1042" s="59"/>
      <c r="M1042" s="59"/>
      <c r="N1042" s="59"/>
      <c r="O1042" s="59"/>
      <c r="P1042" s="59"/>
      <c r="Q1042" s="59"/>
      <c r="R1042" s="59"/>
      <c r="S1042" s="59"/>
      <c r="T1042" s="59"/>
      <c r="U1042" s="59"/>
      <c r="V1042" s="59"/>
      <c r="W1042" s="59"/>
      <c r="X1042" s="59"/>
      <c r="Y1042" s="59"/>
      <c r="Z1042" s="59"/>
      <c r="AA1042" s="59"/>
      <c r="AB1042" s="59"/>
      <c r="AC1042" s="59"/>
      <c r="AD1042" s="59"/>
      <c r="AE1042" s="59"/>
      <c r="AF1042" s="59"/>
      <c r="AG1042" s="59"/>
      <c r="AH1042" s="59"/>
      <c r="AI1042" s="59"/>
      <c r="AJ1042" s="59"/>
      <c r="AK1042" s="59"/>
      <c r="AL1042" s="59"/>
      <c r="AM1042" s="59"/>
      <c r="AN1042" s="210"/>
      <c r="AO1042" s="59"/>
      <c r="AP1042" s="59"/>
      <c r="AQ1042" s="59"/>
      <c r="AR1042" s="59"/>
      <c r="AS1042" s="59"/>
      <c r="AT1042" s="59"/>
      <c r="AU1042" s="59"/>
      <c r="AV1042" s="59"/>
      <c r="AW1042" s="59"/>
      <c r="AX1042" s="59"/>
      <c r="AY1042" s="59"/>
      <c r="AZ1042" s="59"/>
      <c r="BA1042" s="59"/>
      <c r="BB1042" s="59"/>
      <c r="BC1042" s="59"/>
      <c r="BD1042" s="59"/>
      <c r="BE1042" s="59"/>
      <c r="BF1042" s="59"/>
      <c r="BG1042" s="59"/>
      <c r="BH1042" s="59"/>
      <c r="BI1042" s="59"/>
      <c r="BJ1042" s="59"/>
      <c r="BK1042" s="59"/>
      <c r="BL1042" s="59"/>
      <c r="BM1042" s="59"/>
      <c r="BN1042" s="59"/>
      <c r="BO1042" s="59"/>
      <c r="BP1042" s="59"/>
      <c r="BQ1042" s="59"/>
      <c r="BR1042" s="59"/>
      <c r="BS1042" s="59"/>
      <c r="BT1042" s="59"/>
    </row>
    <row r="1043" spans="1:72" ht="15.75" customHeight="1">
      <c r="A1043" s="61"/>
      <c r="B1043" s="61"/>
      <c r="C1043" s="61"/>
      <c r="D1043" s="61"/>
      <c r="E1043" s="61"/>
      <c r="F1043" s="62"/>
      <c r="G1043" s="88"/>
      <c r="H1043" s="59"/>
      <c r="I1043" s="59"/>
      <c r="J1043" s="59"/>
      <c r="K1043" s="59"/>
      <c r="L1043" s="59"/>
      <c r="M1043" s="59"/>
      <c r="N1043" s="59"/>
      <c r="O1043" s="59"/>
      <c r="P1043" s="59"/>
      <c r="Q1043" s="59"/>
      <c r="R1043" s="59"/>
      <c r="S1043" s="59"/>
      <c r="T1043" s="59"/>
      <c r="U1043" s="59"/>
      <c r="V1043" s="59"/>
      <c r="W1043" s="59"/>
      <c r="X1043" s="59"/>
      <c r="Y1043" s="59"/>
      <c r="Z1043" s="59"/>
      <c r="AA1043" s="59"/>
      <c r="AB1043" s="59"/>
      <c r="AC1043" s="59"/>
      <c r="AD1043" s="59"/>
      <c r="AE1043" s="59"/>
      <c r="AF1043" s="59"/>
      <c r="AG1043" s="59"/>
      <c r="AH1043" s="59"/>
      <c r="AI1043" s="59"/>
      <c r="AJ1043" s="59"/>
      <c r="AK1043" s="59"/>
      <c r="AL1043" s="59"/>
      <c r="AM1043" s="59"/>
      <c r="AN1043" s="210"/>
      <c r="AO1043" s="59"/>
      <c r="AP1043" s="59"/>
      <c r="AQ1043" s="59"/>
      <c r="AR1043" s="59"/>
      <c r="AS1043" s="59"/>
      <c r="AT1043" s="59"/>
      <c r="AU1043" s="59"/>
      <c r="AV1043" s="59"/>
      <c r="AW1043" s="59"/>
      <c r="AX1043" s="59"/>
      <c r="AY1043" s="59"/>
      <c r="AZ1043" s="59"/>
      <c r="BA1043" s="59"/>
      <c r="BB1043" s="59"/>
      <c r="BC1043" s="59"/>
      <c r="BD1043" s="59"/>
      <c r="BE1043" s="59"/>
      <c r="BF1043" s="59"/>
      <c r="BG1043" s="59"/>
      <c r="BH1043" s="59"/>
      <c r="BI1043" s="59"/>
      <c r="BJ1043" s="59"/>
      <c r="BK1043" s="59"/>
      <c r="BL1043" s="59"/>
      <c r="BM1043" s="59"/>
      <c r="BN1043" s="59"/>
      <c r="BO1043" s="59"/>
      <c r="BP1043" s="59"/>
      <c r="BQ1043" s="59"/>
      <c r="BR1043" s="59"/>
      <c r="BS1043" s="59"/>
      <c r="BT1043" s="59"/>
    </row>
    <row r="1044" spans="1:72" ht="15.75" customHeight="1">
      <c r="A1044" s="61"/>
      <c r="B1044" s="61"/>
      <c r="C1044" s="61"/>
      <c r="D1044" s="61"/>
      <c r="E1044" s="61"/>
      <c r="F1044" s="62"/>
      <c r="G1044" s="88"/>
      <c r="H1044" s="59"/>
      <c r="I1044" s="59"/>
      <c r="J1044" s="59"/>
      <c r="K1044" s="59"/>
      <c r="L1044" s="59"/>
      <c r="M1044" s="59"/>
      <c r="N1044" s="59"/>
      <c r="O1044" s="59"/>
      <c r="P1044" s="59"/>
      <c r="Q1044" s="59"/>
      <c r="R1044" s="59"/>
      <c r="S1044" s="59"/>
      <c r="T1044" s="59"/>
      <c r="U1044" s="59"/>
      <c r="V1044" s="59"/>
      <c r="W1044" s="59"/>
      <c r="X1044" s="59"/>
      <c r="Y1044" s="59"/>
      <c r="Z1044" s="59"/>
      <c r="AA1044" s="59"/>
      <c r="AB1044" s="59"/>
      <c r="AC1044" s="59"/>
      <c r="AD1044" s="59"/>
      <c r="AE1044" s="59"/>
      <c r="AF1044" s="59"/>
      <c r="AG1044" s="59"/>
      <c r="AH1044" s="59"/>
      <c r="AI1044" s="59"/>
      <c r="AJ1044" s="59"/>
      <c r="AK1044" s="59"/>
      <c r="AL1044" s="59"/>
      <c r="AM1044" s="59"/>
      <c r="AN1044" s="210"/>
      <c r="AO1044" s="59"/>
      <c r="AP1044" s="59"/>
      <c r="AQ1044" s="59"/>
      <c r="AR1044" s="59"/>
      <c r="AS1044" s="59"/>
      <c r="AT1044" s="59"/>
      <c r="AU1044" s="59"/>
      <c r="AV1044" s="59"/>
      <c r="AW1044" s="59"/>
      <c r="AX1044" s="59"/>
      <c r="AY1044" s="59"/>
      <c r="AZ1044" s="59"/>
      <c r="BA1044" s="59"/>
      <c r="BB1044" s="59"/>
      <c r="BC1044" s="59"/>
      <c r="BD1044" s="59"/>
      <c r="BE1044" s="59"/>
      <c r="BF1044" s="59"/>
      <c r="BG1044" s="59"/>
      <c r="BH1044" s="59"/>
      <c r="BI1044" s="59"/>
      <c r="BJ1044" s="59"/>
      <c r="BK1044" s="59"/>
      <c r="BL1044" s="59"/>
      <c r="BM1044" s="59"/>
      <c r="BN1044" s="59"/>
      <c r="BO1044" s="59"/>
      <c r="BP1044" s="59"/>
      <c r="BQ1044" s="59"/>
      <c r="BR1044" s="59"/>
      <c r="BS1044" s="59"/>
      <c r="BT1044" s="59"/>
    </row>
    <row r="1045" spans="1:72" ht="15.75" customHeight="1">
      <c r="A1045" s="61"/>
      <c r="B1045" s="61"/>
      <c r="C1045" s="61"/>
      <c r="D1045" s="61"/>
      <c r="E1045" s="61"/>
      <c r="F1045" s="62"/>
      <c r="G1045" s="88"/>
      <c r="H1045" s="59"/>
      <c r="I1045" s="59"/>
      <c r="J1045" s="59"/>
      <c r="K1045" s="59"/>
      <c r="L1045" s="59"/>
      <c r="M1045" s="59"/>
      <c r="N1045" s="59"/>
      <c r="O1045" s="59"/>
      <c r="P1045" s="59"/>
      <c r="Q1045" s="59"/>
      <c r="R1045" s="59"/>
      <c r="S1045" s="59"/>
      <c r="T1045" s="59"/>
      <c r="U1045" s="59"/>
      <c r="V1045" s="59"/>
      <c r="W1045" s="59"/>
      <c r="X1045" s="59"/>
      <c r="Y1045" s="59"/>
      <c r="Z1045" s="59"/>
      <c r="AA1045" s="59"/>
      <c r="AB1045" s="59"/>
      <c r="AC1045" s="59"/>
      <c r="AD1045" s="59"/>
      <c r="AE1045" s="59"/>
      <c r="AF1045" s="59"/>
      <c r="AG1045" s="59"/>
      <c r="AH1045" s="59"/>
      <c r="AI1045" s="59"/>
      <c r="AJ1045" s="59"/>
      <c r="AK1045" s="59"/>
      <c r="AL1045" s="59"/>
      <c r="AM1045" s="59"/>
      <c r="AN1045" s="210"/>
      <c r="AO1045" s="59"/>
      <c r="AP1045" s="59"/>
      <c r="AQ1045" s="59"/>
      <c r="AR1045" s="59"/>
      <c r="AS1045" s="59"/>
      <c r="AT1045" s="59"/>
      <c r="AU1045" s="59"/>
      <c r="AV1045" s="59"/>
      <c r="AW1045" s="59"/>
      <c r="AX1045" s="59"/>
      <c r="AY1045" s="59"/>
      <c r="AZ1045" s="59"/>
      <c r="BA1045" s="59"/>
      <c r="BB1045" s="59"/>
      <c r="BC1045" s="59"/>
      <c r="BD1045" s="59"/>
      <c r="BE1045" s="59"/>
      <c r="BF1045" s="59"/>
      <c r="BG1045" s="59"/>
      <c r="BH1045" s="59"/>
      <c r="BI1045" s="59"/>
      <c r="BJ1045" s="59"/>
      <c r="BK1045" s="59"/>
      <c r="BL1045" s="59"/>
      <c r="BM1045" s="59"/>
      <c r="BN1045" s="59"/>
      <c r="BO1045" s="59"/>
      <c r="BP1045" s="59"/>
      <c r="BQ1045" s="59"/>
      <c r="BR1045" s="59"/>
      <c r="BS1045" s="59"/>
      <c r="BT1045" s="59"/>
    </row>
    <row r="1046" spans="1:72" ht="15.75" customHeight="1">
      <c r="A1046" s="61"/>
      <c r="B1046" s="61"/>
      <c r="C1046" s="61"/>
      <c r="D1046" s="61"/>
      <c r="E1046" s="61"/>
      <c r="F1046" s="62"/>
      <c r="G1046" s="88"/>
      <c r="H1046" s="59"/>
      <c r="I1046" s="59"/>
      <c r="J1046" s="59"/>
      <c r="K1046" s="59"/>
      <c r="L1046" s="59"/>
      <c r="M1046" s="59"/>
      <c r="N1046" s="59"/>
      <c r="O1046" s="59"/>
      <c r="P1046" s="59"/>
      <c r="Q1046" s="59"/>
      <c r="R1046" s="59"/>
      <c r="S1046" s="59"/>
      <c r="T1046" s="59"/>
      <c r="U1046" s="59"/>
      <c r="V1046" s="59"/>
      <c r="W1046" s="59"/>
      <c r="X1046" s="59"/>
      <c r="Y1046" s="59"/>
      <c r="Z1046" s="59"/>
      <c r="AA1046" s="59"/>
      <c r="AB1046" s="59"/>
      <c r="AC1046" s="59"/>
      <c r="AD1046" s="59"/>
      <c r="AE1046" s="59"/>
      <c r="AF1046" s="59"/>
      <c r="AG1046" s="59"/>
      <c r="AH1046" s="59"/>
      <c r="AI1046" s="59"/>
      <c r="AJ1046" s="59"/>
      <c r="AK1046" s="59"/>
      <c r="AL1046" s="59"/>
      <c r="AM1046" s="59"/>
      <c r="AN1046" s="210"/>
      <c r="AO1046" s="59"/>
      <c r="AP1046" s="59"/>
      <c r="AQ1046" s="59"/>
      <c r="AR1046" s="59"/>
      <c r="AS1046" s="59"/>
      <c r="AT1046" s="59"/>
      <c r="AU1046" s="59"/>
      <c r="AV1046" s="59"/>
      <c r="AW1046" s="59"/>
      <c r="AX1046" s="59"/>
      <c r="AY1046" s="59"/>
      <c r="AZ1046" s="59"/>
      <c r="BA1046" s="59"/>
      <c r="BB1046" s="59"/>
      <c r="BC1046" s="59"/>
      <c r="BD1046" s="59"/>
      <c r="BE1046" s="59"/>
      <c r="BF1046" s="59"/>
      <c r="BG1046" s="59"/>
      <c r="BH1046" s="59"/>
      <c r="BI1046" s="59"/>
      <c r="BJ1046" s="59"/>
      <c r="BK1046" s="59"/>
      <c r="BL1046" s="59"/>
      <c r="BM1046" s="59"/>
      <c r="BN1046" s="59"/>
      <c r="BO1046" s="59"/>
      <c r="BP1046" s="59"/>
      <c r="BQ1046" s="59"/>
      <c r="BR1046" s="59"/>
      <c r="BS1046" s="59"/>
      <c r="BT1046" s="59"/>
    </row>
    <row r="1047" spans="1:72" ht="15.75" customHeight="1">
      <c r="A1047" s="61"/>
      <c r="B1047" s="61"/>
      <c r="C1047" s="61"/>
      <c r="D1047" s="61"/>
      <c r="E1047" s="61"/>
      <c r="F1047" s="62"/>
      <c r="G1047" s="88"/>
      <c r="H1047" s="59"/>
      <c r="I1047" s="59"/>
      <c r="J1047" s="59"/>
      <c r="K1047" s="59"/>
      <c r="L1047" s="59"/>
      <c r="M1047" s="59"/>
      <c r="N1047" s="59"/>
      <c r="O1047" s="59"/>
      <c r="P1047" s="59"/>
      <c r="Q1047" s="59"/>
      <c r="R1047" s="59"/>
      <c r="S1047" s="59"/>
      <c r="T1047" s="59"/>
      <c r="U1047" s="59"/>
      <c r="V1047" s="59"/>
      <c r="W1047" s="59"/>
      <c r="X1047" s="59"/>
      <c r="Y1047" s="59"/>
      <c r="Z1047" s="59"/>
      <c r="AA1047" s="59"/>
      <c r="AB1047" s="59"/>
      <c r="AC1047" s="59"/>
      <c r="AD1047" s="59"/>
      <c r="AE1047" s="59"/>
      <c r="AF1047" s="59"/>
      <c r="AG1047" s="59"/>
      <c r="AH1047" s="59"/>
      <c r="AI1047" s="59"/>
      <c r="AJ1047" s="59"/>
      <c r="AK1047" s="59"/>
      <c r="AL1047" s="59"/>
      <c r="AM1047" s="59"/>
      <c r="AN1047" s="210"/>
      <c r="AO1047" s="59"/>
      <c r="AP1047" s="59"/>
      <c r="AQ1047" s="59"/>
      <c r="AR1047" s="59"/>
      <c r="AS1047" s="59"/>
      <c r="AT1047" s="59"/>
      <c r="AU1047" s="59"/>
      <c r="AV1047" s="59"/>
      <c r="AW1047" s="59"/>
      <c r="AX1047" s="59"/>
      <c r="AY1047" s="59"/>
      <c r="AZ1047" s="59"/>
      <c r="BA1047" s="59"/>
      <c r="BB1047" s="59"/>
      <c r="BC1047" s="59"/>
      <c r="BD1047" s="59"/>
      <c r="BE1047" s="59"/>
      <c r="BF1047" s="59"/>
      <c r="BG1047" s="59"/>
      <c r="BH1047" s="59"/>
      <c r="BI1047" s="59"/>
      <c r="BJ1047" s="59"/>
      <c r="BK1047" s="59"/>
      <c r="BL1047" s="59"/>
      <c r="BM1047" s="59"/>
      <c r="BN1047" s="59"/>
      <c r="BO1047" s="59"/>
      <c r="BP1047" s="59"/>
      <c r="BQ1047" s="59"/>
      <c r="BR1047" s="59"/>
      <c r="BS1047" s="59"/>
      <c r="BT1047" s="59"/>
    </row>
    <row r="1048" spans="1:72" ht="15.75" customHeight="1">
      <c r="A1048" s="61"/>
      <c r="B1048" s="61"/>
      <c r="C1048" s="61"/>
      <c r="D1048" s="61"/>
      <c r="E1048" s="61"/>
      <c r="F1048" s="62"/>
      <c r="G1048" s="88"/>
      <c r="H1048" s="59"/>
      <c r="I1048" s="59"/>
      <c r="J1048" s="59"/>
      <c r="K1048" s="59"/>
      <c r="L1048" s="59"/>
      <c r="M1048" s="59"/>
      <c r="N1048" s="59"/>
      <c r="O1048" s="59"/>
      <c r="P1048" s="59"/>
      <c r="Q1048" s="59"/>
      <c r="R1048" s="59"/>
      <c r="S1048" s="59"/>
      <c r="T1048" s="59"/>
      <c r="U1048" s="59"/>
      <c r="V1048" s="59"/>
      <c r="W1048" s="59"/>
      <c r="X1048" s="59"/>
      <c r="Y1048" s="59"/>
      <c r="Z1048" s="59"/>
      <c r="AA1048" s="59"/>
      <c r="AB1048" s="59"/>
      <c r="AC1048" s="59"/>
      <c r="AD1048" s="59"/>
      <c r="AE1048" s="59"/>
      <c r="AF1048" s="59"/>
      <c r="AG1048" s="59"/>
      <c r="AH1048" s="59"/>
      <c r="AI1048" s="59"/>
      <c r="AJ1048" s="59"/>
      <c r="AK1048" s="59"/>
      <c r="AL1048" s="59"/>
      <c r="AM1048" s="59"/>
      <c r="AN1048" s="210"/>
      <c r="AO1048" s="59"/>
      <c r="AP1048" s="59"/>
      <c r="AQ1048" s="59"/>
      <c r="AR1048" s="59"/>
      <c r="AS1048" s="59"/>
      <c r="AT1048" s="59"/>
      <c r="AU1048" s="59"/>
      <c r="AV1048" s="59"/>
      <c r="AW1048" s="59"/>
      <c r="AX1048" s="59"/>
      <c r="AY1048" s="59"/>
      <c r="AZ1048" s="59"/>
      <c r="BA1048" s="59"/>
      <c r="BB1048" s="59"/>
      <c r="BC1048" s="59"/>
      <c r="BD1048" s="59"/>
      <c r="BE1048" s="59"/>
      <c r="BF1048" s="59"/>
      <c r="BG1048" s="59"/>
      <c r="BH1048" s="59"/>
      <c r="BI1048" s="59"/>
      <c r="BJ1048" s="59"/>
      <c r="BK1048" s="59"/>
      <c r="BL1048" s="59"/>
      <c r="BM1048" s="59"/>
      <c r="BN1048" s="59"/>
      <c r="BO1048" s="59"/>
      <c r="BP1048" s="59"/>
      <c r="BQ1048" s="59"/>
      <c r="BR1048" s="59"/>
      <c r="BS1048" s="59"/>
      <c r="BT1048" s="59"/>
    </row>
  </sheetData>
  <mergeCells count="32">
    <mergeCell ref="F85:AM85"/>
    <mergeCell ref="A1:AM1"/>
    <mergeCell ref="A2:AM2"/>
    <mergeCell ref="A3:AM3"/>
    <mergeCell ref="A6:A8"/>
    <mergeCell ref="B6:B8"/>
    <mergeCell ref="G6:G8"/>
    <mergeCell ref="Y7:AL7"/>
    <mergeCell ref="G5:AM5"/>
    <mergeCell ref="C6:C8"/>
    <mergeCell ref="D6:D8"/>
    <mergeCell ref="E6:E8"/>
    <mergeCell ref="F6:F8"/>
    <mergeCell ref="H6:W6"/>
    <mergeCell ref="H7:H8"/>
    <mergeCell ref="I7:V7"/>
    <mergeCell ref="F86:AM86"/>
    <mergeCell ref="F87:AM87"/>
    <mergeCell ref="AN5:BT5"/>
    <mergeCell ref="AO6:BD6"/>
    <mergeCell ref="BE6:BT6"/>
    <mergeCell ref="AP7:BC7"/>
    <mergeCell ref="BD7:BD8"/>
    <mergeCell ref="BE7:BE8"/>
    <mergeCell ref="BF7:BS7"/>
    <mergeCell ref="BT7:BT8"/>
    <mergeCell ref="AN6:AN8"/>
    <mergeCell ref="AO7:AO8"/>
    <mergeCell ref="W7:W8"/>
    <mergeCell ref="X7:X8"/>
    <mergeCell ref="AM7:AM8"/>
    <mergeCell ref="X6:AM6"/>
  </mergeCells>
  <pageMargins left="0.17" right="0.17" top="0.25" bottom="0.25" header="0" footer="0"/>
  <pageSetup paperSize="9" scale="35" orientation="landscape" r:id="rId1"/>
  <colBreaks count="1" manualBreakCount="1">
    <brk id="3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1069"/>
  <sheetViews>
    <sheetView view="pageBreakPreview" topLeftCell="A5" zoomScale="90" zoomScaleNormal="80" zoomScaleSheetLayoutView="90" workbookViewId="0">
      <pane xSplit="5" ySplit="5" topLeftCell="F33" activePane="bottomRight" state="frozen"/>
      <selection activeCell="A5" sqref="A5"/>
      <selection pane="topRight" activeCell="F5" sqref="F5"/>
      <selection pane="bottomLeft" activeCell="A10" sqref="A10"/>
      <selection pane="bottomRight" activeCell="L38" sqref="L38"/>
    </sheetView>
  </sheetViews>
  <sheetFormatPr defaultColWidth="14.42578125" defaultRowHeight="15" customHeight="1"/>
  <cols>
    <col min="1" max="1" width="6.140625" style="60" customWidth="1"/>
    <col min="2" max="2" width="32" style="60" customWidth="1"/>
    <col min="3" max="5" width="4.42578125" style="78" customWidth="1"/>
    <col min="6" max="6" width="9.85546875" style="67" customWidth="1"/>
    <col min="7" max="7" width="9.85546875" style="97" customWidth="1"/>
    <col min="8" max="8" width="10.28515625" style="67" customWidth="1"/>
    <col min="9" max="9" width="9.28515625" style="67" customWidth="1"/>
    <col min="10" max="10" width="22.140625" style="67" customWidth="1"/>
    <col min="11" max="11" width="14" style="67" customWidth="1"/>
    <col min="12" max="12" width="8.7109375" style="67" customWidth="1"/>
    <col min="13" max="13" width="8.5703125" style="67" customWidth="1"/>
    <col min="14" max="14" width="24" style="67" customWidth="1"/>
    <col min="15" max="15" width="26.7109375" style="67" customWidth="1"/>
    <col min="16" max="16" width="20.5703125" style="67" customWidth="1"/>
    <col min="17" max="17" width="17.5703125" style="67" customWidth="1"/>
    <col min="18" max="18" width="10" style="67" customWidth="1"/>
    <col min="19" max="19" width="9.85546875" style="67" customWidth="1"/>
    <col min="20" max="20" width="15.5703125" style="67" customWidth="1"/>
    <col min="21" max="21" width="10.85546875" style="67" customWidth="1"/>
    <col min="22" max="22" width="9.28515625" style="67" customWidth="1"/>
    <col min="23" max="23" width="9.85546875" style="97" customWidth="1"/>
    <col min="24" max="24" width="10.42578125" style="67" customWidth="1"/>
    <col min="25" max="25" width="9.28515625" style="67" customWidth="1"/>
    <col min="26" max="26" width="20.5703125" style="67" customWidth="1"/>
    <col min="27" max="27" width="12.28515625" style="67" customWidth="1"/>
    <col min="28" max="28" width="8.7109375" style="67" customWidth="1"/>
    <col min="29" max="29" width="8.5703125" style="67" customWidth="1"/>
    <col min="30" max="30" width="21.5703125" style="67" customWidth="1"/>
    <col min="31" max="31" width="28.140625" style="67" customWidth="1"/>
    <col min="32" max="32" width="22.5703125" style="67" customWidth="1"/>
    <col min="33" max="33" width="17.7109375" style="67" customWidth="1"/>
    <col min="34" max="34" width="10" style="67" customWidth="1"/>
    <col min="35" max="35" width="9.85546875" style="67" customWidth="1"/>
    <col min="36" max="36" width="19.140625" style="67" customWidth="1"/>
    <col min="37" max="37" width="12.28515625" style="67" customWidth="1"/>
    <col min="38" max="38" width="13.5703125" style="67" customWidth="1"/>
    <col min="39" max="16384" width="14.42578125" style="72"/>
  </cols>
  <sheetData>
    <row r="1" spans="1:38" ht="16.5">
      <c r="A1" s="791" t="s">
        <v>246</v>
      </c>
      <c r="B1" s="792"/>
      <c r="C1" s="792"/>
      <c r="D1" s="792"/>
      <c r="E1" s="792"/>
      <c r="F1" s="792"/>
      <c r="G1" s="792"/>
      <c r="H1" s="792"/>
      <c r="I1" s="792"/>
      <c r="J1" s="792"/>
      <c r="K1" s="792"/>
      <c r="L1" s="792"/>
      <c r="M1" s="792"/>
      <c r="N1" s="792"/>
      <c r="O1" s="792"/>
      <c r="P1" s="792"/>
      <c r="Q1" s="792"/>
      <c r="R1" s="792"/>
      <c r="S1" s="792"/>
      <c r="T1" s="792"/>
      <c r="U1" s="792"/>
      <c r="V1" s="793"/>
      <c r="W1" s="98"/>
      <c r="X1" s="54"/>
      <c r="Y1" s="54"/>
      <c r="Z1" s="54"/>
      <c r="AA1" s="54"/>
      <c r="AB1" s="54"/>
      <c r="AC1" s="54"/>
      <c r="AD1" s="54"/>
      <c r="AE1" s="54"/>
      <c r="AF1" s="54"/>
      <c r="AG1" s="54"/>
      <c r="AH1" s="54"/>
      <c r="AI1" s="54"/>
      <c r="AJ1" s="54"/>
      <c r="AK1" s="54"/>
      <c r="AL1" s="54"/>
    </row>
    <row r="2" spans="1:38" ht="16.5">
      <c r="A2" s="791" t="s">
        <v>163</v>
      </c>
      <c r="B2" s="792"/>
      <c r="C2" s="792"/>
      <c r="D2" s="792"/>
      <c r="E2" s="792"/>
      <c r="F2" s="792"/>
      <c r="G2" s="792"/>
      <c r="H2" s="792"/>
      <c r="I2" s="792"/>
      <c r="J2" s="792"/>
      <c r="K2" s="792"/>
      <c r="L2" s="792"/>
      <c r="M2" s="792"/>
      <c r="N2" s="792"/>
      <c r="O2" s="792"/>
      <c r="P2" s="792"/>
      <c r="Q2" s="792"/>
      <c r="R2" s="792"/>
      <c r="S2" s="792"/>
      <c r="T2" s="792"/>
      <c r="U2" s="792"/>
      <c r="V2" s="793"/>
      <c r="W2" s="98"/>
      <c r="X2" s="54"/>
      <c r="Y2" s="54"/>
      <c r="Z2" s="54"/>
      <c r="AA2" s="54"/>
      <c r="AB2" s="54"/>
      <c r="AC2" s="54"/>
      <c r="AD2" s="54"/>
      <c r="AE2" s="54"/>
      <c r="AF2" s="54"/>
      <c r="AG2" s="54"/>
      <c r="AH2" s="54"/>
      <c r="AI2" s="54"/>
      <c r="AJ2" s="54"/>
      <c r="AK2" s="54"/>
      <c r="AL2" s="54"/>
    </row>
    <row r="3" spans="1:38" ht="16.5" customHeight="1">
      <c r="A3" s="794" t="s">
        <v>164</v>
      </c>
      <c r="B3" s="792"/>
      <c r="C3" s="792"/>
      <c r="D3" s="792"/>
      <c r="E3" s="792"/>
      <c r="F3" s="792"/>
      <c r="G3" s="792"/>
      <c r="H3" s="792"/>
      <c r="I3" s="792"/>
      <c r="J3" s="792"/>
      <c r="K3" s="792"/>
      <c r="L3" s="792"/>
      <c r="M3" s="792"/>
      <c r="N3" s="792"/>
      <c r="O3" s="792"/>
      <c r="P3" s="792"/>
      <c r="Q3" s="792"/>
      <c r="R3" s="792"/>
      <c r="S3" s="792"/>
      <c r="T3" s="792"/>
      <c r="U3" s="792"/>
      <c r="V3" s="793"/>
      <c r="W3" s="100"/>
      <c r="X3" s="55"/>
      <c r="Y3" s="55"/>
      <c r="Z3" s="55"/>
      <c r="AA3" s="55"/>
      <c r="AB3" s="55"/>
      <c r="AC3" s="55"/>
      <c r="AD3" s="55"/>
      <c r="AE3" s="55"/>
      <c r="AF3" s="55"/>
      <c r="AG3" s="55"/>
      <c r="AH3" s="55"/>
      <c r="AI3" s="55"/>
      <c r="AJ3" s="55"/>
      <c r="AK3" s="55"/>
      <c r="AL3" s="55"/>
    </row>
    <row r="4" spans="1:38" ht="21" customHeight="1">
      <c r="A4" s="73"/>
      <c r="B4" s="73"/>
      <c r="C4" s="74"/>
      <c r="D4" s="74"/>
      <c r="E4" s="74"/>
      <c r="F4" s="75"/>
      <c r="G4" s="95"/>
      <c r="H4" s="75"/>
      <c r="I4" s="75"/>
      <c r="J4" s="75"/>
      <c r="K4" s="75"/>
      <c r="L4" s="75"/>
      <c r="M4" s="75"/>
      <c r="N4" s="75"/>
      <c r="O4" s="75"/>
      <c r="P4" s="75"/>
      <c r="Q4" s="75"/>
      <c r="R4" s="75"/>
      <c r="S4" s="59"/>
      <c r="T4" s="75" t="s">
        <v>165</v>
      </c>
      <c r="U4" s="75"/>
      <c r="V4" s="75"/>
      <c r="W4" s="95"/>
      <c r="X4" s="75"/>
      <c r="Y4" s="75"/>
      <c r="Z4" s="75"/>
      <c r="AA4" s="75"/>
      <c r="AB4" s="75"/>
      <c r="AC4" s="75"/>
      <c r="AD4" s="75"/>
      <c r="AE4" s="75"/>
      <c r="AF4" s="75"/>
      <c r="AG4" s="75"/>
      <c r="AH4" s="75"/>
      <c r="AI4" s="59"/>
      <c r="AJ4" s="75" t="s">
        <v>165</v>
      </c>
      <c r="AK4" s="75"/>
      <c r="AL4" s="75"/>
    </row>
    <row r="5" spans="1:38">
      <c r="A5" s="845" t="s">
        <v>1</v>
      </c>
      <c r="B5" s="845" t="s">
        <v>166</v>
      </c>
      <c r="C5" s="829" t="s">
        <v>167</v>
      </c>
      <c r="D5" s="829" t="s">
        <v>168</v>
      </c>
      <c r="E5" s="829" t="s">
        <v>169</v>
      </c>
      <c r="F5" s="824" t="s">
        <v>170</v>
      </c>
      <c r="G5" s="838" t="s">
        <v>247</v>
      </c>
      <c r="H5" s="821"/>
      <c r="I5" s="821"/>
      <c r="J5" s="821"/>
      <c r="K5" s="821"/>
      <c r="L5" s="821"/>
      <c r="M5" s="821"/>
      <c r="N5" s="821"/>
      <c r="O5" s="821"/>
      <c r="P5" s="821"/>
      <c r="Q5" s="821"/>
      <c r="R5" s="821"/>
      <c r="S5" s="821"/>
      <c r="T5" s="821"/>
      <c r="U5" s="821"/>
      <c r="V5" s="822"/>
      <c r="W5" s="838" t="s">
        <v>248</v>
      </c>
      <c r="X5" s="821"/>
      <c r="Y5" s="821"/>
      <c r="Z5" s="821"/>
      <c r="AA5" s="821"/>
      <c r="AB5" s="821"/>
      <c r="AC5" s="821"/>
      <c r="AD5" s="821"/>
      <c r="AE5" s="821"/>
      <c r="AF5" s="821"/>
      <c r="AG5" s="821"/>
      <c r="AH5" s="821"/>
      <c r="AI5" s="821"/>
      <c r="AJ5" s="821"/>
      <c r="AK5" s="821"/>
      <c r="AL5" s="822"/>
    </row>
    <row r="6" spans="1:38">
      <c r="A6" s="830"/>
      <c r="B6" s="830"/>
      <c r="C6" s="839"/>
      <c r="D6" s="839"/>
      <c r="E6" s="839"/>
      <c r="F6" s="841"/>
      <c r="G6" s="842" t="s">
        <v>249</v>
      </c>
      <c r="H6" s="844" t="s">
        <v>250</v>
      </c>
      <c r="I6" s="838" t="s">
        <v>180</v>
      </c>
      <c r="J6" s="821"/>
      <c r="K6" s="821"/>
      <c r="L6" s="821"/>
      <c r="M6" s="821"/>
      <c r="N6" s="821"/>
      <c r="O6" s="821"/>
      <c r="P6" s="821"/>
      <c r="Q6" s="821"/>
      <c r="R6" s="821"/>
      <c r="S6" s="821"/>
      <c r="T6" s="821"/>
      <c r="U6" s="821"/>
      <c r="V6" s="822"/>
      <c r="W6" s="842" t="s">
        <v>251</v>
      </c>
      <c r="X6" s="844" t="s">
        <v>250</v>
      </c>
      <c r="Y6" s="838" t="s">
        <v>180</v>
      </c>
      <c r="Z6" s="821"/>
      <c r="AA6" s="821"/>
      <c r="AB6" s="821"/>
      <c r="AC6" s="821"/>
      <c r="AD6" s="821"/>
      <c r="AE6" s="821"/>
      <c r="AF6" s="821"/>
      <c r="AG6" s="821"/>
      <c r="AH6" s="821"/>
      <c r="AI6" s="821"/>
      <c r="AJ6" s="821"/>
      <c r="AK6" s="821"/>
      <c r="AL6" s="822"/>
    </row>
    <row r="7" spans="1:38" ht="75.75" customHeight="1">
      <c r="A7" s="831"/>
      <c r="B7" s="831"/>
      <c r="C7" s="846"/>
      <c r="D7" s="840"/>
      <c r="E7" s="840"/>
      <c r="F7" s="825"/>
      <c r="G7" s="843"/>
      <c r="H7" s="825"/>
      <c r="I7" s="70" t="s">
        <v>252</v>
      </c>
      <c r="J7" s="71" t="s">
        <v>185</v>
      </c>
      <c r="K7" s="71" t="s">
        <v>186</v>
      </c>
      <c r="L7" s="71" t="s">
        <v>187</v>
      </c>
      <c r="M7" s="71" t="s">
        <v>188</v>
      </c>
      <c r="N7" s="71" t="s">
        <v>189</v>
      </c>
      <c r="O7" s="71" t="s">
        <v>190</v>
      </c>
      <c r="P7" s="71" t="s">
        <v>191</v>
      </c>
      <c r="Q7" s="71" t="s">
        <v>192</v>
      </c>
      <c r="R7" s="71" t="s">
        <v>193</v>
      </c>
      <c r="S7" s="71" t="s">
        <v>194</v>
      </c>
      <c r="T7" s="71" t="s">
        <v>195</v>
      </c>
      <c r="U7" s="71" t="s">
        <v>196</v>
      </c>
      <c r="V7" s="71" t="s">
        <v>197</v>
      </c>
      <c r="W7" s="843"/>
      <c r="X7" s="825"/>
      <c r="Y7" s="70" t="s">
        <v>252</v>
      </c>
      <c r="Z7" s="71" t="s">
        <v>185</v>
      </c>
      <c r="AA7" s="71" t="s">
        <v>186</v>
      </c>
      <c r="AB7" s="71" t="s">
        <v>187</v>
      </c>
      <c r="AC7" s="71" t="s">
        <v>188</v>
      </c>
      <c r="AD7" s="71" t="s">
        <v>189</v>
      </c>
      <c r="AE7" s="71" t="s">
        <v>190</v>
      </c>
      <c r="AF7" s="71" t="s">
        <v>191</v>
      </c>
      <c r="AG7" s="71" t="s">
        <v>192</v>
      </c>
      <c r="AH7" s="71" t="s">
        <v>193</v>
      </c>
      <c r="AI7" s="71" t="s">
        <v>194</v>
      </c>
      <c r="AJ7" s="71" t="s">
        <v>195</v>
      </c>
      <c r="AK7" s="71" t="s">
        <v>196</v>
      </c>
      <c r="AL7" s="71" t="s">
        <v>197</v>
      </c>
    </row>
    <row r="8" spans="1:38" ht="23.25" customHeight="1">
      <c r="A8" s="43" t="s">
        <v>199</v>
      </c>
      <c r="B8" s="44" t="s">
        <v>200</v>
      </c>
      <c r="C8" s="43" t="s">
        <v>201</v>
      </c>
      <c r="D8" s="44" t="s">
        <v>202</v>
      </c>
      <c r="E8" s="43" t="s">
        <v>203</v>
      </c>
      <c r="F8" s="16" t="s">
        <v>253</v>
      </c>
      <c r="G8" s="94" t="s">
        <v>254</v>
      </c>
      <c r="H8" s="16">
        <v>2</v>
      </c>
      <c r="I8" s="16" t="s">
        <v>206</v>
      </c>
      <c r="J8" s="16">
        <v>4</v>
      </c>
      <c r="K8" s="16">
        <v>5</v>
      </c>
      <c r="L8" s="16">
        <v>6</v>
      </c>
      <c r="M8" s="16">
        <v>7</v>
      </c>
      <c r="N8" s="16">
        <v>8</v>
      </c>
      <c r="O8" s="16">
        <v>9</v>
      </c>
      <c r="P8" s="16">
        <v>10</v>
      </c>
      <c r="Q8" s="16">
        <v>11</v>
      </c>
      <c r="R8" s="16">
        <v>12</v>
      </c>
      <c r="S8" s="16">
        <v>13</v>
      </c>
      <c r="T8" s="16">
        <v>14</v>
      </c>
      <c r="U8" s="16">
        <v>15</v>
      </c>
      <c r="V8" s="16">
        <v>16</v>
      </c>
      <c r="W8" s="94" t="s">
        <v>255</v>
      </c>
      <c r="X8" s="16">
        <v>18</v>
      </c>
      <c r="Y8" s="16" t="s">
        <v>256</v>
      </c>
      <c r="Z8" s="16">
        <v>20</v>
      </c>
      <c r="AA8" s="16">
        <v>21</v>
      </c>
      <c r="AB8" s="16">
        <v>22</v>
      </c>
      <c r="AC8" s="16">
        <v>23</v>
      </c>
      <c r="AD8" s="16">
        <v>24</v>
      </c>
      <c r="AE8" s="16">
        <v>25</v>
      </c>
      <c r="AF8" s="16">
        <v>26</v>
      </c>
      <c r="AG8" s="16">
        <v>27</v>
      </c>
      <c r="AH8" s="16">
        <v>28</v>
      </c>
      <c r="AI8" s="16">
        <v>29</v>
      </c>
      <c r="AJ8" s="16">
        <v>30</v>
      </c>
      <c r="AK8" s="16">
        <v>31</v>
      </c>
      <c r="AL8" s="16">
        <v>32</v>
      </c>
    </row>
    <row r="9" spans="1:38" s="382" customFormat="1" ht="12.75" customHeight="1">
      <c r="A9" s="380"/>
      <c r="B9" s="381"/>
      <c r="C9" s="380"/>
      <c r="D9" s="381"/>
      <c r="E9" s="380"/>
      <c r="F9" s="340">
        <f>+G9+W9</f>
        <v>0</v>
      </c>
      <c r="G9" s="340">
        <f>ROUND(IF(($H9-$I9)*10%&gt;=0,($H9-$I9)*10%),0)</f>
        <v>0</v>
      </c>
      <c r="H9" s="340"/>
      <c r="I9" s="340">
        <f>+SUM(J9:V9)</f>
        <v>0</v>
      </c>
      <c r="J9" s="340"/>
      <c r="K9" s="340"/>
      <c r="L9" s="340"/>
      <c r="M9" s="340"/>
      <c r="N9" s="340"/>
      <c r="O9" s="340"/>
      <c r="P9" s="340"/>
      <c r="Q9" s="340"/>
      <c r="R9" s="340"/>
      <c r="S9" s="340"/>
      <c r="T9" s="340"/>
      <c r="U9" s="340"/>
      <c r="V9" s="340"/>
      <c r="W9" s="340">
        <f>ROUND(IF(($X9-$Y9)*10%&gt;=0,($X9-$Y9)*10%),0)</f>
        <v>0</v>
      </c>
      <c r="X9" s="340"/>
      <c r="Y9" s="340">
        <f>+SUM(Z9:AL9)</f>
        <v>0</v>
      </c>
      <c r="Z9" s="340"/>
      <c r="AA9" s="340"/>
      <c r="AB9" s="340"/>
      <c r="AC9" s="340"/>
      <c r="AD9" s="340"/>
      <c r="AE9" s="340"/>
      <c r="AF9" s="340"/>
      <c r="AG9" s="340"/>
      <c r="AH9" s="340"/>
      <c r="AI9" s="340"/>
      <c r="AJ9" s="340"/>
      <c r="AK9" s="340"/>
      <c r="AL9" s="340"/>
    </row>
    <row r="10" spans="1:38" s="76" customFormat="1" ht="23.25" customHeight="1">
      <c r="A10" s="46"/>
      <c r="B10" s="47" t="s">
        <v>304</v>
      </c>
      <c r="C10" s="46"/>
      <c r="D10" s="47"/>
      <c r="E10" s="46"/>
      <c r="F10" s="20">
        <f t="shared" ref="F10:AL10" si="0">+F11+F39+F51+F53+F56+F63+F65+F66+F67+F97+F100+F101</f>
        <v>31666</v>
      </c>
      <c r="G10" s="20">
        <f t="shared" si="0"/>
        <v>2620</v>
      </c>
      <c r="H10" s="20">
        <f t="shared" si="0"/>
        <v>426256.08</v>
      </c>
      <c r="I10" s="20">
        <f t="shared" si="0"/>
        <v>400088.20233333332</v>
      </c>
      <c r="J10" s="20">
        <f t="shared" si="0"/>
        <v>13219.753333333334</v>
      </c>
      <c r="K10" s="20">
        <f t="shared" si="0"/>
        <v>350326.78233333334</v>
      </c>
      <c r="L10" s="20">
        <f t="shared" si="0"/>
        <v>2773.25</v>
      </c>
      <c r="M10" s="20">
        <f t="shared" si="0"/>
        <v>0</v>
      </c>
      <c r="N10" s="20">
        <f t="shared" si="0"/>
        <v>32868.416666666664</v>
      </c>
      <c r="O10" s="20">
        <f t="shared" si="0"/>
        <v>0</v>
      </c>
      <c r="P10" s="20">
        <f t="shared" si="0"/>
        <v>0</v>
      </c>
      <c r="Q10" s="20">
        <f t="shared" si="0"/>
        <v>0</v>
      </c>
      <c r="R10" s="20">
        <f t="shared" si="0"/>
        <v>0</v>
      </c>
      <c r="S10" s="20">
        <f t="shared" si="0"/>
        <v>900</v>
      </c>
      <c r="T10" s="20">
        <f t="shared" si="0"/>
        <v>0</v>
      </c>
      <c r="U10" s="20">
        <f t="shared" si="0"/>
        <v>0</v>
      </c>
      <c r="V10" s="20">
        <f t="shared" si="0"/>
        <v>0</v>
      </c>
      <c r="W10" s="20">
        <f t="shared" si="0"/>
        <v>29046</v>
      </c>
      <c r="X10" s="20">
        <f t="shared" si="0"/>
        <v>1268313.5866666667</v>
      </c>
      <c r="Y10" s="20">
        <f t="shared" si="0"/>
        <v>977874.61449842853</v>
      </c>
      <c r="Z10" s="20">
        <f t="shared" si="0"/>
        <v>40616.511904761908</v>
      </c>
      <c r="AA10" s="20">
        <f t="shared" si="0"/>
        <v>386306.88592700002</v>
      </c>
      <c r="AB10" s="20">
        <f t="shared" si="0"/>
        <v>102584.45</v>
      </c>
      <c r="AC10" s="20">
        <f t="shared" si="0"/>
        <v>0</v>
      </c>
      <c r="AD10" s="20">
        <f t="shared" si="0"/>
        <v>425347.1</v>
      </c>
      <c r="AE10" s="20">
        <f t="shared" si="0"/>
        <v>0</v>
      </c>
      <c r="AF10" s="20">
        <f t="shared" si="0"/>
        <v>0</v>
      </c>
      <c r="AG10" s="20">
        <f t="shared" si="0"/>
        <v>79</v>
      </c>
      <c r="AH10" s="20">
        <f t="shared" si="0"/>
        <v>4108</v>
      </c>
      <c r="AI10" s="20">
        <f t="shared" si="0"/>
        <v>14749</v>
      </c>
      <c r="AJ10" s="20">
        <f t="shared" si="0"/>
        <v>0</v>
      </c>
      <c r="AK10" s="20">
        <f t="shared" si="0"/>
        <v>4083.6666666666665</v>
      </c>
      <c r="AL10" s="20">
        <f t="shared" si="0"/>
        <v>0</v>
      </c>
    </row>
    <row r="11" spans="1:38" s="361" customFormat="1" ht="23.25" customHeight="1">
      <c r="A11" s="317" t="s">
        <v>218</v>
      </c>
      <c r="B11" s="318" t="s">
        <v>215</v>
      </c>
      <c r="C11" s="360"/>
      <c r="D11" s="360"/>
      <c r="E11" s="360"/>
      <c r="F11" s="320">
        <f>+F12+F13+F16+F18+F20+F22+F28+F33</f>
        <v>4371</v>
      </c>
      <c r="G11" s="320">
        <f t="shared" ref="G11:AL11" si="1">+G12+G13+G16+G18+G20+G22+G28+G33</f>
        <v>434</v>
      </c>
      <c r="H11" s="320">
        <f t="shared" si="1"/>
        <v>50563.583333333336</v>
      </c>
      <c r="I11" s="320">
        <f t="shared" si="1"/>
        <v>46243.885666666669</v>
      </c>
      <c r="J11" s="320">
        <f t="shared" si="1"/>
        <v>1054.3333333333333</v>
      </c>
      <c r="K11" s="320">
        <f t="shared" si="1"/>
        <v>41879.552333333326</v>
      </c>
      <c r="L11" s="320">
        <f t="shared" si="1"/>
        <v>826</v>
      </c>
      <c r="M11" s="320">
        <f t="shared" si="1"/>
        <v>0</v>
      </c>
      <c r="N11" s="320">
        <f t="shared" si="1"/>
        <v>2484</v>
      </c>
      <c r="O11" s="320">
        <f t="shared" si="1"/>
        <v>0</v>
      </c>
      <c r="P11" s="320">
        <f t="shared" si="1"/>
        <v>0</v>
      </c>
      <c r="Q11" s="320">
        <f t="shared" si="1"/>
        <v>0</v>
      </c>
      <c r="R11" s="320">
        <f t="shared" si="1"/>
        <v>0</v>
      </c>
      <c r="S11" s="320">
        <f t="shared" si="1"/>
        <v>0</v>
      </c>
      <c r="T11" s="320">
        <f t="shared" si="1"/>
        <v>0</v>
      </c>
      <c r="U11" s="320">
        <f t="shared" si="1"/>
        <v>0</v>
      </c>
      <c r="V11" s="320">
        <f t="shared" si="1"/>
        <v>0</v>
      </c>
      <c r="W11" s="320">
        <f t="shared" si="1"/>
        <v>3937</v>
      </c>
      <c r="X11" s="320">
        <f t="shared" si="1"/>
        <v>222958.58333333334</v>
      </c>
      <c r="Y11" s="320">
        <f t="shared" si="1"/>
        <v>183577.62857142859</v>
      </c>
      <c r="Z11" s="320">
        <f t="shared" si="1"/>
        <v>8307.6785714285725</v>
      </c>
      <c r="AA11" s="320">
        <f t="shared" si="1"/>
        <v>46193.666666666672</v>
      </c>
      <c r="AB11" s="320">
        <f t="shared" si="1"/>
        <v>3490.083333333333</v>
      </c>
      <c r="AC11" s="320">
        <f t="shared" si="1"/>
        <v>0</v>
      </c>
      <c r="AD11" s="320">
        <f t="shared" si="1"/>
        <v>125294.2</v>
      </c>
      <c r="AE11" s="320">
        <f t="shared" si="1"/>
        <v>0</v>
      </c>
      <c r="AF11" s="320">
        <f t="shared" si="1"/>
        <v>0</v>
      </c>
      <c r="AG11" s="320">
        <f t="shared" si="1"/>
        <v>0</v>
      </c>
      <c r="AH11" s="320">
        <f t="shared" si="1"/>
        <v>0</v>
      </c>
      <c r="AI11" s="320">
        <f t="shared" si="1"/>
        <v>0</v>
      </c>
      <c r="AJ11" s="320">
        <f t="shared" si="1"/>
        <v>0</v>
      </c>
      <c r="AK11" s="320">
        <f t="shared" si="1"/>
        <v>292</v>
      </c>
      <c r="AL11" s="320">
        <f t="shared" si="1"/>
        <v>0</v>
      </c>
    </row>
    <row r="12" spans="1:38" s="76" customFormat="1" ht="31.5" customHeight="1">
      <c r="A12" s="193">
        <v>1</v>
      </c>
      <c r="B12" s="19" t="s">
        <v>217</v>
      </c>
      <c r="C12" s="236">
        <v>599</v>
      </c>
      <c r="D12" s="236">
        <v>280</v>
      </c>
      <c r="E12" s="236">
        <v>338</v>
      </c>
      <c r="F12" s="129">
        <f t="shared" ref="F12:F101" si="2">+G12+W12</f>
        <v>1044</v>
      </c>
      <c r="G12" s="129">
        <f>ROUND(IF(($H12-$I12)*10%&gt;=0,($H12-$I12)*10%),0)</f>
        <v>36</v>
      </c>
      <c r="H12" s="20">
        <v>6703</v>
      </c>
      <c r="I12" s="129">
        <f t="shared" ref="I12:I101" si="3">+SUM(J12:V12)</f>
        <v>6341</v>
      </c>
      <c r="J12" s="20">
        <v>209</v>
      </c>
      <c r="K12" s="20">
        <v>4821</v>
      </c>
      <c r="L12" s="20"/>
      <c r="M12" s="20"/>
      <c r="N12" s="20">
        <v>1311</v>
      </c>
      <c r="O12" s="20"/>
      <c r="P12" s="20"/>
      <c r="Q12" s="20"/>
      <c r="R12" s="20"/>
      <c r="S12" s="20"/>
      <c r="T12" s="20"/>
      <c r="U12" s="20"/>
      <c r="V12" s="20"/>
      <c r="W12" s="129">
        <f>ROUND(IF(($X12-$Y12)*10%&gt;=0,($X12-$Y12)*10%),0)</f>
        <v>1008</v>
      </c>
      <c r="X12" s="20">
        <v>23204</v>
      </c>
      <c r="Y12" s="129">
        <f t="shared" ref="Y12:Y101" si="4">+SUM(Z12:AL12)</f>
        <v>13124</v>
      </c>
      <c r="Z12" s="20">
        <v>1740</v>
      </c>
      <c r="AA12" s="20">
        <v>7758</v>
      </c>
      <c r="AB12" s="20"/>
      <c r="AC12" s="20"/>
      <c r="AD12" s="20">
        <v>3626</v>
      </c>
      <c r="AE12" s="20"/>
      <c r="AF12" s="20"/>
      <c r="AG12" s="20"/>
      <c r="AH12" s="20"/>
      <c r="AI12" s="20"/>
      <c r="AJ12" s="20"/>
      <c r="AK12" s="20"/>
      <c r="AL12" s="20"/>
    </row>
    <row r="13" spans="1:38" s="76" customFormat="1" ht="24.75" customHeight="1">
      <c r="A13" s="193">
        <v>2</v>
      </c>
      <c r="B13" s="19" t="s">
        <v>79</v>
      </c>
      <c r="C13" s="236"/>
      <c r="D13" s="236"/>
      <c r="E13" s="236"/>
      <c r="F13" s="20">
        <f>+SUM(F14:F15)</f>
        <v>325</v>
      </c>
      <c r="G13" s="129">
        <f t="shared" ref="G13:AL13" si="5">+SUM(G14:G15)</f>
        <v>160</v>
      </c>
      <c r="H13" s="20">
        <f t="shared" si="5"/>
        <v>2923.0833333333335</v>
      </c>
      <c r="I13" s="20">
        <f t="shared" si="5"/>
        <v>1329.5</v>
      </c>
      <c r="J13" s="20">
        <f t="shared" si="5"/>
        <v>38.5</v>
      </c>
      <c r="K13" s="20">
        <f t="shared" si="5"/>
        <v>1291</v>
      </c>
      <c r="L13" s="20">
        <f t="shared" si="5"/>
        <v>0</v>
      </c>
      <c r="M13" s="20">
        <f t="shared" si="5"/>
        <v>0</v>
      </c>
      <c r="N13" s="20">
        <f t="shared" si="5"/>
        <v>0</v>
      </c>
      <c r="O13" s="20">
        <f t="shared" si="5"/>
        <v>0</v>
      </c>
      <c r="P13" s="20">
        <f t="shared" si="5"/>
        <v>0</v>
      </c>
      <c r="Q13" s="20">
        <f t="shared" si="5"/>
        <v>0</v>
      </c>
      <c r="R13" s="20">
        <f t="shared" si="5"/>
        <v>0</v>
      </c>
      <c r="S13" s="20">
        <f t="shared" si="5"/>
        <v>0</v>
      </c>
      <c r="T13" s="20">
        <f t="shared" si="5"/>
        <v>0</v>
      </c>
      <c r="U13" s="20">
        <f t="shared" si="5"/>
        <v>0</v>
      </c>
      <c r="V13" s="20">
        <f t="shared" si="5"/>
        <v>0</v>
      </c>
      <c r="W13" s="129">
        <f t="shared" si="5"/>
        <v>165</v>
      </c>
      <c r="X13" s="20">
        <f t="shared" si="5"/>
        <v>2097.666666666667</v>
      </c>
      <c r="Y13" s="20">
        <f t="shared" si="5"/>
        <v>442.16666666666669</v>
      </c>
      <c r="Z13" s="20">
        <f t="shared" si="5"/>
        <v>0</v>
      </c>
      <c r="AA13" s="20">
        <f t="shared" si="5"/>
        <v>169.16666666666669</v>
      </c>
      <c r="AB13" s="20">
        <f t="shared" si="5"/>
        <v>273</v>
      </c>
      <c r="AC13" s="20">
        <f t="shared" si="5"/>
        <v>0</v>
      </c>
      <c r="AD13" s="20">
        <f t="shared" si="5"/>
        <v>0</v>
      </c>
      <c r="AE13" s="20">
        <f t="shared" si="5"/>
        <v>0</v>
      </c>
      <c r="AF13" s="20">
        <f t="shared" si="5"/>
        <v>0</v>
      </c>
      <c r="AG13" s="20">
        <f t="shared" si="5"/>
        <v>0</v>
      </c>
      <c r="AH13" s="20">
        <f t="shared" si="5"/>
        <v>0</v>
      </c>
      <c r="AI13" s="20">
        <f t="shared" si="5"/>
        <v>0</v>
      </c>
      <c r="AJ13" s="20">
        <f t="shared" si="5"/>
        <v>0</v>
      </c>
      <c r="AK13" s="20">
        <f t="shared" si="5"/>
        <v>0</v>
      </c>
      <c r="AL13" s="20">
        <f t="shared" si="5"/>
        <v>0</v>
      </c>
    </row>
    <row r="14" spans="1:38" ht="25.5">
      <c r="A14" s="195" t="s">
        <v>282</v>
      </c>
      <c r="B14" s="15" t="s">
        <v>219</v>
      </c>
      <c r="C14" s="194">
        <v>418</v>
      </c>
      <c r="D14" s="194">
        <v>280</v>
      </c>
      <c r="E14" s="194">
        <v>332</v>
      </c>
      <c r="F14" s="16">
        <f t="shared" si="2"/>
        <v>240</v>
      </c>
      <c r="G14" s="94">
        <f>ROUND(IF(($H14-$I14)*10%&gt;=0,($H14-$I14)*10%),0)</f>
        <v>116</v>
      </c>
      <c r="H14" s="16">
        <v>1156.75</v>
      </c>
      <c r="I14" s="16">
        <f t="shared" si="3"/>
        <v>0</v>
      </c>
      <c r="J14" s="16">
        <v>0</v>
      </c>
      <c r="K14" s="16">
        <v>0</v>
      </c>
      <c r="L14" s="16">
        <v>0</v>
      </c>
      <c r="M14" s="16">
        <v>0</v>
      </c>
      <c r="N14" s="16">
        <v>0</v>
      </c>
      <c r="O14" s="16">
        <v>0</v>
      </c>
      <c r="P14" s="16">
        <v>0</v>
      </c>
      <c r="Q14" s="16">
        <v>0</v>
      </c>
      <c r="R14" s="16">
        <v>0</v>
      </c>
      <c r="S14" s="16">
        <v>0</v>
      </c>
      <c r="T14" s="16">
        <v>0</v>
      </c>
      <c r="U14" s="16">
        <v>0</v>
      </c>
      <c r="V14" s="16">
        <v>0</v>
      </c>
      <c r="W14" s="94">
        <f>ROUND(IF(($X14-$Y14)*10%&gt;=0,($X14-$Y14)*10%),0)</f>
        <v>124</v>
      </c>
      <c r="X14" s="16">
        <v>1242.5</v>
      </c>
      <c r="Y14" s="16">
        <f t="shared" si="4"/>
        <v>0</v>
      </c>
      <c r="Z14" s="16">
        <v>0</v>
      </c>
      <c r="AA14" s="16">
        <v>0</v>
      </c>
      <c r="AB14" s="16">
        <v>0</v>
      </c>
      <c r="AC14" s="16">
        <v>0</v>
      </c>
      <c r="AD14" s="16">
        <v>0</v>
      </c>
      <c r="AE14" s="16">
        <v>0</v>
      </c>
      <c r="AF14" s="16">
        <v>0</v>
      </c>
      <c r="AG14" s="16">
        <v>0</v>
      </c>
      <c r="AH14" s="16">
        <v>0</v>
      </c>
      <c r="AI14" s="16">
        <v>0</v>
      </c>
      <c r="AJ14" s="16">
        <v>0</v>
      </c>
      <c r="AK14" s="16">
        <v>0</v>
      </c>
      <c r="AL14" s="16">
        <v>0</v>
      </c>
    </row>
    <row r="15" spans="1:38" ht="25.5">
      <c r="A15" s="195" t="s">
        <v>283</v>
      </c>
      <c r="B15" s="15" t="s">
        <v>221</v>
      </c>
      <c r="C15" s="194">
        <v>418</v>
      </c>
      <c r="D15" s="194">
        <v>280</v>
      </c>
      <c r="E15" s="194">
        <v>338</v>
      </c>
      <c r="F15" s="16">
        <f t="shared" si="2"/>
        <v>85</v>
      </c>
      <c r="G15" s="94">
        <f>ROUND(IF(($H15-$I15)*10%&gt;=0,($H15-$I15)*10%),0)</f>
        <v>44</v>
      </c>
      <c r="H15" s="16">
        <v>1766.3333333333335</v>
      </c>
      <c r="I15" s="16">
        <f t="shared" si="3"/>
        <v>1329.5</v>
      </c>
      <c r="J15" s="16">
        <v>38.5</v>
      </c>
      <c r="K15" s="16">
        <v>1291</v>
      </c>
      <c r="L15" s="16"/>
      <c r="M15" s="16"/>
      <c r="N15" s="16"/>
      <c r="O15" s="16"/>
      <c r="P15" s="16"/>
      <c r="Q15" s="16"/>
      <c r="R15" s="16"/>
      <c r="S15" s="16"/>
      <c r="T15" s="16"/>
      <c r="U15" s="16"/>
      <c r="V15" s="16"/>
      <c r="W15" s="94">
        <f>ROUND(IF(($X15-$Y15)*10%&gt;=0,($X15-$Y15)*10%),0)</f>
        <v>41</v>
      </c>
      <c r="X15" s="16">
        <v>855.16666666666674</v>
      </c>
      <c r="Y15" s="16">
        <f t="shared" si="4"/>
        <v>442.16666666666669</v>
      </c>
      <c r="Z15" s="16"/>
      <c r="AA15" s="16">
        <v>169.16666666666669</v>
      </c>
      <c r="AB15" s="16">
        <v>273</v>
      </c>
      <c r="AC15" s="16"/>
      <c r="AD15" s="16"/>
      <c r="AE15" s="16"/>
      <c r="AF15" s="16"/>
      <c r="AG15" s="16"/>
      <c r="AH15" s="16"/>
      <c r="AI15" s="16"/>
      <c r="AJ15" s="16"/>
      <c r="AK15" s="16"/>
      <c r="AL15" s="16"/>
    </row>
    <row r="16" spans="1:38" s="76" customFormat="1" ht="13.5" customHeight="1">
      <c r="A16" s="193">
        <v>3</v>
      </c>
      <c r="B16" s="19" t="s">
        <v>216</v>
      </c>
      <c r="C16" s="236"/>
      <c r="D16" s="236"/>
      <c r="E16" s="236"/>
      <c r="F16" s="129">
        <f>+F17</f>
        <v>154</v>
      </c>
      <c r="G16" s="129">
        <f t="shared" ref="G16:AL16" si="6">+G17</f>
        <v>0</v>
      </c>
      <c r="H16" s="129">
        <f t="shared" si="6"/>
        <v>1521</v>
      </c>
      <c r="I16" s="129">
        <f t="shared" si="6"/>
        <v>1521</v>
      </c>
      <c r="J16" s="129">
        <f t="shared" si="6"/>
        <v>54</v>
      </c>
      <c r="K16" s="129">
        <f t="shared" si="6"/>
        <v>1467</v>
      </c>
      <c r="L16" s="129">
        <f t="shared" si="6"/>
        <v>0</v>
      </c>
      <c r="M16" s="129">
        <f t="shared" si="6"/>
        <v>0</v>
      </c>
      <c r="N16" s="129">
        <f t="shared" si="6"/>
        <v>0</v>
      </c>
      <c r="O16" s="129">
        <f t="shared" si="6"/>
        <v>0</v>
      </c>
      <c r="P16" s="129">
        <f t="shared" si="6"/>
        <v>0</v>
      </c>
      <c r="Q16" s="129">
        <f t="shared" si="6"/>
        <v>0</v>
      </c>
      <c r="R16" s="129">
        <f t="shared" si="6"/>
        <v>0</v>
      </c>
      <c r="S16" s="129">
        <f t="shared" si="6"/>
        <v>0</v>
      </c>
      <c r="T16" s="129">
        <f t="shared" si="6"/>
        <v>0</v>
      </c>
      <c r="U16" s="129">
        <f t="shared" si="6"/>
        <v>0</v>
      </c>
      <c r="V16" s="129">
        <f t="shared" si="6"/>
        <v>0</v>
      </c>
      <c r="W16" s="129">
        <f t="shared" si="6"/>
        <v>154</v>
      </c>
      <c r="X16" s="129">
        <f t="shared" si="6"/>
        <v>37751</v>
      </c>
      <c r="Y16" s="129">
        <f t="shared" si="6"/>
        <v>36213</v>
      </c>
      <c r="Z16" s="129">
        <f t="shared" si="6"/>
        <v>1163</v>
      </c>
      <c r="AA16" s="129">
        <f t="shared" si="6"/>
        <v>14500</v>
      </c>
      <c r="AB16" s="129">
        <f t="shared" si="6"/>
        <v>0</v>
      </c>
      <c r="AC16" s="129">
        <f t="shared" si="6"/>
        <v>0</v>
      </c>
      <c r="AD16" s="129">
        <f t="shared" si="6"/>
        <v>20550</v>
      </c>
      <c r="AE16" s="129">
        <f t="shared" si="6"/>
        <v>0</v>
      </c>
      <c r="AF16" s="129">
        <f t="shared" si="6"/>
        <v>0</v>
      </c>
      <c r="AG16" s="129">
        <f t="shared" si="6"/>
        <v>0</v>
      </c>
      <c r="AH16" s="129">
        <f t="shared" si="6"/>
        <v>0</v>
      </c>
      <c r="AI16" s="129">
        <f t="shared" si="6"/>
        <v>0</v>
      </c>
      <c r="AJ16" s="129">
        <f t="shared" si="6"/>
        <v>0</v>
      </c>
      <c r="AK16" s="129">
        <f t="shared" si="6"/>
        <v>0</v>
      </c>
      <c r="AL16" s="129">
        <f t="shared" si="6"/>
        <v>0</v>
      </c>
    </row>
    <row r="17" spans="1:38" ht="25.5">
      <c r="A17" s="195"/>
      <c r="B17" s="15" t="s">
        <v>298</v>
      </c>
      <c r="C17" s="194">
        <v>405</v>
      </c>
      <c r="D17" s="194">
        <v>280</v>
      </c>
      <c r="E17" s="194">
        <v>338</v>
      </c>
      <c r="F17" s="94">
        <f t="shared" si="2"/>
        <v>154</v>
      </c>
      <c r="G17" s="94">
        <f t="shared" ref="G17:G101" si="7">IF(($H17-$I17)*10%&gt;=0,($H17-$I17)*10%,0)</f>
        <v>0</v>
      </c>
      <c r="H17" s="16">
        <v>1521</v>
      </c>
      <c r="I17" s="94">
        <f t="shared" si="3"/>
        <v>1521</v>
      </c>
      <c r="J17" s="16">
        <v>54</v>
      </c>
      <c r="K17" s="16">
        <v>1467</v>
      </c>
      <c r="L17" s="16">
        <v>0</v>
      </c>
      <c r="M17" s="16">
        <v>0</v>
      </c>
      <c r="N17" s="16">
        <v>0</v>
      </c>
      <c r="O17" s="16">
        <v>0</v>
      </c>
      <c r="P17" s="16">
        <v>0</v>
      </c>
      <c r="Q17" s="16">
        <v>0</v>
      </c>
      <c r="R17" s="16">
        <v>0</v>
      </c>
      <c r="S17" s="16">
        <v>0</v>
      </c>
      <c r="T17" s="16">
        <v>0</v>
      </c>
      <c r="U17" s="16">
        <v>0</v>
      </c>
      <c r="V17" s="16">
        <v>0</v>
      </c>
      <c r="W17" s="94">
        <f t="shared" ref="W17:W101" si="8">ROUND((X17-Y17)*10%,0)</f>
        <v>154</v>
      </c>
      <c r="X17" s="16">
        <v>37751</v>
      </c>
      <c r="Y17" s="94">
        <f t="shared" si="4"/>
        <v>36213</v>
      </c>
      <c r="Z17" s="16">
        <v>1163</v>
      </c>
      <c r="AA17" s="16">
        <v>14500</v>
      </c>
      <c r="AB17" s="16">
        <v>0</v>
      </c>
      <c r="AC17" s="16">
        <v>0</v>
      </c>
      <c r="AD17" s="16">
        <v>20550</v>
      </c>
      <c r="AE17" s="16">
        <v>0</v>
      </c>
      <c r="AF17" s="16">
        <v>0</v>
      </c>
      <c r="AG17" s="16">
        <v>0</v>
      </c>
      <c r="AH17" s="16">
        <v>0</v>
      </c>
      <c r="AI17" s="16">
        <v>0</v>
      </c>
      <c r="AJ17" s="16">
        <v>0</v>
      </c>
      <c r="AK17" s="16">
        <v>0</v>
      </c>
      <c r="AL17" s="16">
        <v>0</v>
      </c>
    </row>
    <row r="18" spans="1:38" s="76" customFormat="1" ht="25.5">
      <c r="A18" s="193">
        <v>4</v>
      </c>
      <c r="B18" s="19" t="s">
        <v>356</v>
      </c>
      <c r="C18" s="236"/>
      <c r="D18" s="236"/>
      <c r="E18" s="236"/>
      <c r="F18" s="20">
        <f>+F19</f>
        <v>512</v>
      </c>
      <c r="G18" s="20">
        <f t="shared" ref="G18:AL18" si="9">+G19</f>
        <v>7</v>
      </c>
      <c r="H18" s="20">
        <f t="shared" si="9"/>
        <v>7116.0833333333339</v>
      </c>
      <c r="I18" s="20">
        <f t="shared" si="9"/>
        <v>7044.9166666666633</v>
      </c>
      <c r="J18" s="20">
        <f t="shared" si="9"/>
        <v>58.333333333333336</v>
      </c>
      <c r="K18" s="20">
        <f t="shared" si="9"/>
        <v>6160.5833333333303</v>
      </c>
      <c r="L18" s="20">
        <f t="shared" si="9"/>
        <v>826</v>
      </c>
      <c r="M18" s="20">
        <f t="shared" si="9"/>
        <v>0</v>
      </c>
      <c r="N18" s="20">
        <f t="shared" si="9"/>
        <v>0</v>
      </c>
      <c r="O18" s="20">
        <f t="shared" si="9"/>
        <v>0</v>
      </c>
      <c r="P18" s="20">
        <f t="shared" si="9"/>
        <v>0</v>
      </c>
      <c r="Q18" s="20">
        <f t="shared" si="9"/>
        <v>0</v>
      </c>
      <c r="R18" s="20">
        <f t="shared" si="9"/>
        <v>0</v>
      </c>
      <c r="S18" s="20">
        <f t="shared" si="9"/>
        <v>0</v>
      </c>
      <c r="T18" s="20">
        <f t="shared" si="9"/>
        <v>0</v>
      </c>
      <c r="U18" s="20">
        <f t="shared" si="9"/>
        <v>0</v>
      </c>
      <c r="V18" s="20">
        <f t="shared" si="9"/>
        <v>0</v>
      </c>
      <c r="W18" s="20">
        <f t="shared" si="9"/>
        <v>505</v>
      </c>
      <c r="X18" s="20">
        <f t="shared" si="9"/>
        <v>60493.416666666672</v>
      </c>
      <c r="Y18" s="20">
        <f t="shared" si="9"/>
        <v>55441.428571428565</v>
      </c>
      <c r="Z18" s="20">
        <f t="shared" si="9"/>
        <v>5334.0952380952385</v>
      </c>
      <c r="AA18" s="20">
        <f t="shared" si="9"/>
        <v>7107.3333333333303</v>
      </c>
      <c r="AB18" s="20">
        <f t="shared" si="9"/>
        <v>0</v>
      </c>
      <c r="AC18" s="20">
        <f t="shared" si="9"/>
        <v>0</v>
      </c>
      <c r="AD18" s="20">
        <f t="shared" si="9"/>
        <v>43000</v>
      </c>
      <c r="AE18" s="20">
        <f t="shared" si="9"/>
        <v>0</v>
      </c>
      <c r="AF18" s="20">
        <f t="shared" si="9"/>
        <v>0</v>
      </c>
      <c r="AG18" s="20">
        <f t="shared" si="9"/>
        <v>0</v>
      </c>
      <c r="AH18" s="20">
        <f t="shared" si="9"/>
        <v>0</v>
      </c>
      <c r="AI18" s="20">
        <f t="shared" si="9"/>
        <v>0</v>
      </c>
      <c r="AJ18" s="20">
        <f t="shared" si="9"/>
        <v>0</v>
      </c>
      <c r="AK18" s="20">
        <f t="shared" si="9"/>
        <v>0</v>
      </c>
      <c r="AL18" s="20">
        <f t="shared" si="9"/>
        <v>0</v>
      </c>
    </row>
    <row r="19" spans="1:38" ht="25.5">
      <c r="A19" s="195"/>
      <c r="B19" s="15" t="s">
        <v>356</v>
      </c>
      <c r="C19" s="194">
        <v>599</v>
      </c>
      <c r="D19" s="194">
        <v>280</v>
      </c>
      <c r="E19" s="194"/>
      <c r="F19" s="16">
        <f>+G19+W19</f>
        <v>512</v>
      </c>
      <c r="G19" s="16">
        <f>ROUND(IF(($H19-$I19)*10%&gt;=0,($H19-$I19)*10%),0)</f>
        <v>7</v>
      </c>
      <c r="H19" s="16">
        <v>7116.0833333333339</v>
      </c>
      <c r="I19" s="16">
        <f t="shared" ref="I19:I21" si="10">+SUM(J19:V19)</f>
        <v>7044.9166666666633</v>
      </c>
      <c r="J19" s="16">
        <v>58.333333333333336</v>
      </c>
      <c r="K19" s="16">
        <v>6160.5833333333303</v>
      </c>
      <c r="L19" s="16">
        <v>826</v>
      </c>
      <c r="M19" s="16">
        <v>0</v>
      </c>
      <c r="N19" s="16">
        <v>0</v>
      </c>
      <c r="O19" s="16">
        <v>0</v>
      </c>
      <c r="P19" s="16">
        <v>0</v>
      </c>
      <c r="Q19" s="16">
        <v>0</v>
      </c>
      <c r="R19" s="16">
        <v>0</v>
      </c>
      <c r="S19" s="16">
        <v>0</v>
      </c>
      <c r="T19" s="16">
        <v>0</v>
      </c>
      <c r="U19" s="16">
        <v>0</v>
      </c>
      <c r="V19" s="16">
        <v>0</v>
      </c>
      <c r="W19" s="16">
        <f t="shared" ref="W19:W21" si="11">ROUND(IF(($X19-$Y19)*10%&gt;=0,($X19-$Y19)*10%),0)</f>
        <v>505</v>
      </c>
      <c r="X19" s="16">
        <v>60493.416666666672</v>
      </c>
      <c r="Y19" s="16">
        <f t="shared" ref="Y19:Y21" si="12">+SUM(Z19:AL19)</f>
        <v>55441.428571428565</v>
      </c>
      <c r="Z19" s="16">
        <v>5334.0952380952385</v>
      </c>
      <c r="AA19" s="16">
        <v>7107.3333333333303</v>
      </c>
      <c r="AB19" s="16">
        <v>0</v>
      </c>
      <c r="AC19" s="16">
        <v>0</v>
      </c>
      <c r="AD19" s="16">
        <v>43000</v>
      </c>
      <c r="AE19" s="16">
        <v>0</v>
      </c>
      <c r="AF19" s="16">
        <v>0</v>
      </c>
      <c r="AG19" s="16">
        <v>0</v>
      </c>
      <c r="AH19" s="16">
        <v>0</v>
      </c>
      <c r="AI19" s="16">
        <v>0</v>
      </c>
      <c r="AJ19" s="16">
        <v>0</v>
      </c>
      <c r="AK19" s="16">
        <v>0</v>
      </c>
      <c r="AL19" s="16">
        <v>0</v>
      </c>
    </row>
    <row r="20" spans="1:38" s="76" customFormat="1">
      <c r="A20" s="193">
        <v>5</v>
      </c>
      <c r="B20" s="19" t="s">
        <v>72</v>
      </c>
      <c r="C20" s="236"/>
      <c r="D20" s="236"/>
      <c r="E20" s="236"/>
      <c r="F20" s="20">
        <f>+F21</f>
        <v>49</v>
      </c>
      <c r="G20" s="20">
        <f t="shared" ref="G20:AL20" si="13">+G21</f>
        <v>44</v>
      </c>
      <c r="H20" s="20">
        <f t="shared" si="13"/>
        <v>3966.6666666666665</v>
      </c>
      <c r="I20" s="20">
        <f t="shared" si="13"/>
        <v>3526.8666666666668</v>
      </c>
      <c r="J20" s="20">
        <f t="shared" si="13"/>
        <v>0</v>
      </c>
      <c r="K20" s="20">
        <f t="shared" si="13"/>
        <v>2584.8666666666668</v>
      </c>
      <c r="L20" s="20">
        <f t="shared" si="13"/>
        <v>0</v>
      </c>
      <c r="M20" s="20">
        <f t="shared" si="13"/>
        <v>0</v>
      </c>
      <c r="N20" s="20">
        <f t="shared" si="13"/>
        <v>942</v>
      </c>
      <c r="O20" s="20">
        <f t="shared" si="13"/>
        <v>0</v>
      </c>
      <c r="P20" s="20">
        <f t="shared" si="13"/>
        <v>0</v>
      </c>
      <c r="Q20" s="20">
        <f t="shared" si="13"/>
        <v>0</v>
      </c>
      <c r="R20" s="20">
        <f t="shared" si="13"/>
        <v>0</v>
      </c>
      <c r="S20" s="20">
        <f t="shared" si="13"/>
        <v>0</v>
      </c>
      <c r="T20" s="20">
        <f t="shared" si="13"/>
        <v>0</v>
      </c>
      <c r="U20" s="20">
        <f t="shared" si="13"/>
        <v>0</v>
      </c>
      <c r="V20" s="20">
        <f t="shared" si="13"/>
        <v>0</v>
      </c>
      <c r="W20" s="20">
        <f t="shared" si="13"/>
        <v>5</v>
      </c>
      <c r="X20" s="20">
        <f t="shared" si="13"/>
        <v>47132.166666666672</v>
      </c>
      <c r="Y20" s="20">
        <f t="shared" si="13"/>
        <v>47081.75</v>
      </c>
      <c r="Z20" s="20">
        <f t="shared" si="13"/>
        <v>0</v>
      </c>
      <c r="AA20" s="20">
        <f t="shared" si="13"/>
        <v>200.66666666666669</v>
      </c>
      <c r="AB20" s="20">
        <f t="shared" si="13"/>
        <v>3217.083333333333</v>
      </c>
      <c r="AC20" s="20">
        <f t="shared" si="13"/>
        <v>0</v>
      </c>
      <c r="AD20" s="20">
        <f t="shared" si="13"/>
        <v>43664</v>
      </c>
      <c r="AE20" s="20">
        <f t="shared" si="13"/>
        <v>0</v>
      </c>
      <c r="AF20" s="20">
        <f t="shared" si="13"/>
        <v>0</v>
      </c>
      <c r="AG20" s="20">
        <f t="shared" si="13"/>
        <v>0</v>
      </c>
      <c r="AH20" s="20">
        <f t="shared" si="13"/>
        <v>0</v>
      </c>
      <c r="AI20" s="20">
        <f t="shared" si="13"/>
        <v>0</v>
      </c>
      <c r="AJ20" s="20">
        <f t="shared" si="13"/>
        <v>0</v>
      </c>
      <c r="AK20" s="20">
        <f t="shared" si="13"/>
        <v>0</v>
      </c>
      <c r="AL20" s="20">
        <f t="shared" si="13"/>
        <v>0</v>
      </c>
    </row>
    <row r="21" spans="1:38" ht="32.25" customHeight="1">
      <c r="A21" s="195"/>
      <c r="B21" s="15" t="s">
        <v>357</v>
      </c>
      <c r="C21" s="194">
        <v>428</v>
      </c>
      <c r="D21" s="194">
        <v>280</v>
      </c>
      <c r="E21" s="194"/>
      <c r="F21" s="16">
        <f t="shared" ref="F21" si="14">+G21+W21</f>
        <v>49</v>
      </c>
      <c r="G21" s="16">
        <f t="shared" ref="G21" si="15">ROUND(IF(($H21-$I21)*10%&gt;=0,($H21-$I21)*10%),0)</f>
        <v>44</v>
      </c>
      <c r="H21" s="16">
        <v>3966.6666666666665</v>
      </c>
      <c r="I21" s="16">
        <f t="shared" si="10"/>
        <v>3526.8666666666668</v>
      </c>
      <c r="J21" s="16">
        <v>0</v>
      </c>
      <c r="K21" s="16">
        <v>2584.8666666666668</v>
      </c>
      <c r="L21" s="16">
        <v>0</v>
      </c>
      <c r="M21" s="16">
        <v>0</v>
      </c>
      <c r="N21" s="16">
        <v>942</v>
      </c>
      <c r="O21" s="16"/>
      <c r="P21" s="16"/>
      <c r="Q21" s="16"/>
      <c r="R21" s="16"/>
      <c r="S21" s="16"/>
      <c r="T21" s="16"/>
      <c r="U21" s="16"/>
      <c r="V21" s="16"/>
      <c r="W21" s="16">
        <f t="shared" si="11"/>
        <v>5</v>
      </c>
      <c r="X21" s="16">
        <v>47132.166666666672</v>
      </c>
      <c r="Y21" s="16">
        <f t="shared" si="12"/>
        <v>47081.75</v>
      </c>
      <c r="Z21" s="16">
        <v>0</v>
      </c>
      <c r="AA21" s="16">
        <v>200.66666666666669</v>
      </c>
      <c r="AB21" s="16">
        <v>3217.083333333333</v>
      </c>
      <c r="AC21" s="16">
        <v>0</v>
      </c>
      <c r="AD21" s="16">
        <v>43664</v>
      </c>
      <c r="AE21" s="16"/>
      <c r="AF21" s="16"/>
      <c r="AG21" s="16"/>
      <c r="AH21" s="16"/>
      <c r="AI21" s="16"/>
      <c r="AJ21" s="16"/>
      <c r="AK21" s="16"/>
      <c r="AL21" s="16"/>
    </row>
    <row r="22" spans="1:38" s="76" customFormat="1" ht="30" customHeight="1">
      <c r="A22" s="193">
        <v>6</v>
      </c>
      <c r="B22" s="19" t="s">
        <v>359</v>
      </c>
      <c r="C22" s="236"/>
      <c r="D22" s="236"/>
      <c r="E22" s="236"/>
      <c r="F22" s="20">
        <f>+SUM(F23:F27)</f>
        <v>612</v>
      </c>
      <c r="G22" s="20">
        <f t="shared" ref="G22:AL22" si="16">+SUM(G23:G27)</f>
        <v>60</v>
      </c>
      <c r="H22" s="20">
        <f t="shared" si="16"/>
        <v>5791.9166666666661</v>
      </c>
      <c r="I22" s="20">
        <f t="shared" si="16"/>
        <v>5208.583333333333</v>
      </c>
      <c r="J22" s="20">
        <f t="shared" si="16"/>
        <v>0</v>
      </c>
      <c r="K22" s="20">
        <f t="shared" si="16"/>
        <v>4977.583333333333</v>
      </c>
      <c r="L22" s="20">
        <f t="shared" si="16"/>
        <v>0</v>
      </c>
      <c r="M22" s="20">
        <f t="shared" si="16"/>
        <v>0</v>
      </c>
      <c r="N22" s="20">
        <f t="shared" si="16"/>
        <v>231</v>
      </c>
      <c r="O22" s="20">
        <f t="shared" si="16"/>
        <v>0</v>
      </c>
      <c r="P22" s="20">
        <f t="shared" si="16"/>
        <v>0</v>
      </c>
      <c r="Q22" s="20">
        <f t="shared" si="16"/>
        <v>0</v>
      </c>
      <c r="R22" s="20">
        <f t="shared" si="16"/>
        <v>0</v>
      </c>
      <c r="S22" s="20">
        <f t="shared" si="16"/>
        <v>0</v>
      </c>
      <c r="T22" s="20">
        <f t="shared" si="16"/>
        <v>0</v>
      </c>
      <c r="U22" s="20">
        <f t="shared" si="16"/>
        <v>0</v>
      </c>
      <c r="V22" s="20">
        <f t="shared" si="16"/>
        <v>0</v>
      </c>
      <c r="W22" s="20">
        <f t="shared" si="16"/>
        <v>552</v>
      </c>
      <c r="X22" s="20">
        <f t="shared" si="16"/>
        <v>10879.083333333332</v>
      </c>
      <c r="Y22" s="20">
        <f t="shared" si="16"/>
        <v>5355.7</v>
      </c>
      <c r="Z22" s="20">
        <f t="shared" si="16"/>
        <v>0</v>
      </c>
      <c r="AA22" s="20">
        <f t="shared" si="16"/>
        <v>234.5</v>
      </c>
      <c r="AB22" s="20">
        <f t="shared" si="16"/>
        <v>0</v>
      </c>
      <c r="AC22" s="20">
        <f t="shared" si="16"/>
        <v>0</v>
      </c>
      <c r="AD22" s="20">
        <f t="shared" si="16"/>
        <v>4829.2</v>
      </c>
      <c r="AE22" s="20">
        <f t="shared" si="16"/>
        <v>0</v>
      </c>
      <c r="AF22" s="20">
        <f t="shared" si="16"/>
        <v>0</v>
      </c>
      <c r="AG22" s="20">
        <f t="shared" si="16"/>
        <v>0</v>
      </c>
      <c r="AH22" s="20">
        <f t="shared" si="16"/>
        <v>0</v>
      </c>
      <c r="AI22" s="20">
        <f t="shared" si="16"/>
        <v>0</v>
      </c>
      <c r="AJ22" s="20">
        <f t="shared" si="16"/>
        <v>0</v>
      </c>
      <c r="AK22" s="20">
        <f t="shared" si="16"/>
        <v>292</v>
      </c>
      <c r="AL22" s="20">
        <f t="shared" si="16"/>
        <v>0</v>
      </c>
    </row>
    <row r="23" spans="1:38" ht="25.5">
      <c r="A23" s="195" t="s">
        <v>407</v>
      </c>
      <c r="B23" s="15" t="s">
        <v>360</v>
      </c>
      <c r="C23" s="194"/>
      <c r="D23" s="194"/>
      <c r="E23" s="194"/>
      <c r="F23" s="94">
        <f>+G23+W23</f>
        <v>90</v>
      </c>
      <c r="G23" s="94">
        <v>2</v>
      </c>
      <c r="H23" s="16">
        <v>1868.4166666666667</v>
      </c>
      <c r="I23" s="94">
        <f>+SUM(J23:V23)</f>
        <v>1853.8333333333333</v>
      </c>
      <c r="J23" s="16"/>
      <c r="K23" s="16">
        <v>1853.8333333333333</v>
      </c>
      <c r="L23" s="16"/>
      <c r="M23" s="16"/>
      <c r="N23" s="16"/>
      <c r="O23" s="16"/>
      <c r="P23" s="16"/>
      <c r="Q23" s="16"/>
      <c r="R23" s="16"/>
      <c r="S23" s="16"/>
      <c r="T23" s="16"/>
      <c r="U23" s="16"/>
      <c r="V23" s="16"/>
      <c r="W23" s="94">
        <f>ROUND(IF(($X23-$Y23)*10%&gt;=0,($X23-$Y23)*10%),0)</f>
        <v>88</v>
      </c>
      <c r="X23" s="16">
        <v>1083.5833333333333</v>
      </c>
      <c r="Y23" s="94">
        <f>+SUM(Z23:AL23)</f>
        <v>201.2</v>
      </c>
      <c r="Z23" s="16"/>
      <c r="AA23" s="16"/>
      <c r="AB23" s="16"/>
      <c r="AC23" s="16"/>
      <c r="AD23" s="16">
        <v>201.2</v>
      </c>
      <c r="AE23" s="16"/>
      <c r="AF23" s="16"/>
      <c r="AG23" s="16"/>
      <c r="AH23" s="16"/>
      <c r="AI23" s="16"/>
      <c r="AJ23" s="16"/>
      <c r="AK23" s="16"/>
      <c r="AL23" s="16"/>
    </row>
    <row r="24" spans="1:38">
      <c r="A24" s="195" t="s">
        <v>408</v>
      </c>
      <c r="B24" s="15" t="s">
        <v>361</v>
      </c>
      <c r="C24" s="194"/>
      <c r="D24" s="194"/>
      <c r="E24" s="194"/>
      <c r="F24" s="94">
        <f t="shared" ref="F24:F27" si="17">+G24+W24</f>
        <v>163</v>
      </c>
      <c r="G24" s="94">
        <f t="shared" ref="G24:G27" si="18">ROUND(IF(($H24-$I24)*10%&gt;=0,($H24-$I24)*10%),0)</f>
        <v>36</v>
      </c>
      <c r="H24" s="16">
        <v>1937.8333333333333</v>
      </c>
      <c r="I24" s="94">
        <f t="shared" ref="I24:I27" si="19">+SUM(J24:V24)</f>
        <v>1582</v>
      </c>
      <c r="J24" s="16"/>
      <c r="K24" s="16">
        <v>1582</v>
      </c>
      <c r="L24" s="16"/>
      <c r="M24" s="16"/>
      <c r="N24" s="16"/>
      <c r="O24" s="16"/>
      <c r="P24" s="16"/>
      <c r="Q24" s="16"/>
      <c r="R24" s="16"/>
      <c r="S24" s="16"/>
      <c r="T24" s="16"/>
      <c r="U24" s="16"/>
      <c r="V24" s="16"/>
      <c r="W24" s="94">
        <f t="shared" ref="W24:W27" si="20">ROUND(IF(($X24-$Y24)*10%&gt;=0,($X24-$Y24)*10%),0)</f>
        <v>127</v>
      </c>
      <c r="X24" s="16">
        <v>1549.1666666666667</v>
      </c>
      <c r="Y24" s="94">
        <f t="shared" ref="Y24:Y27" si="21">+SUM(Z24:AL24)</f>
        <v>277</v>
      </c>
      <c r="Z24" s="16"/>
      <c r="AA24" s="16"/>
      <c r="AB24" s="16"/>
      <c r="AC24" s="16"/>
      <c r="AD24" s="16">
        <v>277</v>
      </c>
      <c r="AE24" s="16"/>
      <c r="AF24" s="16"/>
      <c r="AG24" s="16"/>
      <c r="AH24" s="16"/>
      <c r="AI24" s="16"/>
      <c r="AJ24" s="16"/>
      <c r="AK24" s="16"/>
      <c r="AL24" s="16"/>
    </row>
    <row r="25" spans="1:38">
      <c r="A25" s="195" t="s">
        <v>409</v>
      </c>
      <c r="B25" s="15" t="s">
        <v>362</v>
      </c>
      <c r="C25" s="194"/>
      <c r="D25" s="194"/>
      <c r="E25" s="194"/>
      <c r="F25" s="94">
        <f t="shared" si="17"/>
        <v>105</v>
      </c>
      <c r="G25" s="94">
        <f t="shared" si="18"/>
        <v>13</v>
      </c>
      <c r="H25" s="16">
        <v>924.58333333333337</v>
      </c>
      <c r="I25" s="94">
        <f t="shared" si="19"/>
        <v>797.25</v>
      </c>
      <c r="J25" s="16"/>
      <c r="K25" s="16">
        <v>747.25</v>
      </c>
      <c r="L25" s="16"/>
      <c r="M25" s="16"/>
      <c r="N25" s="16">
        <v>50</v>
      </c>
      <c r="O25" s="16"/>
      <c r="P25" s="16"/>
      <c r="Q25" s="16"/>
      <c r="R25" s="16"/>
      <c r="S25" s="16"/>
      <c r="T25" s="16"/>
      <c r="U25" s="16"/>
      <c r="V25" s="16"/>
      <c r="W25" s="94">
        <f t="shared" si="20"/>
        <v>92</v>
      </c>
      <c r="X25" s="16">
        <v>1688.4166666666665</v>
      </c>
      <c r="Y25" s="94">
        <f t="shared" si="21"/>
        <v>765.4</v>
      </c>
      <c r="Z25" s="16"/>
      <c r="AA25" s="16">
        <v>234.5</v>
      </c>
      <c r="AB25" s="16"/>
      <c r="AC25" s="16"/>
      <c r="AD25" s="16">
        <v>238.89999999999998</v>
      </c>
      <c r="AE25" s="16"/>
      <c r="AF25" s="16"/>
      <c r="AG25" s="16"/>
      <c r="AH25" s="16"/>
      <c r="AI25" s="16"/>
      <c r="AJ25" s="16"/>
      <c r="AK25" s="16">
        <v>292</v>
      </c>
      <c r="AL25" s="16"/>
    </row>
    <row r="26" spans="1:38">
      <c r="A26" s="195" t="s">
        <v>410</v>
      </c>
      <c r="B26" s="15" t="s">
        <v>363</v>
      </c>
      <c r="C26" s="194"/>
      <c r="D26" s="194"/>
      <c r="E26" s="194"/>
      <c r="F26" s="94">
        <f t="shared" si="17"/>
        <v>210</v>
      </c>
      <c r="G26" s="94">
        <f t="shared" si="18"/>
        <v>0</v>
      </c>
      <c r="H26" s="16">
        <v>595</v>
      </c>
      <c r="I26" s="94">
        <f t="shared" si="19"/>
        <v>595.33333333333337</v>
      </c>
      <c r="J26" s="16"/>
      <c r="K26" s="16">
        <v>534.33333333333337</v>
      </c>
      <c r="L26" s="16"/>
      <c r="M26" s="16"/>
      <c r="N26" s="16">
        <v>61</v>
      </c>
      <c r="O26" s="16"/>
      <c r="P26" s="16"/>
      <c r="Q26" s="16"/>
      <c r="R26" s="16"/>
      <c r="S26" s="16"/>
      <c r="T26" s="16"/>
      <c r="U26" s="16"/>
      <c r="V26" s="16"/>
      <c r="W26" s="94">
        <f t="shared" si="20"/>
        <v>210</v>
      </c>
      <c r="X26" s="16">
        <v>2957</v>
      </c>
      <c r="Y26" s="94">
        <f t="shared" si="21"/>
        <v>860.69999999999993</v>
      </c>
      <c r="Z26" s="16"/>
      <c r="AA26" s="16"/>
      <c r="AB26" s="16"/>
      <c r="AC26" s="16"/>
      <c r="AD26" s="16">
        <v>860.69999999999993</v>
      </c>
      <c r="AE26" s="16"/>
      <c r="AF26" s="16"/>
      <c r="AG26" s="16"/>
      <c r="AH26" s="16"/>
      <c r="AI26" s="16"/>
      <c r="AJ26" s="16"/>
      <c r="AK26" s="16"/>
      <c r="AL26" s="16"/>
    </row>
    <row r="27" spans="1:38">
      <c r="A27" s="195" t="s">
        <v>411</v>
      </c>
      <c r="B27" s="15" t="s">
        <v>364</v>
      </c>
      <c r="C27" s="194"/>
      <c r="D27" s="194"/>
      <c r="E27" s="194"/>
      <c r="F27" s="94">
        <f t="shared" si="17"/>
        <v>44</v>
      </c>
      <c r="G27" s="94">
        <f t="shared" si="18"/>
        <v>9</v>
      </c>
      <c r="H27" s="16">
        <v>466.08333333333331</v>
      </c>
      <c r="I27" s="94">
        <f t="shared" si="19"/>
        <v>380.16666666666669</v>
      </c>
      <c r="J27" s="16"/>
      <c r="K27" s="16">
        <v>260.16666666666669</v>
      </c>
      <c r="L27" s="16"/>
      <c r="M27" s="16"/>
      <c r="N27" s="16">
        <v>120</v>
      </c>
      <c r="O27" s="16"/>
      <c r="P27" s="16"/>
      <c r="Q27" s="16"/>
      <c r="R27" s="16"/>
      <c r="S27" s="16"/>
      <c r="T27" s="16"/>
      <c r="U27" s="16"/>
      <c r="V27" s="16"/>
      <c r="W27" s="94">
        <f t="shared" si="20"/>
        <v>35</v>
      </c>
      <c r="X27" s="16">
        <v>3600.9166666666665</v>
      </c>
      <c r="Y27" s="94">
        <f t="shared" si="21"/>
        <v>3251.4</v>
      </c>
      <c r="Z27" s="16"/>
      <c r="AA27" s="16"/>
      <c r="AB27" s="16"/>
      <c r="AC27" s="16"/>
      <c r="AD27" s="16">
        <v>3251.4</v>
      </c>
      <c r="AE27" s="16"/>
      <c r="AF27" s="16"/>
      <c r="AG27" s="16"/>
      <c r="AH27" s="16"/>
      <c r="AI27" s="16"/>
      <c r="AJ27" s="16"/>
      <c r="AK27" s="16"/>
      <c r="AL27" s="16"/>
    </row>
    <row r="28" spans="1:38" s="76" customFormat="1">
      <c r="A28" s="193">
        <v>7</v>
      </c>
      <c r="B28" s="19" t="s">
        <v>496</v>
      </c>
      <c r="C28" s="236"/>
      <c r="D28" s="236"/>
      <c r="E28" s="236"/>
      <c r="F28" s="20">
        <f>SUM(F29:F32)</f>
        <v>1146</v>
      </c>
      <c r="G28" s="20">
        <f t="shared" ref="G28:AL28" si="22">SUM(G29:G32)</f>
        <v>36</v>
      </c>
      <c r="H28" s="20">
        <f t="shared" si="22"/>
        <v>16317.833333333334</v>
      </c>
      <c r="I28" s="20">
        <f t="shared" si="22"/>
        <v>15957.519</v>
      </c>
      <c r="J28" s="20">
        <f t="shared" si="22"/>
        <v>0</v>
      </c>
      <c r="K28" s="20">
        <f t="shared" si="22"/>
        <v>15957.519</v>
      </c>
      <c r="L28" s="20">
        <f t="shared" si="22"/>
        <v>0</v>
      </c>
      <c r="M28" s="20">
        <f t="shared" si="22"/>
        <v>0</v>
      </c>
      <c r="N28" s="20">
        <f t="shared" si="22"/>
        <v>0</v>
      </c>
      <c r="O28" s="20">
        <f t="shared" si="22"/>
        <v>0</v>
      </c>
      <c r="P28" s="20">
        <f t="shared" si="22"/>
        <v>0</v>
      </c>
      <c r="Q28" s="20">
        <f t="shared" si="22"/>
        <v>0</v>
      </c>
      <c r="R28" s="20">
        <f t="shared" si="22"/>
        <v>0</v>
      </c>
      <c r="S28" s="20">
        <f t="shared" si="22"/>
        <v>0</v>
      </c>
      <c r="T28" s="20">
        <f t="shared" si="22"/>
        <v>0</v>
      </c>
      <c r="U28" s="20">
        <f t="shared" si="22"/>
        <v>0</v>
      </c>
      <c r="V28" s="20">
        <f t="shared" si="22"/>
        <v>0</v>
      </c>
      <c r="W28" s="20">
        <f t="shared" si="22"/>
        <v>1110</v>
      </c>
      <c r="X28" s="20">
        <f t="shared" si="22"/>
        <v>32863.25</v>
      </c>
      <c r="Y28" s="20">
        <f t="shared" si="22"/>
        <v>21764</v>
      </c>
      <c r="Z28" s="20">
        <f t="shared" si="22"/>
        <v>0</v>
      </c>
      <c r="AA28" s="20">
        <f t="shared" si="22"/>
        <v>12139</v>
      </c>
      <c r="AB28" s="20">
        <f t="shared" si="22"/>
        <v>0</v>
      </c>
      <c r="AC28" s="20">
        <f t="shared" si="22"/>
        <v>0</v>
      </c>
      <c r="AD28" s="20">
        <f t="shared" si="22"/>
        <v>9625</v>
      </c>
      <c r="AE28" s="20">
        <f t="shared" si="22"/>
        <v>0</v>
      </c>
      <c r="AF28" s="20">
        <f t="shared" si="22"/>
        <v>0</v>
      </c>
      <c r="AG28" s="20">
        <f t="shared" si="22"/>
        <v>0</v>
      </c>
      <c r="AH28" s="20">
        <f t="shared" si="22"/>
        <v>0</v>
      </c>
      <c r="AI28" s="20">
        <f t="shared" si="22"/>
        <v>0</v>
      </c>
      <c r="AJ28" s="20">
        <f t="shared" si="22"/>
        <v>0</v>
      </c>
      <c r="AK28" s="20">
        <f t="shared" si="22"/>
        <v>0</v>
      </c>
      <c r="AL28" s="20">
        <f t="shared" si="22"/>
        <v>0</v>
      </c>
    </row>
    <row r="29" spans="1:38" ht="25.5">
      <c r="A29" s="195" t="s">
        <v>501</v>
      </c>
      <c r="B29" s="15" t="s">
        <v>497</v>
      </c>
      <c r="C29" s="194">
        <v>599</v>
      </c>
      <c r="D29" s="194">
        <v>280</v>
      </c>
      <c r="E29" s="194">
        <v>338</v>
      </c>
      <c r="F29" s="340">
        <f>+G29+W29</f>
        <v>398</v>
      </c>
      <c r="G29" s="340">
        <f>ROUND(IF(($H29-$I29)*10%&gt;=0,($H29-$I29)*10%),0)</f>
        <v>21</v>
      </c>
      <c r="H29" s="16">
        <v>13226</v>
      </c>
      <c r="I29" s="340">
        <f>+SUM(J29:V29)</f>
        <v>13018</v>
      </c>
      <c r="J29" s="16"/>
      <c r="K29" s="16">
        <v>13018</v>
      </c>
      <c r="L29" s="16"/>
      <c r="M29" s="16"/>
      <c r="N29" s="16"/>
      <c r="O29" s="16"/>
      <c r="P29" s="16"/>
      <c r="Q29" s="16"/>
      <c r="R29" s="16"/>
      <c r="S29" s="16"/>
      <c r="T29" s="16"/>
      <c r="U29" s="16"/>
      <c r="V29" s="16"/>
      <c r="W29" s="340">
        <f>ROUND(IF(($X29-$Y29)*10%&gt;=0,($X29-$Y29)*10%),0)</f>
        <v>377</v>
      </c>
      <c r="X29" s="16">
        <v>23313</v>
      </c>
      <c r="Y29" s="94">
        <v>19548</v>
      </c>
      <c r="Z29" s="16"/>
      <c r="AA29" s="16">
        <v>9923</v>
      </c>
      <c r="AB29" s="16"/>
      <c r="AC29" s="16"/>
      <c r="AD29" s="16">
        <v>9625</v>
      </c>
      <c r="AE29" s="16"/>
      <c r="AF29" s="16"/>
      <c r="AG29" s="16"/>
      <c r="AH29" s="16"/>
      <c r="AI29" s="16"/>
      <c r="AJ29" s="16"/>
      <c r="AK29" s="16"/>
      <c r="AL29" s="16"/>
    </row>
    <row r="30" spans="1:38" ht="25.5">
      <c r="A30" s="195" t="s">
        <v>502</v>
      </c>
      <c r="B30" s="15" t="s">
        <v>498</v>
      </c>
      <c r="C30" s="194">
        <v>599</v>
      </c>
      <c r="D30" s="194">
        <v>280</v>
      </c>
      <c r="E30" s="194">
        <v>338</v>
      </c>
      <c r="F30" s="340">
        <f t="shared" ref="F30:F32" si="23">+G30+W30</f>
        <v>306</v>
      </c>
      <c r="G30" s="340">
        <f t="shared" ref="G30:G32" si="24">ROUND(IF(($H30-$I30)*10%&gt;=0,($H30-$I30)*10%),0)</f>
        <v>11</v>
      </c>
      <c r="H30" s="16">
        <v>1616</v>
      </c>
      <c r="I30" s="340">
        <f t="shared" ref="I30:I32" si="25">+SUM(J30:V30)</f>
        <v>1502</v>
      </c>
      <c r="J30" s="16"/>
      <c r="K30" s="16">
        <v>1502</v>
      </c>
      <c r="L30" s="16"/>
      <c r="M30" s="16"/>
      <c r="N30" s="16"/>
      <c r="O30" s="16"/>
      <c r="P30" s="16"/>
      <c r="Q30" s="16"/>
      <c r="R30" s="16"/>
      <c r="S30" s="16"/>
      <c r="T30" s="16"/>
      <c r="U30" s="16"/>
      <c r="V30" s="16"/>
      <c r="W30" s="340">
        <f t="shared" ref="W30:W32" si="26">ROUND(IF(($X30-$Y30)*10%&gt;=0,($X30-$Y30)*10%),0)</f>
        <v>295</v>
      </c>
      <c r="X30" s="16">
        <v>3854</v>
      </c>
      <c r="Y30" s="94">
        <v>900</v>
      </c>
      <c r="Z30" s="16"/>
      <c r="AA30" s="16">
        <v>900</v>
      </c>
      <c r="AB30" s="16"/>
      <c r="AC30" s="16"/>
      <c r="AD30" s="16"/>
      <c r="AE30" s="16"/>
      <c r="AF30" s="16"/>
      <c r="AG30" s="16"/>
      <c r="AH30" s="16"/>
      <c r="AI30" s="16"/>
      <c r="AJ30" s="16"/>
      <c r="AK30" s="16"/>
      <c r="AL30" s="16"/>
    </row>
    <row r="31" spans="1:38" ht="25.5">
      <c r="A31" s="195" t="s">
        <v>503</v>
      </c>
      <c r="B31" s="15" t="s">
        <v>499</v>
      </c>
      <c r="C31" s="194">
        <v>599</v>
      </c>
      <c r="D31" s="194">
        <v>280</v>
      </c>
      <c r="E31" s="194">
        <v>338</v>
      </c>
      <c r="F31" s="340">
        <f t="shared" si="23"/>
        <v>442</v>
      </c>
      <c r="G31" s="340">
        <f t="shared" si="24"/>
        <v>4</v>
      </c>
      <c r="H31" s="16">
        <v>1475.8333333333335</v>
      </c>
      <c r="I31" s="340">
        <f t="shared" si="25"/>
        <v>1437.519</v>
      </c>
      <c r="J31" s="16"/>
      <c r="K31" s="16">
        <v>1437.519</v>
      </c>
      <c r="L31" s="16"/>
      <c r="M31" s="16"/>
      <c r="N31" s="16"/>
      <c r="O31" s="16"/>
      <c r="P31" s="16"/>
      <c r="Q31" s="16"/>
      <c r="R31" s="16"/>
      <c r="S31" s="16"/>
      <c r="T31" s="16"/>
      <c r="U31" s="16"/>
      <c r="V31" s="16"/>
      <c r="W31" s="340">
        <f t="shared" si="26"/>
        <v>438</v>
      </c>
      <c r="X31" s="16">
        <v>5696.25</v>
      </c>
      <c r="Y31" s="94">
        <v>1316</v>
      </c>
      <c r="Z31" s="16"/>
      <c r="AA31" s="16">
        <v>1316</v>
      </c>
      <c r="AB31" s="16"/>
      <c r="AC31" s="16"/>
      <c r="AD31" s="16"/>
      <c r="AE31" s="16"/>
      <c r="AF31" s="16"/>
      <c r="AG31" s="16"/>
      <c r="AH31" s="16"/>
      <c r="AI31" s="16"/>
      <c r="AJ31" s="16"/>
      <c r="AK31" s="16"/>
      <c r="AL31" s="16"/>
    </row>
    <row r="32" spans="1:38" ht="25.5">
      <c r="A32" s="195" t="s">
        <v>504</v>
      </c>
      <c r="B32" s="15" t="s">
        <v>500</v>
      </c>
      <c r="C32" s="194">
        <v>599</v>
      </c>
      <c r="D32" s="194">
        <v>100</v>
      </c>
      <c r="E32" s="194">
        <v>103</v>
      </c>
      <c r="F32" s="340">
        <f t="shared" si="23"/>
        <v>0</v>
      </c>
      <c r="G32" s="340">
        <f t="shared" si="24"/>
        <v>0</v>
      </c>
      <c r="H32" s="16"/>
      <c r="I32" s="340">
        <f t="shared" si="25"/>
        <v>0</v>
      </c>
      <c r="J32" s="16"/>
      <c r="K32" s="16"/>
      <c r="L32" s="16"/>
      <c r="M32" s="16"/>
      <c r="N32" s="16"/>
      <c r="O32" s="16"/>
      <c r="P32" s="16"/>
      <c r="Q32" s="16"/>
      <c r="R32" s="16"/>
      <c r="S32" s="16"/>
      <c r="T32" s="16"/>
      <c r="U32" s="16"/>
      <c r="V32" s="16"/>
      <c r="W32" s="340">
        <f t="shared" si="26"/>
        <v>0</v>
      </c>
      <c r="X32" s="16"/>
      <c r="Y32" s="94"/>
      <c r="Z32" s="16"/>
      <c r="AA32" s="16"/>
      <c r="AB32" s="16"/>
      <c r="AC32" s="16"/>
      <c r="AD32" s="16"/>
      <c r="AE32" s="16"/>
      <c r="AF32" s="16"/>
      <c r="AG32" s="16"/>
      <c r="AH32" s="16"/>
      <c r="AI32" s="16"/>
      <c r="AJ32" s="16"/>
      <c r="AK32" s="16"/>
      <c r="AL32" s="16"/>
    </row>
    <row r="33" spans="1:38" s="383" customFormat="1">
      <c r="A33" s="373">
        <v>8</v>
      </c>
      <c r="B33" s="374" t="s">
        <v>81</v>
      </c>
      <c r="C33" s="375"/>
      <c r="D33" s="375"/>
      <c r="E33" s="375"/>
      <c r="F33" s="347">
        <f>+SUM(F34:F38)</f>
        <v>529</v>
      </c>
      <c r="G33" s="347">
        <f t="shared" ref="G33:AL33" si="27">+SUM(G34:G38)</f>
        <v>91</v>
      </c>
      <c r="H33" s="347">
        <f t="shared" si="27"/>
        <v>6224</v>
      </c>
      <c r="I33" s="347">
        <f t="shared" si="27"/>
        <v>5314.5</v>
      </c>
      <c r="J33" s="347">
        <f t="shared" si="27"/>
        <v>694.5</v>
      </c>
      <c r="K33" s="347">
        <f t="shared" si="27"/>
        <v>4620</v>
      </c>
      <c r="L33" s="347">
        <f t="shared" si="27"/>
        <v>0</v>
      </c>
      <c r="M33" s="347">
        <f t="shared" si="27"/>
        <v>0</v>
      </c>
      <c r="N33" s="347">
        <f t="shared" si="27"/>
        <v>0</v>
      </c>
      <c r="O33" s="347">
        <f t="shared" si="27"/>
        <v>0</v>
      </c>
      <c r="P33" s="347">
        <f t="shared" si="27"/>
        <v>0</v>
      </c>
      <c r="Q33" s="347">
        <f t="shared" si="27"/>
        <v>0</v>
      </c>
      <c r="R33" s="347">
        <f t="shared" si="27"/>
        <v>0</v>
      </c>
      <c r="S33" s="347">
        <f t="shared" si="27"/>
        <v>0</v>
      </c>
      <c r="T33" s="347">
        <f t="shared" si="27"/>
        <v>0</v>
      </c>
      <c r="U33" s="347">
        <f t="shared" si="27"/>
        <v>0</v>
      </c>
      <c r="V33" s="347">
        <f t="shared" si="27"/>
        <v>0</v>
      </c>
      <c r="W33" s="347">
        <f t="shared" si="27"/>
        <v>438</v>
      </c>
      <c r="X33" s="347">
        <f t="shared" si="27"/>
        <v>8538</v>
      </c>
      <c r="Y33" s="347">
        <f t="shared" si="27"/>
        <v>4155.5833333333339</v>
      </c>
      <c r="Z33" s="347">
        <f t="shared" si="27"/>
        <v>70.583333333333329</v>
      </c>
      <c r="AA33" s="347">
        <f t="shared" si="27"/>
        <v>4085</v>
      </c>
      <c r="AB33" s="347">
        <f t="shared" si="27"/>
        <v>0</v>
      </c>
      <c r="AC33" s="347">
        <f t="shared" si="27"/>
        <v>0</v>
      </c>
      <c r="AD33" s="347">
        <f t="shared" si="27"/>
        <v>0</v>
      </c>
      <c r="AE33" s="347">
        <f t="shared" si="27"/>
        <v>0</v>
      </c>
      <c r="AF33" s="347">
        <f t="shared" si="27"/>
        <v>0</v>
      </c>
      <c r="AG33" s="347">
        <f t="shared" si="27"/>
        <v>0</v>
      </c>
      <c r="AH33" s="347">
        <f t="shared" si="27"/>
        <v>0</v>
      </c>
      <c r="AI33" s="347">
        <f t="shared" si="27"/>
        <v>0</v>
      </c>
      <c r="AJ33" s="347">
        <f t="shared" si="27"/>
        <v>0</v>
      </c>
      <c r="AK33" s="347">
        <f t="shared" si="27"/>
        <v>0</v>
      </c>
      <c r="AL33" s="347">
        <f t="shared" si="27"/>
        <v>0</v>
      </c>
    </row>
    <row r="34" spans="1:38" s="376" customFormat="1">
      <c r="A34" s="377"/>
      <c r="B34" s="378" t="s">
        <v>514</v>
      </c>
      <c r="C34" s="379"/>
      <c r="D34" s="379"/>
      <c r="E34" s="379"/>
      <c r="F34" s="340">
        <f>+G34+W34</f>
        <v>172</v>
      </c>
      <c r="G34" s="340">
        <f>ROUND(IF(($H34-$I34)*10%&gt;=0,($H34-$I34)*10%),0)</f>
        <v>0</v>
      </c>
      <c r="H34" s="352"/>
      <c r="I34" s="398"/>
      <c r="J34" s="352"/>
      <c r="K34" s="352"/>
      <c r="L34" s="352"/>
      <c r="M34" s="352"/>
      <c r="N34" s="352"/>
      <c r="O34" s="352"/>
      <c r="P34" s="352"/>
      <c r="Q34" s="352"/>
      <c r="R34" s="352"/>
      <c r="S34" s="352"/>
      <c r="T34" s="352"/>
      <c r="U34" s="352"/>
      <c r="V34" s="352"/>
      <c r="W34" s="340">
        <f>ROUND(IF(($X34-$Y34)*10%&gt;=0,($X34-$Y34)*10%),0)</f>
        <v>172</v>
      </c>
      <c r="X34" s="352">
        <v>1720</v>
      </c>
      <c r="Y34" s="476">
        <v>0</v>
      </c>
      <c r="Z34" s="352"/>
      <c r="AA34" s="352">
        <v>0</v>
      </c>
      <c r="AB34" s="352"/>
      <c r="AC34" s="352"/>
      <c r="AD34" s="352"/>
      <c r="AE34" s="352"/>
      <c r="AF34" s="352"/>
      <c r="AG34" s="352"/>
      <c r="AH34" s="352"/>
      <c r="AI34" s="352"/>
      <c r="AJ34" s="352"/>
      <c r="AK34" s="352"/>
      <c r="AL34" s="352"/>
    </row>
    <row r="35" spans="1:38" s="376" customFormat="1">
      <c r="A35" s="377"/>
      <c r="B35" s="378" t="s">
        <v>515</v>
      </c>
      <c r="C35" s="379"/>
      <c r="D35" s="379"/>
      <c r="E35" s="379"/>
      <c r="F35" s="340">
        <f>+G35+W35</f>
        <v>45</v>
      </c>
      <c r="G35" s="398"/>
      <c r="H35" s="352"/>
      <c r="I35" s="398"/>
      <c r="J35" s="352"/>
      <c r="K35" s="352"/>
      <c r="L35" s="352"/>
      <c r="M35" s="352"/>
      <c r="N35" s="352"/>
      <c r="O35" s="352"/>
      <c r="P35" s="352"/>
      <c r="Q35" s="352"/>
      <c r="R35" s="352"/>
      <c r="S35" s="352"/>
      <c r="T35" s="352"/>
      <c r="U35" s="352"/>
      <c r="V35" s="352"/>
      <c r="W35" s="340">
        <f>ROUND(IF(($X35-$Y35)*10%&gt;=0,($X35-$Y35)*10%),0)</f>
        <v>45</v>
      </c>
      <c r="X35" s="352">
        <v>450</v>
      </c>
      <c r="Y35" s="476">
        <v>0</v>
      </c>
      <c r="Z35" s="352">
        <v>0</v>
      </c>
      <c r="AA35" s="352">
        <v>0</v>
      </c>
      <c r="AB35" s="352">
        <v>0</v>
      </c>
      <c r="AC35" s="352">
        <v>0</v>
      </c>
      <c r="AD35" s="352">
        <v>0</v>
      </c>
      <c r="AE35" s="352">
        <v>0</v>
      </c>
      <c r="AF35" s="352">
        <v>0</v>
      </c>
      <c r="AG35" s="352">
        <v>0</v>
      </c>
      <c r="AH35" s="352">
        <v>0</v>
      </c>
      <c r="AI35" s="352">
        <v>0</v>
      </c>
      <c r="AJ35" s="352">
        <v>0</v>
      </c>
      <c r="AK35" s="352">
        <v>0</v>
      </c>
      <c r="AL35" s="352">
        <v>0</v>
      </c>
    </row>
    <row r="36" spans="1:38" s="376" customFormat="1">
      <c r="A36" s="377"/>
      <c r="B36" s="378" t="s">
        <v>516</v>
      </c>
      <c r="C36" s="379"/>
      <c r="D36" s="379"/>
      <c r="E36" s="379"/>
      <c r="F36" s="340">
        <f>+G36+W36</f>
        <v>70</v>
      </c>
      <c r="G36" s="340">
        <f>ROUND(IF(($H36-$I36)*10%&gt;=0,($H36-$I36)*10%),0)</f>
        <v>27</v>
      </c>
      <c r="H36" s="352">
        <v>2579</v>
      </c>
      <c r="I36" s="398">
        <v>2304.5</v>
      </c>
      <c r="J36" s="352">
        <v>94.5</v>
      </c>
      <c r="K36" s="352">
        <v>2210</v>
      </c>
      <c r="L36" s="352"/>
      <c r="M36" s="352"/>
      <c r="N36" s="352"/>
      <c r="O36" s="352"/>
      <c r="P36" s="352"/>
      <c r="Q36" s="352"/>
      <c r="R36" s="352"/>
      <c r="S36" s="352"/>
      <c r="T36" s="352"/>
      <c r="U36" s="352"/>
      <c r="V36" s="352"/>
      <c r="W36" s="340">
        <f>ROUND(IF(($X36-$Y36)*10%&gt;=0,($X36-$Y36)*10%),0)</f>
        <v>43</v>
      </c>
      <c r="X36" s="352">
        <v>3820</v>
      </c>
      <c r="Y36" s="476">
        <v>3388.5833333333335</v>
      </c>
      <c r="Z36" s="352">
        <v>14.583333333333334</v>
      </c>
      <c r="AA36" s="352">
        <v>3374</v>
      </c>
      <c r="AB36" s="352"/>
      <c r="AC36" s="352"/>
      <c r="AD36" s="352"/>
      <c r="AE36" s="352"/>
      <c r="AF36" s="352"/>
      <c r="AG36" s="352"/>
      <c r="AH36" s="352"/>
      <c r="AI36" s="352"/>
      <c r="AJ36" s="352"/>
      <c r="AK36" s="352"/>
      <c r="AL36" s="352"/>
    </row>
    <row r="37" spans="1:38" s="376" customFormat="1">
      <c r="A37" s="377"/>
      <c r="B37" s="378" t="s">
        <v>517</v>
      </c>
      <c r="C37" s="379"/>
      <c r="D37" s="379"/>
      <c r="E37" s="379"/>
      <c r="F37" s="340">
        <f>+G37+W37</f>
        <v>78</v>
      </c>
      <c r="G37" s="340">
        <f>ROUND(IF(($H37-$I37)*10%&gt;=0,($H37-$I37)*10%),0)</f>
        <v>52</v>
      </c>
      <c r="H37" s="352">
        <v>2031</v>
      </c>
      <c r="I37" s="398">
        <v>1511</v>
      </c>
      <c r="J37" s="352">
        <v>120</v>
      </c>
      <c r="K37" s="352">
        <v>1391</v>
      </c>
      <c r="L37" s="352"/>
      <c r="M37" s="352"/>
      <c r="N37" s="352"/>
      <c r="O37" s="352"/>
      <c r="P37" s="352"/>
      <c r="Q37" s="352"/>
      <c r="R37" s="352"/>
      <c r="S37" s="352"/>
      <c r="T37" s="352"/>
      <c r="U37" s="352"/>
      <c r="V37" s="352"/>
      <c r="W37" s="340">
        <f>ROUND(IF(($X37-$Y37)*10%&gt;=0,($X37-$Y37)*10%),0)</f>
        <v>26</v>
      </c>
      <c r="X37" s="352">
        <v>928</v>
      </c>
      <c r="Y37" s="476">
        <v>664</v>
      </c>
      <c r="Z37" s="352">
        <v>56</v>
      </c>
      <c r="AA37" s="352">
        <v>608</v>
      </c>
      <c r="AB37" s="352"/>
      <c r="AC37" s="352"/>
      <c r="AD37" s="352"/>
      <c r="AE37" s="352"/>
      <c r="AF37" s="352"/>
      <c r="AG37" s="352"/>
      <c r="AH37" s="352"/>
      <c r="AI37" s="352"/>
      <c r="AJ37" s="352"/>
      <c r="AK37" s="352"/>
      <c r="AL37" s="352"/>
    </row>
    <row r="38" spans="1:38" s="376" customFormat="1">
      <c r="A38" s="377"/>
      <c r="B38" s="378" t="s">
        <v>518</v>
      </c>
      <c r="C38" s="379"/>
      <c r="D38" s="379"/>
      <c r="E38" s="379"/>
      <c r="F38" s="340">
        <f>+G38+W38</f>
        <v>164</v>
      </c>
      <c r="G38" s="340">
        <f>ROUND(IF(($H38-$I38)*10%&gt;=0,($H38-$I38)*10%),0)</f>
        <v>12</v>
      </c>
      <c r="H38" s="352">
        <v>1614</v>
      </c>
      <c r="I38" s="398">
        <v>1499</v>
      </c>
      <c r="J38" s="352">
        <v>480</v>
      </c>
      <c r="K38" s="352">
        <v>1019</v>
      </c>
      <c r="L38" s="352"/>
      <c r="M38" s="352"/>
      <c r="N38" s="352"/>
      <c r="O38" s="352"/>
      <c r="P38" s="352"/>
      <c r="Q38" s="352"/>
      <c r="R38" s="352"/>
      <c r="S38" s="352"/>
      <c r="T38" s="352"/>
      <c r="U38" s="352"/>
      <c r="V38" s="352"/>
      <c r="W38" s="340">
        <f>ROUND(IF(($X38-$Y38)*10%&gt;=0,($X38-$Y38)*10%),0)</f>
        <v>152</v>
      </c>
      <c r="X38" s="352">
        <v>1620</v>
      </c>
      <c r="Y38" s="476">
        <v>103</v>
      </c>
      <c r="Z38" s="352"/>
      <c r="AA38" s="352">
        <v>103</v>
      </c>
      <c r="AB38" s="352"/>
      <c r="AC38" s="352"/>
      <c r="AD38" s="352"/>
      <c r="AE38" s="352"/>
      <c r="AF38" s="352"/>
      <c r="AG38" s="352"/>
      <c r="AH38" s="352"/>
      <c r="AI38" s="352"/>
      <c r="AJ38" s="352"/>
      <c r="AK38" s="352"/>
      <c r="AL38" s="352"/>
    </row>
    <row r="39" spans="1:38" s="361" customFormat="1" ht="24.75" customHeight="1">
      <c r="A39" s="317" t="s">
        <v>229</v>
      </c>
      <c r="B39" s="318" t="s">
        <v>222</v>
      </c>
      <c r="C39" s="360"/>
      <c r="D39" s="360"/>
      <c r="E39" s="360"/>
      <c r="F39" s="320">
        <f>+F40+F41+F43+F44+F45+SUM(F46:F50)</f>
        <v>4230</v>
      </c>
      <c r="G39" s="320">
        <f t="shared" ref="G39:AL39" si="28">+G40+G41+G43+G44+G45+SUM(G46:G50)</f>
        <v>253</v>
      </c>
      <c r="H39" s="320">
        <f t="shared" si="28"/>
        <v>38126</v>
      </c>
      <c r="I39" s="320">
        <f t="shared" si="28"/>
        <v>35598.816666666666</v>
      </c>
      <c r="J39" s="320">
        <f t="shared" si="28"/>
        <v>0</v>
      </c>
      <c r="K39" s="320">
        <f t="shared" si="28"/>
        <v>33777.4</v>
      </c>
      <c r="L39" s="320">
        <f t="shared" si="28"/>
        <v>925</v>
      </c>
      <c r="M39" s="320">
        <f t="shared" si="28"/>
        <v>0</v>
      </c>
      <c r="N39" s="320">
        <f t="shared" si="28"/>
        <v>896.41666666666674</v>
      </c>
      <c r="O39" s="320">
        <f t="shared" si="28"/>
        <v>0</v>
      </c>
      <c r="P39" s="320">
        <f t="shared" si="28"/>
        <v>0</v>
      </c>
      <c r="Q39" s="320">
        <f t="shared" si="28"/>
        <v>0</v>
      </c>
      <c r="R39" s="320">
        <f t="shared" si="28"/>
        <v>0</v>
      </c>
      <c r="S39" s="320">
        <f t="shared" si="28"/>
        <v>0</v>
      </c>
      <c r="T39" s="320">
        <f t="shared" si="28"/>
        <v>0</v>
      </c>
      <c r="U39" s="320">
        <f t="shared" si="28"/>
        <v>0</v>
      </c>
      <c r="V39" s="320">
        <f t="shared" si="28"/>
        <v>0</v>
      </c>
      <c r="W39" s="320">
        <f t="shared" si="28"/>
        <v>3977</v>
      </c>
      <c r="X39" s="320">
        <f t="shared" si="28"/>
        <v>355886.83333333337</v>
      </c>
      <c r="Y39" s="320">
        <f t="shared" si="28"/>
        <v>316121.5</v>
      </c>
      <c r="Z39" s="320">
        <f t="shared" si="28"/>
        <v>0</v>
      </c>
      <c r="AA39" s="320">
        <f t="shared" si="28"/>
        <v>38998</v>
      </c>
      <c r="AB39" s="320">
        <f t="shared" si="28"/>
        <v>77093.7</v>
      </c>
      <c r="AC39" s="320">
        <f t="shared" si="28"/>
        <v>0</v>
      </c>
      <c r="AD39" s="320">
        <f t="shared" si="28"/>
        <v>200029.8</v>
      </c>
      <c r="AE39" s="320">
        <f t="shared" si="28"/>
        <v>0</v>
      </c>
      <c r="AF39" s="320">
        <f t="shared" si="28"/>
        <v>0</v>
      </c>
      <c r="AG39" s="320">
        <f t="shared" si="28"/>
        <v>0</v>
      </c>
      <c r="AH39" s="320">
        <f t="shared" si="28"/>
        <v>0</v>
      </c>
      <c r="AI39" s="320">
        <f t="shared" si="28"/>
        <v>0</v>
      </c>
      <c r="AJ39" s="320">
        <f t="shared" si="28"/>
        <v>0</v>
      </c>
      <c r="AK39" s="320">
        <f t="shared" si="28"/>
        <v>0</v>
      </c>
      <c r="AL39" s="320">
        <f t="shared" si="28"/>
        <v>0</v>
      </c>
    </row>
    <row r="40" spans="1:38" s="76" customFormat="1" ht="33" customHeight="1">
      <c r="A40" s="193">
        <v>1</v>
      </c>
      <c r="B40" s="19" t="s">
        <v>351</v>
      </c>
      <c r="C40" s="19">
        <v>599</v>
      </c>
      <c r="D40" s="304" t="s">
        <v>300</v>
      </c>
      <c r="E40" s="304" t="s">
        <v>352</v>
      </c>
      <c r="F40" s="20">
        <f>+G40+W40</f>
        <v>15</v>
      </c>
      <c r="G40" s="20">
        <f>ROUND(IF(($H40-$I40)*10%&gt;=0,($H40-$I40)*10%),0)</f>
        <v>15</v>
      </c>
      <c r="H40" s="20">
        <v>12586</v>
      </c>
      <c r="I40" s="20">
        <f>+SUM(J40:V40)</f>
        <v>12432.816666666666</v>
      </c>
      <c r="J40" s="20">
        <v>0</v>
      </c>
      <c r="K40" s="20">
        <v>11586.4</v>
      </c>
      <c r="L40" s="20"/>
      <c r="M40" s="20">
        <v>0</v>
      </c>
      <c r="N40" s="20">
        <v>846.41666666666674</v>
      </c>
      <c r="O40" s="20">
        <v>0</v>
      </c>
      <c r="P40" s="20">
        <v>0</v>
      </c>
      <c r="Q40" s="20">
        <v>0</v>
      </c>
      <c r="R40" s="20">
        <v>0</v>
      </c>
      <c r="S40" s="20">
        <v>0</v>
      </c>
      <c r="T40" s="20">
        <v>0</v>
      </c>
      <c r="U40" s="20">
        <v>0</v>
      </c>
      <c r="V40" s="20">
        <v>0</v>
      </c>
      <c r="W40" s="20">
        <f>ROUND(IF(($X40-$Y40)*10%&gt;=0,($X40-$Y40)*10%),0)</f>
        <v>0</v>
      </c>
      <c r="X40" s="20">
        <v>15668.333333333334</v>
      </c>
      <c r="Y40" s="20">
        <f>+SUM(Z40:AL40)</f>
        <v>15668.45</v>
      </c>
      <c r="Z40" s="20">
        <v>0</v>
      </c>
      <c r="AA40" s="20">
        <v>4765.25</v>
      </c>
      <c r="AB40" s="20">
        <v>10903.2</v>
      </c>
      <c r="AC40" s="20">
        <v>0</v>
      </c>
      <c r="AD40" s="20">
        <v>0</v>
      </c>
      <c r="AE40" s="20">
        <v>0</v>
      </c>
      <c r="AF40" s="20">
        <v>0</v>
      </c>
      <c r="AG40" s="20">
        <v>0</v>
      </c>
      <c r="AH40" s="20">
        <v>0</v>
      </c>
      <c r="AI40" s="20">
        <v>0</v>
      </c>
      <c r="AJ40" s="20">
        <v>0</v>
      </c>
      <c r="AK40" s="20">
        <v>0</v>
      </c>
      <c r="AL40" s="20">
        <v>0</v>
      </c>
    </row>
    <row r="41" spans="1:38" s="76" customFormat="1" ht="28.5" customHeight="1">
      <c r="A41" s="193">
        <v>2</v>
      </c>
      <c r="B41" s="19" t="s">
        <v>359</v>
      </c>
      <c r="C41" s="19"/>
      <c r="D41" s="304"/>
      <c r="E41" s="304"/>
      <c r="F41" s="20">
        <f>+F42</f>
        <v>144</v>
      </c>
      <c r="G41" s="20">
        <f t="shared" ref="G41:AL41" si="29">+G42</f>
        <v>24</v>
      </c>
      <c r="H41" s="20">
        <f t="shared" si="29"/>
        <v>3552</v>
      </c>
      <c r="I41" s="20">
        <f t="shared" si="29"/>
        <v>3316</v>
      </c>
      <c r="J41" s="20">
        <f t="shared" si="29"/>
        <v>0</v>
      </c>
      <c r="K41" s="20">
        <f t="shared" si="29"/>
        <v>3266</v>
      </c>
      <c r="L41" s="20">
        <f t="shared" si="29"/>
        <v>0</v>
      </c>
      <c r="M41" s="20">
        <f t="shared" si="29"/>
        <v>0</v>
      </c>
      <c r="N41" s="20">
        <f t="shared" si="29"/>
        <v>50</v>
      </c>
      <c r="O41" s="20">
        <f t="shared" si="29"/>
        <v>0</v>
      </c>
      <c r="P41" s="20">
        <f t="shared" si="29"/>
        <v>0</v>
      </c>
      <c r="Q41" s="20">
        <f t="shared" si="29"/>
        <v>0</v>
      </c>
      <c r="R41" s="20">
        <f t="shared" si="29"/>
        <v>0</v>
      </c>
      <c r="S41" s="20">
        <f t="shared" si="29"/>
        <v>0</v>
      </c>
      <c r="T41" s="20">
        <f t="shared" si="29"/>
        <v>0</v>
      </c>
      <c r="U41" s="20">
        <f t="shared" si="29"/>
        <v>0</v>
      </c>
      <c r="V41" s="20">
        <f t="shared" si="29"/>
        <v>0</v>
      </c>
      <c r="W41" s="20">
        <f t="shared" si="29"/>
        <v>120</v>
      </c>
      <c r="X41" s="20">
        <f t="shared" si="29"/>
        <v>3257</v>
      </c>
      <c r="Y41" s="20">
        <f t="shared" si="29"/>
        <v>2057.5500000000002</v>
      </c>
      <c r="Z41" s="20">
        <f t="shared" si="29"/>
        <v>0</v>
      </c>
      <c r="AA41" s="20">
        <f t="shared" si="29"/>
        <v>1817.75</v>
      </c>
      <c r="AB41" s="20">
        <f t="shared" si="29"/>
        <v>0</v>
      </c>
      <c r="AC41" s="20">
        <f t="shared" si="29"/>
        <v>0</v>
      </c>
      <c r="AD41" s="20">
        <f t="shared" si="29"/>
        <v>239.8</v>
      </c>
      <c r="AE41" s="20">
        <f t="shared" si="29"/>
        <v>0</v>
      </c>
      <c r="AF41" s="20">
        <f t="shared" si="29"/>
        <v>0</v>
      </c>
      <c r="AG41" s="20">
        <f t="shared" si="29"/>
        <v>0</v>
      </c>
      <c r="AH41" s="20">
        <f t="shared" si="29"/>
        <v>0</v>
      </c>
      <c r="AI41" s="20">
        <f t="shared" si="29"/>
        <v>0</v>
      </c>
      <c r="AJ41" s="20">
        <f t="shared" si="29"/>
        <v>0</v>
      </c>
      <c r="AK41" s="20">
        <f t="shared" si="29"/>
        <v>0</v>
      </c>
      <c r="AL41" s="20">
        <f t="shared" si="29"/>
        <v>0</v>
      </c>
    </row>
    <row r="42" spans="1:38" ht="18.75" customHeight="1">
      <c r="A42" s="195"/>
      <c r="B42" s="15" t="s">
        <v>365</v>
      </c>
      <c r="C42" s="15"/>
      <c r="D42" s="198"/>
      <c r="E42" s="198"/>
      <c r="F42" s="16">
        <f t="shared" ref="F42:F50" si="30">+G42+W42</f>
        <v>144</v>
      </c>
      <c r="G42" s="16">
        <f>ROUND(IF(($H42-$I42)*10%&gt;=0,($H42-$I42)*10%),0)</f>
        <v>24</v>
      </c>
      <c r="H42" s="16">
        <v>3552</v>
      </c>
      <c r="I42" s="16">
        <f>+SUM(J42:V42)</f>
        <v>3316</v>
      </c>
      <c r="J42" s="16"/>
      <c r="K42" s="16">
        <v>3266</v>
      </c>
      <c r="L42" s="16"/>
      <c r="M42" s="16"/>
      <c r="N42" s="16">
        <v>50</v>
      </c>
      <c r="O42" s="16"/>
      <c r="P42" s="16"/>
      <c r="Q42" s="16"/>
      <c r="R42" s="16"/>
      <c r="S42" s="16"/>
      <c r="T42" s="16"/>
      <c r="U42" s="16"/>
      <c r="V42" s="16"/>
      <c r="W42" s="16">
        <f t="shared" ref="W42:W50" si="31">ROUND(IF(($X42-$Y42)*10%&gt;=0,($X42-$Y42)*10%),0)</f>
        <v>120</v>
      </c>
      <c r="X42" s="16">
        <v>3257</v>
      </c>
      <c r="Y42" s="16">
        <f>+SUM(Z42:AL42)</f>
        <v>2057.5500000000002</v>
      </c>
      <c r="Z42" s="16"/>
      <c r="AA42" s="16">
        <v>1817.75</v>
      </c>
      <c r="AB42" s="16"/>
      <c r="AC42" s="16"/>
      <c r="AD42" s="16">
        <v>239.8</v>
      </c>
      <c r="AE42" s="16"/>
      <c r="AF42" s="16"/>
      <c r="AG42" s="16"/>
      <c r="AH42" s="16"/>
      <c r="AI42" s="16"/>
      <c r="AJ42" s="16"/>
      <c r="AK42" s="16"/>
      <c r="AL42" s="16"/>
    </row>
    <row r="43" spans="1:38" s="76" customFormat="1" ht="24.75" customHeight="1">
      <c r="A43" s="193">
        <v>3</v>
      </c>
      <c r="B43" s="19" t="s">
        <v>425</v>
      </c>
      <c r="C43" s="19">
        <v>599</v>
      </c>
      <c r="D43" s="304" t="s">
        <v>300</v>
      </c>
      <c r="E43" s="304" t="s">
        <v>352</v>
      </c>
      <c r="F43" s="20">
        <f t="shared" si="30"/>
        <v>863</v>
      </c>
      <c r="G43" s="20">
        <f>ROUND(IF(($H43-$I43)*10%&gt;=0,($H43-$I43)*10%),0)</f>
        <v>151</v>
      </c>
      <c r="H43" s="20">
        <v>15337</v>
      </c>
      <c r="I43" s="20">
        <f>+SUM(J43:V43)</f>
        <v>13826</v>
      </c>
      <c r="J43" s="20"/>
      <c r="K43" s="20">
        <v>12901</v>
      </c>
      <c r="L43" s="20">
        <v>925</v>
      </c>
      <c r="M43" s="20"/>
      <c r="N43" s="20"/>
      <c r="O43" s="20"/>
      <c r="P43" s="20"/>
      <c r="Q43" s="20"/>
      <c r="R43" s="20"/>
      <c r="S43" s="20"/>
      <c r="T43" s="20"/>
      <c r="U43" s="20"/>
      <c r="V43" s="20"/>
      <c r="W43" s="20">
        <f t="shared" si="31"/>
        <v>712</v>
      </c>
      <c r="X43" s="20">
        <v>20497</v>
      </c>
      <c r="Y43" s="20">
        <f>+SUM(Z43:AL43)</f>
        <v>13378</v>
      </c>
      <c r="Z43" s="20"/>
      <c r="AA43" s="20">
        <v>1023</v>
      </c>
      <c r="AB43" s="20">
        <v>407</v>
      </c>
      <c r="AC43" s="20"/>
      <c r="AD43" s="20">
        <v>11948</v>
      </c>
      <c r="AE43" s="20"/>
      <c r="AF43" s="20"/>
      <c r="AG43" s="20"/>
      <c r="AH43" s="20"/>
      <c r="AI43" s="20"/>
      <c r="AJ43" s="20"/>
      <c r="AK43" s="20"/>
      <c r="AL43" s="20"/>
    </row>
    <row r="44" spans="1:38" s="76" customFormat="1" ht="30.75" customHeight="1">
      <c r="A44" s="193">
        <v>4</v>
      </c>
      <c r="B44" s="19" t="s">
        <v>430</v>
      </c>
      <c r="C44" s="19"/>
      <c r="D44" s="304"/>
      <c r="E44" s="304"/>
      <c r="F44" s="129">
        <f t="shared" si="30"/>
        <v>0</v>
      </c>
      <c r="G44" s="20"/>
      <c r="H44" s="20"/>
      <c r="I44" s="20"/>
      <c r="J44" s="20"/>
      <c r="K44" s="20"/>
      <c r="L44" s="20"/>
      <c r="M44" s="20"/>
      <c r="N44" s="20"/>
      <c r="O44" s="20"/>
      <c r="P44" s="20"/>
      <c r="Q44" s="20"/>
      <c r="R44" s="20"/>
      <c r="S44" s="20"/>
      <c r="T44" s="20"/>
      <c r="U44" s="20"/>
      <c r="V44" s="20"/>
      <c r="W44" s="129">
        <f t="shared" si="31"/>
        <v>0</v>
      </c>
      <c r="X44" s="20">
        <v>13597.5</v>
      </c>
      <c r="Y44" s="129">
        <f>+SUM(Z44:AL44)</f>
        <v>13597.5</v>
      </c>
      <c r="Z44" s="20"/>
      <c r="AA44" s="20"/>
      <c r="AB44" s="20">
        <v>13597.5</v>
      </c>
      <c r="AC44" s="20"/>
      <c r="AD44" s="20"/>
      <c r="AE44" s="20"/>
      <c r="AF44" s="20"/>
      <c r="AG44" s="20"/>
      <c r="AH44" s="20"/>
      <c r="AI44" s="20"/>
      <c r="AJ44" s="20"/>
      <c r="AK44" s="20"/>
      <c r="AL44" s="20"/>
    </row>
    <row r="45" spans="1:38" s="383" customFormat="1" ht="30.75" customHeight="1">
      <c r="A45" s="373">
        <v>5</v>
      </c>
      <c r="B45" s="374" t="s">
        <v>507</v>
      </c>
      <c r="C45" s="374"/>
      <c r="D45" s="442"/>
      <c r="E45" s="442"/>
      <c r="F45" s="340">
        <f t="shared" si="30"/>
        <v>1410</v>
      </c>
      <c r="G45" s="340">
        <f>ROUND(IF(($H45-$I45)*10%&gt;=0,($H45-$I45)*10%),0)</f>
        <v>63</v>
      </c>
      <c r="H45" s="347">
        <v>6651</v>
      </c>
      <c r="I45" s="347">
        <v>6024</v>
      </c>
      <c r="J45" s="347"/>
      <c r="K45" s="347">
        <v>6024</v>
      </c>
      <c r="L45" s="347"/>
      <c r="M45" s="347"/>
      <c r="N45" s="347"/>
      <c r="O45" s="347"/>
      <c r="P45" s="347"/>
      <c r="Q45" s="347"/>
      <c r="R45" s="347"/>
      <c r="S45" s="347"/>
      <c r="T45" s="347"/>
      <c r="U45" s="347"/>
      <c r="V45" s="347"/>
      <c r="W45" s="340">
        <f t="shared" si="31"/>
        <v>1347</v>
      </c>
      <c r="X45" s="347">
        <v>17055</v>
      </c>
      <c r="Y45" s="398">
        <v>3588</v>
      </c>
      <c r="Z45" s="347"/>
      <c r="AA45" s="347"/>
      <c r="AB45" s="347">
        <v>1150</v>
      </c>
      <c r="AC45" s="347"/>
      <c r="AD45" s="347">
        <v>2438</v>
      </c>
      <c r="AE45" s="347"/>
      <c r="AF45" s="347"/>
      <c r="AG45" s="347"/>
      <c r="AH45" s="347"/>
      <c r="AI45" s="347"/>
      <c r="AJ45" s="347"/>
      <c r="AK45" s="347"/>
      <c r="AL45" s="347"/>
    </row>
    <row r="46" spans="1:38" s="383" customFormat="1" ht="30.75" customHeight="1">
      <c r="A46" s="373">
        <v>6</v>
      </c>
      <c r="B46" s="374" t="s">
        <v>508</v>
      </c>
      <c r="C46" s="374"/>
      <c r="D46" s="442"/>
      <c r="E46" s="442"/>
      <c r="F46" s="340">
        <f t="shared" si="30"/>
        <v>0</v>
      </c>
      <c r="G46" s="340"/>
      <c r="H46" s="347"/>
      <c r="I46" s="347"/>
      <c r="J46" s="347"/>
      <c r="K46" s="347"/>
      <c r="L46" s="347"/>
      <c r="M46" s="347"/>
      <c r="N46" s="347"/>
      <c r="O46" s="347"/>
      <c r="P46" s="347"/>
      <c r="Q46" s="347"/>
      <c r="R46" s="347"/>
      <c r="S46" s="347"/>
      <c r="T46" s="347"/>
      <c r="U46" s="347"/>
      <c r="V46" s="347"/>
      <c r="W46" s="340">
        <f t="shared" si="31"/>
        <v>0</v>
      </c>
      <c r="X46" s="347">
        <v>19976</v>
      </c>
      <c r="Y46" s="398">
        <v>19976</v>
      </c>
      <c r="Z46" s="347"/>
      <c r="AA46" s="347"/>
      <c r="AB46" s="347">
        <v>19976</v>
      </c>
      <c r="AC46" s="347"/>
      <c r="AD46" s="347"/>
      <c r="AE46" s="347"/>
      <c r="AF46" s="347"/>
      <c r="AG46" s="347"/>
      <c r="AH46" s="347"/>
      <c r="AI46" s="347"/>
      <c r="AJ46" s="347"/>
      <c r="AK46" s="347"/>
      <c r="AL46" s="347"/>
    </row>
    <row r="47" spans="1:38" s="383" customFormat="1" ht="30.75" customHeight="1">
      <c r="A47" s="373">
        <v>7</v>
      </c>
      <c r="B47" s="374" t="s">
        <v>509</v>
      </c>
      <c r="C47" s="374"/>
      <c r="D47" s="442"/>
      <c r="E47" s="442"/>
      <c r="F47" s="340">
        <f t="shared" si="30"/>
        <v>0</v>
      </c>
      <c r="G47" s="340"/>
      <c r="H47" s="347"/>
      <c r="I47" s="347"/>
      <c r="J47" s="347"/>
      <c r="K47" s="347"/>
      <c r="L47" s="347"/>
      <c r="M47" s="347"/>
      <c r="N47" s="347"/>
      <c r="O47" s="347"/>
      <c r="P47" s="347"/>
      <c r="Q47" s="347"/>
      <c r="R47" s="347"/>
      <c r="S47" s="347"/>
      <c r="T47" s="347"/>
      <c r="U47" s="347"/>
      <c r="V47" s="347"/>
      <c r="W47" s="340">
        <f t="shared" si="31"/>
        <v>0</v>
      </c>
      <c r="X47" s="347">
        <v>21000</v>
      </c>
      <c r="Y47" s="398">
        <v>21000</v>
      </c>
      <c r="Z47" s="347"/>
      <c r="AA47" s="347"/>
      <c r="AB47" s="347">
        <v>21000</v>
      </c>
      <c r="AC47" s="347"/>
      <c r="AD47" s="347"/>
      <c r="AE47" s="347"/>
      <c r="AF47" s="347"/>
      <c r="AG47" s="347"/>
      <c r="AH47" s="347"/>
      <c r="AI47" s="347"/>
      <c r="AJ47" s="347"/>
      <c r="AK47" s="347"/>
      <c r="AL47" s="347"/>
    </row>
    <row r="48" spans="1:38" s="383" customFormat="1" ht="30.75" customHeight="1">
      <c r="A48" s="373">
        <v>8</v>
      </c>
      <c r="B48" s="443" t="s">
        <v>93</v>
      </c>
      <c r="C48" s="374"/>
      <c r="D48" s="442"/>
      <c r="E48" s="442"/>
      <c r="F48" s="340">
        <f t="shared" si="30"/>
        <v>1798</v>
      </c>
      <c r="G48" s="340">
        <f>ROUND(IF(($H48-$I48)*10%&gt;=0,($H48-$I48)*10%),0)</f>
        <v>0</v>
      </c>
      <c r="H48" s="347"/>
      <c r="I48" s="347">
        <v>0</v>
      </c>
      <c r="J48" s="347"/>
      <c r="K48" s="347"/>
      <c r="L48" s="347"/>
      <c r="M48" s="347"/>
      <c r="N48" s="347"/>
      <c r="O48" s="347"/>
      <c r="P48" s="347"/>
      <c r="Q48" s="347"/>
      <c r="R48" s="347"/>
      <c r="S48" s="347"/>
      <c r="T48" s="347"/>
      <c r="U48" s="347"/>
      <c r="V48" s="347"/>
      <c r="W48" s="340">
        <f t="shared" si="31"/>
        <v>1798</v>
      </c>
      <c r="X48" s="347">
        <v>234774</v>
      </c>
      <c r="Y48" s="398">
        <v>216794</v>
      </c>
      <c r="Z48" s="347"/>
      <c r="AA48" s="347">
        <v>26845</v>
      </c>
      <c r="AB48" s="347">
        <v>5704</v>
      </c>
      <c r="AC48" s="347"/>
      <c r="AD48" s="347">
        <v>184245</v>
      </c>
      <c r="AE48" s="347"/>
      <c r="AF48" s="347"/>
      <c r="AG48" s="347"/>
      <c r="AH48" s="347"/>
      <c r="AI48" s="347"/>
      <c r="AJ48" s="347"/>
      <c r="AK48" s="347"/>
      <c r="AL48" s="347"/>
    </row>
    <row r="49" spans="1:38" s="383" customFormat="1" ht="30.75" customHeight="1">
      <c r="A49" s="373">
        <v>9</v>
      </c>
      <c r="B49" s="374" t="s">
        <v>510</v>
      </c>
      <c r="C49" s="374"/>
      <c r="D49" s="442"/>
      <c r="E49" s="442"/>
      <c r="F49" s="340">
        <f t="shared" si="30"/>
        <v>0</v>
      </c>
      <c r="G49" s="340"/>
      <c r="H49" s="347"/>
      <c r="I49" s="347"/>
      <c r="J49" s="347"/>
      <c r="K49" s="347"/>
      <c r="L49" s="347"/>
      <c r="M49" s="347"/>
      <c r="N49" s="347"/>
      <c r="O49" s="347"/>
      <c r="P49" s="347"/>
      <c r="Q49" s="347"/>
      <c r="R49" s="347"/>
      <c r="S49" s="347"/>
      <c r="T49" s="347"/>
      <c r="U49" s="347"/>
      <c r="V49" s="347"/>
      <c r="W49" s="340">
        <f t="shared" si="31"/>
        <v>0</v>
      </c>
      <c r="X49" s="347">
        <v>5706</v>
      </c>
      <c r="Y49" s="398">
        <v>5706</v>
      </c>
      <c r="Z49" s="347"/>
      <c r="AA49" s="347">
        <v>4547</v>
      </c>
      <c r="AB49" s="347"/>
      <c r="AC49" s="347"/>
      <c r="AD49" s="347">
        <v>1159</v>
      </c>
      <c r="AE49" s="347"/>
      <c r="AF49" s="347"/>
      <c r="AG49" s="347"/>
      <c r="AH49" s="347"/>
      <c r="AI49" s="347"/>
      <c r="AJ49" s="347"/>
      <c r="AK49" s="347"/>
      <c r="AL49" s="347"/>
    </row>
    <row r="50" spans="1:38" s="383" customFormat="1" ht="30.75" customHeight="1">
      <c r="A50" s="373">
        <v>10</v>
      </c>
      <c r="B50" s="439" t="s">
        <v>512</v>
      </c>
      <c r="C50" s="374"/>
      <c r="D50" s="442"/>
      <c r="E50" s="442"/>
      <c r="F50" s="340">
        <f t="shared" si="30"/>
        <v>0</v>
      </c>
      <c r="G50" s="340"/>
      <c r="H50" s="347"/>
      <c r="I50" s="347"/>
      <c r="J50" s="347"/>
      <c r="K50" s="347"/>
      <c r="L50" s="347"/>
      <c r="M50" s="347"/>
      <c r="N50" s="347"/>
      <c r="O50" s="347"/>
      <c r="P50" s="347"/>
      <c r="Q50" s="347"/>
      <c r="R50" s="347"/>
      <c r="S50" s="347"/>
      <c r="T50" s="347"/>
      <c r="U50" s="347"/>
      <c r="V50" s="347"/>
      <c r="W50" s="340">
        <f t="shared" si="31"/>
        <v>0</v>
      </c>
      <c r="X50" s="347">
        <v>4356</v>
      </c>
      <c r="Y50" s="398">
        <v>4356</v>
      </c>
      <c r="Z50" s="347"/>
      <c r="AA50" s="347"/>
      <c r="AB50" s="347">
        <v>4356</v>
      </c>
      <c r="AC50" s="347"/>
      <c r="AD50" s="347"/>
      <c r="AE50" s="347"/>
      <c r="AF50" s="347"/>
      <c r="AG50" s="347"/>
      <c r="AH50" s="347"/>
      <c r="AI50" s="347"/>
      <c r="AJ50" s="347"/>
      <c r="AK50" s="347"/>
      <c r="AL50" s="347"/>
    </row>
    <row r="51" spans="1:38" s="361" customFormat="1" ht="30.75" customHeight="1">
      <c r="A51" s="317" t="s">
        <v>325</v>
      </c>
      <c r="B51" s="318" t="s">
        <v>277</v>
      </c>
      <c r="C51" s="318"/>
      <c r="D51" s="362"/>
      <c r="E51" s="362"/>
      <c r="F51" s="319">
        <f>F52</f>
        <v>462</v>
      </c>
      <c r="G51" s="319">
        <f t="shared" ref="G51:AL51" si="32">G52</f>
        <v>0</v>
      </c>
      <c r="H51" s="319">
        <f t="shared" si="32"/>
        <v>0</v>
      </c>
      <c r="I51" s="319">
        <f t="shared" si="32"/>
        <v>0</v>
      </c>
      <c r="J51" s="319">
        <f t="shared" si="32"/>
        <v>0</v>
      </c>
      <c r="K51" s="319">
        <f t="shared" si="32"/>
        <v>0</v>
      </c>
      <c r="L51" s="319">
        <f t="shared" si="32"/>
        <v>0</v>
      </c>
      <c r="M51" s="319">
        <f t="shared" si="32"/>
        <v>0</v>
      </c>
      <c r="N51" s="319">
        <f t="shared" si="32"/>
        <v>0</v>
      </c>
      <c r="O51" s="319">
        <f t="shared" si="32"/>
        <v>0</v>
      </c>
      <c r="P51" s="319">
        <f t="shared" si="32"/>
        <v>0</v>
      </c>
      <c r="Q51" s="319">
        <f t="shared" si="32"/>
        <v>0</v>
      </c>
      <c r="R51" s="319">
        <f t="shared" si="32"/>
        <v>0</v>
      </c>
      <c r="S51" s="319">
        <f t="shared" si="32"/>
        <v>0</v>
      </c>
      <c r="T51" s="319">
        <f t="shared" si="32"/>
        <v>0</v>
      </c>
      <c r="U51" s="319">
        <f t="shared" si="32"/>
        <v>0</v>
      </c>
      <c r="V51" s="319">
        <f t="shared" si="32"/>
        <v>0</v>
      </c>
      <c r="W51" s="319">
        <f t="shared" si="32"/>
        <v>462</v>
      </c>
      <c r="X51" s="319">
        <f t="shared" si="32"/>
        <v>5151</v>
      </c>
      <c r="Y51" s="319">
        <f t="shared" si="32"/>
        <v>536</v>
      </c>
      <c r="Z51" s="319">
        <f t="shared" si="32"/>
        <v>536</v>
      </c>
      <c r="AA51" s="319">
        <f t="shared" si="32"/>
        <v>0</v>
      </c>
      <c r="AB51" s="319">
        <f t="shared" si="32"/>
        <v>0</v>
      </c>
      <c r="AC51" s="319">
        <f t="shared" si="32"/>
        <v>0</v>
      </c>
      <c r="AD51" s="319">
        <f t="shared" si="32"/>
        <v>0</v>
      </c>
      <c r="AE51" s="319">
        <f t="shared" si="32"/>
        <v>0</v>
      </c>
      <c r="AF51" s="319">
        <f t="shared" si="32"/>
        <v>0</v>
      </c>
      <c r="AG51" s="319">
        <f t="shared" si="32"/>
        <v>0</v>
      </c>
      <c r="AH51" s="319">
        <f t="shared" si="32"/>
        <v>0</v>
      </c>
      <c r="AI51" s="319">
        <f t="shared" si="32"/>
        <v>0</v>
      </c>
      <c r="AJ51" s="319">
        <f t="shared" si="32"/>
        <v>0</v>
      </c>
      <c r="AK51" s="319">
        <f t="shared" si="32"/>
        <v>0</v>
      </c>
      <c r="AL51" s="319">
        <f t="shared" si="32"/>
        <v>0</v>
      </c>
    </row>
    <row r="52" spans="1:38" s="383" customFormat="1" ht="30.75" customHeight="1">
      <c r="A52" s="373">
        <v>1</v>
      </c>
      <c r="B52" s="374" t="s">
        <v>510</v>
      </c>
      <c r="C52" s="374"/>
      <c r="D52" s="442"/>
      <c r="E52" s="442"/>
      <c r="F52" s="340">
        <f>+G52+W52</f>
        <v>462</v>
      </c>
      <c r="G52" s="347"/>
      <c r="H52" s="347"/>
      <c r="I52" s="347"/>
      <c r="J52" s="347"/>
      <c r="K52" s="347"/>
      <c r="L52" s="347"/>
      <c r="M52" s="347"/>
      <c r="N52" s="347"/>
      <c r="O52" s="347"/>
      <c r="P52" s="347"/>
      <c r="Q52" s="347"/>
      <c r="R52" s="347"/>
      <c r="S52" s="347"/>
      <c r="T52" s="347"/>
      <c r="U52" s="347"/>
      <c r="V52" s="347"/>
      <c r="W52" s="340">
        <f>ROUND(IF(($X52-$Y52)*10%&gt;=0,($X52-$Y52)*10%),0)</f>
        <v>462</v>
      </c>
      <c r="X52" s="347">
        <v>5151</v>
      </c>
      <c r="Y52" s="398">
        <v>536</v>
      </c>
      <c r="Z52" s="347">
        <v>536</v>
      </c>
      <c r="AA52" s="347"/>
      <c r="AB52" s="347"/>
      <c r="AC52" s="347"/>
      <c r="AD52" s="347"/>
      <c r="AE52" s="347"/>
      <c r="AF52" s="347"/>
      <c r="AG52" s="347"/>
      <c r="AH52" s="347"/>
      <c r="AI52" s="347"/>
      <c r="AJ52" s="347"/>
      <c r="AK52" s="347"/>
      <c r="AL52" s="347"/>
    </row>
    <row r="53" spans="1:38" s="364" customFormat="1" ht="19.5" customHeight="1">
      <c r="A53" s="317" t="s">
        <v>326</v>
      </c>
      <c r="B53" s="318" t="s">
        <v>224</v>
      </c>
      <c r="C53" s="360"/>
      <c r="D53" s="360"/>
      <c r="E53" s="360"/>
      <c r="F53" s="320">
        <f>+F54</f>
        <v>100</v>
      </c>
      <c r="G53" s="320">
        <f t="shared" ref="G53:AL53" si="33">+G54</f>
        <v>10</v>
      </c>
      <c r="H53" s="320">
        <f t="shared" si="33"/>
        <v>7585</v>
      </c>
      <c r="I53" s="320">
        <f t="shared" si="33"/>
        <v>7485</v>
      </c>
      <c r="J53" s="320">
        <f t="shared" si="33"/>
        <v>0</v>
      </c>
      <c r="K53" s="320">
        <f t="shared" si="33"/>
        <v>6585</v>
      </c>
      <c r="L53" s="320">
        <f t="shared" si="33"/>
        <v>0</v>
      </c>
      <c r="M53" s="320">
        <f t="shared" si="33"/>
        <v>0</v>
      </c>
      <c r="N53" s="320">
        <f t="shared" si="33"/>
        <v>0</v>
      </c>
      <c r="O53" s="320">
        <f t="shared" si="33"/>
        <v>0</v>
      </c>
      <c r="P53" s="320">
        <f t="shared" si="33"/>
        <v>0</v>
      </c>
      <c r="Q53" s="320">
        <f t="shared" si="33"/>
        <v>0</v>
      </c>
      <c r="R53" s="320">
        <f t="shared" si="33"/>
        <v>0</v>
      </c>
      <c r="S53" s="320">
        <f t="shared" si="33"/>
        <v>900</v>
      </c>
      <c r="T53" s="320">
        <f t="shared" si="33"/>
        <v>0</v>
      </c>
      <c r="U53" s="320">
        <f t="shared" si="33"/>
        <v>0</v>
      </c>
      <c r="V53" s="320">
        <f t="shared" si="33"/>
        <v>0</v>
      </c>
      <c r="W53" s="320">
        <f t="shared" si="33"/>
        <v>90</v>
      </c>
      <c r="X53" s="320">
        <f t="shared" si="33"/>
        <v>19866</v>
      </c>
      <c r="Y53" s="320">
        <f t="shared" si="33"/>
        <v>18966</v>
      </c>
      <c r="Z53" s="320">
        <f t="shared" si="33"/>
        <v>0</v>
      </c>
      <c r="AA53" s="320">
        <f t="shared" si="33"/>
        <v>4217</v>
      </c>
      <c r="AB53" s="320">
        <f t="shared" si="33"/>
        <v>0</v>
      </c>
      <c r="AC53" s="320">
        <f t="shared" si="33"/>
        <v>0</v>
      </c>
      <c r="AD53" s="320">
        <f t="shared" si="33"/>
        <v>0</v>
      </c>
      <c r="AE53" s="320">
        <f t="shared" si="33"/>
        <v>0</v>
      </c>
      <c r="AF53" s="320">
        <f t="shared" si="33"/>
        <v>0</v>
      </c>
      <c r="AG53" s="320">
        <f t="shared" si="33"/>
        <v>0</v>
      </c>
      <c r="AH53" s="320">
        <f t="shared" si="33"/>
        <v>0</v>
      </c>
      <c r="AI53" s="320">
        <f t="shared" si="33"/>
        <v>14749</v>
      </c>
      <c r="AJ53" s="320">
        <f t="shared" si="33"/>
        <v>0</v>
      </c>
      <c r="AK53" s="320">
        <f t="shared" si="33"/>
        <v>0</v>
      </c>
      <c r="AL53" s="320">
        <f t="shared" si="33"/>
        <v>0</v>
      </c>
    </row>
    <row r="54" spans="1:38" s="383" customFormat="1" ht="19.5" customHeight="1">
      <c r="A54" s="373">
        <v>1</v>
      </c>
      <c r="B54" s="374" t="s">
        <v>67</v>
      </c>
      <c r="C54" s="375"/>
      <c r="D54" s="375"/>
      <c r="E54" s="375"/>
      <c r="F54" s="347">
        <f>+F55</f>
        <v>100</v>
      </c>
      <c r="G54" s="347">
        <f t="shared" ref="G54:AL54" si="34">+G55</f>
        <v>10</v>
      </c>
      <c r="H54" s="347">
        <f t="shared" si="34"/>
        <v>7585</v>
      </c>
      <c r="I54" s="347">
        <f t="shared" si="34"/>
        <v>7485</v>
      </c>
      <c r="J54" s="347">
        <f t="shared" si="34"/>
        <v>0</v>
      </c>
      <c r="K54" s="347">
        <f t="shared" si="34"/>
        <v>6585</v>
      </c>
      <c r="L54" s="347">
        <f t="shared" si="34"/>
        <v>0</v>
      </c>
      <c r="M54" s="347">
        <f t="shared" si="34"/>
        <v>0</v>
      </c>
      <c r="N54" s="347">
        <f t="shared" si="34"/>
        <v>0</v>
      </c>
      <c r="O54" s="347">
        <f t="shared" si="34"/>
        <v>0</v>
      </c>
      <c r="P54" s="347">
        <f t="shared" si="34"/>
        <v>0</v>
      </c>
      <c r="Q54" s="347">
        <f t="shared" si="34"/>
        <v>0</v>
      </c>
      <c r="R54" s="347">
        <f t="shared" si="34"/>
        <v>0</v>
      </c>
      <c r="S54" s="347">
        <f t="shared" si="34"/>
        <v>900</v>
      </c>
      <c r="T54" s="347">
        <f t="shared" si="34"/>
        <v>0</v>
      </c>
      <c r="U54" s="347">
        <f t="shared" si="34"/>
        <v>0</v>
      </c>
      <c r="V54" s="347">
        <f t="shared" si="34"/>
        <v>0</v>
      </c>
      <c r="W54" s="347">
        <f t="shared" si="34"/>
        <v>90</v>
      </c>
      <c r="X54" s="347">
        <f t="shared" si="34"/>
        <v>19866</v>
      </c>
      <c r="Y54" s="347">
        <f t="shared" si="34"/>
        <v>18966</v>
      </c>
      <c r="Z54" s="347">
        <f t="shared" si="34"/>
        <v>0</v>
      </c>
      <c r="AA54" s="347">
        <f t="shared" si="34"/>
        <v>4217</v>
      </c>
      <c r="AB54" s="347">
        <f t="shared" si="34"/>
        <v>0</v>
      </c>
      <c r="AC54" s="347">
        <f t="shared" si="34"/>
        <v>0</v>
      </c>
      <c r="AD54" s="347">
        <f t="shared" si="34"/>
        <v>0</v>
      </c>
      <c r="AE54" s="347">
        <f t="shared" si="34"/>
        <v>0</v>
      </c>
      <c r="AF54" s="347">
        <f t="shared" si="34"/>
        <v>0</v>
      </c>
      <c r="AG54" s="347">
        <f t="shared" si="34"/>
        <v>0</v>
      </c>
      <c r="AH54" s="347">
        <f t="shared" si="34"/>
        <v>0</v>
      </c>
      <c r="AI54" s="347">
        <f t="shared" si="34"/>
        <v>14749</v>
      </c>
      <c r="AJ54" s="347">
        <f t="shared" si="34"/>
        <v>0</v>
      </c>
      <c r="AK54" s="347">
        <f t="shared" si="34"/>
        <v>0</v>
      </c>
      <c r="AL54" s="347">
        <f t="shared" si="34"/>
        <v>0</v>
      </c>
    </row>
    <row r="55" spans="1:38" s="376" customFormat="1" ht="30" customHeight="1">
      <c r="A55" s="377"/>
      <c r="B55" s="378" t="s">
        <v>225</v>
      </c>
      <c r="C55" s="379">
        <v>599</v>
      </c>
      <c r="D55" s="379">
        <v>130</v>
      </c>
      <c r="E55" s="379">
        <v>139</v>
      </c>
      <c r="F55" s="129">
        <f>+G55+W55</f>
        <v>100</v>
      </c>
      <c r="G55" s="129">
        <f>ROUND(IF(($H55-$I55)*10%&gt;=0,($H55-$I55)*10%),0)</f>
        <v>10</v>
      </c>
      <c r="H55" s="352">
        <v>7585</v>
      </c>
      <c r="I55" s="129">
        <f>+SUM(J55:V55)</f>
        <v>7485</v>
      </c>
      <c r="J55" s="352"/>
      <c r="K55" s="352">
        <v>6585</v>
      </c>
      <c r="L55" s="352"/>
      <c r="M55" s="352"/>
      <c r="N55" s="352"/>
      <c r="O55" s="352"/>
      <c r="P55" s="352"/>
      <c r="Q55" s="352"/>
      <c r="R55" s="352"/>
      <c r="S55" s="352">
        <v>900</v>
      </c>
      <c r="T55" s="352"/>
      <c r="U55" s="352"/>
      <c r="V55" s="352"/>
      <c r="W55" s="340">
        <f>ROUND(IF(($X55-$Y55)*10%&gt;=0,($X55-$Y55)*10%),0)</f>
        <v>90</v>
      </c>
      <c r="X55" s="352">
        <v>19866</v>
      </c>
      <c r="Y55" s="340">
        <f>+SUM(Z55:AL55)</f>
        <v>18966</v>
      </c>
      <c r="Z55" s="352"/>
      <c r="AA55" s="352">
        <v>4217</v>
      </c>
      <c r="AB55" s="352"/>
      <c r="AC55" s="352"/>
      <c r="AD55" s="352"/>
      <c r="AE55" s="352"/>
      <c r="AF55" s="352"/>
      <c r="AG55" s="352"/>
      <c r="AH55" s="352"/>
      <c r="AI55" s="352">
        <v>14749</v>
      </c>
      <c r="AJ55" s="352"/>
      <c r="AK55" s="352"/>
      <c r="AL55" s="352"/>
    </row>
    <row r="56" spans="1:38" s="361" customFormat="1" ht="19.5" customHeight="1">
      <c r="A56" s="317" t="s">
        <v>327</v>
      </c>
      <c r="B56" s="318" t="s">
        <v>226</v>
      </c>
      <c r="C56" s="360"/>
      <c r="D56" s="360"/>
      <c r="E56" s="360"/>
      <c r="F56" s="319">
        <f>+F57+F59</f>
        <v>834</v>
      </c>
      <c r="G56" s="319">
        <f t="shared" ref="G56:AL56" si="35">+G57+G59</f>
        <v>31</v>
      </c>
      <c r="H56" s="319">
        <f t="shared" si="35"/>
        <v>10797.583333333334</v>
      </c>
      <c r="I56" s="319">
        <f t="shared" si="35"/>
        <v>10494.333333333332</v>
      </c>
      <c r="J56" s="319">
        <f t="shared" si="35"/>
        <v>0</v>
      </c>
      <c r="K56" s="319">
        <f t="shared" si="35"/>
        <v>10494.333333333332</v>
      </c>
      <c r="L56" s="319">
        <f t="shared" si="35"/>
        <v>0</v>
      </c>
      <c r="M56" s="319">
        <f t="shared" si="35"/>
        <v>0</v>
      </c>
      <c r="N56" s="319">
        <f t="shared" si="35"/>
        <v>0</v>
      </c>
      <c r="O56" s="319">
        <f t="shared" si="35"/>
        <v>0</v>
      </c>
      <c r="P56" s="319">
        <f t="shared" si="35"/>
        <v>0</v>
      </c>
      <c r="Q56" s="319">
        <f t="shared" si="35"/>
        <v>0</v>
      </c>
      <c r="R56" s="319">
        <f t="shared" si="35"/>
        <v>0</v>
      </c>
      <c r="S56" s="319">
        <f t="shared" si="35"/>
        <v>0</v>
      </c>
      <c r="T56" s="319">
        <f t="shared" si="35"/>
        <v>0</v>
      </c>
      <c r="U56" s="319">
        <f t="shared" si="35"/>
        <v>0</v>
      </c>
      <c r="V56" s="319">
        <f t="shared" si="35"/>
        <v>0</v>
      </c>
      <c r="W56" s="319">
        <f t="shared" si="35"/>
        <v>803</v>
      </c>
      <c r="X56" s="319">
        <f t="shared" si="35"/>
        <v>18883.416666666664</v>
      </c>
      <c r="Y56" s="319">
        <f t="shared" si="35"/>
        <v>10854.633333333333</v>
      </c>
      <c r="Z56" s="319">
        <f t="shared" si="35"/>
        <v>0</v>
      </c>
      <c r="AA56" s="319">
        <f t="shared" si="35"/>
        <v>305.33333333333331</v>
      </c>
      <c r="AB56" s="319">
        <f t="shared" si="35"/>
        <v>2424</v>
      </c>
      <c r="AC56" s="319">
        <f t="shared" si="35"/>
        <v>0</v>
      </c>
      <c r="AD56" s="319">
        <f t="shared" si="35"/>
        <v>7204.2999999999993</v>
      </c>
      <c r="AE56" s="319">
        <f t="shared" si="35"/>
        <v>0</v>
      </c>
      <c r="AF56" s="319">
        <f t="shared" si="35"/>
        <v>0</v>
      </c>
      <c r="AG56" s="319">
        <f t="shared" si="35"/>
        <v>0</v>
      </c>
      <c r="AH56" s="319">
        <f t="shared" si="35"/>
        <v>921</v>
      </c>
      <c r="AI56" s="319">
        <f t="shared" si="35"/>
        <v>0</v>
      </c>
      <c r="AJ56" s="319">
        <f t="shared" si="35"/>
        <v>0</v>
      </c>
      <c r="AK56" s="319">
        <f t="shared" si="35"/>
        <v>0</v>
      </c>
      <c r="AL56" s="319">
        <f t="shared" si="35"/>
        <v>0</v>
      </c>
    </row>
    <row r="57" spans="1:38" s="76" customFormat="1" ht="23.25" customHeight="1">
      <c r="A57" s="193">
        <v>1</v>
      </c>
      <c r="B57" s="19" t="s">
        <v>216</v>
      </c>
      <c r="C57" s="236"/>
      <c r="D57" s="236"/>
      <c r="E57" s="236"/>
      <c r="F57" s="20">
        <f>+F58</f>
        <v>175</v>
      </c>
      <c r="G57" s="20">
        <f t="shared" ref="G57" si="36">+G58</f>
        <v>11</v>
      </c>
      <c r="H57" s="20">
        <f t="shared" ref="H57:AL57" si="37">+H58</f>
        <v>5589</v>
      </c>
      <c r="I57" s="20">
        <f t="shared" si="37"/>
        <v>5482</v>
      </c>
      <c r="J57" s="20">
        <f t="shared" si="37"/>
        <v>0</v>
      </c>
      <c r="K57" s="20">
        <f t="shared" si="37"/>
        <v>5482</v>
      </c>
      <c r="L57" s="20">
        <f t="shared" si="37"/>
        <v>0</v>
      </c>
      <c r="M57" s="20">
        <f t="shared" si="37"/>
        <v>0</v>
      </c>
      <c r="N57" s="20">
        <f t="shared" si="37"/>
        <v>0</v>
      </c>
      <c r="O57" s="20">
        <f t="shared" si="37"/>
        <v>0</v>
      </c>
      <c r="P57" s="20">
        <f t="shared" si="37"/>
        <v>0</v>
      </c>
      <c r="Q57" s="20">
        <f t="shared" si="37"/>
        <v>0</v>
      </c>
      <c r="R57" s="20">
        <f t="shared" si="37"/>
        <v>0</v>
      </c>
      <c r="S57" s="20">
        <f t="shared" si="37"/>
        <v>0</v>
      </c>
      <c r="T57" s="20">
        <f t="shared" si="37"/>
        <v>0</v>
      </c>
      <c r="U57" s="20">
        <f t="shared" si="37"/>
        <v>0</v>
      </c>
      <c r="V57" s="20">
        <f t="shared" si="37"/>
        <v>0</v>
      </c>
      <c r="W57" s="20">
        <f t="shared" si="37"/>
        <v>164</v>
      </c>
      <c r="X57" s="20">
        <f t="shared" si="37"/>
        <v>9748</v>
      </c>
      <c r="Y57" s="20">
        <f t="shared" si="37"/>
        <v>8106</v>
      </c>
      <c r="Z57" s="20">
        <f t="shared" si="37"/>
        <v>0</v>
      </c>
      <c r="AA57" s="20">
        <f t="shared" si="37"/>
        <v>261</v>
      </c>
      <c r="AB57" s="20">
        <f t="shared" si="37"/>
        <v>2424</v>
      </c>
      <c r="AC57" s="20">
        <f t="shared" si="37"/>
        <v>0</v>
      </c>
      <c r="AD57" s="20">
        <f t="shared" si="37"/>
        <v>4500</v>
      </c>
      <c r="AE57" s="20">
        <f t="shared" si="37"/>
        <v>0</v>
      </c>
      <c r="AF57" s="20">
        <f t="shared" si="37"/>
        <v>0</v>
      </c>
      <c r="AG57" s="20">
        <f t="shared" si="37"/>
        <v>0</v>
      </c>
      <c r="AH57" s="20">
        <f t="shared" si="37"/>
        <v>921</v>
      </c>
      <c r="AI57" s="20">
        <f t="shared" si="37"/>
        <v>0</v>
      </c>
      <c r="AJ57" s="20">
        <f t="shared" si="37"/>
        <v>0</v>
      </c>
      <c r="AK57" s="20">
        <f t="shared" si="37"/>
        <v>0</v>
      </c>
      <c r="AL57" s="20">
        <f t="shared" si="37"/>
        <v>0</v>
      </c>
    </row>
    <row r="58" spans="1:38" ht="23.25" customHeight="1">
      <c r="A58" s="195"/>
      <c r="B58" s="15" t="s">
        <v>302</v>
      </c>
      <c r="C58" s="194">
        <v>405</v>
      </c>
      <c r="D58" s="194">
        <v>160</v>
      </c>
      <c r="E58" s="194">
        <v>171</v>
      </c>
      <c r="F58" s="16">
        <f t="shared" si="2"/>
        <v>175</v>
      </c>
      <c r="G58" s="129">
        <f>ROUND(IF(($H58-$I58)*10%&gt;=0,($H58-$I58)*10%),0)</f>
        <v>11</v>
      </c>
      <c r="H58" s="16">
        <v>5589</v>
      </c>
      <c r="I58" s="16">
        <f t="shared" si="3"/>
        <v>5482</v>
      </c>
      <c r="J58" s="16">
        <v>0</v>
      </c>
      <c r="K58" s="16">
        <v>5482</v>
      </c>
      <c r="L58" s="16">
        <v>0</v>
      </c>
      <c r="M58" s="16">
        <v>0</v>
      </c>
      <c r="N58" s="16">
        <v>0</v>
      </c>
      <c r="O58" s="16">
        <v>0</v>
      </c>
      <c r="P58" s="16">
        <v>0</v>
      </c>
      <c r="Q58" s="16">
        <v>0</v>
      </c>
      <c r="R58" s="16">
        <v>0</v>
      </c>
      <c r="S58" s="16">
        <v>0</v>
      </c>
      <c r="T58" s="16">
        <v>0</v>
      </c>
      <c r="U58" s="16">
        <v>0</v>
      </c>
      <c r="V58" s="16">
        <v>0</v>
      </c>
      <c r="W58" s="129">
        <f>ROUND(IF(($X58-$Y58)*10%&gt;=0,($X58-$Y58)*10%),0)</f>
        <v>164</v>
      </c>
      <c r="X58" s="16">
        <v>9748</v>
      </c>
      <c r="Y58" s="16">
        <f t="shared" si="4"/>
        <v>8106</v>
      </c>
      <c r="Z58" s="16">
        <v>0</v>
      </c>
      <c r="AA58" s="16">
        <v>261</v>
      </c>
      <c r="AB58" s="16">
        <v>2424</v>
      </c>
      <c r="AC58" s="16">
        <v>0</v>
      </c>
      <c r="AD58" s="16">
        <v>4500</v>
      </c>
      <c r="AE58" s="16">
        <v>0</v>
      </c>
      <c r="AF58" s="16">
        <v>0</v>
      </c>
      <c r="AG58" s="16">
        <v>0</v>
      </c>
      <c r="AH58" s="16">
        <v>921</v>
      </c>
      <c r="AI58" s="16">
        <v>0</v>
      </c>
      <c r="AJ58" s="16">
        <v>0</v>
      </c>
      <c r="AK58" s="16">
        <v>0</v>
      </c>
      <c r="AL58" s="16">
        <v>0</v>
      </c>
    </row>
    <row r="59" spans="1:38" s="76" customFormat="1" ht="23.25" customHeight="1">
      <c r="A59" s="193">
        <v>2</v>
      </c>
      <c r="B59" s="19" t="s">
        <v>359</v>
      </c>
      <c r="C59" s="236"/>
      <c r="D59" s="236"/>
      <c r="E59" s="236"/>
      <c r="F59" s="20">
        <f>+SUM(F60:F62)</f>
        <v>659</v>
      </c>
      <c r="G59" s="20">
        <f t="shared" ref="G59:AL59" si="38">+SUM(G60:G62)</f>
        <v>20</v>
      </c>
      <c r="H59" s="20">
        <f t="shared" si="38"/>
        <v>5208.5833333333339</v>
      </c>
      <c r="I59" s="20">
        <f t="shared" si="38"/>
        <v>5012.333333333333</v>
      </c>
      <c r="J59" s="20">
        <f t="shared" si="38"/>
        <v>0</v>
      </c>
      <c r="K59" s="20">
        <f t="shared" si="38"/>
        <v>5012.333333333333</v>
      </c>
      <c r="L59" s="20">
        <f t="shared" si="38"/>
        <v>0</v>
      </c>
      <c r="M59" s="20">
        <f t="shared" si="38"/>
        <v>0</v>
      </c>
      <c r="N59" s="20">
        <f t="shared" si="38"/>
        <v>0</v>
      </c>
      <c r="O59" s="20">
        <f t="shared" si="38"/>
        <v>0</v>
      </c>
      <c r="P59" s="20">
        <f t="shared" si="38"/>
        <v>0</v>
      </c>
      <c r="Q59" s="20">
        <f t="shared" si="38"/>
        <v>0</v>
      </c>
      <c r="R59" s="20">
        <f t="shared" si="38"/>
        <v>0</v>
      </c>
      <c r="S59" s="20">
        <f t="shared" si="38"/>
        <v>0</v>
      </c>
      <c r="T59" s="20">
        <f t="shared" si="38"/>
        <v>0</v>
      </c>
      <c r="U59" s="20">
        <f t="shared" si="38"/>
        <v>0</v>
      </c>
      <c r="V59" s="20">
        <f t="shared" si="38"/>
        <v>0</v>
      </c>
      <c r="W59" s="20">
        <f t="shared" si="38"/>
        <v>639</v>
      </c>
      <c r="X59" s="20">
        <f t="shared" si="38"/>
        <v>9135.4166666666661</v>
      </c>
      <c r="Y59" s="20">
        <f t="shared" si="38"/>
        <v>2748.6333333333332</v>
      </c>
      <c r="Z59" s="20">
        <f t="shared" si="38"/>
        <v>0</v>
      </c>
      <c r="AA59" s="20">
        <f t="shared" si="38"/>
        <v>44.333333333333336</v>
      </c>
      <c r="AB59" s="20">
        <f t="shared" si="38"/>
        <v>0</v>
      </c>
      <c r="AC59" s="20">
        <f t="shared" si="38"/>
        <v>0</v>
      </c>
      <c r="AD59" s="20">
        <f t="shared" si="38"/>
        <v>2704.2999999999997</v>
      </c>
      <c r="AE59" s="20">
        <f t="shared" si="38"/>
        <v>0</v>
      </c>
      <c r="AF59" s="20">
        <f t="shared" si="38"/>
        <v>0</v>
      </c>
      <c r="AG59" s="20">
        <f t="shared" si="38"/>
        <v>0</v>
      </c>
      <c r="AH59" s="20">
        <f t="shared" si="38"/>
        <v>0</v>
      </c>
      <c r="AI59" s="20">
        <f t="shared" si="38"/>
        <v>0</v>
      </c>
      <c r="AJ59" s="20">
        <f t="shared" si="38"/>
        <v>0</v>
      </c>
      <c r="AK59" s="20">
        <f t="shared" si="38"/>
        <v>0</v>
      </c>
      <c r="AL59" s="20">
        <f t="shared" si="38"/>
        <v>0</v>
      </c>
    </row>
    <row r="60" spans="1:38" ht="23.25" customHeight="1">
      <c r="A60" s="195"/>
      <c r="B60" s="15" t="s">
        <v>395</v>
      </c>
      <c r="C60" s="194"/>
      <c r="D60" s="194"/>
      <c r="E60" s="194"/>
      <c r="F60" s="16">
        <f>+G60+W60</f>
        <v>221</v>
      </c>
      <c r="G60" s="16">
        <f>ROUND(IF(($H60-$I60)*10%&gt;=0,($H60-$I60)*10%),0)</f>
        <v>18</v>
      </c>
      <c r="H60" s="16">
        <v>894.83333333333337</v>
      </c>
      <c r="I60" s="16">
        <f>+SUM(J60:V60)</f>
        <v>712.25</v>
      </c>
      <c r="J60" s="16"/>
      <c r="K60" s="16">
        <v>712.25</v>
      </c>
      <c r="L60" s="16"/>
      <c r="M60" s="16"/>
      <c r="N60" s="16"/>
      <c r="O60" s="16"/>
      <c r="P60" s="16"/>
      <c r="Q60" s="16"/>
      <c r="R60" s="16"/>
      <c r="S60" s="16"/>
      <c r="T60" s="16"/>
      <c r="U60" s="16"/>
      <c r="V60" s="16"/>
      <c r="W60" s="16">
        <f>ROUND(IF(($X60-$Y60)*10%&gt;=0,($X60-$Y60)*10%),0)</f>
        <v>203</v>
      </c>
      <c r="X60" s="16">
        <v>2638.1666666666665</v>
      </c>
      <c r="Y60" s="16">
        <f>+SUM(Z60:AL60)</f>
        <v>609.6</v>
      </c>
      <c r="Z60" s="16"/>
      <c r="AA60" s="16"/>
      <c r="AB60" s="16"/>
      <c r="AC60" s="16"/>
      <c r="AD60" s="16">
        <v>609.6</v>
      </c>
      <c r="AE60" s="16"/>
      <c r="AF60" s="16"/>
      <c r="AG60" s="16"/>
      <c r="AH60" s="16"/>
      <c r="AI60" s="16"/>
      <c r="AJ60" s="16"/>
      <c r="AK60" s="16"/>
      <c r="AL60" s="16"/>
    </row>
    <row r="61" spans="1:38" ht="23.25" customHeight="1">
      <c r="A61" s="195"/>
      <c r="B61" s="15" t="s">
        <v>396</v>
      </c>
      <c r="C61" s="194"/>
      <c r="D61" s="194"/>
      <c r="E61" s="194"/>
      <c r="F61" s="16">
        <f t="shared" ref="F61:F62" si="39">+G61+W61</f>
        <v>332</v>
      </c>
      <c r="G61" s="16">
        <v>2</v>
      </c>
      <c r="H61" s="16">
        <v>3062.5</v>
      </c>
      <c r="I61" s="16">
        <f t="shared" ref="I61:I62" si="40">+SUM(J61:V61)</f>
        <v>3049.083333333333</v>
      </c>
      <c r="J61" s="16"/>
      <c r="K61" s="16">
        <v>3049.083333333333</v>
      </c>
      <c r="L61" s="16"/>
      <c r="M61" s="16"/>
      <c r="N61" s="16"/>
      <c r="O61" s="16"/>
      <c r="P61" s="16"/>
      <c r="Q61" s="16"/>
      <c r="R61" s="16"/>
      <c r="S61" s="16"/>
      <c r="T61" s="16"/>
      <c r="U61" s="16"/>
      <c r="V61" s="16"/>
      <c r="W61" s="16">
        <f t="shared" ref="W61:W62" si="41">ROUND(IF(($X61-$Y61)*10%&gt;=0,($X61-$Y61)*10%),0)</f>
        <v>330</v>
      </c>
      <c r="X61" s="16">
        <v>5010.5</v>
      </c>
      <c r="Y61" s="16">
        <f t="shared" ref="Y61:Y62" si="42">+SUM(Z61:AL61)</f>
        <v>1707.3333333333333</v>
      </c>
      <c r="Z61" s="16"/>
      <c r="AA61" s="16">
        <v>44.333333333333336</v>
      </c>
      <c r="AB61" s="16"/>
      <c r="AC61" s="16"/>
      <c r="AD61" s="16">
        <v>1663</v>
      </c>
      <c r="AE61" s="16"/>
      <c r="AF61" s="16"/>
      <c r="AG61" s="16"/>
      <c r="AH61" s="16"/>
      <c r="AI61" s="16"/>
      <c r="AJ61" s="16"/>
      <c r="AK61" s="16"/>
      <c r="AL61" s="16"/>
    </row>
    <row r="62" spans="1:38" ht="23.25" customHeight="1">
      <c r="A62" s="195"/>
      <c r="B62" s="15" t="s">
        <v>397</v>
      </c>
      <c r="C62" s="194"/>
      <c r="D62" s="194"/>
      <c r="E62" s="194"/>
      <c r="F62" s="16">
        <f t="shared" si="39"/>
        <v>106</v>
      </c>
      <c r="G62" s="16">
        <f t="shared" ref="G62" si="43">ROUND(IF(($H62-$I62)*10%&gt;=0,($H62-$I62)*10%),0)</f>
        <v>0</v>
      </c>
      <c r="H62" s="16">
        <v>1251.25</v>
      </c>
      <c r="I62" s="16">
        <f t="shared" si="40"/>
        <v>1251</v>
      </c>
      <c r="J62" s="16"/>
      <c r="K62" s="16">
        <v>1251</v>
      </c>
      <c r="L62" s="16"/>
      <c r="M62" s="16"/>
      <c r="N62" s="16"/>
      <c r="O62" s="16"/>
      <c r="P62" s="16"/>
      <c r="Q62" s="16"/>
      <c r="R62" s="16"/>
      <c r="S62" s="16"/>
      <c r="T62" s="16"/>
      <c r="U62" s="16"/>
      <c r="V62" s="16"/>
      <c r="W62" s="16">
        <f t="shared" si="41"/>
        <v>106</v>
      </c>
      <c r="X62" s="16">
        <v>1486.75</v>
      </c>
      <c r="Y62" s="16">
        <f t="shared" si="42"/>
        <v>431.7</v>
      </c>
      <c r="Z62" s="16"/>
      <c r="AA62" s="16"/>
      <c r="AB62" s="16"/>
      <c r="AC62" s="16"/>
      <c r="AD62" s="16">
        <v>431.7</v>
      </c>
      <c r="AE62" s="16"/>
      <c r="AF62" s="16"/>
      <c r="AG62" s="16"/>
      <c r="AH62" s="16"/>
      <c r="AI62" s="16"/>
      <c r="AJ62" s="16"/>
      <c r="AK62" s="16"/>
      <c r="AL62" s="16"/>
    </row>
    <row r="63" spans="1:38" s="364" customFormat="1" ht="29.25" customHeight="1">
      <c r="A63" s="317" t="s">
        <v>328</v>
      </c>
      <c r="B63" s="318" t="s">
        <v>358</v>
      </c>
      <c r="C63" s="360"/>
      <c r="D63" s="360"/>
      <c r="E63" s="360"/>
      <c r="F63" s="320">
        <f>+F64</f>
        <v>105</v>
      </c>
      <c r="G63" s="320">
        <f t="shared" ref="G63:AL63" si="44">+G64</f>
        <v>72</v>
      </c>
      <c r="H63" s="320">
        <f t="shared" si="44"/>
        <v>11606.583333333332</v>
      </c>
      <c r="I63" s="320">
        <f t="shared" si="44"/>
        <v>10886.166666666668</v>
      </c>
      <c r="J63" s="320">
        <f t="shared" si="44"/>
        <v>0</v>
      </c>
      <c r="K63" s="320">
        <f t="shared" si="44"/>
        <v>10698.916666666668</v>
      </c>
      <c r="L63" s="320">
        <f t="shared" si="44"/>
        <v>187.25</v>
      </c>
      <c r="M63" s="320">
        <f t="shared" si="44"/>
        <v>0</v>
      </c>
      <c r="N63" s="320">
        <f t="shared" si="44"/>
        <v>0</v>
      </c>
      <c r="O63" s="320">
        <f t="shared" si="44"/>
        <v>0</v>
      </c>
      <c r="P63" s="320">
        <f t="shared" si="44"/>
        <v>0</v>
      </c>
      <c r="Q63" s="320">
        <f t="shared" si="44"/>
        <v>0</v>
      </c>
      <c r="R63" s="320">
        <f t="shared" si="44"/>
        <v>0</v>
      </c>
      <c r="S63" s="320">
        <f t="shared" si="44"/>
        <v>0</v>
      </c>
      <c r="T63" s="320">
        <f t="shared" si="44"/>
        <v>0</v>
      </c>
      <c r="U63" s="320">
        <f t="shared" si="44"/>
        <v>0</v>
      </c>
      <c r="V63" s="320">
        <f t="shared" si="44"/>
        <v>0</v>
      </c>
      <c r="W63" s="320">
        <f t="shared" si="44"/>
        <v>33</v>
      </c>
      <c r="X63" s="320">
        <f t="shared" si="44"/>
        <v>11675.916666666668</v>
      </c>
      <c r="Y63" s="320">
        <f t="shared" si="44"/>
        <v>11348.666666666668</v>
      </c>
      <c r="Z63" s="320">
        <f t="shared" si="44"/>
        <v>0</v>
      </c>
      <c r="AA63" s="320">
        <f t="shared" si="44"/>
        <v>1938</v>
      </c>
      <c r="AB63" s="320">
        <f t="shared" si="44"/>
        <v>9006.6666666666679</v>
      </c>
      <c r="AC63" s="320">
        <f t="shared" si="44"/>
        <v>0</v>
      </c>
      <c r="AD63" s="320">
        <f t="shared" si="44"/>
        <v>404</v>
      </c>
      <c r="AE63" s="320">
        <f t="shared" si="44"/>
        <v>0</v>
      </c>
      <c r="AF63" s="320">
        <f t="shared" si="44"/>
        <v>0</v>
      </c>
      <c r="AG63" s="320">
        <f t="shared" si="44"/>
        <v>0</v>
      </c>
      <c r="AH63" s="320">
        <f t="shared" si="44"/>
        <v>0</v>
      </c>
      <c r="AI63" s="320">
        <f t="shared" si="44"/>
        <v>0</v>
      </c>
      <c r="AJ63" s="320">
        <f t="shared" si="44"/>
        <v>0</v>
      </c>
      <c r="AK63" s="320">
        <f t="shared" si="44"/>
        <v>0</v>
      </c>
      <c r="AL63" s="320">
        <f t="shared" si="44"/>
        <v>0</v>
      </c>
    </row>
    <row r="64" spans="1:38" ht="29.25" customHeight="1">
      <c r="A64" s="195">
        <v>1</v>
      </c>
      <c r="B64" s="15" t="s">
        <v>29</v>
      </c>
      <c r="C64" s="194">
        <v>440</v>
      </c>
      <c r="D64" s="194">
        <v>190</v>
      </c>
      <c r="E64" s="194">
        <v>191</v>
      </c>
      <c r="F64" s="16">
        <f>+G64+W64</f>
        <v>105</v>
      </c>
      <c r="G64" s="16">
        <f>ROUND(IF(($H64-$I64)*10%&gt;=0,($H64-$I64)*10%),0)</f>
        <v>72</v>
      </c>
      <c r="H64" s="16">
        <v>11606.583333333332</v>
      </c>
      <c r="I64" s="16">
        <f>+SUM(J64:V64)</f>
        <v>10886.166666666668</v>
      </c>
      <c r="J64" s="16">
        <v>0</v>
      </c>
      <c r="K64" s="16">
        <v>10698.916666666668</v>
      </c>
      <c r="L64" s="16">
        <v>187.25</v>
      </c>
      <c r="M64" s="16">
        <v>0</v>
      </c>
      <c r="N64" s="16">
        <v>0</v>
      </c>
      <c r="O64" s="16">
        <v>0</v>
      </c>
      <c r="P64" s="16">
        <v>0</v>
      </c>
      <c r="Q64" s="16">
        <v>0</v>
      </c>
      <c r="R64" s="16">
        <v>0</v>
      </c>
      <c r="S64" s="16">
        <v>0</v>
      </c>
      <c r="T64" s="16">
        <v>0</v>
      </c>
      <c r="U64" s="16">
        <v>0</v>
      </c>
      <c r="V64" s="16">
        <v>0</v>
      </c>
      <c r="W64" s="16">
        <f>ROUND(IF(($X64-$Y64)*10%&gt;=0,($X64-$Y64)*10%),0)</f>
        <v>33</v>
      </c>
      <c r="X64" s="16">
        <v>11675.916666666668</v>
      </c>
      <c r="Y64" s="16">
        <f>+SUM(Z64:AL64)</f>
        <v>11348.666666666668</v>
      </c>
      <c r="Z64" s="16">
        <v>0</v>
      </c>
      <c r="AA64" s="16">
        <v>1938</v>
      </c>
      <c r="AB64" s="16">
        <v>9006.6666666666679</v>
      </c>
      <c r="AC64" s="16">
        <v>0</v>
      </c>
      <c r="AD64" s="16">
        <v>404</v>
      </c>
      <c r="AE64" s="16">
        <v>0</v>
      </c>
      <c r="AF64" s="16">
        <v>0</v>
      </c>
      <c r="AG64" s="16">
        <v>0</v>
      </c>
      <c r="AH64" s="16">
        <v>0</v>
      </c>
      <c r="AI64" s="16">
        <v>0</v>
      </c>
      <c r="AJ64" s="16">
        <v>0</v>
      </c>
      <c r="AK64" s="16">
        <v>0</v>
      </c>
      <c r="AL64" s="16">
        <v>0</v>
      </c>
    </row>
    <row r="65" spans="1:38" s="364" customFormat="1" ht="29.25" customHeight="1">
      <c r="A65" s="317" t="s">
        <v>329</v>
      </c>
      <c r="B65" s="365" t="s">
        <v>323</v>
      </c>
      <c r="C65" s="366"/>
      <c r="D65" s="366"/>
      <c r="E65" s="366"/>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row>
    <row r="66" spans="1:38" s="364" customFormat="1" ht="29.25" customHeight="1">
      <c r="A66" s="317" t="s">
        <v>330</v>
      </c>
      <c r="B66" s="365" t="s">
        <v>324</v>
      </c>
      <c r="C66" s="366"/>
      <c r="D66" s="366"/>
      <c r="E66" s="366"/>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row>
    <row r="67" spans="1:38" s="361" customFormat="1" ht="22.5" customHeight="1">
      <c r="A67" s="317" t="s">
        <v>331</v>
      </c>
      <c r="B67" s="318" t="s">
        <v>228</v>
      </c>
      <c r="C67" s="360"/>
      <c r="D67" s="360"/>
      <c r="E67" s="360"/>
      <c r="F67" s="320">
        <f>+F68+F69+F84</f>
        <v>21504</v>
      </c>
      <c r="G67" s="320">
        <f t="shared" ref="G67:AL67" si="45">+G68+G69+G84</f>
        <v>1820</v>
      </c>
      <c r="H67" s="320">
        <f t="shared" si="45"/>
        <v>307577.33</v>
      </c>
      <c r="I67" s="320">
        <f t="shared" si="45"/>
        <v>289380</v>
      </c>
      <c r="J67" s="320">
        <f t="shared" si="45"/>
        <v>12165.42</v>
      </c>
      <c r="K67" s="320">
        <f t="shared" si="45"/>
        <v>246891.58000000002</v>
      </c>
      <c r="L67" s="320">
        <f t="shared" si="45"/>
        <v>835</v>
      </c>
      <c r="M67" s="320">
        <f t="shared" si="45"/>
        <v>0</v>
      </c>
      <c r="N67" s="320">
        <f t="shared" si="45"/>
        <v>29488</v>
      </c>
      <c r="O67" s="320">
        <f t="shared" si="45"/>
        <v>0</v>
      </c>
      <c r="P67" s="320">
        <f t="shared" si="45"/>
        <v>0</v>
      </c>
      <c r="Q67" s="320">
        <f t="shared" si="45"/>
        <v>0</v>
      </c>
      <c r="R67" s="320">
        <f t="shared" si="45"/>
        <v>0</v>
      </c>
      <c r="S67" s="320">
        <f t="shared" si="45"/>
        <v>0</v>
      </c>
      <c r="T67" s="320">
        <f t="shared" si="45"/>
        <v>0</v>
      </c>
      <c r="U67" s="320">
        <f t="shared" si="45"/>
        <v>0</v>
      </c>
      <c r="V67" s="320">
        <f t="shared" si="45"/>
        <v>0</v>
      </c>
      <c r="W67" s="320">
        <f t="shared" si="45"/>
        <v>19684</v>
      </c>
      <c r="X67" s="320">
        <f t="shared" si="45"/>
        <v>633146.33666666667</v>
      </c>
      <c r="Y67" s="320">
        <f t="shared" si="45"/>
        <v>436324.18592700001</v>
      </c>
      <c r="Z67" s="320">
        <f t="shared" si="45"/>
        <v>31717.833333333332</v>
      </c>
      <c r="AA67" s="320">
        <f t="shared" si="45"/>
        <v>294563.88592700002</v>
      </c>
      <c r="AB67" s="320">
        <f t="shared" si="45"/>
        <v>10570</v>
      </c>
      <c r="AC67" s="320">
        <f t="shared" si="45"/>
        <v>0</v>
      </c>
      <c r="AD67" s="320">
        <f t="shared" si="45"/>
        <v>92414.8</v>
      </c>
      <c r="AE67" s="320">
        <f t="shared" si="45"/>
        <v>0</v>
      </c>
      <c r="AF67" s="320">
        <f t="shared" si="45"/>
        <v>0</v>
      </c>
      <c r="AG67" s="320">
        <f t="shared" si="45"/>
        <v>79</v>
      </c>
      <c r="AH67" s="320">
        <f t="shared" si="45"/>
        <v>3187</v>
      </c>
      <c r="AI67" s="320">
        <f t="shared" si="45"/>
        <v>0</v>
      </c>
      <c r="AJ67" s="320">
        <f t="shared" si="45"/>
        <v>0</v>
      </c>
      <c r="AK67" s="320">
        <f t="shared" si="45"/>
        <v>3791.6666666666665</v>
      </c>
      <c r="AL67" s="320">
        <f t="shared" si="45"/>
        <v>0</v>
      </c>
    </row>
    <row r="68" spans="1:38" ht="27" customHeight="1">
      <c r="A68" s="193" t="s">
        <v>333</v>
      </c>
      <c r="B68" s="19" t="s">
        <v>287</v>
      </c>
      <c r="C68" s="19"/>
      <c r="D68" s="19"/>
      <c r="E68" s="19"/>
      <c r="F68" s="94">
        <f t="shared" si="2"/>
        <v>0</v>
      </c>
      <c r="G68" s="94">
        <f t="shared" si="7"/>
        <v>0</v>
      </c>
      <c r="H68" s="17"/>
      <c r="I68" s="94">
        <f t="shared" si="3"/>
        <v>0</v>
      </c>
      <c r="J68" s="17"/>
      <c r="K68" s="17"/>
      <c r="L68" s="17"/>
      <c r="M68" s="17"/>
      <c r="N68" s="17"/>
      <c r="O68" s="17"/>
      <c r="P68" s="17"/>
      <c r="Q68" s="17"/>
      <c r="R68" s="17"/>
      <c r="S68" s="17"/>
      <c r="T68" s="17"/>
      <c r="U68" s="17"/>
      <c r="V68" s="17"/>
      <c r="W68" s="94">
        <f t="shared" si="8"/>
        <v>0</v>
      </c>
      <c r="X68" s="17"/>
      <c r="Y68" s="94">
        <f t="shared" si="4"/>
        <v>0</v>
      </c>
      <c r="Z68" s="17"/>
      <c r="AA68" s="17"/>
      <c r="AB68" s="17"/>
      <c r="AC68" s="17"/>
      <c r="AD68" s="17"/>
      <c r="AE68" s="17"/>
      <c r="AF68" s="17"/>
      <c r="AG68" s="17"/>
      <c r="AH68" s="17"/>
      <c r="AI68" s="17"/>
      <c r="AJ68" s="17"/>
      <c r="AK68" s="17"/>
      <c r="AL68" s="17"/>
    </row>
    <row r="69" spans="1:38" ht="27" customHeight="1">
      <c r="A69" s="193" t="s">
        <v>334</v>
      </c>
      <c r="B69" s="19" t="s">
        <v>286</v>
      </c>
      <c r="C69" s="19"/>
      <c r="D69" s="19"/>
      <c r="E69" s="19"/>
      <c r="F69" s="20">
        <f>+F70+F73+F77+F78+F80</f>
        <v>11929</v>
      </c>
      <c r="G69" s="20">
        <f t="shared" ref="G69:AL69" si="46">+G70+G73+G77+G78+G80</f>
        <v>1031</v>
      </c>
      <c r="H69" s="20">
        <f t="shared" si="46"/>
        <v>257799.74666666667</v>
      </c>
      <c r="I69" s="20">
        <f t="shared" si="46"/>
        <v>247496.16666666669</v>
      </c>
      <c r="J69" s="20">
        <f t="shared" si="46"/>
        <v>11891.42</v>
      </c>
      <c r="K69" s="20">
        <f t="shared" si="46"/>
        <v>210432.74666666667</v>
      </c>
      <c r="L69" s="20">
        <f t="shared" si="46"/>
        <v>835</v>
      </c>
      <c r="M69" s="20">
        <f t="shared" si="46"/>
        <v>0</v>
      </c>
      <c r="N69" s="20">
        <f t="shared" si="46"/>
        <v>24337</v>
      </c>
      <c r="O69" s="20">
        <f t="shared" si="46"/>
        <v>0</v>
      </c>
      <c r="P69" s="20">
        <f t="shared" si="46"/>
        <v>0</v>
      </c>
      <c r="Q69" s="20">
        <f t="shared" si="46"/>
        <v>0</v>
      </c>
      <c r="R69" s="20">
        <f t="shared" si="46"/>
        <v>0</v>
      </c>
      <c r="S69" s="20">
        <f t="shared" si="46"/>
        <v>0</v>
      </c>
      <c r="T69" s="20">
        <f t="shared" si="46"/>
        <v>0</v>
      </c>
      <c r="U69" s="20">
        <f t="shared" si="46"/>
        <v>0</v>
      </c>
      <c r="V69" s="20">
        <f t="shared" si="46"/>
        <v>0</v>
      </c>
      <c r="W69" s="20">
        <f t="shared" si="46"/>
        <v>10898</v>
      </c>
      <c r="X69" s="20">
        <f t="shared" si="46"/>
        <v>473508.58666666673</v>
      </c>
      <c r="Y69" s="20">
        <f t="shared" si="46"/>
        <v>364528.99592700001</v>
      </c>
      <c r="Z69" s="20">
        <f t="shared" si="46"/>
        <v>31117.833333333332</v>
      </c>
      <c r="AA69" s="20">
        <f t="shared" si="46"/>
        <v>261766.16259366667</v>
      </c>
      <c r="AB69" s="20">
        <f t="shared" si="46"/>
        <v>6516</v>
      </c>
      <c r="AC69" s="20">
        <f t="shared" si="46"/>
        <v>0</v>
      </c>
      <c r="AD69" s="20">
        <f t="shared" si="46"/>
        <v>61863</v>
      </c>
      <c r="AE69" s="20">
        <f t="shared" si="46"/>
        <v>0</v>
      </c>
      <c r="AF69" s="20">
        <f t="shared" si="46"/>
        <v>0</v>
      </c>
      <c r="AG69" s="20">
        <f t="shared" si="46"/>
        <v>79</v>
      </c>
      <c r="AH69" s="20">
        <f t="shared" si="46"/>
        <v>3187</v>
      </c>
      <c r="AI69" s="20">
        <f t="shared" si="46"/>
        <v>0</v>
      </c>
      <c r="AJ69" s="20">
        <f t="shared" si="46"/>
        <v>0</v>
      </c>
      <c r="AK69" s="20">
        <f t="shared" si="46"/>
        <v>0</v>
      </c>
      <c r="AL69" s="20">
        <f t="shared" si="46"/>
        <v>0</v>
      </c>
    </row>
    <row r="70" spans="1:38" s="76" customFormat="1" ht="13.5" customHeight="1">
      <c r="A70" s="193">
        <v>1</v>
      </c>
      <c r="B70" s="38" t="s">
        <v>297</v>
      </c>
      <c r="C70" s="46"/>
      <c r="D70" s="46"/>
      <c r="E70" s="46"/>
      <c r="F70" s="20">
        <f>+SUM(F71:F72)</f>
        <v>586</v>
      </c>
      <c r="G70" s="129">
        <f t="shared" ref="G70:AL70" si="47">+SUM(G71:G72)</f>
        <v>47</v>
      </c>
      <c r="H70" s="20">
        <f t="shared" si="47"/>
        <v>91178.08</v>
      </c>
      <c r="I70" s="20">
        <f t="shared" si="47"/>
        <v>90705.083333333343</v>
      </c>
      <c r="J70" s="20">
        <f t="shared" si="47"/>
        <v>2641.92</v>
      </c>
      <c r="K70" s="20">
        <f t="shared" si="47"/>
        <v>88063.163333333345</v>
      </c>
      <c r="L70" s="20">
        <f t="shared" si="47"/>
        <v>0</v>
      </c>
      <c r="M70" s="20">
        <f t="shared" si="47"/>
        <v>0</v>
      </c>
      <c r="N70" s="20">
        <f t="shared" si="47"/>
        <v>0</v>
      </c>
      <c r="O70" s="20">
        <f t="shared" si="47"/>
        <v>0</v>
      </c>
      <c r="P70" s="20">
        <f t="shared" si="47"/>
        <v>0</v>
      </c>
      <c r="Q70" s="20">
        <f t="shared" si="47"/>
        <v>0</v>
      </c>
      <c r="R70" s="20">
        <f t="shared" si="47"/>
        <v>0</v>
      </c>
      <c r="S70" s="20">
        <f t="shared" si="47"/>
        <v>0</v>
      </c>
      <c r="T70" s="20">
        <f t="shared" si="47"/>
        <v>0</v>
      </c>
      <c r="U70" s="20">
        <f t="shared" si="47"/>
        <v>0</v>
      </c>
      <c r="V70" s="20">
        <f t="shared" si="47"/>
        <v>0</v>
      </c>
      <c r="W70" s="129">
        <f t="shared" si="47"/>
        <v>539</v>
      </c>
      <c r="X70" s="20">
        <f t="shared" si="47"/>
        <v>187329.92000000001</v>
      </c>
      <c r="Y70" s="20">
        <f t="shared" si="47"/>
        <v>181942.76666666666</v>
      </c>
      <c r="Z70" s="20">
        <f t="shared" si="47"/>
        <v>1881</v>
      </c>
      <c r="AA70" s="20">
        <f t="shared" si="47"/>
        <v>180061.76666666666</v>
      </c>
      <c r="AB70" s="20">
        <f t="shared" si="47"/>
        <v>0</v>
      </c>
      <c r="AC70" s="20">
        <f t="shared" si="47"/>
        <v>0</v>
      </c>
      <c r="AD70" s="20">
        <f t="shared" si="47"/>
        <v>0</v>
      </c>
      <c r="AE70" s="20">
        <f t="shared" si="47"/>
        <v>0</v>
      </c>
      <c r="AF70" s="20">
        <f t="shared" si="47"/>
        <v>0</v>
      </c>
      <c r="AG70" s="20">
        <f t="shared" si="47"/>
        <v>0</v>
      </c>
      <c r="AH70" s="20">
        <f t="shared" si="47"/>
        <v>0</v>
      </c>
      <c r="AI70" s="20">
        <f t="shared" si="47"/>
        <v>0</v>
      </c>
      <c r="AJ70" s="20">
        <f t="shared" si="47"/>
        <v>0</v>
      </c>
      <c r="AK70" s="20">
        <f t="shared" si="47"/>
        <v>0</v>
      </c>
      <c r="AL70" s="20">
        <f t="shared" si="47"/>
        <v>0</v>
      </c>
    </row>
    <row r="71" spans="1:38" ht="13.5" customHeight="1">
      <c r="A71" s="193"/>
      <c r="B71" s="37" t="s">
        <v>220</v>
      </c>
      <c r="C71" s="41">
        <v>418</v>
      </c>
      <c r="D71" s="41">
        <v>340</v>
      </c>
      <c r="E71" s="41">
        <v>341</v>
      </c>
      <c r="F71" s="16">
        <f t="shared" si="2"/>
        <v>60</v>
      </c>
      <c r="G71" s="16">
        <f>ROUND(IF(($H71-$I71)*10%&gt;=0,($H71-$I71)*10%),0)</f>
        <v>20</v>
      </c>
      <c r="H71" s="18">
        <v>6096</v>
      </c>
      <c r="I71" s="16">
        <f t="shared" si="3"/>
        <v>5893</v>
      </c>
      <c r="J71" s="18">
        <v>203</v>
      </c>
      <c r="K71" s="18">
        <v>5690</v>
      </c>
      <c r="L71" s="18"/>
      <c r="M71" s="18"/>
      <c r="N71" s="18"/>
      <c r="O71" s="18"/>
      <c r="P71" s="18"/>
      <c r="Q71" s="18"/>
      <c r="R71" s="18"/>
      <c r="S71" s="18"/>
      <c r="T71" s="18"/>
      <c r="U71" s="18"/>
      <c r="V71" s="18"/>
      <c r="W71" s="16">
        <f>ROUND(IF(($X71-$Y71)*10%&gt;=0,($X71-$Y71)*10%),0)</f>
        <v>40</v>
      </c>
      <c r="X71" s="18">
        <v>5939.5</v>
      </c>
      <c r="Y71" s="16">
        <f t="shared" si="4"/>
        <v>5539.6666666666661</v>
      </c>
      <c r="Z71" s="18">
        <v>47</v>
      </c>
      <c r="AA71" s="18">
        <v>5492.6666666666661</v>
      </c>
      <c r="AB71" s="18"/>
      <c r="AC71" s="18"/>
      <c r="AD71" s="18"/>
      <c r="AE71" s="18"/>
      <c r="AF71" s="18"/>
      <c r="AG71" s="18"/>
      <c r="AH71" s="18"/>
      <c r="AI71" s="18"/>
      <c r="AJ71" s="18"/>
      <c r="AK71" s="18"/>
      <c r="AL71" s="18"/>
    </row>
    <row r="72" spans="1:38" ht="13.5" customHeight="1">
      <c r="A72" s="193"/>
      <c r="B72" s="37" t="s">
        <v>305</v>
      </c>
      <c r="C72" s="41">
        <v>418</v>
      </c>
      <c r="D72" s="41">
        <v>340</v>
      </c>
      <c r="E72" s="41">
        <v>341</v>
      </c>
      <c r="F72" s="16">
        <f t="shared" si="2"/>
        <v>526</v>
      </c>
      <c r="G72" s="16">
        <f>ROUND(IF(($H72-$I72)*10%&gt;=0,($H72-$I72)*10%),0)</f>
        <v>27</v>
      </c>
      <c r="H72" s="18">
        <v>85082.08</v>
      </c>
      <c r="I72" s="16">
        <f t="shared" si="3"/>
        <v>84812.083333333343</v>
      </c>
      <c r="J72" s="18">
        <v>2438.92</v>
      </c>
      <c r="K72" s="18">
        <v>82373.163333333345</v>
      </c>
      <c r="L72" s="18" t="s">
        <v>230</v>
      </c>
      <c r="M72" s="18" t="s">
        <v>230</v>
      </c>
      <c r="N72" s="18" t="s">
        <v>230</v>
      </c>
      <c r="O72" s="18" t="s">
        <v>230</v>
      </c>
      <c r="P72" s="18" t="s">
        <v>230</v>
      </c>
      <c r="Q72" s="18" t="s">
        <v>230</v>
      </c>
      <c r="R72" s="18" t="s">
        <v>230</v>
      </c>
      <c r="S72" s="18" t="s">
        <v>230</v>
      </c>
      <c r="T72" s="18" t="s">
        <v>230</v>
      </c>
      <c r="U72" s="18" t="s">
        <v>230</v>
      </c>
      <c r="V72" s="18" t="s">
        <v>230</v>
      </c>
      <c r="W72" s="16">
        <f>ROUND(IF(($X72-$Y72)*10%&gt;=0,($X72-$Y72)*10%),0)</f>
        <v>499</v>
      </c>
      <c r="X72" s="18">
        <v>181390.42</v>
      </c>
      <c r="Y72" s="16">
        <f t="shared" si="4"/>
        <v>176403.1</v>
      </c>
      <c r="Z72" s="18">
        <v>1834</v>
      </c>
      <c r="AA72" s="18">
        <v>174569.1</v>
      </c>
      <c r="AB72" s="18" t="s">
        <v>230</v>
      </c>
      <c r="AC72" s="18" t="s">
        <v>230</v>
      </c>
      <c r="AD72" s="18" t="s">
        <v>230</v>
      </c>
      <c r="AE72" s="18" t="s">
        <v>230</v>
      </c>
      <c r="AF72" s="18" t="s">
        <v>230</v>
      </c>
      <c r="AG72" s="18" t="s">
        <v>230</v>
      </c>
      <c r="AH72" s="18" t="s">
        <v>230</v>
      </c>
      <c r="AI72" s="18" t="s">
        <v>230</v>
      </c>
      <c r="AJ72" s="18" t="s">
        <v>230</v>
      </c>
      <c r="AK72" s="18" t="s">
        <v>230</v>
      </c>
      <c r="AL72" s="18" t="s">
        <v>230</v>
      </c>
    </row>
    <row r="73" spans="1:38" s="76" customFormat="1" ht="19.5" customHeight="1">
      <c r="A73" s="193">
        <v>2</v>
      </c>
      <c r="B73" s="38" t="s">
        <v>216</v>
      </c>
      <c r="C73" s="46"/>
      <c r="D73" s="46"/>
      <c r="E73" s="46"/>
      <c r="F73" s="20">
        <f>+SUM(F74:F76)</f>
        <v>8281</v>
      </c>
      <c r="G73" s="20">
        <f t="shared" ref="G73:AL73" si="48">+SUM(G74:G76)</f>
        <v>468</v>
      </c>
      <c r="H73" s="20">
        <f t="shared" si="48"/>
        <v>81752</v>
      </c>
      <c r="I73" s="20">
        <f t="shared" si="48"/>
        <v>77079</v>
      </c>
      <c r="J73" s="20">
        <f t="shared" si="48"/>
        <v>0</v>
      </c>
      <c r="K73" s="20">
        <f t="shared" si="48"/>
        <v>51907</v>
      </c>
      <c r="L73" s="20">
        <f t="shared" si="48"/>
        <v>835</v>
      </c>
      <c r="M73" s="20">
        <f t="shared" si="48"/>
        <v>0</v>
      </c>
      <c r="N73" s="20">
        <f t="shared" si="48"/>
        <v>24337</v>
      </c>
      <c r="O73" s="20">
        <f t="shared" si="48"/>
        <v>0</v>
      </c>
      <c r="P73" s="20">
        <f t="shared" si="48"/>
        <v>0</v>
      </c>
      <c r="Q73" s="20">
        <f t="shared" si="48"/>
        <v>0</v>
      </c>
      <c r="R73" s="20">
        <f t="shared" si="48"/>
        <v>0</v>
      </c>
      <c r="S73" s="20">
        <f t="shared" si="48"/>
        <v>0</v>
      </c>
      <c r="T73" s="20">
        <f t="shared" si="48"/>
        <v>0</v>
      </c>
      <c r="U73" s="20">
        <f t="shared" si="48"/>
        <v>0</v>
      </c>
      <c r="V73" s="20">
        <f t="shared" si="48"/>
        <v>0</v>
      </c>
      <c r="W73" s="20">
        <f t="shared" si="48"/>
        <v>7813</v>
      </c>
      <c r="X73" s="20">
        <f t="shared" si="48"/>
        <v>145587</v>
      </c>
      <c r="Y73" s="20">
        <f t="shared" si="48"/>
        <v>67453</v>
      </c>
      <c r="Z73" s="20">
        <f t="shared" si="48"/>
        <v>0</v>
      </c>
      <c r="AA73" s="20">
        <f t="shared" si="48"/>
        <v>384</v>
      </c>
      <c r="AB73" s="20">
        <f t="shared" si="48"/>
        <v>6420</v>
      </c>
      <c r="AC73" s="20">
        <f t="shared" si="48"/>
        <v>0</v>
      </c>
      <c r="AD73" s="20">
        <f t="shared" si="48"/>
        <v>57517</v>
      </c>
      <c r="AE73" s="20">
        <f t="shared" si="48"/>
        <v>0</v>
      </c>
      <c r="AF73" s="20">
        <f t="shared" si="48"/>
        <v>0</v>
      </c>
      <c r="AG73" s="20">
        <f t="shared" si="48"/>
        <v>0</v>
      </c>
      <c r="AH73" s="20">
        <f t="shared" si="48"/>
        <v>3132</v>
      </c>
      <c r="AI73" s="20">
        <f t="shared" si="48"/>
        <v>0</v>
      </c>
      <c r="AJ73" s="20">
        <f t="shared" si="48"/>
        <v>0</v>
      </c>
      <c r="AK73" s="20">
        <f t="shared" si="48"/>
        <v>0</v>
      </c>
      <c r="AL73" s="20">
        <f t="shared" si="48"/>
        <v>0</v>
      </c>
    </row>
    <row r="74" spans="1:38" ht="19.5" customHeight="1">
      <c r="A74" s="193"/>
      <c r="B74" s="37" t="s">
        <v>227</v>
      </c>
      <c r="C74" s="41">
        <v>405</v>
      </c>
      <c r="D74" s="41">
        <v>340</v>
      </c>
      <c r="E74" s="41">
        <v>341</v>
      </c>
      <c r="F74" s="16">
        <f t="shared" si="2"/>
        <v>7660</v>
      </c>
      <c r="G74" s="129">
        <f>ROUND(IF(($H74-$I74)*10%&gt;=0,($H74-$I74)*10%),0)</f>
        <v>299</v>
      </c>
      <c r="H74" s="18">
        <v>73235</v>
      </c>
      <c r="I74" s="16">
        <f t="shared" si="3"/>
        <v>70249</v>
      </c>
      <c r="J74" s="18">
        <v>0</v>
      </c>
      <c r="K74" s="18">
        <v>45912</v>
      </c>
      <c r="L74" s="18">
        <v>0</v>
      </c>
      <c r="M74" s="18">
        <v>0</v>
      </c>
      <c r="N74" s="18">
        <v>24337</v>
      </c>
      <c r="O74" s="18">
        <v>0</v>
      </c>
      <c r="P74" s="18">
        <v>0</v>
      </c>
      <c r="Q74" s="18">
        <v>0</v>
      </c>
      <c r="R74" s="18">
        <v>0</v>
      </c>
      <c r="S74" s="18">
        <v>0</v>
      </c>
      <c r="T74" s="18">
        <v>0</v>
      </c>
      <c r="U74" s="18">
        <v>0</v>
      </c>
      <c r="V74" s="18">
        <v>0</v>
      </c>
      <c r="W74" s="129">
        <f>ROUND(IF(($X74-$Y74)*10%&gt;=0,($X74-$Y74)*10%),0)</f>
        <v>7361</v>
      </c>
      <c r="X74" s="18">
        <v>133879</v>
      </c>
      <c r="Y74" s="16">
        <f t="shared" si="4"/>
        <v>60265</v>
      </c>
      <c r="Z74" s="18">
        <v>0</v>
      </c>
      <c r="AA74" s="18">
        <v>0</v>
      </c>
      <c r="AB74" s="18">
        <v>0</v>
      </c>
      <c r="AC74" s="18">
        <v>0</v>
      </c>
      <c r="AD74" s="18">
        <v>57133</v>
      </c>
      <c r="AE74" s="18">
        <v>0</v>
      </c>
      <c r="AF74" s="18">
        <v>0</v>
      </c>
      <c r="AG74" s="18">
        <v>0</v>
      </c>
      <c r="AH74" s="18">
        <v>3132</v>
      </c>
      <c r="AI74" s="18">
        <v>0</v>
      </c>
      <c r="AJ74" s="18">
        <v>0</v>
      </c>
      <c r="AK74" s="18">
        <v>0</v>
      </c>
      <c r="AL74" s="18">
        <v>0</v>
      </c>
    </row>
    <row r="75" spans="1:38" ht="33" customHeight="1">
      <c r="A75" s="193"/>
      <c r="B75" s="42" t="s">
        <v>223</v>
      </c>
      <c r="C75" s="41">
        <v>405</v>
      </c>
      <c r="D75" s="41">
        <v>340</v>
      </c>
      <c r="E75" s="41">
        <v>351</v>
      </c>
      <c r="F75" s="16">
        <f t="shared" si="2"/>
        <v>540</v>
      </c>
      <c r="G75" s="129">
        <f>ROUND(IF(($H75-$I75)*10%&gt;=0,($H75-$I75)*10%),0)</f>
        <v>160</v>
      </c>
      <c r="H75" s="18">
        <v>4863</v>
      </c>
      <c r="I75" s="16">
        <f t="shared" si="3"/>
        <v>3267</v>
      </c>
      <c r="J75" s="18">
        <v>0</v>
      </c>
      <c r="K75" s="18">
        <v>3267</v>
      </c>
      <c r="L75" s="18">
        <v>0</v>
      </c>
      <c r="M75" s="18">
        <v>0</v>
      </c>
      <c r="N75" s="18">
        <v>0</v>
      </c>
      <c r="O75" s="18">
        <v>0</v>
      </c>
      <c r="P75" s="18">
        <v>0</v>
      </c>
      <c r="Q75" s="18">
        <v>0</v>
      </c>
      <c r="R75" s="18">
        <v>0</v>
      </c>
      <c r="S75" s="18">
        <v>0</v>
      </c>
      <c r="T75" s="18">
        <v>0</v>
      </c>
      <c r="U75" s="18">
        <v>0</v>
      </c>
      <c r="V75" s="18">
        <v>0</v>
      </c>
      <c r="W75" s="129">
        <f t="shared" ref="W75:W76" si="49">ROUND(IF(($X75-$Y75)*10%&gt;=0,($X75-$Y75)*10%),0)</f>
        <v>380</v>
      </c>
      <c r="X75" s="18">
        <v>6553</v>
      </c>
      <c r="Y75" s="16">
        <f t="shared" si="4"/>
        <v>2752</v>
      </c>
      <c r="Z75" s="18">
        <v>0</v>
      </c>
      <c r="AA75" s="18">
        <v>109</v>
      </c>
      <c r="AB75" s="18">
        <v>2643</v>
      </c>
      <c r="AC75" s="18">
        <v>0</v>
      </c>
      <c r="AD75" s="18">
        <v>0</v>
      </c>
      <c r="AE75" s="18">
        <v>0</v>
      </c>
      <c r="AF75" s="18">
        <v>0</v>
      </c>
      <c r="AG75" s="18">
        <v>0</v>
      </c>
      <c r="AH75" s="18">
        <v>0</v>
      </c>
      <c r="AI75" s="18">
        <v>0</v>
      </c>
      <c r="AJ75" s="18">
        <v>0</v>
      </c>
      <c r="AK75" s="18">
        <v>0</v>
      </c>
      <c r="AL75" s="18">
        <v>0</v>
      </c>
    </row>
    <row r="76" spans="1:38" ht="19.5" customHeight="1">
      <c r="A76" s="193"/>
      <c r="B76" s="37" t="s">
        <v>303</v>
      </c>
      <c r="C76" s="41">
        <v>405</v>
      </c>
      <c r="D76" s="41">
        <v>340</v>
      </c>
      <c r="E76" s="41">
        <v>341</v>
      </c>
      <c r="F76" s="16">
        <f t="shared" si="2"/>
        <v>81</v>
      </c>
      <c r="G76" s="129">
        <f>ROUND(IF(($H76-$I76)*10%&gt;=0,($H76-$I76)*10%),0)</f>
        <v>9</v>
      </c>
      <c r="H76" s="18">
        <v>3654</v>
      </c>
      <c r="I76" s="16">
        <f t="shared" si="3"/>
        <v>3563</v>
      </c>
      <c r="J76" s="18">
        <v>0</v>
      </c>
      <c r="K76" s="18">
        <v>2728</v>
      </c>
      <c r="L76" s="18">
        <v>835</v>
      </c>
      <c r="M76" s="18">
        <v>0</v>
      </c>
      <c r="N76" s="18">
        <v>0</v>
      </c>
      <c r="O76" s="18">
        <v>0</v>
      </c>
      <c r="P76" s="18">
        <v>0</v>
      </c>
      <c r="Q76" s="18">
        <v>0</v>
      </c>
      <c r="R76" s="18">
        <v>0</v>
      </c>
      <c r="S76" s="18">
        <v>0</v>
      </c>
      <c r="T76" s="18">
        <v>0</v>
      </c>
      <c r="U76" s="18">
        <v>0</v>
      </c>
      <c r="V76" s="18">
        <v>0</v>
      </c>
      <c r="W76" s="129">
        <f t="shared" si="49"/>
        <v>72</v>
      </c>
      <c r="X76" s="18">
        <v>5155</v>
      </c>
      <c r="Y76" s="16">
        <f t="shared" si="4"/>
        <v>4436</v>
      </c>
      <c r="Z76" s="18">
        <v>0</v>
      </c>
      <c r="AA76" s="18">
        <v>275</v>
      </c>
      <c r="AB76" s="18">
        <v>3777</v>
      </c>
      <c r="AC76" s="18">
        <v>0</v>
      </c>
      <c r="AD76" s="18">
        <v>384</v>
      </c>
      <c r="AE76" s="18">
        <v>0</v>
      </c>
      <c r="AF76" s="18">
        <v>0</v>
      </c>
      <c r="AG76" s="18">
        <v>0</v>
      </c>
      <c r="AH76" s="18">
        <v>0</v>
      </c>
      <c r="AI76" s="18">
        <v>0</v>
      </c>
      <c r="AJ76" s="18">
        <v>0</v>
      </c>
      <c r="AK76" s="18">
        <v>0</v>
      </c>
      <c r="AL76" s="18">
        <v>0</v>
      </c>
    </row>
    <row r="77" spans="1:38" s="76" customFormat="1" ht="21.75" customHeight="1">
      <c r="A77" s="193">
        <v>3</v>
      </c>
      <c r="B77" s="38" t="s">
        <v>86</v>
      </c>
      <c r="C77" s="46"/>
      <c r="D77" s="46"/>
      <c r="E77" s="46"/>
      <c r="F77" s="129">
        <f>+G77+W77</f>
        <v>153</v>
      </c>
      <c r="G77" s="129">
        <f>ROUND(IF(($H77-$I77)*10%&gt;=0,($H77-$I77)*10%),0)</f>
        <v>52</v>
      </c>
      <c r="H77" s="199">
        <v>22612</v>
      </c>
      <c r="I77" s="129">
        <f>+SUM(J77:V77)</f>
        <v>22093</v>
      </c>
      <c r="J77" s="199">
        <v>6030</v>
      </c>
      <c r="K77" s="199">
        <v>16063</v>
      </c>
      <c r="L77" s="199"/>
      <c r="M77" s="199"/>
      <c r="N77" s="199"/>
      <c r="O77" s="199"/>
      <c r="P77" s="199"/>
      <c r="Q77" s="199"/>
      <c r="R77" s="199"/>
      <c r="S77" s="199"/>
      <c r="T77" s="199"/>
      <c r="U77" s="199"/>
      <c r="V77" s="199"/>
      <c r="W77" s="129">
        <f>ROUND(IF(($X77-$Y77)*10%&gt;=0,($X77-$Y77)*10%),0)</f>
        <v>101</v>
      </c>
      <c r="X77" s="199">
        <v>31621</v>
      </c>
      <c r="Y77" s="129">
        <f>+SUM(Z77:AL77)</f>
        <v>30609</v>
      </c>
      <c r="Z77" s="199">
        <v>24648</v>
      </c>
      <c r="AA77" s="199">
        <v>3150</v>
      </c>
      <c r="AB77" s="199"/>
      <c r="AC77" s="199"/>
      <c r="AD77" s="199">
        <v>2811</v>
      </c>
      <c r="AE77" s="199"/>
      <c r="AF77" s="199"/>
      <c r="AG77" s="199"/>
      <c r="AH77" s="199"/>
      <c r="AI77" s="199"/>
      <c r="AJ77" s="199"/>
      <c r="AK77" s="199"/>
      <c r="AL77" s="199"/>
    </row>
    <row r="78" spans="1:38" s="383" customFormat="1" ht="21.75" customHeight="1">
      <c r="A78" s="373">
        <v>4</v>
      </c>
      <c r="B78" s="346" t="s">
        <v>67</v>
      </c>
      <c r="C78" s="344">
        <v>599</v>
      </c>
      <c r="D78" s="344"/>
      <c r="E78" s="344"/>
      <c r="F78" s="398">
        <f>F79</f>
        <v>1820</v>
      </c>
      <c r="G78" s="398">
        <f t="shared" ref="G78:AL78" si="50">G79</f>
        <v>119</v>
      </c>
      <c r="H78" s="398">
        <f t="shared" si="50"/>
        <v>41586</v>
      </c>
      <c r="I78" s="398">
        <f t="shared" si="50"/>
        <v>40396</v>
      </c>
      <c r="J78" s="398">
        <f t="shared" si="50"/>
        <v>2496</v>
      </c>
      <c r="K78" s="398">
        <f t="shared" si="50"/>
        <v>37900</v>
      </c>
      <c r="L78" s="398">
        <f t="shared" si="50"/>
        <v>0</v>
      </c>
      <c r="M78" s="398">
        <f t="shared" si="50"/>
        <v>0</v>
      </c>
      <c r="N78" s="398">
        <f t="shared" si="50"/>
        <v>0</v>
      </c>
      <c r="O78" s="398">
        <f t="shared" si="50"/>
        <v>0</v>
      </c>
      <c r="P78" s="398">
        <f t="shared" si="50"/>
        <v>0</v>
      </c>
      <c r="Q78" s="398">
        <f t="shared" si="50"/>
        <v>0</v>
      </c>
      <c r="R78" s="398">
        <f t="shared" si="50"/>
        <v>0</v>
      </c>
      <c r="S78" s="398">
        <f t="shared" si="50"/>
        <v>0</v>
      </c>
      <c r="T78" s="398">
        <f t="shared" si="50"/>
        <v>0</v>
      </c>
      <c r="U78" s="398">
        <f t="shared" si="50"/>
        <v>0</v>
      </c>
      <c r="V78" s="398">
        <f t="shared" si="50"/>
        <v>0</v>
      </c>
      <c r="W78" s="398">
        <f t="shared" si="50"/>
        <v>1701</v>
      </c>
      <c r="X78" s="398">
        <f t="shared" si="50"/>
        <v>79684</v>
      </c>
      <c r="Y78" s="398">
        <f t="shared" si="50"/>
        <v>62679</v>
      </c>
      <c r="Z78" s="398">
        <f t="shared" si="50"/>
        <v>3809</v>
      </c>
      <c r="AA78" s="398">
        <f t="shared" si="50"/>
        <v>57335</v>
      </c>
      <c r="AB78" s="398">
        <f t="shared" si="50"/>
        <v>0</v>
      </c>
      <c r="AC78" s="398">
        <f t="shared" si="50"/>
        <v>0</v>
      </c>
      <c r="AD78" s="398">
        <f t="shared" si="50"/>
        <v>1535</v>
      </c>
      <c r="AE78" s="398">
        <f t="shared" si="50"/>
        <v>0</v>
      </c>
      <c r="AF78" s="398">
        <f t="shared" si="50"/>
        <v>0</v>
      </c>
      <c r="AG78" s="398">
        <f t="shared" si="50"/>
        <v>0</v>
      </c>
      <c r="AH78" s="398">
        <f t="shared" si="50"/>
        <v>0</v>
      </c>
      <c r="AI78" s="398">
        <f t="shared" si="50"/>
        <v>0</v>
      </c>
      <c r="AJ78" s="398">
        <f t="shared" si="50"/>
        <v>0</v>
      </c>
      <c r="AK78" s="398">
        <f t="shared" si="50"/>
        <v>0</v>
      </c>
      <c r="AL78" s="398">
        <f t="shared" si="50"/>
        <v>0</v>
      </c>
    </row>
    <row r="79" spans="1:38" s="376" customFormat="1" ht="21.75" customHeight="1">
      <c r="A79" s="377"/>
      <c r="B79" s="350" t="s">
        <v>495</v>
      </c>
      <c r="C79" s="348">
        <v>599</v>
      </c>
      <c r="D79" s="348">
        <v>340</v>
      </c>
      <c r="E79" s="348">
        <v>341</v>
      </c>
      <c r="F79" s="340">
        <f>+G79+W79</f>
        <v>1820</v>
      </c>
      <c r="G79" s="340">
        <f>ROUND(IF(($H79-$I79)*10%&gt;=0,($H79-$I79)*10%),0)</f>
        <v>119</v>
      </c>
      <c r="H79" s="351">
        <v>41586</v>
      </c>
      <c r="I79" s="340">
        <f>+SUM(J79:V79)</f>
        <v>40396</v>
      </c>
      <c r="J79" s="351">
        <v>2496</v>
      </c>
      <c r="K79" s="351">
        <v>37900</v>
      </c>
      <c r="L79" s="351"/>
      <c r="M79" s="351"/>
      <c r="N79" s="351"/>
      <c r="O79" s="351"/>
      <c r="P79" s="351"/>
      <c r="Q79" s="351"/>
      <c r="R79" s="351"/>
      <c r="S79" s="351"/>
      <c r="T79" s="351"/>
      <c r="U79" s="351"/>
      <c r="V79" s="351"/>
      <c r="W79" s="340">
        <f>ROUND(IF(($X79-$Y79)*10%&gt;=0,($X79-$Y79)*10%),0)</f>
        <v>1701</v>
      </c>
      <c r="X79" s="351">
        <v>79684</v>
      </c>
      <c r="Y79" s="340">
        <f>+SUM(Z79:AL79)</f>
        <v>62679</v>
      </c>
      <c r="Z79" s="351">
        <v>3809</v>
      </c>
      <c r="AA79" s="351">
        <v>57335</v>
      </c>
      <c r="AB79" s="351"/>
      <c r="AC79" s="351"/>
      <c r="AD79" s="351">
        <v>1535</v>
      </c>
      <c r="AE79" s="351"/>
      <c r="AF79" s="351"/>
      <c r="AG79" s="351"/>
      <c r="AH79" s="351"/>
      <c r="AI79" s="351"/>
      <c r="AJ79" s="351"/>
      <c r="AK79" s="351"/>
      <c r="AL79" s="351"/>
    </row>
    <row r="80" spans="1:38" s="383" customFormat="1" ht="21.75" customHeight="1">
      <c r="A80" s="373">
        <v>5</v>
      </c>
      <c r="B80" s="346" t="s">
        <v>81</v>
      </c>
      <c r="C80" s="344"/>
      <c r="D80" s="344"/>
      <c r="E80" s="344"/>
      <c r="F80" s="343">
        <f>+SUM(F81:F83)</f>
        <v>1089</v>
      </c>
      <c r="G80" s="343">
        <f t="shared" ref="G80:AL80" si="51">+SUM(G81:G83)</f>
        <v>345</v>
      </c>
      <c r="H80" s="343">
        <f t="shared" si="51"/>
        <v>20671.666666666668</v>
      </c>
      <c r="I80" s="343">
        <f t="shared" si="51"/>
        <v>17223.083333333332</v>
      </c>
      <c r="J80" s="343">
        <f t="shared" si="51"/>
        <v>723.5</v>
      </c>
      <c r="K80" s="343">
        <f t="shared" si="51"/>
        <v>16499.583333333332</v>
      </c>
      <c r="L80" s="343">
        <f t="shared" si="51"/>
        <v>0</v>
      </c>
      <c r="M80" s="343">
        <f t="shared" si="51"/>
        <v>0</v>
      </c>
      <c r="N80" s="343">
        <f t="shared" si="51"/>
        <v>0</v>
      </c>
      <c r="O80" s="343">
        <f t="shared" si="51"/>
        <v>0</v>
      </c>
      <c r="P80" s="343">
        <f t="shared" si="51"/>
        <v>0</v>
      </c>
      <c r="Q80" s="343">
        <f t="shared" si="51"/>
        <v>0</v>
      </c>
      <c r="R80" s="343">
        <f t="shared" si="51"/>
        <v>0</v>
      </c>
      <c r="S80" s="343">
        <f t="shared" si="51"/>
        <v>0</v>
      </c>
      <c r="T80" s="343">
        <f t="shared" si="51"/>
        <v>0</v>
      </c>
      <c r="U80" s="343">
        <f t="shared" si="51"/>
        <v>0</v>
      </c>
      <c r="V80" s="343">
        <f t="shared" si="51"/>
        <v>0</v>
      </c>
      <c r="W80" s="343">
        <f t="shared" si="51"/>
        <v>744</v>
      </c>
      <c r="X80" s="343">
        <f t="shared" si="51"/>
        <v>29286.666666666664</v>
      </c>
      <c r="Y80" s="343">
        <f t="shared" si="51"/>
        <v>21845.229260333334</v>
      </c>
      <c r="Z80" s="343">
        <f t="shared" si="51"/>
        <v>779.83333333333326</v>
      </c>
      <c r="AA80" s="343">
        <f t="shared" si="51"/>
        <v>20835.395927000001</v>
      </c>
      <c r="AB80" s="343">
        <f t="shared" si="51"/>
        <v>96</v>
      </c>
      <c r="AC80" s="343">
        <f t="shared" si="51"/>
        <v>0</v>
      </c>
      <c r="AD80" s="343">
        <f t="shared" si="51"/>
        <v>0</v>
      </c>
      <c r="AE80" s="343">
        <f t="shared" si="51"/>
        <v>0</v>
      </c>
      <c r="AF80" s="343">
        <f t="shared" si="51"/>
        <v>0</v>
      </c>
      <c r="AG80" s="343">
        <f t="shared" si="51"/>
        <v>79</v>
      </c>
      <c r="AH80" s="343">
        <f t="shared" si="51"/>
        <v>55</v>
      </c>
      <c r="AI80" s="343">
        <f t="shared" si="51"/>
        <v>0</v>
      </c>
      <c r="AJ80" s="343">
        <f t="shared" si="51"/>
        <v>0</v>
      </c>
      <c r="AK80" s="343">
        <f t="shared" si="51"/>
        <v>0</v>
      </c>
      <c r="AL80" s="343">
        <f t="shared" si="51"/>
        <v>0</v>
      </c>
    </row>
    <row r="81" spans="1:38" s="376" customFormat="1" ht="21.75" customHeight="1">
      <c r="A81" s="377"/>
      <c r="B81" s="350" t="s">
        <v>520</v>
      </c>
      <c r="C81" s="348"/>
      <c r="D81" s="348"/>
      <c r="E81" s="348"/>
      <c r="F81" s="340">
        <f>+G81+W81</f>
        <v>634</v>
      </c>
      <c r="G81" s="340">
        <f>ROUND(IF(($H81-$I81)*10%&gt;=0,($H81-$I81)*10%),0)</f>
        <v>122</v>
      </c>
      <c r="H81" s="351">
        <v>12667.666666666668</v>
      </c>
      <c r="I81" s="340">
        <v>11449.083333333332</v>
      </c>
      <c r="J81" s="351">
        <v>437.5</v>
      </c>
      <c r="K81" s="351">
        <v>11011.583333333332</v>
      </c>
      <c r="L81" s="351"/>
      <c r="M81" s="351"/>
      <c r="N81" s="351"/>
      <c r="O81" s="351"/>
      <c r="P81" s="351"/>
      <c r="Q81" s="351"/>
      <c r="R81" s="351"/>
      <c r="S81" s="351"/>
      <c r="T81" s="351"/>
      <c r="U81" s="351"/>
      <c r="V81" s="351"/>
      <c r="W81" s="340">
        <f>ROUND(IF(($X81-$Y81)*10%&gt;=0,($X81-$Y81)*10%),0)</f>
        <v>512</v>
      </c>
      <c r="X81" s="351">
        <v>17392.666666666664</v>
      </c>
      <c r="Y81" s="340">
        <v>12277.229260333335</v>
      </c>
      <c r="Z81" s="351">
        <v>719.83333333333326</v>
      </c>
      <c r="AA81" s="351">
        <v>11557.395927000001</v>
      </c>
      <c r="AB81" s="351"/>
      <c r="AC81" s="351"/>
      <c r="AD81" s="351"/>
      <c r="AE81" s="351"/>
      <c r="AF81" s="351"/>
      <c r="AG81" s="351"/>
      <c r="AH81" s="351"/>
      <c r="AI81" s="351"/>
      <c r="AJ81" s="351"/>
      <c r="AK81" s="351"/>
      <c r="AL81" s="351"/>
    </row>
    <row r="82" spans="1:38" s="376" customFormat="1" ht="21.75" customHeight="1">
      <c r="A82" s="377"/>
      <c r="B82" s="350" t="s">
        <v>521</v>
      </c>
      <c r="C82" s="348"/>
      <c r="D82" s="348"/>
      <c r="E82" s="348"/>
      <c r="F82" s="340">
        <f>+G82+W82</f>
        <v>222</v>
      </c>
      <c r="G82" s="340">
        <f>ROUND(IF(($H82-$I82)*10%&gt;=0,($H82-$I82)*10%),0)</f>
        <v>104</v>
      </c>
      <c r="H82" s="351">
        <v>3733</v>
      </c>
      <c r="I82" s="340">
        <v>2697</v>
      </c>
      <c r="J82" s="351">
        <v>120</v>
      </c>
      <c r="K82" s="351">
        <v>2577</v>
      </c>
      <c r="L82" s="351"/>
      <c r="M82" s="351"/>
      <c r="N82" s="351"/>
      <c r="O82" s="351"/>
      <c r="P82" s="351"/>
      <c r="Q82" s="351"/>
      <c r="R82" s="351"/>
      <c r="S82" s="351"/>
      <c r="T82" s="351"/>
      <c r="U82" s="351"/>
      <c r="V82" s="351"/>
      <c r="W82" s="340">
        <f>ROUND(IF(($X82-$Y82)*10%&gt;=0,($X82-$Y82)*10%),0)</f>
        <v>118</v>
      </c>
      <c r="X82" s="351">
        <v>2338</v>
      </c>
      <c r="Y82" s="340">
        <v>1156</v>
      </c>
      <c r="Z82" s="351">
        <v>60</v>
      </c>
      <c r="AA82" s="351">
        <v>1096</v>
      </c>
      <c r="AB82" s="351"/>
      <c r="AC82" s="351"/>
      <c r="AD82" s="351"/>
      <c r="AE82" s="351"/>
      <c r="AF82" s="351"/>
      <c r="AG82" s="351"/>
      <c r="AH82" s="351"/>
      <c r="AI82" s="351"/>
      <c r="AJ82" s="351"/>
      <c r="AK82" s="351"/>
      <c r="AL82" s="351"/>
    </row>
    <row r="83" spans="1:38" s="376" customFormat="1" ht="21.75" customHeight="1">
      <c r="A83" s="377"/>
      <c r="B83" s="350" t="s">
        <v>522</v>
      </c>
      <c r="C83" s="348"/>
      <c r="D83" s="348"/>
      <c r="E83" s="348"/>
      <c r="F83" s="340">
        <f>+G83+W83</f>
        <v>233</v>
      </c>
      <c r="G83" s="340">
        <f>ROUND(IF(($H83-$I83)*10%&gt;=0,($H83-$I83)*10%),0)</f>
        <v>119</v>
      </c>
      <c r="H83" s="351">
        <v>4271</v>
      </c>
      <c r="I83" s="340">
        <v>3077</v>
      </c>
      <c r="J83" s="351">
        <v>166</v>
      </c>
      <c r="K83" s="351">
        <v>2911</v>
      </c>
      <c r="L83" s="351"/>
      <c r="M83" s="351"/>
      <c r="N83" s="351"/>
      <c r="O83" s="351"/>
      <c r="P83" s="351"/>
      <c r="Q83" s="351"/>
      <c r="R83" s="351"/>
      <c r="S83" s="351"/>
      <c r="T83" s="351"/>
      <c r="U83" s="351"/>
      <c r="V83" s="351"/>
      <c r="W83" s="340">
        <f>ROUND(IF(($X83-$Y83)*10%&gt;=0,($X83-$Y83)*10%),0)</f>
        <v>114</v>
      </c>
      <c r="X83" s="351">
        <v>9556</v>
      </c>
      <c r="Y83" s="340">
        <v>8412</v>
      </c>
      <c r="Z83" s="351">
        <v>0</v>
      </c>
      <c r="AA83" s="351">
        <v>8182</v>
      </c>
      <c r="AB83" s="351">
        <v>96</v>
      </c>
      <c r="AC83" s="351"/>
      <c r="AD83" s="351"/>
      <c r="AE83" s="351"/>
      <c r="AF83" s="351"/>
      <c r="AG83" s="351">
        <v>79</v>
      </c>
      <c r="AH83" s="351">
        <v>55</v>
      </c>
      <c r="AI83" s="351"/>
      <c r="AJ83" s="351"/>
      <c r="AK83" s="351"/>
      <c r="AL83" s="351"/>
    </row>
    <row r="84" spans="1:38" s="76" customFormat="1" ht="39.75" customHeight="1">
      <c r="A84" s="193" t="s">
        <v>335</v>
      </c>
      <c r="B84" s="200" t="s">
        <v>288</v>
      </c>
      <c r="C84" s="46"/>
      <c r="D84" s="46"/>
      <c r="E84" s="46"/>
      <c r="F84" s="129">
        <f>+F85+SUM(F91:F96)</f>
        <v>9575</v>
      </c>
      <c r="G84" s="129">
        <f t="shared" ref="G84:AL84" si="52">+G85+SUM(G91:G96)</f>
        <v>789</v>
      </c>
      <c r="H84" s="129">
        <f t="shared" si="52"/>
        <v>49777.583333333328</v>
      </c>
      <c r="I84" s="129">
        <f t="shared" si="52"/>
        <v>41883.833333333336</v>
      </c>
      <c r="J84" s="129">
        <f t="shared" si="52"/>
        <v>274</v>
      </c>
      <c r="K84" s="129">
        <f t="shared" si="52"/>
        <v>36458.833333333336</v>
      </c>
      <c r="L84" s="129">
        <f t="shared" si="52"/>
        <v>0</v>
      </c>
      <c r="M84" s="129">
        <f t="shared" si="52"/>
        <v>0</v>
      </c>
      <c r="N84" s="129">
        <f t="shared" si="52"/>
        <v>5151</v>
      </c>
      <c r="O84" s="129">
        <f t="shared" si="52"/>
        <v>0</v>
      </c>
      <c r="P84" s="129">
        <f t="shared" si="52"/>
        <v>0</v>
      </c>
      <c r="Q84" s="129">
        <f t="shared" si="52"/>
        <v>0</v>
      </c>
      <c r="R84" s="129">
        <f t="shared" si="52"/>
        <v>0</v>
      </c>
      <c r="S84" s="129">
        <f t="shared" si="52"/>
        <v>0</v>
      </c>
      <c r="T84" s="129">
        <f t="shared" si="52"/>
        <v>0</v>
      </c>
      <c r="U84" s="129">
        <f t="shared" si="52"/>
        <v>0</v>
      </c>
      <c r="V84" s="129">
        <f t="shared" si="52"/>
        <v>0</v>
      </c>
      <c r="W84" s="129">
        <f t="shared" si="52"/>
        <v>8786</v>
      </c>
      <c r="X84" s="129">
        <f t="shared" si="52"/>
        <v>159637.75</v>
      </c>
      <c r="Y84" s="129">
        <f t="shared" si="52"/>
        <v>71795.19</v>
      </c>
      <c r="Z84" s="129">
        <f t="shared" si="52"/>
        <v>600</v>
      </c>
      <c r="AA84" s="129">
        <f t="shared" si="52"/>
        <v>32797.723333333335</v>
      </c>
      <c r="AB84" s="129">
        <f t="shared" si="52"/>
        <v>4054</v>
      </c>
      <c r="AC84" s="129">
        <f t="shared" si="52"/>
        <v>0</v>
      </c>
      <c r="AD84" s="129">
        <f t="shared" si="52"/>
        <v>30551.8</v>
      </c>
      <c r="AE84" s="129">
        <f t="shared" si="52"/>
        <v>0</v>
      </c>
      <c r="AF84" s="129">
        <f t="shared" si="52"/>
        <v>0</v>
      </c>
      <c r="AG84" s="129">
        <f t="shared" si="52"/>
        <v>0</v>
      </c>
      <c r="AH84" s="129">
        <f t="shared" si="52"/>
        <v>0</v>
      </c>
      <c r="AI84" s="129">
        <f t="shared" si="52"/>
        <v>0</v>
      </c>
      <c r="AJ84" s="129">
        <f t="shared" si="52"/>
        <v>0</v>
      </c>
      <c r="AK84" s="129">
        <f t="shared" si="52"/>
        <v>3791.6666666666665</v>
      </c>
      <c r="AL84" s="129">
        <f t="shared" si="52"/>
        <v>0</v>
      </c>
    </row>
    <row r="85" spans="1:38" s="76" customFormat="1" ht="39.75" customHeight="1">
      <c r="A85" s="46">
        <v>1</v>
      </c>
      <c r="B85" s="200" t="s">
        <v>359</v>
      </c>
      <c r="C85" s="46"/>
      <c r="D85" s="46"/>
      <c r="E85" s="46"/>
      <c r="F85" s="20">
        <f>+SUM(F86:F90)</f>
        <v>8494</v>
      </c>
      <c r="G85" s="20">
        <f t="shared" ref="G85:AL85" si="53">+SUM(G86:G90)</f>
        <v>645</v>
      </c>
      <c r="H85" s="20">
        <f t="shared" si="53"/>
        <v>46615.583333333328</v>
      </c>
      <c r="I85" s="20">
        <f t="shared" si="53"/>
        <v>40165.833333333336</v>
      </c>
      <c r="J85" s="20">
        <f t="shared" si="53"/>
        <v>156</v>
      </c>
      <c r="K85" s="20">
        <f t="shared" si="53"/>
        <v>34858.833333333336</v>
      </c>
      <c r="L85" s="20">
        <f t="shared" si="53"/>
        <v>0</v>
      </c>
      <c r="M85" s="20">
        <f t="shared" si="53"/>
        <v>0</v>
      </c>
      <c r="N85" s="20">
        <f t="shared" si="53"/>
        <v>5151</v>
      </c>
      <c r="O85" s="20">
        <f t="shared" si="53"/>
        <v>0</v>
      </c>
      <c r="P85" s="20">
        <f t="shared" si="53"/>
        <v>0</v>
      </c>
      <c r="Q85" s="20">
        <f t="shared" si="53"/>
        <v>0</v>
      </c>
      <c r="R85" s="20">
        <f t="shared" si="53"/>
        <v>0</v>
      </c>
      <c r="S85" s="20">
        <f t="shared" si="53"/>
        <v>0</v>
      </c>
      <c r="T85" s="20">
        <f t="shared" si="53"/>
        <v>0</v>
      </c>
      <c r="U85" s="20">
        <f t="shared" si="53"/>
        <v>0</v>
      </c>
      <c r="V85" s="20">
        <f t="shared" si="53"/>
        <v>0</v>
      </c>
      <c r="W85" s="20">
        <f t="shared" si="53"/>
        <v>7849</v>
      </c>
      <c r="X85" s="20">
        <f t="shared" si="53"/>
        <v>144329.75</v>
      </c>
      <c r="Y85" s="20">
        <f t="shared" si="53"/>
        <v>65848.19</v>
      </c>
      <c r="Z85" s="20">
        <f t="shared" si="53"/>
        <v>312</v>
      </c>
      <c r="AA85" s="20">
        <f t="shared" si="53"/>
        <v>29733.723333333335</v>
      </c>
      <c r="AB85" s="20">
        <f t="shared" si="53"/>
        <v>2267</v>
      </c>
      <c r="AC85" s="20">
        <f t="shared" si="53"/>
        <v>0</v>
      </c>
      <c r="AD85" s="20">
        <f t="shared" si="53"/>
        <v>29743.8</v>
      </c>
      <c r="AE85" s="20">
        <f t="shared" si="53"/>
        <v>0</v>
      </c>
      <c r="AF85" s="20">
        <f t="shared" si="53"/>
        <v>0</v>
      </c>
      <c r="AG85" s="20">
        <f t="shared" si="53"/>
        <v>0</v>
      </c>
      <c r="AH85" s="20">
        <f t="shared" si="53"/>
        <v>0</v>
      </c>
      <c r="AI85" s="20">
        <f t="shared" si="53"/>
        <v>0</v>
      </c>
      <c r="AJ85" s="20">
        <f t="shared" si="53"/>
        <v>0</v>
      </c>
      <c r="AK85" s="20">
        <f t="shared" si="53"/>
        <v>3791.6666666666665</v>
      </c>
      <c r="AL85" s="20">
        <f t="shared" si="53"/>
        <v>0</v>
      </c>
    </row>
    <row r="86" spans="1:38" ht="39.75" customHeight="1">
      <c r="A86" s="41"/>
      <c r="B86" s="42" t="s">
        <v>373</v>
      </c>
      <c r="C86" s="41"/>
      <c r="D86" s="41"/>
      <c r="E86" s="41"/>
      <c r="F86" s="129">
        <f>+G86+W86</f>
        <v>4032</v>
      </c>
      <c r="G86" s="129">
        <f>ROUND(IF(($H86-$I86)*10%&gt;=0,($H86-$I86)*10%),0)</f>
        <v>128</v>
      </c>
      <c r="H86" s="203">
        <v>12200</v>
      </c>
      <c r="I86" s="129">
        <f>+SUM(J86:V86)</f>
        <v>10920</v>
      </c>
      <c r="J86" s="203"/>
      <c r="K86" s="203">
        <v>8950</v>
      </c>
      <c r="L86" s="203"/>
      <c r="M86" s="203"/>
      <c r="N86" s="203">
        <v>1970</v>
      </c>
      <c r="O86" s="203"/>
      <c r="P86" s="203"/>
      <c r="Q86" s="203"/>
      <c r="R86" s="203"/>
      <c r="S86" s="203"/>
      <c r="T86" s="203"/>
      <c r="U86" s="203"/>
      <c r="V86" s="203"/>
      <c r="W86" s="129">
        <f>ROUND(IF(($X86-$Y86)*10%&gt;=0,($X86-$Y86)*10%),0)</f>
        <v>3904</v>
      </c>
      <c r="X86" s="203">
        <v>64565</v>
      </c>
      <c r="Y86" s="129">
        <f>+SUM(Z86:AL86)</f>
        <v>25528.739999999998</v>
      </c>
      <c r="Z86" s="203"/>
      <c r="AA86" s="203">
        <v>12353.14</v>
      </c>
      <c r="AB86" s="203"/>
      <c r="AC86" s="203"/>
      <c r="AD86" s="203">
        <v>13175.6</v>
      </c>
      <c r="AE86" s="203"/>
      <c r="AF86" s="203"/>
      <c r="AG86" s="203"/>
      <c r="AH86" s="203"/>
      <c r="AI86" s="203"/>
      <c r="AJ86" s="203"/>
      <c r="AK86" s="203"/>
      <c r="AL86" s="203"/>
    </row>
    <row r="87" spans="1:38" ht="39.75" customHeight="1">
      <c r="A87" s="41"/>
      <c r="B87" s="42" t="s">
        <v>374</v>
      </c>
      <c r="C87" s="41"/>
      <c r="D87" s="41"/>
      <c r="E87" s="41"/>
      <c r="F87" s="129">
        <f t="shared" ref="F87:F90" si="54">+G87+W87</f>
        <v>2781</v>
      </c>
      <c r="G87" s="129">
        <f t="shared" ref="G87:G90" si="55">ROUND(IF(($H87-$I87)*10%&gt;=0,($H87-$I87)*10%),0)</f>
        <v>336</v>
      </c>
      <c r="H87" s="203">
        <v>8690.5</v>
      </c>
      <c r="I87" s="129">
        <f t="shared" ref="I87:I90" si="56">+SUM(J87:V87)</f>
        <v>5328.3333333333339</v>
      </c>
      <c r="J87" s="203"/>
      <c r="K87" s="203">
        <v>4678.3333333333339</v>
      </c>
      <c r="L87" s="203"/>
      <c r="M87" s="203"/>
      <c r="N87" s="203">
        <v>650</v>
      </c>
      <c r="O87" s="203"/>
      <c r="P87" s="203"/>
      <c r="Q87" s="203"/>
      <c r="R87" s="203"/>
      <c r="S87" s="203"/>
      <c r="T87" s="203"/>
      <c r="U87" s="203"/>
      <c r="V87" s="203"/>
      <c r="W87" s="129">
        <f t="shared" ref="W87:W90" si="57">ROUND(IF(($X87-$Y87)*10%&gt;=0,($X87-$Y87)*10%),0)</f>
        <v>2445</v>
      </c>
      <c r="X87" s="203">
        <v>39358.5</v>
      </c>
      <c r="Y87" s="129">
        <f t="shared" ref="Y87:Y90" si="58">+SUM(Z87:AL87)</f>
        <v>14913.449999999999</v>
      </c>
      <c r="Z87" s="203"/>
      <c r="AA87" s="203">
        <v>2786.5833333333335</v>
      </c>
      <c r="AB87" s="203"/>
      <c r="AC87" s="203"/>
      <c r="AD87" s="203">
        <v>8335.1999999999989</v>
      </c>
      <c r="AE87" s="203"/>
      <c r="AF87" s="203"/>
      <c r="AG87" s="203"/>
      <c r="AH87" s="203"/>
      <c r="AI87" s="203"/>
      <c r="AJ87" s="203"/>
      <c r="AK87" s="203">
        <v>3791.6666666666665</v>
      </c>
      <c r="AL87" s="203"/>
    </row>
    <row r="88" spans="1:38" ht="39.75" customHeight="1">
      <c r="A88" s="41"/>
      <c r="B88" s="42" t="s">
        <v>375</v>
      </c>
      <c r="C88" s="41"/>
      <c r="D88" s="41"/>
      <c r="E88" s="41"/>
      <c r="F88" s="129">
        <f t="shared" si="54"/>
        <v>216</v>
      </c>
      <c r="G88" s="129">
        <f t="shared" si="55"/>
        <v>46</v>
      </c>
      <c r="H88" s="203">
        <v>12026.083333333332</v>
      </c>
      <c r="I88" s="129">
        <f t="shared" si="56"/>
        <v>11568.5</v>
      </c>
      <c r="J88" s="203">
        <v>156</v>
      </c>
      <c r="K88" s="203">
        <v>9681.5</v>
      </c>
      <c r="L88" s="203">
        <v>0</v>
      </c>
      <c r="M88" s="203">
        <v>0</v>
      </c>
      <c r="N88" s="203">
        <v>1731</v>
      </c>
      <c r="O88" s="203"/>
      <c r="P88" s="203"/>
      <c r="Q88" s="203"/>
      <c r="R88" s="203"/>
      <c r="S88" s="203"/>
      <c r="T88" s="203"/>
      <c r="U88" s="203"/>
      <c r="V88" s="203"/>
      <c r="W88" s="129">
        <f t="shared" si="57"/>
        <v>170</v>
      </c>
      <c r="X88" s="203">
        <v>20540.25</v>
      </c>
      <c r="Y88" s="129">
        <f t="shared" si="58"/>
        <v>18838</v>
      </c>
      <c r="Z88" s="203">
        <v>312</v>
      </c>
      <c r="AA88" s="203">
        <v>10293</v>
      </c>
      <c r="AB88" s="203">
        <v>0</v>
      </c>
      <c r="AC88" s="203">
        <v>0</v>
      </c>
      <c r="AD88" s="203">
        <v>8233</v>
      </c>
      <c r="AE88" s="203"/>
      <c r="AF88" s="203"/>
      <c r="AG88" s="203"/>
      <c r="AH88" s="203"/>
      <c r="AI88" s="203"/>
      <c r="AJ88" s="203"/>
      <c r="AK88" s="203"/>
      <c r="AL88" s="203"/>
    </row>
    <row r="89" spans="1:38" ht="39.75" customHeight="1">
      <c r="A89" s="41"/>
      <c r="B89" s="42" t="s">
        <v>376</v>
      </c>
      <c r="C89" s="41"/>
      <c r="D89" s="41"/>
      <c r="E89" s="41"/>
      <c r="F89" s="129">
        <f t="shared" si="54"/>
        <v>1134</v>
      </c>
      <c r="G89" s="129">
        <f t="shared" si="55"/>
        <v>15</v>
      </c>
      <c r="H89" s="203">
        <v>7599</v>
      </c>
      <c r="I89" s="129">
        <f t="shared" si="56"/>
        <v>7449</v>
      </c>
      <c r="J89" s="203"/>
      <c r="K89" s="203">
        <v>6649</v>
      </c>
      <c r="L89" s="203"/>
      <c r="M89" s="203"/>
      <c r="N89" s="203">
        <v>800</v>
      </c>
      <c r="O89" s="203"/>
      <c r="P89" s="203"/>
      <c r="Q89" s="203"/>
      <c r="R89" s="203"/>
      <c r="S89" s="203"/>
      <c r="T89" s="203"/>
      <c r="U89" s="203"/>
      <c r="V89" s="203"/>
      <c r="W89" s="129">
        <f t="shared" si="57"/>
        <v>1119</v>
      </c>
      <c r="X89" s="203">
        <v>14757</v>
      </c>
      <c r="Y89" s="129">
        <f t="shared" si="58"/>
        <v>3568</v>
      </c>
      <c r="Z89" s="203"/>
      <c r="AA89" s="203">
        <v>1301</v>
      </c>
      <c r="AB89" s="203">
        <v>2267</v>
      </c>
      <c r="AC89" s="203"/>
      <c r="AD89" s="203"/>
      <c r="AE89" s="203"/>
      <c r="AF89" s="203"/>
      <c r="AG89" s="203"/>
      <c r="AH89" s="203"/>
      <c r="AI89" s="203"/>
      <c r="AJ89" s="203"/>
      <c r="AK89" s="203"/>
      <c r="AL89" s="203"/>
    </row>
    <row r="90" spans="1:38" ht="39.75" customHeight="1">
      <c r="A90" s="41"/>
      <c r="B90" s="42" t="s">
        <v>377</v>
      </c>
      <c r="C90" s="41"/>
      <c r="D90" s="41"/>
      <c r="E90" s="41"/>
      <c r="F90" s="129">
        <f t="shared" si="54"/>
        <v>331</v>
      </c>
      <c r="G90" s="129">
        <f t="shared" si="55"/>
        <v>120</v>
      </c>
      <c r="H90" s="203">
        <v>6100</v>
      </c>
      <c r="I90" s="129">
        <f t="shared" si="56"/>
        <v>4900</v>
      </c>
      <c r="J90" s="203"/>
      <c r="K90" s="203">
        <v>4900</v>
      </c>
      <c r="L90" s="203"/>
      <c r="M90" s="203"/>
      <c r="N90" s="203"/>
      <c r="O90" s="203"/>
      <c r="P90" s="203"/>
      <c r="Q90" s="203"/>
      <c r="R90" s="203"/>
      <c r="S90" s="203"/>
      <c r="T90" s="203"/>
      <c r="U90" s="203"/>
      <c r="V90" s="203"/>
      <c r="W90" s="129">
        <f t="shared" si="57"/>
        <v>211</v>
      </c>
      <c r="X90" s="203">
        <v>5109</v>
      </c>
      <c r="Y90" s="129">
        <f t="shared" si="58"/>
        <v>3000</v>
      </c>
      <c r="Z90" s="203"/>
      <c r="AA90" s="203">
        <v>3000</v>
      </c>
      <c r="AB90" s="203"/>
      <c r="AC90" s="203"/>
      <c r="AD90" s="203"/>
      <c r="AE90" s="203"/>
      <c r="AF90" s="203"/>
      <c r="AG90" s="203"/>
      <c r="AH90" s="203"/>
      <c r="AI90" s="203"/>
      <c r="AJ90" s="203"/>
      <c r="AK90" s="203"/>
      <c r="AL90" s="203"/>
    </row>
    <row r="91" spans="1:38" s="76" customFormat="1" ht="13.5" customHeight="1">
      <c r="A91" s="46">
        <v>2</v>
      </c>
      <c r="B91" s="200" t="s">
        <v>289</v>
      </c>
      <c r="C91" s="38">
        <v>535</v>
      </c>
      <c r="D91" s="38">
        <v>340</v>
      </c>
      <c r="E91" s="38">
        <v>362</v>
      </c>
      <c r="F91" s="20">
        <f t="shared" si="2"/>
        <v>144</v>
      </c>
      <c r="G91" s="129">
        <f>ROUND(IF(($H91-$I91)*10%&gt;=0,($H91-$I91)*10%),0)</f>
        <v>2</v>
      </c>
      <c r="H91" s="305">
        <v>486</v>
      </c>
      <c r="I91" s="20">
        <f t="shared" si="3"/>
        <v>462</v>
      </c>
      <c r="J91" s="199">
        <v>23</v>
      </c>
      <c r="K91" s="199">
        <v>439</v>
      </c>
      <c r="L91" s="199"/>
      <c r="M91" s="199"/>
      <c r="N91" s="199"/>
      <c r="O91" s="199"/>
      <c r="P91" s="199"/>
      <c r="Q91" s="199"/>
      <c r="R91" s="199"/>
      <c r="S91" s="199"/>
      <c r="T91" s="199"/>
      <c r="U91" s="199"/>
      <c r="V91" s="199"/>
      <c r="W91" s="20">
        <f t="shared" si="8"/>
        <v>142</v>
      </c>
      <c r="X91" s="199">
        <v>2057</v>
      </c>
      <c r="Y91" s="20">
        <f t="shared" si="4"/>
        <v>642</v>
      </c>
      <c r="Z91" s="199">
        <v>94</v>
      </c>
      <c r="AA91" s="199">
        <v>548</v>
      </c>
      <c r="AB91" s="199"/>
      <c r="AC91" s="199"/>
      <c r="AD91" s="199"/>
      <c r="AE91" s="199"/>
      <c r="AF91" s="199"/>
      <c r="AG91" s="199"/>
      <c r="AH91" s="199"/>
      <c r="AI91" s="199"/>
      <c r="AJ91" s="199"/>
      <c r="AK91" s="199"/>
      <c r="AL91" s="199"/>
    </row>
    <row r="92" spans="1:38" s="76" customFormat="1" ht="13.5" customHeight="1">
      <c r="A92" s="46">
        <v>3</v>
      </c>
      <c r="B92" s="200" t="s">
        <v>290</v>
      </c>
      <c r="C92" s="38">
        <v>517</v>
      </c>
      <c r="D92" s="38">
        <v>340</v>
      </c>
      <c r="E92" s="38">
        <v>362</v>
      </c>
      <c r="F92" s="20">
        <f t="shared" si="2"/>
        <v>204</v>
      </c>
      <c r="G92" s="129">
        <f>ROUND(IF(($H92-$I92)*10%&gt;=0,($H92-$I92)*10%),0)</f>
        <v>142</v>
      </c>
      <c r="H92" s="199">
        <v>2676</v>
      </c>
      <c r="I92" s="20">
        <f t="shared" si="3"/>
        <v>1256</v>
      </c>
      <c r="J92" s="199">
        <v>95</v>
      </c>
      <c r="K92" s="199">
        <v>1161</v>
      </c>
      <c r="L92" s="199"/>
      <c r="M92" s="199"/>
      <c r="N92" s="199"/>
      <c r="O92" s="199"/>
      <c r="P92" s="199"/>
      <c r="Q92" s="199"/>
      <c r="R92" s="199"/>
      <c r="S92" s="199"/>
      <c r="T92" s="199"/>
      <c r="U92" s="199"/>
      <c r="V92" s="199"/>
      <c r="W92" s="20">
        <f t="shared" si="8"/>
        <v>62</v>
      </c>
      <c r="X92" s="199">
        <v>1873</v>
      </c>
      <c r="Y92" s="20">
        <f t="shared" si="4"/>
        <v>1257</v>
      </c>
      <c r="Z92" s="199">
        <v>146</v>
      </c>
      <c r="AA92" s="199">
        <v>211</v>
      </c>
      <c r="AB92" s="199">
        <v>900</v>
      </c>
      <c r="AC92" s="199"/>
      <c r="AD92" s="199"/>
      <c r="AE92" s="199"/>
      <c r="AF92" s="199"/>
      <c r="AG92" s="199"/>
      <c r="AH92" s="199"/>
      <c r="AI92" s="199"/>
      <c r="AJ92" s="199"/>
      <c r="AK92" s="199"/>
      <c r="AL92" s="199"/>
    </row>
    <row r="93" spans="1:38" s="76" customFormat="1" ht="13.5" customHeight="1">
      <c r="A93" s="46">
        <v>4</v>
      </c>
      <c r="B93" s="200" t="s">
        <v>48</v>
      </c>
      <c r="C93" s="38">
        <v>529</v>
      </c>
      <c r="D93" s="38">
        <v>340</v>
      </c>
      <c r="E93" s="38">
        <v>362</v>
      </c>
      <c r="F93" s="20">
        <f t="shared" si="2"/>
        <v>178</v>
      </c>
      <c r="G93" s="129">
        <f t="shared" ref="G93:G96" si="59">ROUND(IF(($H93-$I93)*10%&gt;=0,($H93-$I93)*10%),0)</f>
        <v>0</v>
      </c>
      <c r="H93" s="199"/>
      <c r="I93" s="20">
        <f t="shared" si="3"/>
        <v>0</v>
      </c>
      <c r="J93" s="199"/>
      <c r="K93" s="199"/>
      <c r="L93" s="199"/>
      <c r="M93" s="199"/>
      <c r="N93" s="199"/>
      <c r="O93" s="199"/>
      <c r="P93" s="199"/>
      <c r="Q93" s="199"/>
      <c r="R93" s="199"/>
      <c r="S93" s="199"/>
      <c r="T93" s="199"/>
      <c r="U93" s="199"/>
      <c r="V93" s="199"/>
      <c r="W93" s="20">
        <f t="shared" si="8"/>
        <v>178</v>
      </c>
      <c r="X93" s="199">
        <v>3265</v>
      </c>
      <c r="Y93" s="20">
        <f t="shared" si="4"/>
        <v>1485</v>
      </c>
      <c r="Z93" s="199"/>
      <c r="AA93" s="199">
        <v>393</v>
      </c>
      <c r="AB93" s="199">
        <v>346</v>
      </c>
      <c r="AC93" s="199"/>
      <c r="AD93" s="199">
        <v>746</v>
      </c>
      <c r="AE93" s="199"/>
      <c r="AF93" s="199"/>
      <c r="AG93" s="199"/>
      <c r="AH93" s="199"/>
      <c r="AI93" s="199"/>
      <c r="AJ93" s="199"/>
      <c r="AK93" s="199"/>
      <c r="AL93" s="199"/>
    </row>
    <row r="94" spans="1:38" s="76" customFormat="1" ht="13.5" customHeight="1">
      <c r="A94" s="46">
        <v>5</v>
      </c>
      <c r="B94" s="200" t="s">
        <v>309</v>
      </c>
      <c r="C94" s="38">
        <v>525</v>
      </c>
      <c r="D94" s="38">
        <v>340</v>
      </c>
      <c r="E94" s="38">
        <v>362</v>
      </c>
      <c r="F94" s="20">
        <f t="shared" si="2"/>
        <v>308</v>
      </c>
      <c r="G94" s="129">
        <f t="shared" si="59"/>
        <v>0</v>
      </c>
      <c r="H94" s="199"/>
      <c r="I94" s="20">
        <f t="shared" si="3"/>
        <v>0</v>
      </c>
      <c r="J94" s="199"/>
      <c r="K94" s="199"/>
      <c r="L94" s="199"/>
      <c r="M94" s="199"/>
      <c r="N94" s="199"/>
      <c r="O94" s="199"/>
      <c r="P94" s="199"/>
      <c r="Q94" s="199"/>
      <c r="R94" s="199"/>
      <c r="S94" s="199"/>
      <c r="T94" s="199"/>
      <c r="U94" s="199"/>
      <c r="V94" s="199"/>
      <c r="W94" s="20">
        <f t="shared" si="8"/>
        <v>308</v>
      </c>
      <c r="X94" s="199">
        <v>4254</v>
      </c>
      <c r="Y94" s="20">
        <f t="shared" si="4"/>
        <v>1174</v>
      </c>
      <c r="Z94" s="199"/>
      <c r="AA94" s="199">
        <v>862</v>
      </c>
      <c r="AB94" s="199">
        <v>250</v>
      </c>
      <c r="AC94" s="199"/>
      <c r="AD94" s="199">
        <v>62</v>
      </c>
      <c r="AE94" s="199"/>
      <c r="AF94" s="199"/>
      <c r="AG94" s="199"/>
      <c r="AH94" s="199"/>
      <c r="AI94" s="199"/>
      <c r="AJ94" s="199"/>
      <c r="AK94" s="199"/>
      <c r="AL94" s="199"/>
    </row>
    <row r="95" spans="1:38" s="76" customFormat="1" ht="13.5" customHeight="1">
      <c r="A95" s="46">
        <v>6</v>
      </c>
      <c r="B95" s="200" t="s">
        <v>308</v>
      </c>
      <c r="C95" s="38">
        <v>526</v>
      </c>
      <c r="D95" s="38">
        <v>340</v>
      </c>
      <c r="E95" s="38">
        <v>362</v>
      </c>
      <c r="F95" s="20">
        <f t="shared" si="2"/>
        <v>189</v>
      </c>
      <c r="G95" s="129">
        <f t="shared" si="59"/>
        <v>0</v>
      </c>
      <c r="H95" s="199"/>
      <c r="I95" s="20">
        <f t="shared" si="3"/>
        <v>0</v>
      </c>
      <c r="J95" s="199"/>
      <c r="K95" s="199"/>
      <c r="L95" s="199"/>
      <c r="M95" s="199"/>
      <c r="N95" s="199"/>
      <c r="O95" s="199"/>
      <c r="P95" s="199"/>
      <c r="Q95" s="199"/>
      <c r="R95" s="199"/>
      <c r="S95" s="199"/>
      <c r="T95" s="199"/>
      <c r="U95" s="199"/>
      <c r="V95" s="199"/>
      <c r="W95" s="20">
        <f t="shared" si="8"/>
        <v>189</v>
      </c>
      <c r="X95" s="199">
        <v>2648</v>
      </c>
      <c r="Y95" s="20">
        <f t="shared" si="4"/>
        <v>761</v>
      </c>
      <c r="Z95" s="199"/>
      <c r="AA95" s="199">
        <v>470</v>
      </c>
      <c r="AB95" s="199">
        <v>291</v>
      </c>
      <c r="AC95" s="199"/>
      <c r="AD95" s="199"/>
      <c r="AE95" s="199"/>
      <c r="AF95" s="199"/>
      <c r="AG95" s="199"/>
      <c r="AH95" s="199"/>
      <c r="AI95" s="199"/>
      <c r="AJ95" s="199"/>
      <c r="AK95" s="199"/>
      <c r="AL95" s="199"/>
    </row>
    <row r="96" spans="1:38" s="76" customFormat="1" ht="42.75">
      <c r="A96" s="46">
        <v>7</v>
      </c>
      <c r="B96" s="200" t="s">
        <v>38</v>
      </c>
      <c r="C96" s="38">
        <v>538</v>
      </c>
      <c r="D96" s="38">
        <v>340</v>
      </c>
      <c r="E96" s="38">
        <v>362</v>
      </c>
      <c r="F96" s="20">
        <f t="shared" si="2"/>
        <v>58</v>
      </c>
      <c r="G96" s="129">
        <f t="shared" si="59"/>
        <v>0</v>
      </c>
      <c r="H96" s="199"/>
      <c r="I96" s="20">
        <f t="shared" si="3"/>
        <v>0</v>
      </c>
      <c r="J96" s="199"/>
      <c r="K96" s="199"/>
      <c r="L96" s="199"/>
      <c r="M96" s="199"/>
      <c r="N96" s="199"/>
      <c r="O96" s="199"/>
      <c r="P96" s="199"/>
      <c r="Q96" s="199"/>
      <c r="R96" s="199"/>
      <c r="S96" s="199"/>
      <c r="T96" s="199"/>
      <c r="U96" s="199"/>
      <c r="V96" s="199"/>
      <c r="W96" s="20">
        <f t="shared" si="8"/>
        <v>58</v>
      </c>
      <c r="X96" s="199">
        <v>1211</v>
      </c>
      <c r="Y96" s="20">
        <f t="shared" si="4"/>
        <v>628</v>
      </c>
      <c r="Z96" s="199">
        <v>48</v>
      </c>
      <c r="AA96" s="199">
        <v>580</v>
      </c>
      <c r="AB96" s="199"/>
      <c r="AC96" s="199"/>
      <c r="AD96" s="199"/>
      <c r="AE96" s="199"/>
      <c r="AF96" s="199"/>
      <c r="AG96" s="199"/>
      <c r="AH96" s="199"/>
      <c r="AI96" s="199"/>
      <c r="AJ96" s="199"/>
      <c r="AK96" s="199"/>
      <c r="AL96" s="199"/>
    </row>
    <row r="97" spans="1:38" s="361" customFormat="1" ht="21.75" customHeight="1">
      <c r="A97" s="367" t="s">
        <v>7</v>
      </c>
      <c r="B97" s="368" t="s">
        <v>371</v>
      </c>
      <c r="C97" s="369"/>
      <c r="D97" s="369"/>
      <c r="E97" s="369"/>
      <c r="F97" s="320">
        <f>+F98</f>
        <v>60</v>
      </c>
      <c r="G97" s="320">
        <f t="shared" ref="G97:AL97" si="60">+G98</f>
        <v>0</v>
      </c>
      <c r="H97" s="320">
        <f t="shared" si="60"/>
        <v>0</v>
      </c>
      <c r="I97" s="320">
        <f t="shared" si="60"/>
        <v>0</v>
      </c>
      <c r="J97" s="320">
        <f t="shared" si="60"/>
        <v>0</v>
      </c>
      <c r="K97" s="320">
        <f t="shared" si="60"/>
        <v>0</v>
      </c>
      <c r="L97" s="320">
        <f t="shared" si="60"/>
        <v>0</v>
      </c>
      <c r="M97" s="320">
        <f t="shared" si="60"/>
        <v>0</v>
      </c>
      <c r="N97" s="320">
        <f t="shared" si="60"/>
        <v>0</v>
      </c>
      <c r="O97" s="320">
        <f t="shared" si="60"/>
        <v>0</v>
      </c>
      <c r="P97" s="320">
        <f t="shared" si="60"/>
        <v>0</v>
      </c>
      <c r="Q97" s="320">
        <f t="shared" si="60"/>
        <v>0</v>
      </c>
      <c r="R97" s="320">
        <f t="shared" si="60"/>
        <v>0</v>
      </c>
      <c r="S97" s="320">
        <f t="shared" si="60"/>
        <v>0</v>
      </c>
      <c r="T97" s="320">
        <f t="shared" si="60"/>
        <v>0</v>
      </c>
      <c r="U97" s="320">
        <f t="shared" si="60"/>
        <v>0</v>
      </c>
      <c r="V97" s="320">
        <f t="shared" si="60"/>
        <v>0</v>
      </c>
      <c r="W97" s="320">
        <f t="shared" si="60"/>
        <v>60</v>
      </c>
      <c r="X97" s="320">
        <f t="shared" si="60"/>
        <v>745.5</v>
      </c>
      <c r="Y97" s="320">
        <f t="shared" si="60"/>
        <v>146</v>
      </c>
      <c r="Z97" s="320">
        <f t="shared" si="60"/>
        <v>55</v>
      </c>
      <c r="AA97" s="320">
        <f t="shared" si="60"/>
        <v>91</v>
      </c>
      <c r="AB97" s="320">
        <f t="shared" si="60"/>
        <v>0</v>
      </c>
      <c r="AC97" s="320">
        <f t="shared" si="60"/>
        <v>0</v>
      </c>
      <c r="AD97" s="320">
        <f t="shared" si="60"/>
        <v>0</v>
      </c>
      <c r="AE97" s="320">
        <f t="shared" si="60"/>
        <v>0</v>
      </c>
      <c r="AF97" s="320">
        <f t="shared" si="60"/>
        <v>0</v>
      </c>
      <c r="AG97" s="320">
        <f t="shared" si="60"/>
        <v>0</v>
      </c>
      <c r="AH97" s="320">
        <f t="shared" si="60"/>
        <v>0</v>
      </c>
      <c r="AI97" s="320">
        <f t="shared" si="60"/>
        <v>0</v>
      </c>
      <c r="AJ97" s="320">
        <f t="shared" si="60"/>
        <v>0</v>
      </c>
      <c r="AK97" s="320">
        <f t="shared" si="60"/>
        <v>0</v>
      </c>
      <c r="AL97" s="320">
        <f t="shared" si="60"/>
        <v>0</v>
      </c>
    </row>
    <row r="98" spans="1:38" s="76" customFormat="1" ht="27" customHeight="1">
      <c r="A98" s="46">
        <v>1</v>
      </c>
      <c r="B98" s="200" t="s">
        <v>359</v>
      </c>
      <c r="C98" s="38"/>
      <c r="D98" s="38"/>
      <c r="E98" s="38"/>
      <c r="F98" s="20">
        <f>+F99</f>
        <v>60</v>
      </c>
      <c r="G98" s="20">
        <f t="shared" ref="G98:AL98" si="61">+G99</f>
        <v>0</v>
      </c>
      <c r="H98" s="20">
        <f t="shared" si="61"/>
        <v>0</v>
      </c>
      <c r="I98" s="20">
        <f t="shared" si="61"/>
        <v>0</v>
      </c>
      <c r="J98" s="20">
        <f t="shared" si="61"/>
        <v>0</v>
      </c>
      <c r="K98" s="20">
        <f t="shared" si="61"/>
        <v>0</v>
      </c>
      <c r="L98" s="20">
        <f t="shared" si="61"/>
        <v>0</v>
      </c>
      <c r="M98" s="20">
        <f t="shared" si="61"/>
        <v>0</v>
      </c>
      <c r="N98" s="20">
        <f t="shared" si="61"/>
        <v>0</v>
      </c>
      <c r="O98" s="20">
        <f t="shared" si="61"/>
        <v>0</v>
      </c>
      <c r="P98" s="20">
        <f t="shared" si="61"/>
        <v>0</v>
      </c>
      <c r="Q98" s="20">
        <f t="shared" si="61"/>
        <v>0</v>
      </c>
      <c r="R98" s="20">
        <f t="shared" si="61"/>
        <v>0</v>
      </c>
      <c r="S98" s="20">
        <f t="shared" si="61"/>
        <v>0</v>
      </c>
      <c r="T98" s="20">
        <f t="shared" si="61"/>
        <v>0</v>
      </c>
      <c r="U98" s="20">
        <f t="shared" si="61"/>
        <v>0</v>
      </c>
      <c r="V98" s="20">
        <f t="shared" si="61"/>
        <v>0</v>
      </c>
      <c r="W98" s="20">
        <f t="shared" si="61"/>
        <v>60</v>
      </c>
      <c r="X98" s="20">
        <f t="shared" si="61"/>
        <v>745.5</v>
      </c>
      <c r="Y98" s="20">
        <f t="shared" si="61"/>
        <v>146</v>
      </c>
      <c r="Z98" s="20">
        <f t="shared" si="61"/>
        <v>55</v>
      </c>
      <c r="AA98" s="20">
        <f t="shared" si="61"/>
        <v>91</v>
      </c>
      <c r="AB98" s="20">
        <f t="shared" si="61"/>
        <v>0</v>
      </c>
      <c r="AC98" s="20">
        <f t="shared" si="61"/>
        <v>0</v>
      </c>
      <c r="AD98" s="20">
        <f t="shared" si="61"/>
        <v>0</v>
      </c>
      <c r="AE98" s="20">
        <f t="shared" si="61"/>
        <v>0</v>
      </c>
      <c r="AF98" s="20">
        <f t="shared" si="61"/>
        <v>0</v>
      </c>
      <c r="AG98" s="20">
        <f t="shared" si="61"/>
        <v>0</v>
      </c>
      <c r="AH98" s="20">
        <f t="shared" si="61"/>
        <v>0</v>
      </c>
      <c r="AI98" s="20">
        <f t="shared" si="61"/>
        <v>0</v>
      </c>
      <c r="AJ98" s="20">
        <f t="shared" si="61"/>
        <v>0</v>
      </c>
      <c r="AK98" s="20">
        <f t="shared" si="61"/>
        <v>0</v>
      </c>
      <c r="AL98" s="20">
        <f t="shared" si="61"/>
        <v>0</v>
      </c>
    </row>
    <row r="99" spans="1:38" ht="27" customHeight="1">
      <c r="A99" s="41"/>
      <c r="B99" s="42" t="s">
        <v>372</v>
      </c>
      <c r="C99" s="37"/>
      <c r="D99" s="37"/>
      <c r="E99" s="37"/>
      <c r="F99" s="16">
        <f>+G99+W99</f>
        <v>60</v>
      </c>
      <c r="G99" s="16">
        <f>ROUND(IF(($H99-$I99)*10%&gt;=0,($H99-$I99)*10%),0)</f>
        <v>0</v>
      </c>
      <c r="H99" s="18"/>
      <c r="I99" s="16">
        <f>+SUM(J99:V99)</f>
        <v>0</v>
      </c>
      <c r="J99" s="18"/>
      <c r="K99" s="18"/>
      <c r="L99" s="18"/>
      <c r="M99" s="18"/>
      <c r="N99" s="18"/>
      <c r="O99" s="18"/>
      <c r="P99" s="18"/>
      <c r="Q99" s="18"/>
      <c r="R99" s="18"/>
      <c r="S99" s="18"/>
      <c r="T99" s="18"/>
      <c r="U99" s="18"/>
      <c r="V99" s="18"/>
      <c r="W99" s="20">
        <f>ROUND(IF(($X99-$Y99)*10%&gt;=0,($X99-$Y99)*10%),0)</f>
        <v>60</v>
      </c>
      <c r="X99" s="18">
        <v>745.5</v>
      </c>
      <c r="Y99" s="20">
        <f>+SUM(Z99:AL99)</f>
        <v>146</v>
      </c>
      <c r="Z99" s="18">
        <v>55</v>
      </c>
      <c r="AA99" s="18">
        <v>91</v>
      </c>
      <c r="AB99" s="18"/>
      <c r="AC99" s="18"/>
      <c r="AD99" s="18"/>
      <c r="AE99" s="18"/>
      <c r="AF99" s="18"/>
      <c r="AG99" s="18"/>
      <c r="AH99" s="18"/>
      <c r="AI99" s="18"/>
      <c r="AJ99" s="18"/>
      <c r="AK99" s="18"/>
      <c r="AL99" s="18"/>
    </row>
    <row r="100" spans="1:38" s="364" customFormat="1" ht="27" customHeight="1">
      <c r="A100" s="317" t="s">
        <v>332</v>
      </c>
      <c r="B100" s="318" t="s">
        <v>320</v>
      </c>
      <c r="C100" s="370"/>
      <c r="D100" s="370"/>
      <c r="E100" s="370"/>
      <c r="F100" s="363"/>
      <c r="G100" s="363"/>
      <c r="H100" s="371"/>
      <c r="I100" s="363"/>
      <c r="J100" s="371"/>
      <c r="K100" s="371"/>
      <c r="L100" s="371"/>
      <c r="M100" s="371"/>
      <c r="N100" s="371"/>
      <c r="O100" s="371"/>
      <c r="P100" s="371"/>
      <c r="Q100" s="371"/>
      <c r="R100" s="371"/>
      <c r="S100" s="371"/>
      <c r="T100" s="371"/>
      <c r="U100" s="371"/>
      <c r="V100" s="371"/>
      <c r="W100" s="319"/>
      <c r="X100" s="371"/>
      <c r="Y100" s="319"/>
      <c r="Z100" s="371"/>
      <c r="AA100" s="371"/>
      <c r="AB100" s="371"/>
      <c r="AC100" s="371"/>
      <c r="AD100" s="371"/>
      <c r="AE100" s="371"/>
      <c r="AF100" s="371"/>
      <c r="AG100" s="371"/>
      <c r="AH100" s="371"/>
      <c r="AI100" s="371"/>
      <c r="AJ100" s="371"/>
      <c r="AK100" s="371"/>
      <c r="AL100" s="371"/>
    </row>
    <row r="101" spans="1:38" s="364" customFormat="1" ht="13.5" customHeight="1">
      <c r="A101" s="317" t="s">
        <v>449</v>
      </c>
      <c r="B101" s="318" t="s">
        <v>319</v>
      </c>
      <c r="C101" s="360"/>
      <c r="D101" s="360"/>
      <c r="E101" s="360"/>
      <c r="F101" s="363">
        <f t="shared" si="2"/>
        <v>0</v>
      </c>
      <c r="G101" s="363">
        <f t="shared" si="7"/>
        <v>0</v>
      </c>
      <c r="H101" s="372"/>
      <c r="I101" s="363">
        <f t="shared" si="3"/>
        <v>0</v>
      </c>
      <c r="J101" s="372"/>
      <c r="K101" s="372"/>
      <c r="L101" s="372"/>
      <c r="M101" s="372"/>
      <c r="N101" s="372"/>
      <c r="O101" s="372"/>
      <c r="P101" s="372"/>
      <c r="Q101" s="372"/>
      <c r="R101" s="372"/>
      <c r="S101" s="372"/>
      <c r="T101" s="372"/>
      <c r="U101" s="372"/>
      <c r="V101" s="372"/>
      <c r="W101" s="363">
        <f t="shared" si="8"/>
        <v>0</v>
      </c>
      <c r="X101" s="372"/>
      <c r="Y101" s="363">
        <f t="shared" si="4"/>
        <v>0</v>
      </c>
      <c r="Z101" s="372"/>
      <c r="AA101" s="372"/>
      <c r="AB101" s="372"/>
      <c r="AC101" s="372"/>
      <c r="AD101" s="372"/>
      <c r="AE101" s="372"/>
      <c r="AF101" s="372"/>
      <c r="AG101" s="372"/>
      <c r="AH101" s="372"/>
      <c r="AI101" s="372"/>
      <c r="AJ101" s="372"/>
      <c r="AK101" s="372"/>
      <c r="AL101" s="372"/>
    </row>
    <row r="102" spans="1:38" ht="20.25" customHeight="1">
      <c r="A102" s="63"/>
      <c r="B102" s="61"/>
      <c r="C102" s="77"/>
      <c r="D102" s="77"/>
      <c r="E102" s="77"/>
      <c r="F102" s="63" t="s">
        <v>231</v>
      </c>
      <c r="G102" s="96"/>
      <c r="H102" s="59"/>
      <c r="I102" s="59"/>
      <c r="J102" s="59"/>
      <c r="K102" s="59"/>
      <c r="L102" s="59"/>
      <c r="M102" s="59"/>
      <c r="N102" s="59"/>
      <c r="O102" s="59"/>
      <c r="P102" s="59"/>
      <c r="Q102" s="59"/>
      <c r="R102" s="59"/>
      <c r="S102" s="59"/>
      <c r="T102" s="59"/>
      <c r="U102" s="59"/>
      <c r="V102" s="59"/>
      <c r="W102" s="96"/>
      <c r="X102" s="59"/>
      <c r="Y102" s="59"/>
      <c r="Z102" s="59"/>
      <c r="AA102" s="59"/>
      <c r="AB102" s="59"/>
      <c r="AC102" s="59"/>
      <c r="AD102" s="59"/>
      <c r="AE102" s="59"/>
      <c r="AF102" s="59"/>
      <c r="AG102" s="59"/>
      <c r="AH102" s="59"/>
      <c r="AI102" s="59"/>
      <c r="AJ102" s="59"/>
      <c r="AK102" s="59"/>
      <c r="AL102" s="59"/>
    </row>
    <row r="103" spans="1:38" ht="51" customHeight="1">
      <c r="A103" s="229"/>
      <c r="B103" s="227"/>
      <c r="C103" s="227"/>
      <c r="D103" s="227"/>
      <c r="E103" s="227"/>
      <c r="F103" s="809" t="s">
        <v>232</v>
      </c>
      <c r="G103" s="809"/>
      <c r="H103" s="809"/>
      <c r="I103" s="809"/>
      <c r="J103" s="809"/>
      <c r="K103" s="809"/>
      <c r="L103" s="809"/>
      <c r="M103" s="809"/>
      <c r="N103" s="809"/>
      <c r="O103" s="809"/>
      <c r="P103" s="809"/>
      <c r="Q103" s="809"/>
      <c r="R103" s="809"/>
      <c r="S103" s="809"/>
      <c r="T103" s="809"/>
      <c r="U103" s="809"/>
      <c r="V103" s="809"/>
      <c r="W103" s="102"/>
      <c r="X103" s="65"/>
      <c r="Y103" s="65"/>
      <c r="Z103" s="65"/>
      <c r="AA103" s="65"/>
      <c r="AB103" s="65"/>
      <c r="AC103" s="65"/>
      <c r="AD103" s="65"/>
      <c r="AE103" s="65"/>
      <c r="AF103" s="65"/>
      <c r="AG103" s="65"/>
      <c r="AH103" s="65"/>
      <c r="AI103" s="65"/>
      <c r="AJ103" s="65"/>
      <c r="AK103" s="65"/>
      <c r="AL103" s="65"/>
    </row>
    <row r="104" spans="1:38" ht="44.25" customHeight="1">
      <c r="A104" s="229"/>
      <c r="B104" s="227"/>
      <c r="C104" s="227"/>
      <c r="D104" s="227"/>
      <c r="E104" s="227"/>
      <c r="F104" s="809" t="s">
        <v>233</v>
      </c>
      <c r="G104" s="809"/>
      <c r="H104" s="809"/>
      <c r="I104" s="809"/>
      <c r="J104" s="809"/>
      <c r="K104" s="809"/>
      <c r="L104" s="809"/>
      <c r="M104" s="809"/>
      <c r="N104" s="809"/>
      <c r="O104" s="809"/>
      <c r="P104" s="809"/>
      <c r="Q104" s="809"/>
      <c r="R104" s="809"/>
      <c r="S104" s="809"/>
      <c r="T104" s="809"/>
      <c r="U104" s="809"/>
      <c r="V104" s="809"/>
      <c r="W104" s="102"/>
      <c r="X104" s="65"/>
      <c r="Y104" s="65"/>
      <c r="Z104" s="65"/>
      <c r="AA104" s="65"/>
      <c r="AB104" s="65"/>
      <c r="AC104" s="65"/>
      <c r="AD104" s="65"/>
      <c r="AE104" s="65"/>
      <c r="AF104" s="65"/>
      <c r="AG104" s="65"/>
      <c r="AH104" s="65"/>
      <c r="AI104" s="65"/>
      <c r="AJ104" s="65"/>
      <c r="AK104" s="65"/>
      <c r="AL104" s="65"/>
    </row>
    <row r="105" spans="1:38" ht="63.75" customHeight="1">
      <c r="A105" s="230"/>
      <c r="B105" s="228"/>
      <c r="C105" s="228"/>
      <c r="D105" s="228"/>
      <c r="E105" s="228"/>
      <c r="F105" s="810" t="s">
        <v>234</v>
      </c>
      <c r="G105" s="810"/>
      <c r="H105" s="810"/>
      <c r="I105" s="810"/>
      <c r="J105" s="810"/>
      <c r="K105" s="810"/>
      <c r="L105" s="810"/>
      <c r="M105" s="810"/>
      <c r="N105" s="810"/>
      <c r="O105" s="810"/>
      <c r="P105" s="810"/>
      <c r="Q105" s="810"/>
      <c r="R105" s="810"/>
      <c r="S105" s="810"/>
      <c r="T105" s="810"/>
      <c r="U105" s="810"/>
      <c r="V105" s="810"/>
      <c r="W105" s="102"/>
      <c r="X105" s="65"/>
      <c r="Y105" s="65"/>
      <c r="Z105" s="65"/>
      <c r="AA105" s="65"/>
      <c r="AB105" s="65"/>
      <c r="AC105" s="65"/>
      <c r="AD105" s="65"/>
      <c r="AE105" s="65"/>
      <c r="AF105" s="65"/>
      <c r="AG105" s="65"/>
      <c r="AH105" s="65"/>
      <c r="AI105" s="65"/>
      <c r="AJ105" s="65"/>
      <c r="AK105" s="65"/>
      <c r="AL105" s="65"/>
    </row>
    <row r="106" spans="1:38" ht="15.75" customHeight="1">
      <c r="A106" s="61"/>
      <c r="B106" s="61"/>
      <c r="C106" s="77"/>
      <c r="D106" s="77"/>
      <c r="E106" s="77"/>
      <c r="F106" s="59"/>
      <c r="G106" s="96"/>
      <c r="H106" s="59"/>
      <c r="I106" s="59"/>
      <c r="J106" s="59"/>
      <c r="K106" s="59"/>
      <c r="L106" s="59"/>
      <c r="M106" s="59"/>
      <c r="N106" s="59"/>
      <c r="O106" s="59"/>
      <c r="P106" s="59"/>
      <c r="Q106" s="59"/>
      <c r="R106" s="59"/>
      <c r="S106" s="59"/>
      <c r="T106" s="59"/>
      <c r="U106" s="59"/>
      <c r="V106" s="59"/>
      <c r="W106" s="96"/>
      <c r="X106" s="59"/>
      <c r="Y106" s="59"/>
      <c r="Z106" s="59"/>
      <c r="AA106" s="59"/>
      <c r="AB106" s="59"/>
      <c r="AC106" s="59"/>
      <c r="AD106" s="59"/>
      <c r="AE106" s="59"/>
      <c r="AF106" s="59"/>
      <c r="AG106" s="59"/>
      <c r="AH106" s="59"/>
      <c r="AI106" s="59"/>
      <c r="AJ106" s="59"/>
      <c r="AK106" s="59"/>
      <c r="AL106" s="59"/>
    </row>
    <row r="107" spans="1:38" ht="15.75" customHeight="1">
      <c r="A107" s="61"/>
      <c r="B107" s="61"/>
      <c r="C107" s="77"/>
      <c r="D107" s="77"/>
      <c r="E107" s="77"/>
      <c r="F107" s="59"/>
      <c r="G107" s="96"/>
      <c r="H107" s="59"/>
      <c r="I107" s="59"/>
      <c r="J107" s="59"/>
      <c r="K107" s="59"/>
      <c r="L107" s="59"/>
      <c r="M107" s="59"/>
      <c r="N107" s="59"/>
      <c r="O107" s="59"/>
      <c r="P107" s="59"/>
      <c r="Q107" s="59"/>
      <c r="R107" s="59"/>
      <c r="S107" s="59"/>
      <c r="T107" s="59"/>
      <c r="U107" s="59"/>
      <c r="V107" s="59"/>
      <c r="W107" s="96"/>
      <c r="X107" s="59"/>
      <c r="Y107" s="59"/>
      <c r="Z107" s="59"/>
      <c r="AA107" s="59"/>
      <c r="AB107" s="59"/>
      <c r="AC107" s="59"/>
      <c r="AD107" s="59"/>
      <c r="AE107" s="59"/>
      <c r="AF107" s="59"/>
      <c r="AG107" s="59"/>
      <c r="AH107" s="59"/>
      <c r="AI107" s="59"/>
      <c r="AJ107" s="59"/>
      <c r="AK107" s="59"/>
      <c r="AL107" s="59"/>
    </row>
    <row r="108" spans="1:38" ht="15.75" customHeight="1">
      <c r="A108" s="61"/>
      <c r="B108" s="61"/>
      <c r="C108" s="77"/>
      <c r="D108" s="77"/>
      <c r="E108" s="77"/>
      <c r="F108" s="59"/>
      <c r="G108" s="96"/>
      <c r="H108" s="59"/>
      <c r="I108" s="59"/>
      <c r="J108" s="59"/>
      <c r="K108" s="59"/>
      <c r="L108" s="59"/>
      <c r="M108" s="59"/>
      <c r="N108" s="59"/>
      <c r="O108" s="59"/>
      <c r="P108" s="59"/>
      <c r="Q108" s="59"/>
      <c r="R108" s="59"/>
      <c r="S108" s="59"/>
      <c r="T108" s="59"/>
      <c r="U108" s="59"/>
      <c r="V108" s="59"/>
      <c r="W108" s="96"/>
      <c r="X108" s="59"/>
      <c r="Y108" s="59"/>
      <c r="Z108" s="59"/>
      <c r="AA108" s="59"/>
      <c r="AB108" s="59"/>
      <c r="AC108" s="59"/>
      <c r="AD108" s="59"/>
      <c r="AE108" s="59"/>
      <c r="AF108" s="59"/>
      <c r="AG108" s="59"/>
      <c r="AH108" s="59"/>
      <c r="AI108" s="59"/>
      <c r="AJ108" s="59"/>
      <c r="AK108" s="59"/>
      <c r="AL108" s="59"/>
    </row>
    <row r="109" spans="1:38" ht="15.75" customHeight="1">
      <c r="A109" s="61"/>
      <c r="B109" s="61"/>
      <c r="C109" s="77"/>
      <c r="D109" s="77"/>
      <c r="E109" s="77"/>
      <c r="F109" s="59"/>
      <c r="G109" s="96"/>
      <c r="H109" s="59"/>
      <c r="I109" s="59"/>
      <c r="J109" s="59"/>
      <c r="K109" s="59"/>
      <c r="L109" s="59"/>
      <c r="M109" s="59"/>
      <c r="N109" s="59"/>
      <c r="O109" s="59"/>
      <c r="P109" s="59"/>
      <c r="Q109" s="59"/>
      <c r="R109" s="59"/>
      <c r="S109" s="59"/>
      <c r="T109" s="59"/>
      <c r="U109" s="59"/>
      <c r="V109" s="59"/>
      <c r="W109" s="96"/>
      <c r="X109" s="59"/>
      <c r="Y109" s="59"/>
      <c r="Z109" s="59"/>
      <c r="AA109" s="59"/>
      <c r="AB109" s="59"/>
      <c r="AC109" s="59"/>
      <c r="AD109" s="59"/>
      <c r="AE109" s="59"/>
      <c r="AF109" s="59"/>
      <c r="AG109" s="59"/>
      <c r="AH109" s="59"/>
      <c r="AI109" s="59"/>
      <c r="AJ109" s="59"/>
      <c r="AK109" s="59"/>
      <c r="AL109" s="59"/>
    </row>
    <row r="110" spans="1:38" ht="15.75" customHeight="1">
      <c r="A110" s="61"/>
      <c r="B110" s="61"/>
      <c r="C110" s="77"/>
      <c r="D110" s="77"/>
      <c r="E110" s="77"/>
      <c r="F110" s="59"/>
      <c r="G110" s="96"/>
      <c r="H110" s="59"/>
      <c r="I110" s="59"/>
      <c r="J110" s="59"/>
      <c r="K110" s="59"/>
      <c r="L110" s="59"/>
      <c r="M110" s="59"/>
      <c r="N110" s="59"/>
      <c r="O110" s="59"/>
      <c r="P110" s="59"/>
      <c r="Q110" s="59"/>
      <c r="R110" s="59"/>
      <c r="S110" s="59"/>
      <c r="T110" s="59"/>
      <c r="U110" s="59"/>
      <c r="V110" s="59"/>
      <c r="W110" s="96"/>
      <c r="X110" s="59"/>
      <c r="Y110" s="59"/>
      <c r="Z110" s="59"/>
      <c r="AA110" s="59"/>
      <c r="AB110" s="59"/>
      <c r="AC110" s="59"/>
      <c r="AD110" s="59"/>
      <c r="AE110" s="59"/>
      <c r="AF110" s="59"/>
      <c r="AG110" s="59"/>
      <c r="AH110" s="59"/>
      <c r="AI110" s="59"/>
      <c r="AJ110" s="59"/>
      <c r="AK110" s="59"/>
      <c r="AL110" s="59"/>
    </row>
    <row r="111" spans="1:38" ht="15.75" customHeight="1">
      <c r="A111" s="61"/>
      <c r="B111" s="61"/>
      <c r="C111" s="77"/>
      <c r="D111" s="77"/>
      <c r="E111" s="77"/>
      <c r="F111" s="59"/>
      <c r="G111" s="96"/>
      <c r="H111" s="59"/>
      <c r="I111" s="59"/>
      <c r="J111" s="59"/>
      <c r="K111" s="59"/>
      <c r="L111" s="59"/>
      <c r="M111" s="59"/>
      <c r="N111" s="59"/>
      <c r="O111" s="59"/>
      <c r="P111" s="59"/>
      <c r="Q111" s="59"/>
      <c r="R111" s="59"/>
      <c r="S111" s="59"/>
      <c r="T111" s="59"/>
      <c r="U111" s="59"/>
      <c r="V111" s="59"/>
      <c r="W111" s="96"/>
      <c r="X111" s="59"/>
      <c r="Y111" s="59"/>
      <c r="Z111" s="59"/>
      <c r="AA111" s="59"/>
      <c r="AB111" s="59"/>
      <c r="AC111" s="59"/>
      <c r="AD111" s="59"/>
      <c r="AE111" s="59"/>
      <c r="AF111" s="59"/>
      <c r="AG111" s="59"/>
      <c r="AH111" s="59"/>
      <c r="AI111" s="59"/>
      <c r="AJ111" s="59"/>
      <c r="AK111" s="59"/>
      <c r="AL111" s="59"/>
    </row>
    <row r="112" spans="1:38" ht="15.75" customHeight="1">
      <c r="A112" s="61"/>
      <c r="B112" s="61"/>
      <c r="C112" s="77"/>
      <c r="D112" s="77"/>
      <c r="E112" s="77"/>
      <c r="F112" s="59"/>
      <c r="G112" s="96"/>
      <c r="H112" s="59"/>
      <c r="I112" s="59"/>
      <c r="J112" s="59"/>
      <c r="K112" s="59"/>
      <c r="L112" s="59"/>
      <c r="M112" s="59"/>
      <c r="N112" s="59"/>
      <c r="O112" s="59"/>
      <c r="P112" s="59"/>
      <c r="Q112" s="59"/>
      <c r="R112" s="59"/>
      <c r="S112" s="59"/>
      <c r="T112" s="59"/>
      <c r="U112" s="59"/>
      <c r="V112" s="59"/>
      <c r="W112" s="96"/>
      <c r="X112" s="59"/>
      <c r="Y112" s="59"/>
      <c r="Z112" s="59"/>
      <c r="AA112" s="59"/>
      <c r="AB112" s="59"/>
      <c r="AC112" s="59"/>
      <c r="AD112" s="59"/>
      <c r="AE112" s="59"/>
      <c r="AF112" s="59"/>
      <c r="AG112" s="59"/>
      <c r="AH112" s="59"/>
      <c r="AI112" s="59"/>
      <c r="AJ112" s="59"/>
      <c r="AK112" s="59"/>
      <c r="AL112" s="59"/>
    </row>
    <row r="113" spans="1:38" ht="15.75" customHeight="1">
      <c r="A113" s="61"/>
      <c r="B113" s="61"/>
      <c r="C113" s="77"/>
      <c r="D113" s="77"/>
      <c r="E113" s="77"/>
      <c r="F113" s="59"/>
      <c r="G113" s="96"/>
      <c r="H113" s="59"/>
      <c r="I113" s="59"/>
      <c r="J113" s="59"/>
      <c r="K113" s="59"/>
      <c r="L113" s="59"/>
      <c r="M113" s="59"/>
      <c r="N113" s="59"/>
      <c r="O113" s="59"/>
      <c r="P113" s="59"/>
      <c r="Q113" s="59"/>
      <c r="R113" s="59"/>
      <c r="S113" s="59"/>
      <c r="T113" s="59"/>
      <c r="U113" s="59"/>
      <c r="V113" s="59"/>
      <c r="W113" s="96"/>
      <c r="X113" s="59"/>
      <c r="Y113" s="59"/>
      <c r="Z113" s="59"/>
      <c r="AA113" s="59"/>
      <c r="AB113" s="59"/>
      <c r="AC113" s="59"/>
      <c r="AD113" s="59"/>
      <c r="AE113" s="59"/>
      <c r="AF113" s="59"/>
      <c r="AG113" s="59"/>
      <c r="AH113" s="59"/>
      <c r="AI113" s="59"/>
      <c r="AJ113" s="59"/>
      <c r="AK113" s="59"/>
      <c r="AL113" s="59"/>
    </row>
    <row r="114" spans="1:38" ht="15.75" customHeight="1">
      <c r="A114" s="61"/>
      <c r="B114" s="61"/>
      <c r="C114" s="77"/>
      <c r="D114" s="77"/>
      <c r="E114" s="77"/>
      <c r="F114" s="59"/>
      <c r="G114" s="96"/>
      <c r="H114" s="59"/>
      <c r="I114" s="59"/>
      <c r="J114" s="59"/>
      <c r="K114" s="59"/>
      <c r="L114" s="59"/>
      <c r="M114" s="59"/>
      <c r="N114" s="59"/>
      <c r="O114" s="59"/>
      <c r="P114" s="59"/>
      <c r="Q114" s="59"/>
      <c r="R114" s="59"/>
      <c r="S114" s="59"/>
      <c r="T114" s="59"/>
      <c r="U114" s="59"/>
      <c r="V114" s="59"/>
      <c r="W114" s="96"/>
      <c r="X114" s="59"/>
      <c r="Y114" s="59"/>
      <c r="Z114" s="59"/>
      <c r="AA114" s="59"/>
      <c r="AB114" s="59"/>
      <c r="AC114" s="59"/>
      <c r="AD114" s="59"/>
      <c r="AE114" s="59"/>
      <c r="AF114" s="59"/>
      <c r="AG114" s="59"/>
      <c r="AH114" s="59"/>
      <c r="AI114" s="59"/>
      <c r="AJ114" s="59"/>
      <c r="AK114" s="59"/>
      <c r="AL114" s="59"/>
    </row>
    <row r="115" spans="1:38" ht="15.75" customHeight="1">
      <c r="A115" s="61"/>
      <c r="B115" s="61"/>
      <c r="C115" s="77"/>
      <c r="D115" s="77"/>
      <c r="E115" s="77"/>
      <c r="F115" s="59"/>
      <c r="G115" s="96"/>
      <c r="H115" s="59"/>
      <c r="I115" s="59"/>
      <c r="J115" s="59"/>
      <c r="K115" s="59"/>
      <c r="L115" s="59"/>
      <c r="M115" s="59"/>
      <c r="N115" s="59"/>
      <c r="O115" s="59"/>
      <c r="P115" s="59"/>
      <c r="Q115" s="59"/>
      <c r="R115" s="59"/>
      <c r="S115" s="59"/>
      <c r="T115" s="59"/>
      <c r="U115" s="59"/>
      <c r="V115" s="59"/>
      <c r="W115" s="96"/>
      <c r="X115" s="59"/>
      <c r="Y115" s="59"/>
      <c r="Z115" s="59"/>
      <c r="AA115" s="59"/>
      <c r="AB115" s="59"/>
      <c r="AC115" s="59"/>
      <c r="AD115" s="59"/>
      <c r="AE115" s="59"/>
      <c r="AF115" s="59"/>
      <c r="AG115" s="59"/>
      <c r="AH115" s="59"/>
      <c r="AI115" s="59"/>
      <c r="AJ115" s="59"/>
      <c r="AK115" s="59"/>
      <c r="AL115" s="59"/>
    </row>
    <row r="116" spans="1:38" ht="15.75" customHeight="1">
      <c r="A116" s="61"/>
      <c r="B116" s="61"/>
      <c r="C116" s="77"/>
      <c r="D116" s="77"/>
      <c r="E116" s="77"/>
      <c r="F116" s="59"/>
      <c r="G116" s="96"/>
      <c r="H116" s="59"/>
      <c r="I116" s="59"/>
      <c r="J116" s="59"/>
      <c r="K116" s="59"/>
      <c r="L116" s="59"/>
      <c r="M116" s="59"/>
      <c r="N116" s="59"/>
      <c r="O116" s="59"/>
      <c r="P116" s="59"/>
      <c r="Q116" s="59"/>
      <c r="R116" s="59"/>
      <c r="S116" s="59"/>
      <c r="T116" s="59"/>
      <c r="U116" s="59"/>
      <c r="V116" s="59"/>
      <c r="W116" s="96"/>
      <c r="X116" s="59"/>
      <c r="Y116" s="59"/>
      <c r="Z116" s="59"/>
      <c r="AA116" s="59"/>
      <c r="AB116" s="59"/>
      <c r="AC116" s="59"/>
      <c r="AD116" s="59"/>
      <c r="AE116" s="59"/>
      <c r="AF116" s="59"/>
      <c r="AG116" s="59"/>
      <c r="AH116" s="59"/>
      <c r="AI116" s="59"/>
      <c r="AJ116" s="59"/>
      <c r="AK116" s="59"/>
      <c r="AL116" s="59"/>
    </row>
    <row r="117" spans="1:38" ht="15.75" customHeight="1">
      <c r="A117" s="61"/>
      <c r="B117" s="61"/>
      <c r="C117" s="77"/>
      <c r="D117" s="77"/>
      <c r="E117" s="77"/>
      <c r="F117" s="59"/>
      <c r="G117" s="96"/>
      <c r="H117" s="59"/>
      <c r="I117" s="59"/>
      <c r="J117" s="59"/>
      <c r="K117" s="59"/>
      <c r="L117" s="59"/>
      <c r="M117" s="59"/>
      <c r="N117" s="59"/>
      <c r="O117" s="59"/>
      <c r="P117" s="59"/>
      <c r="Q117" s="59"/>
      <c r="R117" s="59"/>
      <c r="S117" s="59"/>
      <c r="T117" s="59"/>
      <c r="U117" s="59"/>
      <c r="V117" s="59"/>
      <c r="W117" s="96"/>
      <c r="X117" s="59"/>
      <c r="Y117" s="59"/>
      <c r="Z117" s="59"/>
      <c r="AA117" s="59"/>
      <c r="AB117" s="59"/>
      <c r="AC117" s="59"/>
      <c r="AD117" s="59"/>
      <c r="AE117" s="59"/>
      <c r="AF117" s="59"/>
      <c r="AG117" s="59"/>
      <c r="AH117" s="59"/>
      <c r="AI117" s="59"/>
      <c r="AJ117" s="59"/>
      <c r="AK117" s="59"/>
      <c r="AL117" s="59"/>
    </row>
    <row r="118" spans="1:38" ht="15.75" customHeight="1">
      <c r="A118" s="61"/>
      <c r="B118" s="61"/>
      <c r="C118" s="77"/>
      <c r="D118" s="77"/>
      <c r="E118" s="77"/>
      <c r="F118" s="59"/>
      <c r="G118" s="96"/>
      <c r="H118" s="59"/>
      <c r="I118" s="59"/>
      <c r="J118" s="59"/>
      <c r="K118" s="59"/>
      <c r="L118" s="59"/>
      <c r="M118" s="59"/>
      <c r="N118" s="59"/>
      <c r="O118" s="59"/>
      <c r="P118" s="59"/>
      <c r="Q118" s="59"/>
      <c r="R118" s="59"/>
      <c r="S118" s="59"/>
      <c r="T118" s="59"/>
      <c r="U118" s="59"/>
      <c r="V118" s="59"/>
      <c r="W118" s="96"/>
      <c r="X118" s="59"/>
      <c r="Y118" s="59"/>
      <c r="Z118" s="59"/>
      <c r="AA118" s="59"/>
      <c r="AB118" s="59"/>
      <c r="AC118" s="59"/>
      <c r="AD118" s="59"/>
      <c r="AE118" s="59"/>
      <c r="AF118" s="59"/>
      <c r="AG118" s="59"/>
      <c r="AH118" s="59"/>
      <c r="AI118" s="59"/>
      <c r="AJ118" s="59"/>
      <c r="AK118" s="59"/>
      <c r="AL118" s="59"/>
    </row>
    <row r="119" spans="1:38" ht="15.75" customHeight="1">
      <c r="A119" s="61"/>
      <c r="B119" s="61"/>
      <c r="C119" s="77"/>
      <c r="D119" s="77"/>
      <c r="E119" s="77"/>
      <c r="F119" s="59"/>
      <c r="G119" s="96"/>
      <c r="H119" s="59"/>
      <c r="I119" s="59"/>
      <c r="J119" s="59"/>
      <c r="K119" s="59"/>
      <c r="L119" s="59"/>
      <c r="M119" s="59"/>
      <c r="N119" s="59"/>
      <c r="O119" s="59"/>
      <c r="P119" s="59"/>
      <c r="Q119" s="59"/>
      <c r="R119" s="59"/>
      <c r="S119" s="59"/>
      <c r="T119" s="59"/>
      <c r="U119" s="59"/>
      <c r="V119" s="59"/>
      <c r="W119" s="96"/>
      <c r="X119" s="59"/>
      <c r="Y119" s="59"/>
      <c r="Z119" s="59"/>
      <c r="AA119" s="59"/>
      <c r="AB119" s="59"/>
      <c r="AC119" s="59"/>
      <c r="AD119" s="59"/>
      <c r="AE119" s="59"/>
      <c r="AF119" s="59"/>
      <c r="AG119" s="59"/>
      <c r="AH119" s="59"/>
      <c r="AI119" s="59"/>
      <c r="AJ119" s="59"/>
      <c r="AK119" s="59"/>
      <c r="AL119" s="59"/>
    </row>
    <row r="120" spans="1:38" ht="15.75" customHeight="1">
      <c r="A120" s="61"/>
      <c r="B120" s="61"/>
      <c r="C120" s="77"/>
      <c r="D120" s="77"/>
      <c r="E120" s="77"/>
      <c r="F120" s="59"/>
      <c r="G120" s="96"/>
      <c r="H120" s="59"/>
      <c r="I120" s="59"/>
      <c r="J120" s="59"/>
      <c r="K120" s="59"/>
      <c r="L120" s="59"/>
      <c r="M120" s="59"/>
      <c r="N120" s="59"/>
      <c r="O120" s="59"/>
      <c r="P120" s="59"/>
      <c r="Q120" s="59"/>
      <c r="R120" s="59"/>
      <c r="S120" s="59"/>
      <c r="T120" s="59"/>
      <c r="U120" s="59"/>
      <c r="V120" s="59"/>
      <c r="W120" s="96"/>
      <c r="X120" s="59"/>
      <c r="Y120" s="59"/>
      <c r="Z120" s="59"/>
      <c r="AA120" s="59"/>
      <c r="AB120" s="59"/>
      <c r="AC120" s="59"/>
      <c r="AD120" s="59"/>
      <c r="AE120" s="59"/>
      <c r="AF120" s="59"/>
      <c r="AG120" s="59"/>
      <c r="AH120" s="59"/>
      <c r="AI120" s="59"/>
      <c r="AJ120" s="59"/>
      <c r="AK120" s="59"/>
      <c r="AL120" s="59"/>
    </row>
    <row r="121" spans="1:38" ht="15.75" customHeight="1">
      <c r="A121" s="61"/>
      <c r="B121" s="61"/>
      <c r="C121" s="77"/>
      <c r="D121" s="77"/>
      <c r="E121" s="77"/>
      <c r="F121" s="59"/>
      <c r="G121" s="96"/>
      <c r="H121" s="59"/>
      <c r="I121" s="59"/>
      <c r="J121" s="59"/>
      <c r="K121" s="59"/>
      <c r="L121" s="59"/>
      <c r="M121" s="59"/>
      <c r="N121" s="59"/>
      <c r="O121" s="59"/>
      <c r="P121" s="59"/>
      <c r="Q121" s="59"/>
      <c r="R121" s="59"/>
      <c r="S121" s="59"/>
      <c r="T121" s="59"/>
      <c r="U121" s="59"/>
      <c r="V121" s="59"/>
      <c r="W121" s="96"/>
      <c r="X121" s="59"/>
      <c r="Y121" s="59"/>
      <c r="Z121" s="59"/>
      <c r="AA121" s="59"/>
      <c r="AB121" s="59"/>
      <c r="AC121" s="59"/>
      <c r="AD121" s="59"/>
      <c r="AE121" s="59"/>
      <c r="AF121" s="59"/>
      <c r="AG121" s="59"/>
      <c r="AH121" s="59"/>
      <c r="AI121" s="59"/>
      <c r="AJ121" s="59"/>
      <c r="AK121" s="59"/>
      <c r="AL121" s="59"/>
    </row>
    <row r="122" spans="1:38" ht="15.75" customHeight="1">
      <c r="A122" s="61"/>
      <c r="B122" s="61"/>
      <c r="C122" s="77"/>
      <c r="D122" s="77"/>
      <c r="E122" s="77"/>
      <c r="F122" s="59"/>
      <c r="G122" s="96"/>
      <c r="H122" s="59"/>
      <c r="I122" s="59"/>
      <c r="J122" s="59"/>
      <c r="K122" s="59"/>
      <c r="L122" s="59"/>
      <c r="M122" s="59"/>
      <c r="N122" s="59"/>
      <c r="O122" s="59"/>
      <c r="P122" s="59"/>
      <c r="Q122" s="59"/>
      <c r="R122" s="59"/>
      <c r="S122" s="59"/>
      <c r="T122" s="59"/>
      <c r="U122" s="59"/>
      <c r="V122" s="59"/>
      <c r="W122" s="96"/>
      <c r="X122" s="59"/>
      <c r="Y122" s="59"/>
      <c r="Z122" s="59"/>
      <c r="AA122" s="59"/>
      <c r="AB122" s="59"/>
      <c r="AC122" s="59"/>
      <c r="AD122" s="59"/>
      <c r="AE122" s="59"/>
      <c r="AF122" s="59"/>
      <c r="AG122" s="59"/>
      <c r="AH122" s="59"/>
      <c r="AI122" s="59"/>
      <c r="AJ122" s="59"/>
      <c r="AK122" s="59"/>
      <c r="AL122" s="59"/>
    </row>
    <row r="123" spans="1:38" ht="15.75" customHeight="1">
      <c r="A123" s="61"/>
      <c r="B123" s="61"/>
      <c r="C123" s="77"/>
      <c r="D123" s="77"/>
      <c r="E123" s="77"/>
      <c r="F123" s="59"/>
      <c r="G123" s="96"/>
      <c r="H123" s="59"/>
      <c r="I123" s="59"/>
      <c r="J123" s="59"/>
      <c r="K123" s="59"/>
      <c r="L123" s="59"/>
      <c r="M123" s="59"/>
      <c r="N123" s="59"/>
      <c r="O123" s="59"/>
      <c r="P123" s="59"/>
      <c r="Q123" s="59"/>
      <c r="R123" s="59"/>
      <c r="S123" s="59"/>
      <c r="T123" s="59"/>
      <c r="U123" s="59"/>
      <c r="V123" s="59"/>
      <c r="W123" s="96"/>
      <c r="X123" s="59"/>
      <c r="Y123" s="59"/>
      <c r="Z123" s="59"/>
      <c r="AA123" s="59"/>
      <c r="AB123" s="59"/>
      <c r="AC123" s="59"/>
      <c r="AD123" s="59"/>
      <c r="AE123" s="59"/>
      <c r="AF123" s="59"/>
      <c r="AG123" s="59"/>
      <c r="AH123" s="59"/>
      <c r="AI123" s="59"/>
      <c r="AJ123" s="59"/>
      <c r="AK123" s="59"/>
      <c r="AL123" s="59"/>
    </row>
    <row r="124" spans="1:38" ht="15.75" customHeight="1">
      <c r="A124" s="61"/>
      <c r="B124" s="61"/>
      <c r="C124" s="77"/>
      <c r="D124" s="77"/>
      <c r="E124" s="77"/>
      <c r="F124" s="59"/>
      <c r="G124" s="96"/>
      <c r="H124" s="59"/>
      <c r="I124" s="59"/>
      <c r="J124" s="59"/>
      <c r="K124" s="59"/>
      <c r="L124" s="59"/>
      <c r="M124" s="59"/>
      <c r="N124" s="59"/>
      <c r="O124" s="59"/>
      <c r="P124" s="59"/>
      <c r="Q124" s="59"/>
      <c r="R124" s="59"/>
      <c r="S124" s="59"/>
      <c r="T124" s="59"/>
      <c r="U124" s="59"/>
      <c r="V124" s="59"/>
      <c r="W124" s="96"/>
      <c r="X124" s="59"/>
      <c r="Y124" s="59"/>
      <c r="Z124" s="59"/>
      <c r="AA124" s="59"/>
      <c r="AB124" s="59"/>
      <c r="AC124" s="59"/>
      <c r="AD124" s="59"/>
      <c r="AE124" s="59"/>
      <c r="AF124" s="59"/>
      <c r="AG124" s="59"/>
      <c r="AH124" s="59"/>
      <c r="AI124" s="59"/>
      <c r="AJ124" s="59"/>
      <c r="AK124" s="59"/>
      <c r="AL124" s="59"/>
    </row>
    <row r="125" spans="1:38" ht="15.75" customHeight="1">
      <c r="A125" s="61"/>
      <c r="B125" s="61"/>
      <c r="C125" s="77"/>
      <c r="D125" s="77"/>
      <c r="E125" s="77"/>
      <c r="F125" s="59"/>
      <c r="G125" s="96"/>
      <c r="H125" s="59"/>
      <c r="I125" s="59"/>
      <c r="J125" s="59"/>
      <c r="K125" s="59"/>
      <c r="L125" s="59"/>
      <c r="M125" s="59"/>
      <c r="N125" s="59"/>
      <c r="O125" s="59"/>
      <c r="P125" s="59"/>
      <c r="Q125" s="59"/>
      <c r="R125" s="59"/>
      <c r="S125" s="59"/>
      <c r="T125" s="59"/>
      <c r="U125" s="59"/>
      <c r="V125" s="59"/>
      <c r="W125" s="96"/>
      <c r="X125" s="59"/>
      <c r="Y125" s="59"/>
      <c r="Z125" s="59"/>
      <c r="AA125" s="59"/>
      <c r="AB125" s="59"/>
      <c r="AC125" s="59"/>
      <c r="AD125" s="59"/>
      <c r="AE125" s="59"/>
      <c r="AF125" s="59"/>
      <c r="AG125" s="59"/>
      <c r="AH125" s="59"/>
      <c r="AI125" s="59"/>
      <c r="AJ125" s="59"/>
      <c r="AK125" s="59"/>
      <c r="AL125" s="59"/>
    </row>
    <row r="126" spans="1:38" ht="15.75" customHeight="1">
      <c r="A126" s="61"/>
      <c r="B126" s="61"/>
      <c r="C126" s="77"/>
      <c r="D126" s="77"/>
      <c r="E126" s="77"/>
      <c r="F126" s="59"/>
      <c r="G126" s="96"/>
      <c r="H126" s="59"/>
      <c r="I126" s="59"/>
      <c r="J126" s="59"/>
      <c r="K126" s="59"/>
      <c r="L126" s="59"/>
      <c r="M126" s="59"/>
      <c r="N126" s="59"/>
      <c r="O126" s="59"/>
      <c r="P126" s="59"/>
      <c r="Q126" s="59"/>
      <c r="R126" s="59"/>
      <c r="S126" s="59"/>
      <c r="T126" s="59"/>
      <c r="U126" s="59"/>
      <c r="V126" s="59"/>
      <c r="W126" s="96"/>
      <c r="X126" s="59"/>
      <c r="Y126" s="59"/>
      <c r="Z126" s="59"/>
      <c r="AA126" s="59"/>
      <c r="AB126" s="59"/>
      <c r="AC126" s="59"/>
      <c r="AD126" s="59"/>
      <c r="AE126" s="59"/>
      <c r="AF126" s="59"/>
      <c r="AG126" s="59"/>
      <c r="AH126" s="59"/>
      <c r="AI126" s="59"/>
      <c r="AJ126" s="59"/>
      <c r="AK126" s="59"/>
      <c r="AL126" s="59"/>
    </row>
    <row r="127" spans="1:38" ht="15.75" customHeight="1">
      <c r="A127" s="61"/>
      <c r="B127" s="61"/>
      <c r="C127" s="77"/>
      <c r="D127" s="77"/>
      <c r="E127" s="77"/>
      <c r="F127" s="59"/>
      <c r="G127" s="96"/>
      <c r="H127" s="59"/>
      <c r="I127" s="59"/>
      <c r="J127" s="59"/>
      <c r="K127" s="59"/>
      <c r="L127" s="59"/>
      <c r="M127" s="59"/>
      <c r="N127" s="59"/>
      <c r="O127" s="59"/>
      <c r="P127" s="59"/>
      <c r="Q127" s="59"/>
      <c r="R127" s="59"/>
      <c r="S127" s="59"/>
      <c r="T127" s="59"/>
      <c r="U127" s="59"/>
      <c r="V127" s="59"/>
      <c r="W127" s="96"/>
      <c r="X127" s="59"/>
      <c r="Y127" s="59"/>
      <c r="Z127" s="59"/>
      <c r="AA127" s="59"/>
      <c r="AB127" s="59"/>
      <c r="AC127" s="59"/>
      <c r="AD127" s="59"/>
      <c r="AE127" s="59"/>
      <c r="AF127" s="59"/>
      <c r="AG127" s="59"/>
      <c r="AH127" s="59"/>
      <c r="AI127" s="59"/>
      <c r="AJ127" s="59"/>
      <c r="AK127" s="59"/>
      <c r="AL127" s="59"/>
    </row>
    <row r="128" spans="1:38" ht="15.75" customHeight="1">
      <c r="A128" s="61"/>
      <c r="B128" s="61"/>
      <c r="C128" s="77"/>
      <c r="D128" s="77"/>
      <c r="E128" s="77"/>
      <c r="F128" s="59"/>
      <c r="G128" s="96"/>
      <c r="H128" s="59"/>
      <c r="I128" s="59"/>
      <c r="J128" s="59"/>
      <c r="K128" s="59"/>
      <c r="L128" s="59"/>
      <c r="M128" s="59"/>
      <c r="N128" s="59"/>
      <c r="O128" s="59"/>
      <c r="P128" s="59"/>
      <c r="Q128" s="59"/>
      <c r="R128" s="59"/>
      <c r="S128" s="59"/>
      <c r="T128" s="59"/>
      <c r="U128" s="59"/>
      <c r="V128" s="59"/>
      <c r="W128" s="96"/>
      <c r="X128" s="59"/>
      <c r="Y128" s="59"/>
      <c r="Z128" s="59"/>
      <c r="AA128" s="59"/>
      <c r="AB128" s="59"/>
      <c r="AC128" s="59"/>
      <c r="AD128" s="59"/>
      <c r="AE128" s="59"/>
      <c r="AF128" s="59"/>
      <c r="AG128" s="59"/>
      <c r="AH128" s="59"/>
      <c r="AI128" s="59"/>
      <c r="AJ128" s="59"/>
      <c r="AK128" s="59"/>
      <c r="AL128" s="59"/>
    </row>
    <row r="129" spans="1:38" ht="15.75" customHeight="1">
      <c r="A129" s="61"/>
      <c r="B129" s="61"/>
      <c r="C129" s="77"/>
      <c r="D129" s="77"/>
      <c r="E129" s="77"/>
      <c r="F129" s="59"/>
      <c r="G129" s="96"/>
      <c r="H129" s="59"/>
      <c r="I129" s="59"/>
      <c r="J129" s="59"/>
      <c r="K129" s="59"/>
      <c r="L129" s="59"/>
      <c r="M129" s="59"/>
      <c r="N129" s="59"/>
      <c r="O129" s="59"/>
      <c r="P129" s="59"/>
      <c r="Q129" s="59"/>
      <c r="R129" s="59"/>
      <c r="S129" s="59"/>
      <c r="T129" s="59"/>
      <c r="U129" s="59"/>
      <c r="V129" s="59"/>
      <c r="W129" s="96"/>
      <c r="X129" s="59"/>
      <c r="Y129" s="59"/>
      <c r="Z129" s="59"/>
      <c r="AA129" s="59"/>
      <c r="AB129" s="59"/>
      <c r="AC129" s="59"/>
      <c r="AD129" s="59"/>
      <c r="AE129" s="59"/>
      <c r="AF129" s="59"/>
      <c r="AG129" s="59"/>
      <c r="AH129" s="59"/>
      <c r="AI129" s="59"/>
      <c r="AJ129" s="59"/>
      <c r="AK129" s="59"/>
      <c r="AL129" s="59"/>
    </row>
    <row r="130" spans="1:38" ht="15.75" customHeight="1">
      <c r="A130" s="61"/>
      <c r="B130" s="61"/>
      <c r="C130" s="77"/>
      <c r="D130" s="77"/>
      <c r="E130" s="77"/>
      <c r="F130" s="59"/>
      <c r="G130" s="96"/>
      <c r="H130" s="59"/>
      <c r="I130" s="59"/>
      <c r="J130" s="59"/>
      <c r="K130" s="59"/>
      <c r="L130" s="59"/>
      <c r="M130" s="59"/>
      <c r="N130" s="59"/>
      <c r="O130" s="59"/>
      <c r="P130" s="59"/>
      <c r="Q130" s="59"/>
      <c r="R130" s="59"/>
      <c r="S130" s="59"/>
      <c r="T130" s="59"/>
      <c r="U130" s="59"/>
      <c r="V130" s="59"/>
      <c r="W130" s="96"/>
      <c r="X130" s="59"/>
      <c r="Y130" s="59"/>
      <c r="Z130" s="59"/>
      <c r="AA130" s="59"/>
      <c r="AB130" s="59"/>
      <c r="AC130" s="59"/>
      <c r="AD130" s="59"/>
      <c r="AE130" s="59"/>
      <c r="AF130" s="59"/>
      <c r="AG130" s="59"/>
      <c r="AH130" s="59"/>
      <c r="AI130" s="59"/>
      <c r="AJ130" s="59"/>
      <c r="AK130" s="59"/>
      <c r="AL130" s="59"/>
    </row>
    <row r="131" spans="1:38" ht="15.75" customHeight="1">
      <c r="A131" s="61"/>
      <c r="B131" s="61"/>
      <c r="C131" s="77"/>
      <c r="D131" s="77"/>
      <c r="E131" s="77"/>
      <c r="F131" s="59"/>
      <c r="G131" s="96"/>
      <c r="H131" s="59"/>
      <c r="I131" s="59"/>
      <c r="J131" s="59"/>
      <c r="K131" s="59"/>
      <c r="L131" s="59"/>
      <c r="M131" s="59"/>
      <c r="N131" s="59"/>
      <c r="O131" s="59"/>
      <c r="P131" s="59"/>
      <c r="Q131" s="59"/>
      <c r="R131" s="59"/>
      <c r="S131" s="59"/>
      <c r="T131" s="59"/>
      <c r="U131" s="59"/>
      <c r="V131" s="59"/>
      <c r="W131" s="96"/>
      <c r="X131" s="59"/>
      <c r="Y131" s="59"/>
      <c r="Z131" s="59"/>
      <c r="AA131" s="59"/>
      <c r="AB131" s="59"/>
      <c r="AC131" s="59"/>
      <c r="AD131" s="59"/>
      <c r="AE131" s="59"/>
      <c r="AF131" s="59"/>
      <c r="AG131" s="59"/>
      <c r="AH131" s="59"/>
      <c r="AI131" s="59"/>
      <c r="AJ131" s="59"/>
      <c r="AK131" s="59"/>
      <c r="AL131" s="59"/>
    </row>
    <row r="132" spans="1:38" ht="15.75" customHeight="1">
      <c r="A132" s="61"/>
      <c r="B132" s="61"/>
      <c r="C132" s="77"/>
      <c r="D132" s="77"/>
      <c r="E132" s="77"/>
      <c r="F132" s="59"/>
      <c r="G132" s="96"/>
      <c r="H132" s="59"/>
      <c r="I132" s="59"/>
      <c r="J132" s="59"/>
      <c r="K132" s="59"/>
      <c r="L132" s="59"/>
      <c r="M132" s="59"/>
      <c r="N132" s="59"/>
      <c r="O132" s="59"/>
      <c r="P132" s="59"/>
      <c r="Q132" s="59"/>
      <c r="R132" s="59"/>
      <c r="S132" s="59"/>
      <c r="T132" s="59"/>
      <c r="U132" s="59"/>
      <c r="V132" s="59"/>
      <c r="W132" s="96"/>
      <c r="X132" s="59"/>
      <c r="Y132" s="59"/>
      <c r="Z132" s="59"/>
      <c r="AA132" s="59"/>
      <c r="AB132" s="59"/>
      <c r="AC132" s="59"/>
      <c r="AD132" s="59"/>
      <c r="AE132" s="59"/>
      <c r="AF132" s="59"/>
      <c r="AG132" s="59"/>
      <c r="AH132" s="59"/>
      <c r="AI132" s="59"/>
      <c r="AJ132" s="59"/>
      <c r="AK132" s="59"/>
      <c r="AL132" s="59"/>
    </row>
    <row r="133" spans="1:38" ht="15.75" customHeight="1">
      <c r="A133" s="61"/>
      <c r="B133" s="61"/>
      <c r="C133" s="77"/>
      <c r="D133" s="77"/>
      <c r="E133" s="77"/>
      <c r="F133" s="59"/>
      <c r="G133" s="96"/>
      <c r="H133" s="59"/>
      <c r="I133" s="59"/>
      <c r="J133" s="59"/>
      <c r="K133" s="59"/>
      <c r="L133" s="59"/>
      <c r="M133" s="59"/>
      <c r="N133" s="59"/>
      <c r="O133" s="59"/>
      <c r="P133" s="59"/>
      <c r="Q133" s="59"/>
      <c r="R133" s="59"/>
      <c r="S133" s="59"/>
      <c r="T133" s="59"/>
      <c r="U133" s="59"/>
      <c r="V133" s="59"/>
      <c r="W133" s="96"/>
      <c r="X133" s="59"/>
      <c r="Y133" s="59"/>
      <c r="Z133" s="59"/>
      <c r="AA133" s="59"/>
      <c r="AB133" s="59"/>
      <c r="AC133" s="59"/>
      <c r="AD133" s="59"/>
      <c r="AE133" s="59"/>
      <c r="AF133" s="59"/>
      <c r="AG133" s="59"/>
      <c r="AH133" s="59"/>
      <c r="AI133" s="59"/>
      <c r="AJ133" s="59"/>
      <c r="AK133" s="59"/>
      <c r="AL133" s="59"/>
    </row>
    <row r="134" spans="1:38" ht="15.75" customHeight="1">
      <c r="A134" s="61"/>
      <c r="B134" s="61"/>
      <c r="C134" s="77"/>
      <c r="D134" s="77"/>
      <c r="E134" s="77"/>
      <c r="F134" s="59"/>
      <c r="G134" s="96"/>
      <c r="H134" s="59"/>
      <c r="I134" s="59"/>
      <c r="J134" s="59"/>
      <c r="K134" s="59"/>
      <c r="L134" s="59"/>
      <c r="M134" s="59"/>
      <c r="N134" s="59"/>
      <c r="O134" s="59"/>
      <c r="P134" s="59"/>
      <c r="Q134" s="59"/>
      <c r="R134" s="59"/>
      <c r="S134" s="59"/>
      <c r="T134" s="59"/>
      <c r="U134" s="59"/>
      <c r="V134" s="59"/>
      <c r="W134" s="96"/>
      <c r="X134" s="59"/>
      <c r="Y134" s="59"/>
      <c r="Z134" s="59"/>
      <c r="AA134" s="59"/>
      <c r="AB134" s="59"/>
      <c r="AC134" s="59"/>
      <c r="AD134" s="59"/>
      <c r="AE134" s="59"/>
      <c r="AF134" s="59"/>
      <c r="AG134" s="59"/>
      <c r="AH134" s="59"/>
      <c r="AI134" s="59"/>
      <c r="AJ134" s="59"/>
      <c r="AK134" s="59"/>
      <c r="AL134" s="59"/>
    </row>
    <row r="135" spans="1:38" ht="15.75" customHeight="1">
      <c r="A135" s="61"/>
      <c r="B135" s="61"/>
      <c r="C135" s="77"/>
      <c r="D135" s="77"/>
      <c r="E135" s="77"/>
      <c r="F135" s="59"/>
      <c r="G135" s="96"/>
      <c r="H135" s="59"/>
      <c r="I135" s="59"/>
      <c r="J135" s="59"/>
      <c r="K135" s="59"/>
      <c r="L135" s="59"/>
      <c r="M135" s="59"/>
      <c r="N135" s="59"/>
      <c r="O135" s="59"/>
      <c r="P135" s="59"/>
      <c r="Q135" s="59"/>
      <c r="R135" s="59"/>
      <c r="S135" s="59"/>
      <c r="T135" s="59"/>
      <c r="U135" s="59"/>
      <c r="V135" s="59"/>
      <c r="W135" s="96"/>
      <c r="X135" s="59"/>
      <c r="Y135" s="59"/>
      <c r="Z135" s="59"/>
      <c r="AA135" s="59"/>
      <c r="AB135" s="59"/>
      <c r="AC135" s="59"/>
      <c r="AD135" s="59"/>
      <c r="AE135" s="59"/>
      <c r="AF135" s="59"/>
      <c r="AG135" s="59"/>
      <c r="AH135" s="59"/>
      <c r="AI135" s="59"/>
      <c r="AJ135" s="59"/>
      <c r="AK135" s="59"/>
      <c r="AL135" s="59"/>
    </row>
    <row r="136" spans="1:38" ht="15.75" customHeight="1">
      <c r="A136" s="61"/>
      <c r="B136" s="61"/>
      <c r="C136" s="77"/>
      <c r="D136" s="77"/>
      <c r="E136" s="77"/>
      <c r="F136" s="59"/>
      <c r="G136" s="96"/>
      <c r="H136" s="59"/>
      <c r="I136" s="59"/>
      <c r="J136" s="59"/>
      <c r="K136" s="59"/>
      <c r="L136" s="59"/>
      <c r="M136" s="59"/>
      <c r="N136" s="59"/>
      <c r="O136" s="59"/>
      <c r="P136" s="59"/>
      <c r="Q136" s="59"/>
      <c r="R136" s="59"/>
      <c r="S136" s="59"/>
      <c r="T136" s="59"/>
      <c r="U136" s="59"/>
      <c r="V136" s="59"/>
      <c r="W136" s="96"/>
      <c r="X136" s="59"/>
      <c r="Y136" s="59"/>
      <c r="Z136" s="59"/>
      <c r="AA136" s="59"/>
      <c r="AB136" s="59"/>
      <c r="AC136" s="59"/>
      <c r="AD136" s="59"/>
      <c r="AE136" s="59"/>
      <c r="AF136" s="59"/>
      <c r="AG136" s="59"/>
      <c r="AH136" s="59"/>
      <c r="AI136" s="59"/>
      <c r="AJ136" s="59"/>
      <c r="AK136" s="59"/>
      <c r="AL136" s="59"/>
    </row>
    <row r="137" spans="1:38" ht="15.75" customHeight="1">
      <c r="A137" s="61"/>
      <c r="B137" s="61"/>
      <c r="C137" s="77"/>
      <c r="D137" s="77"/>
      <c r="E137" s="77"/>
      <c r="F137" s="59"/>
      <c r="G137" s="96"/>
      <c r="H137" s="59"/>
      <c r="I137" s="59"/>
      <c r="J137" s="59"/>
      <c r="K137" s="59"/>
      <c r="L137" s="59"/>
      <c r="M137" s="59"/>
      <c r="N137" s="59"/>
      <c r="O137" s="59"/>
      <c r="P137" s="59"/>
      <c r="Q137" s="59"/>
      <c r="R137" s="59"/>
      <c r="S137" s="59"/>
      <c r="T137" s="59"/>
      <c r="U137" s="59"/>
      <c r="V137" s="59"/>
      <c r="W137" s="96"/>
      <c r="X137" s="59"/>
      <c r="Y137" s="59"/>
      <c r="Z137" s="59"/>
      <c r="AA137" s="59"/>
      <c r="AB137" s="59"/>
      <c r="AC137" s="59"/>
      <c r="AD137" s="59"/>
      <c r="AE137" s="59"/>
      <c r="AF137" s="59"/>
      <c r="AG137" s="59"/>
      <c r="AH137" s="59"/>
      <c r="AI137" s="59"/>
      <c r="AJ137" s="59"/>
      <c r="AK137" s="59"/>
      <c r="AL137" s="59"/>
    </row>
    <row r="138" spans="1:38" ht="15.75" customHeight="1">
      <c r="A138" s="61"/>
      <c r="B138" s="61"/>
      <c r="C138" s="77"/>
      <c r="D138" s="77"/>
      <c r="E138" s="77"/>
      <c r="F138" s="59"/>
      <c r="G138" s="96"/>
      <c r="H138" s="59"/>
      <c r="I138" s="59"/>
      <c r="J138" s="59"/>
      <c r="K138" s="59"/>
      <c r="L138" s="59"/>
      <c r="M138" s="59"/>
      <c r="N138" s="59"/>
      <c r="O138" s="59"/>
      <c r="P138" s="59"/>
      <c r="Q138" s="59"/>
      <c r="R138" s="59"/>
      <c r="S138" s="59"/>
      <c r="T138" s="59"/>
      <c r="U138" s="59"/>
      <c r="V138" s="59"/>
      <c r="W138" s="96"/>
      <c r="X138" s="59"/>
      <c r="Y138" s="59"/>
      <c r="Z138" s="59"/>
      <c r="AA138" s="59"/>
      <c r="AB138" s="59"/>
      <c r="AC138" s="59"/>
      <c r="AD138" s="59"/>
      <c r="AE138" s="59"/>
      <c r="AF138" s="59"/>
      <c r="AG138" s="59"/>
      <c r="AH138" s="59"/>
      <c r="AI138" s="59"/>
      <c r="AJ138" s="59"/>
      <c r="AK138" s="59"/>
      <c r="AL138" s="59"/>
    </row>
    <row r="139" spans="1:38" ht="15.75" customHeight="1">
      <c r="A139" s="61"/>
      <c r="B139" s="61"/>
      <c r="C139" s="77"/>
      <c r="D139" s="77"/>
      <c r="E139" s="77"/>
      <c r="F139" s="59"/>
      <c r="G139" s="96"/>
      <c r="H139" s="59"/>
      <c r="I139" s="59"/>
      <c r="J139" s="59"/>
      <c r="K139" s="59"/>
      <c r="L139" s="59"/>
      <c r="M139" s="59"/>
      <c r="N139" s="59"/>
      <c r="O139" s="59"/>
      <c r="P139" s="59"/>
      <c r="Q139" s="59"/>
      <c r="R139" s="59"/>
      <c r="S139" s="59"/>
      <c r="T139" s="59"/>
      <c r="U139" s="59"/>
      <c r="V139" s="59"/>
      <c r="W139" s="96"/>
      <c r="X139" s="59"/>
      <c r="Y139" s="59"/>
      <c r="Z139" s="59"/>
      <c r="AA139" s="59"/>
      <c r="AB139" s="59"/>
      <c r="AC139" s="59"/>
      <c r="AD139" s="59"/>
      <c r="AE139" s="59"/>
      <c r="AF139" s="59"/>
      <c r="AG139" s="59"/>
      <c r="AH139" s="59"/>
      <c r="AI139" s="59"/>
      <c r="AJ139" s="59"/>
      <c r="AK139" s="59"/>
      <c r="AL139" s="59"/>
    </row>
    <row r="140" spans="1:38" ht="15.75" customHeight="1">
      <c r="A140" s="61"/>
      <c r="B140" s="61"/>
      <c r="C140" s="77"/>
      <c r="D140" s="77"/>
      <c r="E140" s="77"/>
      <c r="F140" s="59"/>
      <c r="G140" s="96"/>
      <c r="H140" s="59"/>
      <c r="I140" s="59"/>
      <c r="J140" s="59"/>
      <c r="K140" s="59"/>
      <c r="L140" s="59"/>
      <c r="M140" s="59"/>
      <c r="N140" s="59"/>
      <c r="O140" s="59"/>
      <c r="P140" s="59"/>
      <c r="Q140" s="59"/>
      <c r="R140" s="59"/>
      <c r="S140" s="59"/>
      <c r="T140" s="59"/>
      <c r="U140" s="59"/>
      <c r="V140" s="59"/>
      <c r="W140" s="96"/>
      <c r="X140" s="59"/>
      <c r="Y140" s="59"/>
      <c r="Z140" s="59"/>
      <c r="AA140" s="59"/>
      <c r="AB140" s="59"/>
      <c r="AC140" s="59"/>
      <c r="AD140" s="59"/>
      <c r="AE140" s="59"/>
      <c r="AF140" s="59"/>
      <c r="AG140" s="59"/>
      <c r="AH140" s="59"/>
      <c r="AI140" s="59"/>
      <c r="AJ140" s="59"/>
      <c r="AK140" s="59"/>
      <c r="AL140" s="59"/>
    </row>
    <row r="141" spans="1:38" ht="15.75" customHeight="1">
      <c r="A141" s="61"/>
      <c r="B141" s="61"/>
      <c r="C141" s="77"/>
      <c r="D141" s="77"/>
      <c r="E141" s="77"/>
      <c r="F141" s="59"/>
      <c r="G141" s="96"/>
      <c r="H141" s="59"/>
      <c r="I141" s="59"/>
      <c r="J141" s="59"/>
      <c r="K141" s="59"/>
      <c r="L141" s="59"/>
      <c r="M141" s="59"/>
      <c r="N141" s="59"/>
      <c r="O141" s="59"/>
      <c r="P141" s="59"/>
      <c r="Q141" s="59"/>
      <c r="R141" s="59"/>
      <c r="S141" s="59"/>
      <c r="T141" s="59"/>
      <c r="U141" s="59"/>
      <c r="V141" s="59"/>
      <c r="W141" s="96"/>
      <c r="X141" s="59"/>
      <c r="Y141" s="59"/>
      <c r="Z141" s="59"/>
      <c r="AA141" s="59"/>
      <c r="AB141" s="59"/>
      <c r="AC141" s="59"/>
      <c r="AD141" s="59"/>
      <c r="AE141" s="59"/>
      <c r="AF141" s="59"/>
      <c r="AG141" s="59"/>
      <c r="AH141" s="59"/>
      <c r="AI141" s="59"/>
      <c r="AJ141" s="59"/>
      <c r="AK141" s="59"/>
      <c r="AL141" s="59"/>
    </row>
    <row r="142" spans="1:38" ht="15.75" customHeight="1">
      <c r="A142" s="61"/>
      <c r="B142" s="61"/>
      <c r="C142" s="77"/>
      <c r="D142" s="77"/>
      <c r="E142" s="77"/>
      <c r="F142" s="59"/>
      <c r="G142" s="96"/>
      <c r="H142" s="59"/>
      <c r="I142" s="59"/>
      <c r="J142" s="59"/>
      <c r="K142" s="59"/>
      <c r="L142" s="59"/>
      <c r="M142" s="59"/>
      <c r="N142" s="59"/>
      <c r="O142" s="59"/>
      <c r="P142" s="59"/>
      <c r="Q142" s="59"/>
      <c r="R142" s="59"/>
      <c r="S142" s="59"/>
      <c r="T142" s="59"/>
      <c r="U142" s="59"/>
      <c r="V142" s="59"/>
      <c r="W142" s="96"/>
      <c r="X142" s="59"/>
      <c r="Y142" s="59"/>
      <c r="Z142" s="59"/>
      <c r="AA142" s="59"/>
      <c r="AB142" s="59"/>
      <c r="AC142" s="59"/>
      <c r="AD142" s="59"/>
      <c r="AE142" s="59"/>
      <c r="AF142" s="59"/>
      <c r="AG142" s="59"/>
      <c r="AH142" s="59"/>
      <c r="AI142" s="59"/>
      <c r="AJ142" s="59"/>
      <c r="AK142" s="59"/>
      <c r="AL142" s="59"/>
    </row>
    <row r="143" spans="1:38" ht="15.75" customHeight="1">
      <c r="A143" s="61"/>
      <c r="B143" s="61"/>
      <c r="C143" s="77"/>
      <c r="D143" s="77"/>
      <c r="E143" s="77"/>
      <c r="F143" s="59"/>
      <c r="G143" s="96"/>
      <c r="H143" s="59"/>
      <c r="I143" s="59"/>
      <c r="J143" s="59"/>
      <c r="K143" s="59"/>
      <c r="L143" s="59"/>
      <c r="M143" s="59"/>
      <c r="N143" s="59"/>
      <c r="O143" s="59"/>
      <c r="P143" s="59"/>
      <c r="Q143" s="59"/>
      <c r="R143" s="59"/>
      <c r="S143" s="59"/>
      <c r="T143" s="59"/>
      <c r="U143" s="59"/>
      <c r="V143" s="59"/>
      <c r="W143" s="96"/>
      <c r="X143" s="59"/>
      <c r="Y143" s="59"/>
      <c r="Z143" s="59"/>
      <c r="AA143" s="59"/>
      <c r="AB143" s="59"/>
      <c r="AC143" s="59"/>
      <c r="AD143" s="59"/>
      <c r="AE143" s="59"/>
      <c r="AF143" s="59"/>
      <c r="AG143" s="59"/>
      <c r="AH143" s="59"/>
      <c r="AI143" s="59"/>
      <c r="AJ143" s="59"/>
      <c r="AK143" s="59"/>
      <c r="AL143" s="59"/>
    </row>
    <row r="144" spans="1:38" ht="15.75" customHeight="1">
      <c r="A144" s="61"/>
      <c r="B144" s="61"/>
      <c r="C144" s="77"/>
      <c r="D144" s="77"/>
      <c r="E144" s="77"/>
      <c r="F144" s="59"/>
      <c r="G144" s="96"/>
      <c r="H144" s="59"/>
      <c r="I144" s="59"/>
      <c r="J144" s="59"/>
      <c r="K144" s="59"/>
      <c r="L144" s="59"/>
      <c r="M144" s="59"/>
      <c r="N144" s="59"/>
      <c r="O144" s="59"/>
      <c r="P144" s="59"/>
      <c r="Q144" s="59"/>
      <c r="R144" s="59"/>
      <c r="S144" s="59"/>
      <c r="T144" s="59"/>
      <c r="U144" s="59"/>
      <c r="V144" s="59"/>
      <c r="W144" s="96"/>
      <c r="X144" s="59"/>
      <c r="Y144" s="59"/>
      <c r="Z144" s="59"/>
      <c r="AA144" s="59"/>
      <c r="AB144" s="59"/>
      <c r="AC144" s="59"/>
      <c r="AD144" s="59"/>
      <c r="AE144" s="59"/>
      <c r="AF144" s="59"/>
      <c r="AG144" s="59"/>
      <c r="AH144" s="59"/>
      <c r="AI144" s="59"/>
      <c r="AJ144" s="59"/>
      <c r="AK144" s="59"/>
      <c r="AL144" s="59"/>
    </row>
    <row r="145" spans="1:38" ht="15.75" customHeight="1">
      <c r="A145" s="61"/>
      <c r="B145" s="61"/>
      <c r="C145" s="77"/>
      <c r="D145" s="77"/>
      <c r="E145" s="77"/>
      <c r="F145" s="59"/>
      <c r="G145" s="96"/>
      <c r="H145" s="59"/>
      <c r="I145" s="59"/>
      <c r="J145" s="59"/>
      <c r="K145" s="59"/>
      <c r="L145" s="59"/>
      <c r="M145" s="59"/>
      <c r="N145" s="59"/>
      <c r="O145" s="59"/>
      <c r="P145" s="59"/>
      <c r="Q145" s="59"/>
      <c r="R145" s="59"/>
      <c r="S145" s="59"/>
      <c r="T145" s="59"/>
      <c r="U145" s="59"/>
      <c r="V145" s="59"/>
      <c r="W145" s="96"/>
      <c r="X145" s="59"/>
      <c r="Y145" s="59"/>
      <c r="Z145" s="59"/>
      <c r="AA145" s="59"/>
      <c r="AB145" s="59"/>
      <c r="AC145" s="59"/>
      <c r="AD145" s="59"/>
      <c r="AE145" s="59"/>
      <c r="AF145" s="59"/>
      <c r="AG145" s="59"/>
      <c r="AH145" s="59"/>
      <c r="AI145" s="59"/>
      <c r="AJ145" s="59"/>
      <c r="AK145" s="59"/>
      <c r="AL145" s="59"/>
    </row>
    <row r="146" spans="1:38" ht="15.75" customHeight="1">
      <c r="A146" s="61"/>
      <c r="B146" s="61"/>
      <c r="C146" s="77"/>
      <c r="D146" s="77"/>
      <c r="E146" s="77"/>
      <c r="F146" s="59"/>
      <c r="G146" s="96"/>
      <c r="H146" s="59"/>
      <c r="I146" s="59"/>
      <c r="J146" s="59"/>
      <c r="K146" s="59"/>
      <c r="L146" s="59"/>
      <c r="M146" s="59"/>
      <c r="N146" s="59"/>
      <c r="O146" s="59"/>
      <c r="P146" s="59"/>
      <c r="Q146" s="59"/>
      <c r="R146" s="59"/>
      <c r="S146" s="59"/>
      <c r="T146" s="59"/>
      <c r="U146" s="59"/>
      <c r="V146" s="59"/>
      <c r="W146" s="96"/>
      <c r="X146" s="59"/>
      <c r="Y146" s="59"/>
      <c r="Z146" s="59"/>
      <c r="AA146" s="59"/>
      <c r="AB146" s="59"/>
      <c r="AC146" s="59"/>
      <c r="AD146" s="59"/>
      <c r="AE146" s="59"/>
      <c r="AF146" s="59"/>
      <c r="AG146" s="59"/>
      <c r="AH146" s="59"/>
      <c r="AI146" s="59"/>
      <c r="AJ146" s="59"/>
      <c r="AK146" s="59"/>
      <c r="AL146" s="59"/>
    </row>
    <row r="147" spans="1:38" ht="15.75" customHeight="1">
      <c r="A147" s="61"/>
      <c r="B147" s="61"/>
      <c r="C147" s="77"/>
      <c r="D147" s="77"/>
      <c r="E147" s="77"/>
      <c r="F147" s="59"/>
      <c r="G147" s="96"/>
      <c r="H147" s="59"/>
      <c r="I147" s="59"/>
      <c r="J147" s="59"/>
      <c r="K147" s="59"/>
      <c r="L147" s="59"/>
      <c r="M147" s="59"/>
      <c r="N147" s="59"/>
      <c r="O147" s="59"/>
      <c r="P147" s="59"/>
      <c r="Q147" s="59"/>
      <c r="R147" s="59"/>
      <c r="S147" s="59"/>
      <c r="T147" s="59"/>
      <c r="U147" s="59"/>
      <c r="V147" s="59"/>
      <c r="W147" s="96"/>
      <c r="X147" s="59"/>
      <c r="Y147" s="59"/>
      <c r="Z147" s="59"/>
      <c r="AA147" s="59"/>
      <c r="AB147" s="59"/>
      <c r="AC147" s="59"/>
      <c r="AD147" s="59"/>
      <c r="AE147" s="59"/>
      <c r="AF147" s="59"/>
      <c r="AG147" s="59"/>
      <c r="AH147" s="59"/>
      <c r="AI147" s="59"/>
      <c r="AJ147" s="59"/>
      <c r="AK147" s="59"/>
      <c r="AL147" s="59"/>
    </row>
    <row r="148" spans="1:38" ht="15.75" customHeight="1">
      <c r="A148" s="61"/>
      <c r="B148" s="61"/>
      <c r="C148" s="77"/>
      <c r="D148" s="77"/>
      <c r="E148" s="77"/>
      <c r="F148" s="59"/>
      <c r="G148" s="96"/>
      <c r="H148" s="59"/>
      <c r="I148" s="59"/>
      <c r="J148" s="59"/>
      <c r="K148" s="59"/>
      <c r="L148" s="59"/>
      <c r="M148" s="59"/>
      <c r="N148" s="59"/>
      <c r="O148" s="59"/>
      <c r="P148" s="59"/>
      <c r="Q148" s="59"/>
      <c r="R148" s="59"/>
      <c r="S148" s="59"/>
      <c r="T148" s="59"/>
      <c r="U148" s="59"/>
      <c r="V148" s="59"/>
      <c r="W148" s="96"/>
      <c r="X148" s="59"/>
      <c r="Y148" s="59"/>
      <c r="Z148" s="59"/>
      <c r="AA148" s="59"/>
      <c r="AB148" s="59"/>
      <c r="AC148" s="59"/>
      <c r="AD148" s="59"/>
      <c r="AE148" s="59"/>
      <c r="AF148" s="59"/>
      <c r="AG148" s="59"/>
      <c r="AH148" s="59"/>
      <c r="AI148" s="59"/>
      <c r="AJ148" s="59"/>
      <c r="AK148" s="59"/>
      <c r="AL148" s="59"/>
    </row>
    <row r="149" spans="1:38" ht="15.75" customHeight="1">
      <c r="A149" s="61"/>
      <c r="B149" s="61"/>
      <c r="C149" s="77"/>
      <c r="D149" s="77"/>
      <c r="E149" s="77"/>
      <c r="F149" s="59"/>
      <c r="G149" s="96"/>
      <c r="H149" s="59"/>
      <c r="I149" s="59"/>
      <c r="J149" s="59"/>
      <c r="K149" s="59"/>
      <c r="L149" s="59"/>
      <c r="M149" s="59"/>
      <c r="N149" s="59"/>
      <c r="O149" s="59"/>
      <c r="P149" s="59"/>
      <c r="Q149" s="59"/>
      <c r="R149" s="59"/>
      <c r="S149" s="59"/>
      <c r="T149" s="59"/>
      <c r="U149" s="59"/>
      <c r="V149" s="59"/>
      <c r="W149" s="96"/>
      <c r="X149" s="59"/>
      <c r="Y149" s="59"/>
      <c r="Z149" s="59"/>
      <c r="AA149" s="59"/>
      <c r="AB149" s="59"/>
      <c r="AC149" s="59"/>
      <c r="AD149" s="59"/>
      <c r="AE149" s="59"/>
      <c r="AF149" s="59"/>
      <c r="AG149" s="59"/>
      <c r="AH149" s="59"/>
      <c r="AI149" s="59"/>
      <c r="AJ149" s="59"/>
      <c r="AK149" s="59"/>
      <c r="AL149" s="59"/>
    </row>
    <row r="150" spans="1:38" ht="15.75" customHeight="1">
      <c r="A150" s="61"/>
      <c r="B150" s="61"/>
      <c r="C150" s="77"/>
      <c r="D150" s="77"/>
      <c r="E150" s="77"/>
      <c r="F150" s="59"/>
      <c r="G150" s="96"/>
      <c r="H150" s="59"/>
      <c r="I150" s="59"/>
      <c r="J150" s="59"/>
      <c r="K150" s="59"/>
      <c r="L150" s="59"/>
      <c r="M150" s="59"/>
      <c r="N150" s="59"/>
      <c r="O150" s="59"/>
      <c r="P150" s="59"/>
      <c r="Q150" s="59"/>
      <c r="R150" s="59"/>
      <c r="S150" s="59"/>
      <c r="T150" s="59"/>
      <c r="U150" s="59"/>
      <c r="V150" s="59"/>
      <c r="W150" s="96"/>
      <c r="X150" s="59"/>
      <c r="Y150" s="59"/>
      <c r="Z150" s="59"/>
      <c r="AA150" s="59"/>
      <c r="AB150" s="59"/>
      <c r="AC150" s="59"/>
      <c r="AD150" s="59"/>
      <c r="AE150" s="59"/>
      <c r="AF150" s="59"/>
      <c r="AG150" s="59"/>
      <c r="AH150" s="59"/>
      <c r="AI150" s="59"/>
      <c r="AJ150" s="59"/>
      <c r="AK150" s="59"/>
      <c r="AL150" s="59"/>
    </row>
    <row r="151" spans="1:38" ht="15.75" customHeight="1">
      <c r="A151" s="61"/>
      <c r="B151" s="61"/>
      <c r="C151" s="77"/>
      <c r="D151" s="77"/>
      <c r="E151" s="77"/>
      <c r="F151" s="59"/>
      <c r="G151" s="96"/>
      <c r="H151" s="59"/>
      <c r="I151" s="59"/>
      <c r="J151" s="59"/>
      <c r="K151" s="59"/>
      <c r="L151" s="59"/>
      <c r="M151" s="59"/>
      <c r="N151" s="59"/>
      <c r="O151" s="59"/>
      <c r="P151" s="59"/>
      <c r="Q151" s="59"/>
      <c r="R151" s="59"/>
      <c r="S151" s="59"/>
      <c r="T151" s="59"/>
      <c r="U151" s="59"/>
      <c r="V151" s="59"/>
      <c r="W151" s="96"/>
      <c r="X151" s="59"/>
      <c r="Y151" s="59"/>
      <c r="Z151" s="59"/>
      <c r="AA151" s="59"/>
      <c r="AB151" s="59"/>
      <c r="AC151" s="59"/>
      <c r="AD151" s="59"/>
      <c r="AE151" s="59"/>
      <c r="AF151" s="59"/>
      <c r="AG151" s="59"/>
      <c r="AH151" s="59"/>
      <c r="AI151" s="59"/>
      <c r="AJ151" s="59"/>
      <c r="AK151" s="59"/>
      <c r="AL151" s="59"/>
    </row>
    <row r="152" spans="1:38" ht="15.75" customHeight="1">
      <c r="A152" s="61"/>
      <c r="B152" s="61"/>
      <c r="C152" s="77"/>
      <c r="D152" s="77"/>
      <c r="E152" s="77"/>
      <c r="F152" s="59"/>
      <c r="G152" s="96"/>
      <c r="H152" s="59"/>
      <c r="I152" s="59"/>
      <c r="J152" s="59"/>
      <c r="K152" s="59"/>
      <c r="L152" s="59"/>
      <c r="M152" s="59"/>
      <c r="N152" s="59"/>
      <c r="O152" s="59"/>
      <c r="P152" s="59"/>
      <c r="Q152" s="59"/>
      <c r="R152" s="59"/>
      <c r="S152" s="59"/>
      <c r="T152" s="59"/>
      <c r="U152" s="59"/>
      <c r="V152" s="59"/>
      <c r="W152" s="96"/>
      <c r="X152" s="59"/>
      <c r="Y152" s="59"/>
      <c r="Z152" s="59"/>
      <c r="AA152" s="59"/>
      <c r="AB152" s="59"/>
      <c r="AC152" s="59"/>
      <c r="AD152" s="59"/>
      <c r="AE152" s="59"/>
      <c r="AF152" s="59"/>
      <c r="AG152" s="59"/>
      <c r="AH152" s="59"/>
      <c r="AI152" s="59"/>
      <c r="AJ152" s="59"/>
      <c r="AK152" s="59"/>
      <c r="AL152" s="59"/>
    </row>
    <row r="153" spans="1:38" ht="15.75" customHeight="1">
      <c r="A153" s="61"/>
      <c r="B153" s="61"/>
      <c r="C153" s="77"/>
      <c r="D153" s="77"/>
      <c r="E153" s="77"/>
      <c r="F153" s="59"/>
      <c r="G153" s="96"/>
      <c r="H153" s="59"/>
      <c r="I153" s="59"/>
      <c r="J153" s="59"/>
      <c r="K153" s="59"/>
      <c r="L153" s="59"/>
      <c r="M153" s="59"/>
      <c r="N153" s="59"/>
      <c r="O153" s="59"/>
      <c r="P153" s="59"/>
      <c r="Q153" s="59"/>
      <c r="R153" s="59"/>
      <c r="S153" s="59"/>
      <c r="T153" s="59"/>
      <c r="U153" s="59"/>
      <c r="V153" s="59"/>
      <c r="W153" s="96"/>
      <c r="X153" s="59"/>
      <c r="Y153" s="59"/>
      <c r="Z153" s="59"/>
      <c r="AA153" s="59"/>
      <c r="AB153" s="59"/>
      <c r="AC153" s="59"/>
      <c r="AD153" s="59"/>
      <c r="AE153" s="59"/>
      <c r="AF153" s="59"/>
      <c r="AG153" s="59"/>
      <c r="AH153" s="59"/>
      <c r="AI153" s="59"/>
      <c r="AJ153" s="59"/>
      <c r="AK153" s="59"/>
      <c r="AL153" s="59"/>
    </row>
    <row r="154" spans="1:38" ht="15.75" customHeight="1">
      <c r="A154" s="61"/>
      <c r="B154" s="61"/>
      <c r="C154" s="77"/>
      <c r="D154" s="77"/>
      <c r="E154" s="77"/>
      <c r="F154" s="59"/>
      <c r="G154" s="96"/>
      <c r="H154" s="59"/>
      <c r="I154" s="59"/>
      <c r="J154" s="59"/>
      <c r="K154" s="59"/>
      <c r="L154" s="59"/>
      <c r="M154" s="59"/>
      <c r="N154" s="59"/>
      <c r="O154" s="59"/>
      <c r="P154" s="59"/>
      <c r="Q154" s="59"/>
      <c r="R154" s="59"/>
      <c r="S154" s="59"/>
      <c r="T154" s="59"/>
      <c r="U154" s="59"/>
      <c r="V154" s="59"/>
      <c r="W154" s="96"/>
      <c r="X154" s="59"/>
      <c r="Y154" s="59"/>
      <c r="Z154" s="59"/>
      <c r="AA154" s="59"/>
      <c r="AB154" s="59"/>
      <c r="AC154" s="59"/>
      <c r="AD154" s="59"/>
      <c r="AE154" s="59"/>
      <c r="AF154" s="59"/>
      <c r="AG154" s="59"/>
      <c r="AH154" s="59"/>
      <c r="AI154" s="59"/>
      <c r="AJ154" s="59"/>
      <c r="AK154" s="59"/>
      <c r="AL154" s="59"/>
    </row>
    <row r="155" spans="1:38" ht="15.75" customHeight="1">
      <c r="A155" s="61"/>
      <c r="B155" s="61"/>
      <c r="C155" s="77"/>
      <c r="D155" s="77"/>
      <c r="E155" s="77"/>
      <c r="F155" s="59"/>
      <c r="G155" s="96"/>
      <c r="H155" s="59"/>
      <c r="I155" s="59"/>
      <c r="J155" s="59"/>
      <c r="K155" s="59"/>
      <c r="L155" s="59"/>
      <c r="M155" s="59"/>
      <c r="N155" s="59"/>
      <c r="O155" s="59"/>
      <c r="P155" s="59"/>
      <c r="Q155" s="59"/>
      <c r="R155" s="59"/>
      <c r="S155" s="59"/>
      <c r="T155" s="59"/>
      <c r="U155" s="59"/>
      <c r="V155" s="59"/>
      <c r="W155" s="96"/>
      <c r="X155" s="59"/>
      <c r="Y155" s="59"/>
      <c r="Z155" s="59"/>
      <c r="AA155" s="59"/>
      <c r="AB155" s="59"/>
      <c r="AC155" s="59"/>
      <c r="AD155" s="59"/>
      <c r="AE155" s="59"/>
      <c r="AF155" s="59"/>
      <c r="AG155" s="59"/>
      <c r="AH155" s="59"/>
      <c r="AI155" s="59"/>
      <c r="AJ155" s="59"/>
      <c r="AK155" s="59"/>
      <c r="AL155" s="59"/>
    </row>
    <row r="156" spans="1:38" ht="15.75" customHeight="1">
      <c r="A156" s="61"/>
      <c r="B156" s="61"/>
      <c r="C156" s="77"/>
      <c r="D156" s="77"/>
      <c r="E156" s="77"/>
      <c r="F156" s="59"/>
      <c r="G156" s="96"/>
      <c r="H156" s="59"/>
      <c r="I156" s="59"/>
      <c r="J156" s="59"/>
      <c r="K156" s="59"/>
      <c r="L156" s="59"/>
      <c r="M156" s="59"/>
      <c r="N156" s="59"/>
      <c r="O156" s="59"/>
      <c r="P156" s="59"/>
      <c r="Q156" s="59"/>
      <c r="R156" s="59"/>
      <c r="S156" s="59"/>
      <c r="T156" s="59"/>
      <c r="U156" s="59"/>
      <c r="V156" s="59"/>
      <c r="W156" s="96"/>
      <c r="X156" s="59"/>
      <c r="Y156" s="59"/>
      <c r="Z156" s="59"/>
      <c r="AA156" s="59"/>
      <c r="AB156" s="59"/>
      <c r="AC156" s="59"/>
      <c r="AD156" s="59"/>
      <c r="AE156" s="59"/>
      <c r="AF156" s="59"/>
      <c r="AG156" s="59"/>
      <c r="AH156" s="59"/>
      <c r="AI156" s="59"/>
      <c r="AJ156" s="59"/>
      <c r="AK156" s="59"/>
      <c r="AL156" s="59"/>
    </row>
    <row r="157" spans="1:38" ht="15.75" customHeight="1">
      <c r="A157" s="61"/>
      <c r="B157" s="61"/>
      <c r="C157" s="77"/>
      <c r="D157" s="77"/>
      <c r="E157" s="77"/>
      <c r="F157" s="59"/>
      <c r="G157" s="96"/>
      <c r="H157" s="59"/>
      <c r="I157" s="59"/>
      <c r="J157" s="59"/>
      <c r="K157" s="59"/>
      <c r="L157" s="59"/>
      <c r="M157" s="59"/>
      <c r="N157" s="59"/>
      <c r="O157" s="59"/>
      <c r="P157" s="59"/>
      <c r="Q157" s="59"/>
      <c r="R157" s="59"/>
      <c r="S157" s="59"/>
      <c r="T157" s="59"/>
      <c r="U157" s="59"/>
      <c r="V157" s="59"/>
      <c r="W157" s="96"/>
      <c r="X157" s="59"/>
      <c r="Y157" s="59"/>
      <c r="Z157" s="59"/>
      <c r="AA157" s="59"/>
      <c r="AB157" s="59"/>
      <c r="AC157" s="59"/>
      <c r="AD157" s="59"/>
      <c r="AE157" s="59"/>
      <c r="AF157" s="59"/>
      <c r="AG157" s="59"/>
      <c r="AH157" s="59"/>
      <c r="AI157" s="59"/>
      <c r="AJ157" s="59"/>
      <c r="AK157" s="59"/>
      <c r="AL157" s="59"/>
    </row>
    <row r="158" spans="1:38" ht="15.75" customHeight="1">
      <c r="A158" s="61"/>
      <c r="B158" s="61"/>
      <c r="C158" s="77"/>
      <c r="D158" s="77"/>
      <c r="E158" s="77"/>
      <c r="F158" s="59"/>
      <c r="G158" s="96"/>
      <c r="H158" s="59"/>
      <c r="I158" s="59"/>
      <c r="J158" s="59"/>
      <c r="K158" s="59"/>
      <c r="L158" s="59"/>
      <c r="M158" s="59"/>
      <c r="N158" s="59"/>
      <c r="O158" s="59"/>
      <c r="P158" s="59"/>
      <c r="Q158" s="59"/>
      <c r="R158" s="59"/>
      <c r="S158" s="59"/>
      <c r="T158" s="59"/>
      <c r="U158" s="59"/>
      <c r="V158" s="59"/>
      <c r="W158" s="96"/>
      <c r="X158" s="59"/>
      <c r="Y158" s="59"/>
      <c r="Z158" s="59"/>
      <c r="AA158" s="59"/>
      <c r="AB158" s="59"/>
      <c r="AC158" s="59"/>
      <c r="AD158" s="59"/>
      <c r="AE158" s="59"/>
      <c r="AF158" s="59"/>
      <c r="AG158" s="59"/>
      <c r="AH158" s="59"/>
      <c r="AI158" s="59"/>
      <c r="AJ158" s="59"/>
      <c r="AK158" s="59"/>
      <c r="AL158" s="59"/>
    </row>
    <row r="159" spans="1:38" ht="15.75" customHeight="1">
      <c r="A159" s="61"/>
      <c r="B159" s="61"/>
      <c r="C159" s="77"/>
      <c r="D159" s="77"/>
      <c r="E159" s="77"/>
      <c r="F159" s="59"/>
      <c r="G159" s="96"/>
      <c r="H159" s="59"/>
      <c r="I159" s="59"/>
      <c r="J159" s="59"/>
      <c r="K159" s="59"/>
      <c r="L159" s="59"/>
      <c r="M159" s="59"/>
      <c r="N159" s="59"/>
      <c r="O159" s="59"/>
      <c r="P159" s="59"/>
      <c r="Q159" s="59"/>
      <c r="R159" s="59"/>
      <c r="S159" s="59"/>
      <c r="T159" s="59"/>
      <c r="U159" s="59"/>
      <c r="V159" s="59"/>
      <c r="W159" s="96"/>
      <c r="X159" s="59"/>
      <c r="Y159" s="59"/>
      <c r="Z159" s="59"/>
      <c r="AA159" s="59"/>
      <c r="AB159" s="59"/>
      <c r="AC159" s="59"/>
      <c r="AD159" s="59"/>
      <c r="AE159" s="59"/>
      <c r="AF159" s="59"/>
      <c r="AG159" s="59"/>
      <c r="AH159" s="59"/>
      <c r="AI159" s="59"/>
      <c r="AJ159" s="59"/>
      <c r="AK159" s="59"/>
      <c r="AL159" s="59"/>
    </row>
    <row r="160" spans="1:38" ht="15.75" customHeight="1">
      <c r="A160" s="61"/>
      <c r="B160" s="61"/>
      <c r="C160" s="77"/>
      <c r="D160" s="77"/>
      <c r="E160" s="77"/>
      <c r="F160" s="59"/>
      <c r="G160" s="96"/>
      <c r="H160" s="59"/>
      <c r="I160" s="59"/>
      <c r="J160" s="59"/>
      <c r="K160" s="59"/>
      <c r="L160" s="59"/>
      <c r="M160" s="59"/>
      <c r="N160" s="59"/>
      <c r="O160" s="59"/>
      <c r="P160" s="59"/>
      <c r="Q160" s="59"/>
      <c r="R160" s="59"/>
      <c r="S160" s="59"/>
      <c r="T160" s="59"/>
      <c r="U160" s="59"/>
      <c r="V160" s="59"/>
      <c r="W160" s="96"/>
      <c r="X160" s="59"/>
      <c r="Y160" s="59"/>
      <c r="Z160" s="59"/>
      <c r="AA160" s="59"/>
      <c r="AB160" s="59"/>
      <c r="AC160" s="59"/>
      <c r="AD160" s="59"/>
      <c r="AE160" s="59"/>
      <c r="AF160" s="59"/>
      <c r="AG160" s="59"/>
      <c r="AH160" s="59"/>
      <c r="AI160" s="59"/>
      <c r="AJ160" s="59"/>
      <c r="AK160" s="59"/>
      <c r="AL160" s="59"/>
    </row>
    <row r="161" spans="1:38" ht="15.75" customHeight="1">
      <c r="A161" s="61"/>
      <c r="B161" s="61"/>
      <c r="C161" s="77"/>
      <c r="D161" s="77"/>
      <c r="E161" s="77"/>
      <c r="F161" s="59"/>
      <c r="G161" s="96"/>
      <c r="H161" s="59"/>
      <c r="I161" s="59"/>
      <c r="J161" s="59"/>
      <c r="K161" s="59"/>
      <c r="L161" s="59"/>
      <c r="M161" s="59"/>
      <c r="N161" s="59"/>
      <c r="O161" s="59"/>
      <c r="P161" s="59"/>
      <c r="Q161" s="59"/>
      <c r="R161" s="59"/>
      <c r="S161" s="59"/>
      <c r="T161" s="59"/>
      <c r="U161" s="59"/>
      <c r="V161" s="59"/>
      <c r="W161" s="96"/>
      <c r="X161" s="59"/>
      <c r="Y161" s="59"/>
      <c r="Z161" s="59"/>
      <c r="AA161" s="59"/>
      <c r="AB161" s="59"/>
      <c r="AC161" s="59"/>
      <c r="AD161" s="59"/>
      <c r="AE161" s="59"/>
      <c r="AF161" s="59"/>
      <c r="AG161" s="59"/>
      <c r="AH161" s="59"/>
      <c r="AI161" s="59"/>
      <c r="AJ161" s="59"/>
      <c r="AK161" s="59"/>
      <c r="AL161" s="59"/>
    </row>
    <row r="162" spans="1:38" ht="15.75" customHeight="1">
      <c r="A162" s="61"/>
      <c r="B162" s="61"/>
      <c r="C162" s="77"/>
      <c r="D162" s="77"/>
      <c r="E162" s="77"/>
      <c r="F162" s="59"/>
      <c r="G162" s="96"/>
      <c r="H162" s="59"/>
      <c r="I162" s="59"/>
      <c r="J162" s="59"/>
      <c r="K162" s="59"/>
      <c r="L162" s="59"/>
      <c r="M162" s="59"/>
      <c r="N162" s="59"/>
      <c r="O162" s="59"/>
      <c r="P162" s="59"/>
      <c r="Q162" s="59"/>
      <c r="R162" s="59"/>
      <c r="S162" s="59"/>
      <c r="T162" s="59"/>
      <c r="U162" s="59"/>
      <c r="V162" s="59"/>
      <c r="W162" s="96"/>
      <c r="X162" s="59"/>
      <c r="Y162" s="59"/>
      <c r="Z162" s="59"/>
      <c r="AA162" s="59"/>
      <c r="AB162" s="59"/>
      <c r="AC162" s="59"/>
      <c r="AD162" s="59"/>
      <c r="AE162" s="59"/>
      <c r="AF162" s="59"/>
      <c r="AG162" s="59"/>
      <c r="AH162" s="59"/>
      <c r="AI162" s="59"/>
      <c r="AJ162" s="59"/>
      <c r="AK162" s="59"/>
      <c r="AL162" s="59"/>
    </row>
    <row r="163" spans="1:38" ht="15.75" customHeight="1">
      <c r="A163" s="61"/>
      <c r="B163" s="61"/>
      <c r="C163" s="77"/>
      <c r="D163" s="77"/>
      <c r="E163" s="77"/>
      <c r="F163" s="59"/>
      <c r="G163" s="96"/>
      <c r="H163" s="59"/>
      <c r="I163" s="59"/>
      <c r="J163" s="59"/>
      <c r="K163" s="59"/>
      <c r="L163" s="59"/>
      <c r="M163" s="59"/>
      <c r="N163" s="59"/>
      <c r="O163" s="59"/>
      <c r="P163" s="59"/>
      <c r="Q163" s="59"/>
      <c r="R163" s="59"/>
      <c r="S163" s="59"/>
      <c r="T163" s="59"/>
      <c r="U163" s="59"/>
      <c r="V163" s="59"/>
      <c r="W163" s="96"/>
      <c r="X163" s="59"/>
      <c r="Y163" s="59"/>
      <c r="Z163" s="59"/>
      <c r="AA163" s="59"/>
      <c r="AB163" s="59"/>
      <c r="AC163" s="59"/>
      <c r="AD163" s="59"/>
      <c r="AE163" s="59"/>
      <c r="AF163" s="59"/>
      <c r="AG163" s="59"/>
      <c r="AH163" s="59"/>
      <c r="AI163" s="59"/>
      <c r="AJ163" s="59"/>
      <c r="AK163" s="59"/>
      <c r="AL163" s="59"/>
    </row>
    <row r="164" spans="1:38" ht="15.75" customHeight="1">
      <c r="A164" s="61"/>
      <c r="B164" s="61"/>
      <c r="C164" s="77"/>
      <c r="D164" s="77"/>
      <c r="E164" s="77"/>
      <c r="F164" s="59"/>
      <c r="G164" s="96"/>
      <c r="H164" s="59"/>
      <c r="I164" s="59"/>
      <c r="J164" s="59"/>
      <c r="K164" s="59"/>
      <c r="L164" s="59"/>
      <c r="M164" s="59"/>
      <c r="N164" s="59"/>
      <c r="O164" s="59"/>
      <c r="P164" s="59"/>
      <c r="Q164" s="59"/>
      <c r="R164" s="59"/>
      <c r="S164" s="59"/>
      <c r="T164" s="59"/>
      <c r="U164" s="59"/>
      <c r="V164" s="59"/>
      <c r="W164" s="96"/>
      <c r="X164" s="59"/>
      <c r="Y164" s="59"/>
      <c r="Z164" s="59"/>
      <c r="AA164" s="59"/>
      <c r="AB164" s="59"/>
      <c r="AC164" s="59"/>
      <c r="AD164" s="59"/>
      <c r="AE164" s="59"/>
      <c r="AF164" s="59"/>
      <c r="AG164" s="59"/>
      <c r="AH164" s="59"/>
      <c r="AI164" s="59"/>
      <c r="AJ164" s="59"/>
      <c r="AK164" s="59"/>
      <c r="AL164" s="59"/>
    </row>
    <row r="165" spans="1:38" ht="15.75" customHeight="1">
      <c r="A165" s="61"/>
      <c r="B165" s="61"/>
      <c r="C165" s="77"/>
      <c r="D165" s="77"/>
      <c r="E165" s="77"/>
      <c r="F165" s="59"/>
      <c r="G165" s="96"/>
      <c r="H165" s="59"/>
      <c r="I165" s="59"/>
      <c r="J165" s="59"/>
      <c r="K165" s="59"/>
      <c r="L165" s="59"/>
      <c r="M165" s="59"/>
      <c r="N165" s="59"/>
      <c r="O165" s="59"/>
      <c r="P165" s="59"/>
      <c r="Q165" s="59"/>
      <c r="R165" s="59"/>
      <c r="S165" s="59"/>
      <c r="T165" s="59"/>
      <c r="U165" s="59"/>
      <c r="V165" s="59"/>
      <c r="W165" s="96"/>
      <c r="X165" s="59"/>
      <c r="Y165" s="59"/>
      <c r="Z165" s="59"/>
      <c r="AA165" s="59"/>
      <c r="AB165" s="59"/>
      <c r="AC165" s="59"/>
      <c r="AD165" s="59"/>
      <c r="AE165" s="59"/>
      <c r="AF165" s="59"/>
      <c r="AG165" s="59"/>
      <c r="AH165" s="59"/>
      <c r="AI165" s="59"/>
      <c r="AJ165" s="59"/>
      <c r="AK165" s="59"/>
      <c r="AL165" s="59"/>
    </row>
    <row r="166" spans="1:38" ht="15.75" customHeight="1">
      <c r="A166" s="61"/>
      <c r="B166" s="61"/>
      <c r="C166" s="77"/>
      <c r="D166" s="77"/>
      <c r="E166" s="77"/>
      <c r="F166" s="59"/>
      <c r="G166" s="96"/>
      <c r="H166" s="59"/>
      <c r="I166" s="59"/>
      <c r="J166" s="59"/>
      <c r="K166" s="59"/>
      <c r="L166" s="59"/>
      <c r="M166" s="59"/>
      <c r="N166" s="59"/>
      <c r="O166" s="59"/>
      <c r="P166" s="59"/>
      <c r="Q166" s="59"/>
      <c r="R166" s="59"/>
      <c r="S166" s="59"/>
      <c r="T166" s="59"/>
      <c r="U166" s="59"/>
      <c r="V166" s="59"/>
      <c r="W166" s="96"/>
      <c r="X166" s="59"/>
      <c r="Y166" s="59"/>
      <c r="Z166" s="59"/>
      <c r="AA166" s="59"/>
      <c r="AB166" s="59"/>
      <c r="AC166" s="59"/>
      <c r="AD166" s="59"/>
      <c r="AE166" s="59"/>
      <c r="AF166" s="59"/>
      <c r="AG166" s="59"/>
      <c r="AH166" s="59"/>
      <c r="AI166" s="59"/>
      <c r="AJ166" s="59"/>
      <c r="AK166" s="59"/>
      <c r="AL166" s="59"/>
    </row>
    <row r="167" spans="1:38" ht="15.75" customHeight="1">
      <c r="A167" s="61"/>
      <c r="B167" s="61"/>
      <c r="C167" s="77"/>
      <c r="D167" s="77"/>
      <c r="E167" s="77"/>
      <c r="F167" s="59"/>
      <c r="G167" s="96"/>
      <c r="H167" s="59"/>
      <c r="I167" s="59"/>
      <c r="J167" s="59"/>
      <c r="K167" s="59"/>
      <c r="L167" s="59"/>
      <c r="M167" s="59"/>
      <c r="N167" s="59"/>
      <c r="O167" s="59"/>
      <c r="P167" s="59"/>
      <c r="Q167" s="59"/>
      <c r="R167" s="59"/>
      <c r="S167" s="59"/>
      <c r="T167" s="59"/>
      <c r="U167" s="59"/>
      <c r="V167" s="59"/>
      <c r="W167" s="96"/>
      <c r="X167" s="59"/>
      <c r="Y167" s="59"/>
      <c r="Z167" s="59"/>
      <c r="AA167" s="59"/>
      <c r="AB167" s="59"/>
      <c r="AC167" s="59"/>
      <c r="AD167" s="59"/>
      <c r="AE167" s="59"/>
      <c r="AF167" s="59"/>
      <c r="AG167" s="59"/>
      <c r="AH167" s="59"/>
      <c r="AI167" s="59"/>
      <c r="AJ167" s="59"/>
      <c r="AK167" s="59"/>
      <c r="AL167" s="59"/>
    </row>
    <row r="168" spans="1:38" ht="15.75" customHeight="1">
      <c r="A168" s="61"/>
      <c r="B168" s="61"/>
      <c r="C168" s="77"/>
      <c r="D168" s="77"/>
      <c r="E168" s="77"/>
      <c r="F168" s="59"/>
      <c r="G168" s="96"/>
      <c r="H168" s="59"/>
      <c r="I168" s="59"/>
      <c r="J168" s="59"/>
      <c r="K168" s="59"/>
      <c r="L168" s="59"/>
      <c r="M168" s="59"/>
      <c r="N168" s="59"/>
      <c r="O168" s="59"/>
      <c r="P168" s="59"/>
      <c r="Q168" s="59"/>
      <c r="R168" s="59"/>
      <c r="S168" s="59"/>
      <c r="T168" s="59"/>
      <c r="U168" s="59"/>
      <c r="V168" s="59"/>
      <c r="W168" s="96"/>
      <c r="X168" s="59"/>
      <c r="Y168" s="59"/>
      <c r="Z168" s="59"/>
      <c r="AA168" s="59"/>
      <c r="AB168" s="59"/>
      <c r="AC168" s="59"/>
      <c r="AD168" s="59"/>
      <c r="AE168" s="59"/>
      <c r="AF168" s="59"/>
      <c r="AG168" s="59"/>
      <c r="AH168" s="59"/>
      <c r="AI168" s="59"/>
      <c r="AJ168" s="59"/>
      <c r="AK168" s="59"/>
      <c r="AL168" s="59"/>
    </row>
    <row r="169" spans="1:38" ht="15.75" customHeight="1">
      <c r="A169" s="61"/>
      <c r="B169" s="61"/>
      <c r="C169" s="77"/>
      <c r="D169" s="77"/>
      <c r="E169" s="77"/>
      <c r="F169" s="59"/>
      <c r="G169" s="96"/>
      <c r="H169" s="59"/>
      <c r="I169" s="59"/>
      <c r="J169" s="59"/>
      <c r="K169" s="59"/>
      <c r="L169" s="59"/>
      <c r="M169" s="59"/>
      <c r="N169" s="59"/>
      <c r="O169" s="59"/>
      <c r="P169" s="59"/>
      <c r="Q169" s="59"/>
      <c r="R169" s="59"/>
      <c r="S169" s="59"/>
      <c r="T169" s="59"/>
      <c r="U169" s="59"/>
      <c r="V169" s="59"/>
      <c r="W169" s="96"/>
      <c r="X169" s="59"/>
      <c r="Y169" s="59"/>
      <c r="Z169" s="59"/>
      <c r="AA169" s="59"/>
      <c r="AB169" s="59"/>
      <c r="AC169" s="59"/>
      <c r="AD169" s="59"/>
      <c r="AE169" s="59"/>
      <c r="AF169" s="59"/>
      <c r="AG169" s="59"/>
      <c r="AH169" s="59"/>
      <c r="AI169" s="59"/>
      <c r="AJ169" s="59"/>
      <c r="AK169" s="59"/>
      <c r="AL169" s="59"/>
    </row>
    <row r="170" spans="1:38" ht="15.75" customHeight="1">
      <c r="A170" s="61"/>
      <c r="B170" s="61"/>
      <c r="C170" s="77"/>
      <c r="D170" s="77"/>
      <c r="E170" s="77"/>
      <c r="F170" s="59"/>
      <c r="G170" s="96"/>
      <c r="H170" s="59"/>
      <c r="I170" s="59"/>
      <c r="J170" s="59"/>
      <c r="K170" s="59"/>
      <c r="L170" s="59"/>
      <c r="M170" s="59"/>
      <c r="N170" s="59"/>
      <c r="O170" s="59"/>
      <c r="P170" s="59"/>
      <c r="Q170" s="59"/>
      <c r="R170" s="59"/>
      <c r="S170" s="59"/>
      <c r="T170" s="59"/>
      <c r="U170" s="59"/>
      <c r="V170" s="59"/>
      <c r="W170" s="96"/>
      <c r="X170" s="59"/>
      <c r="Y170" s="59"/>
      <c r="Z170" s="59"/>
      <c r="AA170" s="59"/>
      <c r="AB170" s="59"/>
      <c r="AC170" s="59"/>
      <c r="AD170" s="59"/>
      <c r="AE170" s="59"/>
      <c r="AF170" s="59"/>
      <c r="AG170" s="59"/>
      <c r="AH170" s="59"/>
      <c r="AI170" s="59"/>
      <c r="AJ170" s="59"/>
      <c r="AK170" s="59"/>
      <c r="AL170" s="59"/>
    </row>
    <row r="171" spans="1:38" ht="15.75" customHeight="1">
      <c r="A171" s="61"/>
      <c r="B171" s="61"/>
      <c r="C171" s="77"/>
      <c r="D171" s="77"/>
      <c r="E171" s="77"/>
      <c r="F171" s="59"/>
      <c r="G171" s="96"/>
      <c r="H171" s="59"/>
      <c r="I171" s="59"/>
      <c r="J171" s="59"/>
      <c r="K171" s="59"/>
      <c r="L171" s="59"/>
      <c r="M171" s="59"/>
      <c r="N171" s="59"/>
      <c r="O171" s="59"/>
      <c r="P171" s="59"/>
      <c r="Q171" s="59"/>
      <c r="R171" s="59"/>
      <c r="S171" s="59"/>
      <c r="T171" s="59"/>
      <c r="U171" s="59"/>
      <c r="V171" s="59"/>
      <c r="W171" s="96"/>
      <c r="X171" s="59"/>
      <c r="Y171" s="59"/>
      <c r="Z171" s="59"/>
      <c r="AA171" s="59"/>
      <c r="AB171" s="59"/>
      <c r="AC171" s="59"/>
      <c r="AD171" s="59"/>
      <c r="AE171" s="59"/>
      <c r="AF171" s="59"/>
      <c r="AG171" s="59"/>
      <c r="AH171" s="59"/>
      <c r="AI171" s="59"/>
      <c r="AJ171" s="59"/>
      <c r="AK171" s="59"/>
      <c r="AL171" s="59"/>
    </row>
    <row r="172" spans="1:38" ht="15.75" customHeight="1">
      <c r="A172" s="61"/>
      <c r="B172" s="61"/>
      <c r="C172" s="77"/>
      <c r="D172" s="77"/>
      <c r="E172" s="77"/>
      <c r="F172" s="59"/>
      <c r="G172" s="96"/>
      <c r="H172" s="59"/>
      <c r="I172" s="59"/>
      <c r="J172" s="59"/>
      <c r="K172" s="59"/>
      <c r="L172" s="59"/>
      <c r="M172" s="59"/>
      <c r="N172" s="59"/>
      <c r="O172" s="59"/>
      <c r="P172" s="59"/>
      <c r="Q172" s="59"/>
      <c r="R172" s="59"/>
      <c r="S172" s="59"/>
      <c r="T172" s="59"/>
      <c r="U172" s="59"/>
      <c r="V172" s="59"/>
      <c r="W172" s="96"/>
      <c r="X172" s="59"/>
      <c r="Y172" s="59"/>
      <c r="Z172" s="59"/>
      <c r="AA172" s="59"/>
      <c r="AB172" s="59"/>
      <c r="AC172" s="59"/>
      <c r="AD172" s="59"/>
      <c r="AE172" s="59"/>
      <c r="AF172" s="59"/>
      <c r="AG172" s="59"/>
      <c r="AH172" s="59"/>
      <c r="AI172" s="59"/>
      <c r="AJ172" s="59"/>
      <c r="AK172" s="59"/>
      <c r="AL172" s="59"/>
    </row>
    <row r="173" spans="1:38" ht="15.75" customHeight="1">
      <c r="A173" s="61"/>
      <c r="B173" s="61"/>
      <c r="C173" s="77"/>
      <c r="D173" s="77"/>
      <c r="E173" s="77"/>
      <c r="F173" s="59"/>
      <c r="G173" s="96"/>
      <c r="H173" s="59"/>
      <c r="I173" s="59"/>
      <c r="J173" s="59"/>
      <c r="K173" s="59"/>
      <c r="L173" s="59"/>
      <c r="M173" s="59"/>
      <c r="N173" s="59"/>
      <c r="O173" s="59"/>
      <c r="P173" s="59"/>
      <c r="Q173" s="59"/>
      <c r="R173" s="59"/>
      <c r="S173" s="59"/>
      <c r="T173" s="59"/>
      <c r="U173" s="59"/>
      <c r="V173" s="59"/>
      <c r="W173" s="96"/>
      <c r="X173" s="59"/>
      <c r="Y173" s="59"/>
      <c r="Z173" s="59"/>
      <c r="AA173" s="59"/>
      <c r="AB173" s="59"/>
      <c r="AC173" s="59"/>
      <c r="AD173" s="59"/>
      <c r="AE173" s="59"/>
      <c r="AF173" s="59"/>
      <c r="AG173" s="59"/>
      <c r="AH173" s="59"/>
      <c r="AI173" s="59"/>
      <c r="AJ173" s="59"/>
      <c r="AK173" s="59"/>
      <c r="AL173" s="59"/>
    </row>
    <row r="174" spans="1:38" ht="15.75" customHeight="1">
      <c r="A174" s="61"/>
      <c r="B174" s="61"/>
      <c r="C174" s="77"/>
      <c r="D174" s="77"/>
      <c r="E174" s="77"/>
      <c r="F174" s="59"/>
      <c r="G174" s="96"/>
      <c r="H174" s="59"/>
      <c r="I174" s="59"/>
      <c r="J174" s="59"/>
      <c r="K174" s="59"/>
      <c r="L174" s="59"/>
      <c r="M174" s="59"/>
      <c r="N174" s="59"/>
      <c r="O174" s="59"/>
      <c r="P174" s="59"/>
      <c r="Q174" s="59"/>
      <c r="R174" s="59"/>
      <c r="S174" s="59"/>
      <c r="T174" s="59"/>
      <c r="U174" s="59"/>
      <c r="V174" s="59"/>
      <c r="W174" s="96"/>
      <c r="X174" s="59"/>
      <c r="Y174" s="59"/>
      <c r="Z174" s="59"/>
      <c r="AA174" s="59"/>
      <c r="AB174" s="59"/>
      <c r="AC174" s="59"/>
      <c r="AD174" s="59"/>
      <c r="AE174" s="59"/>
      <c r="AF174" s="59"/>
      <c r="AG174" s="59"/>
      <c r="AH174" s="59"/>
      <c r="AI174" s="59"/>
      <c r="AJ174" s="59"/>
      <c r="AK174" s="59"/>
      <c r="AL174" s="59"/>
    </row>
    <row r="175" spans="1:38" ht="15.75" customHeight="1">
      <c r="A175" s="61"/>
      <c r="B175" s="61"/>
      <c r="C175" s="77"/>
      <c r="D175" s="77"/>
      <c r="E175" s="77"/>
      <c r="F175" s="59"/>
      <c r="G175" s="96"/>
      <c r="H175" s="59"/>
      <c r="I175" s="59"/>
      <c r="J175" s="59"/>
      <c r="K175" s="59"/>
      <c r="L175" s="59"/>
      <c r="M175" s="59"/>
      <c r="N175" s="59"/>
      <c r="O175" s="59"/>
      <c r="P175" s="59"/>
      <c r="Q175" s="59"/>
      <c r="R175" s="59"/>
      <c r="S175" s="59"/>
      <c r="T175" s="59"/>
      <c r="U175" s="59"/>
      <c r="V175" s="59"/>
      <c r="W175" s="96"/>
      <c r="X175" s="59"/>
      <c r="Y175" s="59"/>
      <c r="Z175" s="59"/>
      <c r="AA175" s="59"/>
      <c r="AB175" s="59"/>
      <c r="AC175" s="59"/>
      <c r="AD175" s="59"/>
      <c r="AE175" s="59"/>
      <c r="AF175" s="59"/>
      <c r="AG175" s="59"/>
      <c r="AH175" s="59"/>
      <c r="AI175" s="59"/>
      <c r="AJ175" s="59"/>
      <c r="AK175" s="59"/>
      <c r="AL175" s="59"/>
    </row>
    <row r="176" spans="1:38" ht="15.75" customHeight="1">
      <c r="A176" s="61"/>
      <c r="B176" s="61"/>
      <c r="C176" s="77"/>
      <c r="D176" s="77"/>
      <c r="E176" s="77"/>
      <c r="F176" s="59"/>
      <c r="G176" s="96"/>
      <c r="H176" s="59"/>
      <c r="I176" s="59"/>
      <c r="J176" s="59"/>
      <c r="K176" s="59"/>
      <c r="L176" s="59"/>
      <c r="M176" s="59"/>
      <c r="N176" s="59"/>
      <c r="O176" s="59"/>
      <c r="P176" s="59"/>
      <c r="Q176" s="59"/>
      <c r="R176" s="59"/>
      <c r="S176" s="59"/>
      <c r="T176" s="59"/>
      <c r="U176" s="59"/>
      <c r="V176" s="59"/>
      <c r="W176" s="96"/>
      <c r="X176" s="59"/>
      <c r="Y176" s="59"/>
      <c r="Z176" s="59"/>
      <c r="AA176" s="59"/>
      <c r="AB176" s="59"/>
      <c r="AC176" s="59"/>
      <c r="AD176" s="59"/>
      <c r="AE176" s="59"/>
      <c r="AF176" s="59"/>
      <c r="AG176" s="59"/>
      <c r="AH176" s="59"/>
      <c r="AI176" s="59"/>
      <c r="AJ176" s="59"/>
      <c r="AK176" s="59"/>
      <c r="AL176" s="59"/>
    </row>
    <row r="177" spans="1:38" ht="15.75" customHeight="1">
      <c r="A177" s="61"/>
      <c r="B177" s="61"/>
      <c r="C177" s="77"/>
      <c r="D177" s="77"/>
      <c r="E177" s="77"/>
      <c r="F177" s="59"/>
      <c r="G177" s="96"/>
      <c r="H177" s="59"/>
      <c r="I177" s="59"/>
      <c r="J177" s="59"/>
      <c r="K177" s="59"/>
      <c r="L177" s="59"/>
      <c r="M177" s="59"/>
      <c r="N177" s="59"/>
      <c r="O177" s="59"/>
      <c r="P177" s="59"/>
      <c r="Q177" s="59"/>
      <c r="R177" s="59"/>
      <c r="S177" s="59"/>
      <c r="T177" s="59"/>
      <c r="U177" s="59"/>
      <c r="V177" s="59"/>
      <c r="W177" s="96"/>
      <c r="X177" s="59"/>
      <c r="Y177" s="59"/>
      <c r="Z177" s="59"/>
      <c r="AA177" s="59"/>
      <c r="AB177" s="59"/>
      <c r="AC177" s="59"/>
      <c r="AD177" s="59"/>
      <c r="AE177" s="59"/>
      <c r="AF177" s="59"/>
      <c r="AG177" s="59"/>
      <c r="AH177" s="59"/>
      <c r="AI177" s="59"/>
      <c r="AJ177" s="59"/>
      <c r="AK177" s="59"/>
      <c r="AL177" s="59"/>
    </row>
    <row r="178" spans="1:38" ht="15.75" customHeight="1">
      <c r="A178" s="61"/>
      <c r="B178" s="61"/>
      <c r="C178" s="77"/>
      <c r="D178" s="77"/>
      <c r="E178" s="77"/>
      <c r="F178" s="59"/>
      <c r="G178" s="96"/>
      <c r="H178" s="59"/>
      <c r="I178" s="59"/>
      <c r="J178" s="59"/>
      <c r="K178" s="59"/>
      <c r="L178" s="59"/>
      <c r="M178" s="59"/>
      <c r="N178" s="59"/>
      <c r="O178" s="59"/>
      <c r="P178" s="59"/>
      <c r="Q178" s="59"/>
      <c r="R178" s="59"/>
      <c r="S178" s="59"/>
      <c r="T178" s="59"/>
      <c r="U178" s="59"/>
      <c r="V178" s="59"/>
      <c r="W178" s="96"/>
      <c r="X178" s="59"/>
      <c r="Y178" s="59"/>
      <c r="Z178" s="59"/>
      <c r="AA178" s="59"/>
      <c r="AB178" s="59"/>
      <c r="AC178" s="59"/>
      <c r="AD178" s="59"/>
      <c r="AE178" s="59"/>
      <c r="AF178" s="59"/>
      <c r="AG178" s="59"/>
      <c r="AH178" s="59"/>
      <c r="AI178" s="59"/>
      <c r="AJ178" s="59"/>
      <c r="AK178" s="59"/>
      <c r="AL178" s="59"/>
    </row>
    <row r="179" spans="1:38" ht="15.75" customHeight="1">
      <c r="A179" s="61"/>
      <c r="B179" s="61"/>
      <c r="C179" s="77"/>
      <c r="D179" s="77"/>
      <c r="E179" s="77"/>
      <c r="F179" s="59"/>
      <c r="G179" s="96"/>
      <c r="H179" s="59"/>
      <c r="I179" s="59"/>
      <c r="J179" s="59"/>
      <c r="K179" s="59"/>
      <c r="L179" s="59"/>
      <c r="M179" s="59"/>
      <c r="N179" s="59"/>
      <c r="O179" s="59"/>
      <c r="P179" s="59"/>
      <c r="Q179" s="59"/>
      <c r="R179" s="59"/>
      <c r="S179" s="59"/>
      <c r="T179" s="59"/>
      <c r="U179" s="59"/>
      <c r="V179" s="59"/>
      <c r="W179" s="96"/>
      <c r="X179" s="59"/>
      <c r="Y179" s="59"/>
      <c r="Z179" s="59"/>
      <c r="AA179" s="59"/>
      <c r="AB179" s="59"/>
      <c r="AC179" s="59"/>
      <c r="AD179" s="59"/>
      <c r="AE179" s="59"/>
      <c r="AF179" s="59"/>
      <c r="AG179" s="59"/>
      <c r="AH179" s="59"/>
      <c r="AI179" s="59"/>
      <c r="AJ179" s="59"/>
      <c r="AK179" s="59"/>
      <c r="AL179" s="59"/>
    </row>
    <row r="180" spans="1:38" ht="15.75" customHeight="1">
      <c r="A180" s="61"/>
      <c r="B180" s="61"/>
      <c r="C180" s="77"/>
      <c r="D180" s="77"/>
      <c r="E180" s="77"/>
      <c r="F180" s="59"/>
      <c r="G180" s="96"/>
      <c r="H180" s="59"/>
      <c r="I180" s="59"/>
      <c r="J180" s="59"/>
      <c r="K180" s="59"/>
      <c r="L180" s="59"/>
      <c r="M180" s="59"/>
      <c r="N180" s="59"/>
      <c r="O180" s="59"/>
      <c r="P180" s="59"/>
      <c r="Q180" s="59"/>
      <c r="R180" s="59"/>
      <c r="S180" s="59"/>
      <c r="T180" s="59"/>
      <c r="U180" s="59"/>
      <c r="V180" s="59"/>
      <c r="W180" s="96"/>
      <c r="X180" s="59"/>
      <c r="Y180" s="59"/>
      <c r="Z180" s="59"/>
      <c r="AA180" s="59"/>
      <c r="AB180" s="59"/>
      <c r="AC180" s="59"/>
      <c r="AD180" s="59"/>
      <c r="AE180" s="59"/>
      <c r="AF180" s="59"/>
      <c r="AG180" s="59"/>
      <c r="AH180" s="59"/>
      <c r="AI180" s="59"/>
      <c r="AJ180" s="59"/>
      <c r="AK180" s="59"/>
      <c r="AL180" s="59"/>
    </row>
    <row r="181" spans="1:38" ht="15.75" customHeight="1">
      <c r="A181" s="61"/>
      <c r="B181" s="61"/>
      <c r="C181" s="77"/>
      <c r="D181" s="77"/>
      <c r="E181" s="77"/>
      <c r="F181" s="59"/>
      <c r="G181" s="96"/>
      <c r="H181" s="59"/>
      <c r="I181" s="59"/>
      <c r="J181" s="59"/>
      <c r="K181" s="59"/>
      <c r="L181" s="59"/>
      <c r="M181" s="59"/>
      <c r="N181" s="59"/>
      <c r="O181" s="59"/>
      <c r="P181" s="59"/>
      <c r="Q181" s="59"/>
      <c r="R181" s="59"/>
      <c r="S181" s="59"/>
      <c r="T181" s="59"/>
      <c r="U181" s="59"/>
      <c r="V181" s="59"/>
      <c r="W181" s="96"/>
      <c r="X181" s="59"/>
      <c r="Y181" s="59"/>
      <c r="Z181" s="59"/>
      <c r="AA181" s="59"/>
      <c r="AB181" s="59"/>
      <c r="AC181" s="59"/>
      <c r="AD181" s="59"/>
      <c r="AE181" s="59"/>
      <c r="AF181" s="59"/>
      <c r="AG181" s="59"/>
      <c r="AH181" s="59"/>
      <c r="AI181" s="59"/>
      <c r="AJ181" s="59"/>
      <c r="AK181" s="59"/>
      <c r="AL181" s="59"/>
    </row>
    <row r="182" spans="1:38" ht="15.75" customHeight="1">
      <c r="A182" s="61"/>
      <c r="B182" s="61"/>
      <c r="C182" s="77"/>
      <c r="D182" s="77"/>
      <c r="E182" s="77"/>
      <c r="F182" s="59"/>
      <c r="G182" s="96"/>
      <c r="H182" s="59"/>
      <c r="I182" s="59"/>
      <c r="J182" s="59"/>
      <c r="K182" s="59"/>
      <c r="L182" s="59"/>
      <c r="M182" s="59"/>
      <c r="N182" s="59"/>
      <c r="O182" s="59"/>
      <c r="P182" s="59"/>
      <c r="Q182" s="59"/>
      <c r="R182" s="59"/>
      <c r="S182" s="59"/>
      <c r="T182" s="59"/>
      <c r="U182" s="59"/>
      <c r="V182" s="59"/>
      <c r="W182" s="96"/>
      <c r="X182" s="59"/>
      <c r="Y182" s="59"/>
      <c r="Z182" s="59"/>
      <c r="AA182" s="59"/>
      <c r="AB182" s="59"/>
      <c r="AC182" s="59"/>
      <c r="AD182" s="59"/>
      <c r="AE182" s="59"/>
      <c r="AF182" s="59"/>
      <c r="AG182" s="59"/>
      <c r="AH182" s="59"/>
      <c r="AI182" s="59"/>
      <c r="AJ182" s="59"/>
      <c r="AK182" s="59"/>
      <c r="AL182" s="59"/>
    </row>
    <row r="183" spans="1:38" ht="15.75" customHeight="1">
      <c r="A183" s="61"/>
      <c r="B183" s="61"/>
      <c r="C183" s="77"/>
      <c r="D183" s="77"/>
      <c r="E183" s="77"/>
      <c r="F183" s="59"/>
      <c r="G183" s="96"/>
      <c r="H183" s="59"/>
      <c r="I183" s="59"/>
      <c r="J183" s="59"/>
      <c r="K183" s="59"/>
      <c r="L183" s="59"/>
      <c r="M183" s="59"/>
      <c r="N183" s="59"/>
      <c r="O183" s="59"/>
      <c r="P183" s="59"/>
      <c r="Q183" s="59"/>
      <c r="R183" s="59"/>
      <c r="S183" s="59"/>
      <c r="T183" s="59"/>
      <c r="U183" s="59"/>
      <c r="V183" s="59"/>
      <c r="W183" s="96"/>
      <c r="X183" s="59"/>
      <c r="Y183" s="59"/>
      <c r="Z183" s="59"/>
      <c r="AA183" s="59"/>
      <c r="AB183" s="59"/>
      <c r="AC183" s="59"/>
      <c r="AD183" s="59"/>
      <c r="AE183" s="59"/>
      <c r="AF183" s="59"/>
      <c r="AG183" s="59"/>
      <c r="AH183" s="59"/>
      <c r="AI183" s="59"/>
      <c r="AJ183" s="59"/>
      <c r="AK183" s="59"/>
      <c r="AL183" s="59"/>
    </row>
    <row r="184" spans="1:38" ht="15.75" customHeight="1">
      <c r="A184" s="61"/>
      <c r="B184" s="61"/>
      <c r="C184" s="77"/>
      <c r="D184" s="77"/>
      <c r="E184" s="77"/>
      <c r="F184" s="59"/>
      <c r="G184" s="96"/>
      <c r="H184" s="59"/>
      <c r="I184" s="59"/>
      <c r="J184" s="59"/>
      <c r="K184" s="59"/>
      <c r="L184" s="59"/>
      <c r="M184" s="59"/>
      <c r="N184" s="59"/>
      <c r="O184" s="59"/>
      <c r="P184" s="59"/>
      <c r="Q184" s="59"/>
      <c r="R184" s="59"/>
      <c r="S184" s="59"/>
      <c r="T184" s="59"/>
      <c r="U184" s="59"/>
      <c r="V184" s="59"/>
      <c r="W184" s="96"/>
      <c r="X184" s="59"/>
      <c r="Y184" s="59"/>
      <c r="Z184" s="59"/>
      <c r="AA184" s="59"/>
      <c r="AB184" s="59"/>
      <c r="AC184" s="59"/>
      <c r="AD184" s="59"/>
      <c r="AE184" s="59"/>
      <c r="AF184" s="59"/>
      <c r="AG184" s="59"/>
      <c r="AH184" s="59"/>
      <c r="AI184" s="59"/>
      <c r="AJ184" s="59"/>
      <c r="AK184" s="59"/>
      <c r="AL184" s="59"/>
    </row>
    <row r="185" spans="1:38" ht="15.75" customHeight="1">
      <c r="A185" s="61"/>
      <c r="B185" s="61"/>
      <c r="C185" s="77"/>
      <c r="D185" s="77"/>
      <c r="E185" s="77"/>
      <c r="F185" s="59"/>
      <c r="G185" s="96"/>
      <c r="H185" s="59"/>
      <c r="I185" s="59"/>
      <c r="J185" s="59"/>
      <c r="K185" s="59"/>
      <c r="L185" s="59"/>
      <c r="M185" s="59"/>
      <c r="N185" s="59"/>
      <c r="O185" s="59"/>
      <c r="P185" s="59"/>
      <c r="Q185" s="59"/>
      <c r="R185" s="59"/>
      <c r="S185" s="59"/>
      <c r="T185" s="59"/>
      <c r="U185" s="59"/>
      <c r="V185" s="59"/>
      <c r="W185" s="96"/>
      <c r="X185" s="59"/>
      <c r="Y185" s="59"/>
      <c r="Z185" s="59"/>
      <c r="AA185" s="59"/>
      <c r="AB185" s="59"/>
      <c r="AC185" s="59"/>
      <c r="AD185" s="59"/>
      <c r="AE185" s="59"/>
      <c r="AF185" s="59"/>
      <c r="AG185" s="59"/>
      <c r="AH185" s="59"/>
      <c r="AI185" s="59"/>
      <c r="AJ185" s="59"/>
      <c r="AK185" s="59"/>
      <c r="AL185" s="59"/>
    </row>
    <row r="186" spans="1:38" ht="15.75" customHeight="1">
      <c r="A186" s="61"/>
      <c r="B186" s="61"/>
      <c r="C186" s="77"/>
      <c r="D186" s="77"/>
      <c r="E186" s="77"/>
      <c r="F186" s="59"/>
      <c r="G186" s="96"/>
      <c r="H186" s="59"/>
      <c r="I186" s="59"/>
      <c r="J186" s="59"/>
      <c r="K186" s="59"/>
      <c r="L186" s="59"/>
      <c r="M186" s="59"/>
      <c r="N186" s="59"/>
      <c r="O186" s="59"/>
      <c r="P186" s="59"/>
      <c r="Q186" s="59"/>
      <c r="R186" s="59"/>
      <c r="S186" s="59"/>
      <c r="T186" s="59"/>
      <c r="U186" s="59"/>
      <c r="V186" s="59"/>
      <c r="W186" s="96"/>
      <c r="X186" s="59"/>
      <c r="Y186" s="59"/>
      <c r="Z186" s="59"/>
      <c r="AA186" s="59"/>
      <c r="AB186" s="59"/>
      <c r="AC186" s="59"/>
      <c r="AD186" s="59"/>
      <c r="AE186" s="59"/>
      <c r="AF186" s="59"/>
      <c r="AG186" s="59"/>
      <c r="AH186" s="59"/>
      <c r="AI186" s="59"/>
      <c r="AJ186" s="59"/>
      <c r="AK186" s="59"/>
      <c r="AL186" s="59"/>
    </row>
    <row r="187" spans="1:38" ht="15.75" customHeight="1">
      <c r="A187" s="61"/>
      <c r="B187" s="61"/>
      <c r="C187" s="77"/>
      <c r="D187" s="77"/>
      <c r="E187" s="77"/>
      <c r="F187" s="59"/>
      <c r="G187" s="96"/>
      <c r="H187" s="59"/>
      <c r="I187" s="59"/>
      <c r="J187" s="59"/>
      <c r="K187" s="59"/>
      <c r="L187" s="59"/>
      <c r="M187" s="59"/>
      <c r="N187" s="59"/>
      <c r="O187" s="59"/>
      <c r="P187" s="59"/>
      <c r="Q187" s="59"/>
      <c r="R187" s="59"/>
      <c r="S187" s="59"/>
      <c r="T187" s="59"/>
      <c r="U187" s="59"/>
      <c r="V187" s="59"/>
      <c r="W187" s="96"/>
      <c r="X187" s="59"/>
      <c r="Y187" s="59"/>
      <c r="Z187" s="59"/>
      <c r="AA187" s="59"/>
      <c r="AB187" s="59"/>
      <c r="AC187" s="59"/>
      <c r="AD187" s="59"/>
      <c r="AE187" s="59"/>
      <c r="AF187" s="59"/>
      <c r="AG187" s="59"/>
      <c r="AH187" s="59"/>
      <c r="AI187" s="59"/>
      <c r="AJ187" s="59"/>
      <c r="AK187" s="59"/>
      <c r="AL187" s="59"/>
    </row>
    <row r="188" spans="1:38" ht="15.75" customHeight="1">
      <c r="A188" s="61"/>
      <c r="B188" s="61"/>
      <c r="C188" s="77"/>
      <c r="D188" s="77"/>
      <c r="E188" s="77"/>
      <c r="F188" s="59"/>
      <c r="G188" s="96"/>
      <c r="H188" s="59"/>
      <c r="I188" s="59"/>
      <c r="J188" s="59"/>
      <c r="K188" s="59"/>
      <c r="L188" s="59"/>
      <c r="M188" s="59"/>
      <c r="N188" s="59"/>
      <c r="O188" s="59"/>
      <c r="P188" s="59"/>
      <c r="Q188" s="59"/>
      <c r="R188" s="59"/>
      <c r="S188" s="59"/>
      <c r="T188" s="59"/>
      <c r="U188" s="59"/>
      <c r="V188" s="59"/>
      <c r="W188" s="96"/>
      <c r="X188" s="59"/>
      <c r="Y188" s="59"/>
      <c r="Z188" s="59"/>
      <c r="AA188" s="59"/>
      <c r="AB188" s="59"/>
      <c r="AC188" s="59"/>
      <c r="AD188" s="59"/>
      <c r="AE188" s="59"/>
      <c r="AF188" s="59"/>
      <c r="AG188" s="59"/>
      <c r="AH188" s="59"/>
      <c r="AI188" s="59"/>
      <c r="AJ188" s="59"/>
      <c r="AK188" s="59"/>
      <c r="AL188" s="59"/>
    </row>
    <row r="189" spans="1:38" ht="15.75" customHeight="1">
      <c r="A189" s="61"/>
      <c r="B189" s="61"/>
      <c r="C189" s="77"/>
      <c r="D189" s="77"/>
      <c r="E189" s="77"/>
      <c r="F189" s="59"/>
      <c r="G189" s="96"/>
      <c r="H189" s="59"/>
      <c r="I189" s="59"/>
      <c r="J189" s="59"/>
      <c r="K189" s="59"/>
      <c r="L189" s="59"/>
      <c r="M189" s="59"/>
      <c r="N189" s="59"/>
      <c r="O189" s="59"/>
      <c r="P189" s="59"/>
      <c r="Q189" s="59"/>
      <c r="R189" s="59"/>
      <c r="S189" s="59"/>
      <c r="T189" s="59"/>
      <c r="U189" s="59"/>
      <c r="V189" s="59"/>
      <c r="W189" s="96"/>
      <c r="X189" s="59"/>
      <c r="Y189" s="59"/>
      <c r="Z189" s="59"/>
      <c r="AA189" s="59"/>
      <c r="AB189" s="59"/>
      <c r="AC189" s="59"/>
      <c r="AD189" s="59"/>
      <c r="AE189" s="59"/>
      <c r="AF189" s="59"/>
      <c r="AG189" s="59"/>
      <c r="AH189" s="59"/>
      <c r="AI189" s="59"/>
      <c r="AJ189" s="59"/>
      <c r="AK189" s="59"/>
      <c r="AL189" s="59"/>
    </row>
    <row r="190" spans="1:38" ht="15.75" customHeight="1">
      <c r="A190" s="61"/>
      <c r="B190" s="61"/>
      <c r="C190" s="77"/>
      <c r="D190" s="77"/>
      <c r="E190" s="77"/>
      <c r="F190" s="59"/>
      <c r="G190" s="96"/>
      <c r="H190" s="59"/>
      <c r="I190" s="59"/>
      <c r="J190" s="59"/>
      <c r="K190" s="59"/>
      <c r="L190" s="59"/>
      <c r="M190" s="59"/>
      <c r="N190" s="59"/>
      <c r="O190" s="59"/>
      <c r="P190" s="59"/>
      <c r="Q190" s="59"/>
      <c r="R190" s="59"/>
      <c r="S190" s="59"/>
      <c r="T190" s="59"/>
      <c r="U190" s="59"/>
      <c r="V190" s="59"/>
      <c r="W190" s="96"/>
      <c r="X190" s="59"/>
      <c r="Y190" s="59"/>
      <c r="Z190" s="59"/>
      <c r="AA190" s="59"/>
      <c r="AB190" s="59"/>
      <c r="AC190" s="59"/>
      <c r="AD190" s="59"/>
      <c r="AE190" s="59"/>
      <c r="AF190" s="59"/>
      <c r="AG190" s="59"/>
      <c r="AH190" s="59"/>
      <c r="AI190" s="59"/>
      <c r="AJ190" s="59"/>
      <c r="AK190" s="59"/>
      <c r="AL190" s="59"/>
    </row>
    <row r="191" spans="1:38" ht="15.75" customHeight="1">
      <c r="A191" s="61"/>
      <c r="B191" s="61"/>
      <c r="C191" s="77"/>
      <c r="D191" s="77"/>
      <c r="E191" s="77"/>
      <c r="F191" s="59"/>
      <c r="G191" s="96"/>
      <c r="H191" s="59"/>
      <c r="I191" s="59"/>
      <c r="J191" s="59"/>
      <c r="K191" s="59"/>
      <c r="L191" s="59"/>
      <c r="M191" s="59"/>
      <c r="N191" s="59"/>
      <c r="O191" s="59"/>
      <c r="P191" s="59"/>
      <c r="Q191" s="59"/>
      <c r="R191" s="59"/>
      <c r="S191" s="59"/>
      <c r="T191" s="59"/>
      <c r="U191" s="59"/>
      <c r="V191" s="59"/>
      <c r="W191" s="96"/>
      <c r="X191" s="59"/>
      <c r="Y191" s="59"/>
      <c r="Z191" s="59"/>
      <c r="AA191" s="59"/>
      <c r="AB191" s="59"/>
      <c r="AC191" s="59"/>
      <c r="AD191" s="59"/>
      <c r="AE191" s="59"/>
      <c r="AF191" s="59"/>
      <c r="AG191" s="59"/>
      <c r="AH191" s="59"/>
      <c r="AI191" s="59"/>
      <c r="AJ191" s="59"/>
      <c r="AK191" s="59"/>
      <c r="AL191" s="59"/>
    </row>
    <row r="192" spans="1:38" ht="15.75" customHeight="1">
      <c r="A192" s="61"/>
      <c r="B192" s="61"/>
      <c r="C192" s="77"/>
      <c r="D192" s="77"/>
      <c r="E192" s="77"/>
      <c r="F192" s="59"/>
      <c r="G192" s="96"/>
      <c r="H192" s="59"/>
      <c r="I192" s="59"/>
      <c r="J192" s="59"/>
      <c r="K192" s="59"/>
      <c r="L192" s="59"/>
      <c r="M192" s="59"/>
      <c r="N192" s="59"/>
      <c r="O192" s="59"/>
      <c r="P192" s="59"/>
      <c r="Q192" s="59"/>
      <c r="R192" s="59"/>
      <c r="S192" s="59"/>
      <c r="T192" s="59"/>
      <c r="U192" s="59"/>
      <c r="V192" s="59"/>
      <c r="W192" s="96"/>
      <c r="X192" s="59"/>
      <c r="Y192" s="59"/>
      <c r="Z192" s="59"/>
      <c r="AA192" s="59"/>
      <c r="AB192" s="59"/>
      <c r="AC192" s="59"/>
      <c r="AD192" s="59"/>
      <c r="AE192" s="59"/>
      <c r="AF192" s="59"/>
      <c r="AG192" s="59"/>
      <c r="AH192" s="59"/>
      <c r="AI192" s="59"/>
      <c r="AJ192" s="59"/>
      <c r="AK192" s="59"/>
      <c r="AL192" s="59"/>
    </row>
    <row r="193" spans="1:38" ht="15.75" customHeight="1">
      <c r="A193" s="61"/>
      <c r="B193" s="61"/>
      <c r="C193" s="77"/>
      <c r="D193" s="77"/>
      <c r="E193" s="77"/>
      <c r="F193" s="59"/>
      <c r="G193" s="96"/>
      <c r="H193" s="59"/>
      <c r="I193" s="59"/>
      <c r="J193" s="59"/>
      <c r="K193" s="59"/>
      <c r="L193" s="59"/>
      <c r="M193" s="59"/>
      <c r="N193" s="59"/>
      <c r="O193" s="59"/>
      <c r="P193" s="59"/>
      <c r="Q193" s="59"/>
      <c r="R193" s="59"/>
      <c r="S193" s="59"/>
      <c r="T193" s="59"/>
      <c r="U193" s="59"/>
      <c r="V193" s="59"/>
      <c r="W193" s="96"/>
      <c r="X193" s="59"/>
      <c r="Y193" s="59"/>
      <c r="Z193" s="59"/>
      <c r="AA193" s="59"/>
      <c r="AB193" s="59"/>
      <c r="AC193" s="59"/>
      <c r="AD193" s="59"/>
      <c r="AE193" s="59"/>
      <c r="AF193" s="59"/>
      <c r="AG193" s="59"/>
      <c r="AH193" s="59"/>
      <c r="AI193" s="59"/>
      <c r="AJ193" s="59"/>
      <c r="AK193" s="59"/>
      <c r="AL193" s="59"/>
    </row>
    <row r="194" spans="1:38" ht="15.75" customHeight="1">
      <c r="A194" s="61"/>
      <c r="B194" s="61"/>
      <c r="C194" s="77"/>
      <c r="D194" s="77"/>
      <c r="E194" s="77"/>
      <c r="F194" s="59"/>
      <c r="G194" s="96"/>
      <c r="H194" s="59"/>
      <c r="I194" s="59"/>
      <c r="J194" s="59"/>
      <c r="K194" s="59"/>
      <c r="L194" s="59"/>
      <c r="M194" s="59"/>
      <c r="N194" s="59"/>
      <c r="O194" s="59"/>
      <c r="P194" s="59"/>
      <c r="Q194" s="59"/>
      <c r="R194" s="59"/>
      <c r="S194" s="59"/>
      <c r="T194" s="59"/>
      <c r="U194" s="59"/>
      <c r="V194" s="59"/>
      <c r="W194" s="96"/>
      <c r="X194" s="59"/>
      <c r="Y194" s="59"/>
      <c r="Z194" s="59"/>
      <c r="AA194" s="59"/>
      <c r="AB194" s="59"/>
      <c r="AC194" s="59"/>
      <c r="AD194" s="59"/>
      <c r="AE194" s="59"/>
      <c r="AF194" s="59"/>
      <c r="AG194" s="59"/>
      <c r="AH194" s="59"/>
      <c r="AI194" s="59"/>
      <c r="AJ194" s="59"/>
      <c r="AK194" s="59"/>
      <c r="AL194" s="59"/>
    </row>
    <row r="195" spans="1:38" ht="15.75" customHeight="1">
      <c r="A195" s="61"/>
      <c r="B195" s="61"/>
      <c r="C195" s="77"/>
      <c r="D195" s="77"/>
      <c r="E195" s="77"/>
      <c r="F195" s="59"/>
      <c r="G195" s="96"/>
      <c r="H195" s="59"/>
      <c r="I195" s="59"/>
      <c r="J195" s="59"/>
      <c r="K195" s="59"/>
      <c r="L195" s="59"/>
      <c r="M195" s="59"/>
      <c r="N195" s="59"/>
      <c r="O195" s="59"/>
      <c r="P195" s="59"/>
      <c r="Q195" s="59"/>
      <c r="R195" s="59"/>
      <c r="S195" s="59"/>
      <c r="T195" s="59"/>
      <c r="U195" s="59"/>
      <c r="V195" s="59"/>
      <c r="W195" s="96"/>
      <c r="X195" s="59"/>
      <c r="Y195" s="59"/>
      <c r="Z195" s="59"/>
      <c r="AA195" s="59"/>
      <c r="AB195" s="59"/>
      <c r="AC195" s="59"/>
      <c r="AD195" s="59"/>
      <c r="AE195" s="59"/>
      <c r="AF195" s="59"/>
      <c r="AG195" s="59"/>
      <c r="AH195" s="59"/>
      <c r="AI195" s="59"/>
      <c r="AJ195" s="59"/>
      <c r="AK195" s="59"/>
      <c r="AL195" s="59"/>
    </row>
    <row r="196" spans="1:38" ht="15.75" customHeight="1">
      <c r="A196" s="61"/>
      <c r="B196" s="61"/>
      <c r="C196" s="77"/>
      <c r="D196" s="77"/>
      <c r="E196" s="77"/>
      <c r="F196" s="59"/>
      <c r="G196" s="96"/>
      <c r="H196" s="59"/>
      <c r="I196" s="59"/>
      <c r="J196" s="59"/>
      <c r="K196" s="59"/>
      <c r="L196" s="59"/>
      <c r="M196" s="59"/>
      <c r="N196" s="59"/>
      <c r="O196" s="59"/>
      <c r="P196" s="59"/>
      <c r="Q196" s="59"/>
      <c r="R196" s="59"/>
      <c r="S196" s="59"/>
      <c r="T196" s="59"/>
      <c r="U196" s="59"/>
      <c r="V196" s="59"/>
      <c r="W196" s="96"/>
      <c r="X196" s="59"/>
      <c r="Y196" s="59"/>
      <c r="Z196" s="59"/>
      <c r="AA196" s="59"/>
      <c r="AB196" s="59"/>
      <c r="AC196" s="59"/>
      <c r="AD196" s="59"/>
      <c r="AE196" s="59"/>
      <c r="AF196" s="59"/>
      <c r="AG196" s="59"/>
      <c r="AH196" s="59"/>
      <c r="AI196" s="59"/>
      <c r="AJ196" s="59"/>
      <c r="AK196" s="59"/>
      <c r="AL196" s="59"/>
    </row>
    <row r="197" spans="1:38" ht="15.75" customHeight="1">
      <c r="A197" s="61"/>
      <c r="B197" s="61"/>
      <c r="C197" s="77"/>
      <c r="D197" s="77"/>
      <c r="E197" s="77"/>
      <c r="F197" s="59"/>
      <c r="G197" s="96"/>
      <c r="H197" s="59"/>
      <c r="I197" s="59"/>
      <c r="J197" s="59"/>
      <c r="K197" s="59"/>
      <c r="L197" s="59"/>
      <c r="M197" s="59"/>
      <c r="N197" s="59"/>
      <c r="O197" s="59"/>
      <c r="P197" s="59"/>
      <c r="Q197" s="59"/>
      <c r="R197" s="59"/>
      <c r="S197" s="59"/>
      <c r="T197" s="59"/>
      <c r="U197" s="59"/>
      <c r="V197" s="59"/>
      <c r="W197" s="96"/>
      <c r="X197" s="59"/>
      <c r="Y197" s="59"/>
      <c r="Z197" s="59"/>
      <c r="AA197" s="59"/>
      <c r="AB197" s="59"/>
      <c r="AC197" s="59"/>
      <c r="AD197" s="59"/>
      <c r="AE197" s="59"/>
      <c r="AF197" s="59"/>
      <c r="AG197" s="59"/>
      <c r="AH197" s="59"/>
      <c r="AI197" s="59"/>
      <c r="AJ197" s="59"/>
      <c r="AK197" s="59"/>
      <c r="AL197" s="59"/>
    </row>
    <row r="198" spans="1:38" ht="15.75" customHeight="1">
      <c r="A198" s="61"/>
      <c r="B198" s="61"/>
      <c r="C198" s="77"/>
      <c r="D198" s="77"/>
      <c r="E198" s="77"/>
      <c r="F198" s="59"/>
      <c r="G198" s="96"/>
      <c r="H198" s="59"/>
      <c r="I198" s="59"/>
      <c r="J198" s="59"/>
      <c r="K198" s="59"/>
      <c r="L198" s="59"/>
      <c r="M198" s="59"/>
      <c r="N198" s="59"/>
      <c r="O198" s="59"/>
      <c r="P198" s="59"/>
      <c r="Q198" s="59"/>
      <c r="R198" s="59"/>
      <c r="S198" s="59"/>
      <c r="T198" s="59"/>
      <c r="U198" s="59"/>
      <c r="V198" s="59"/>
      <c r="W198" s="96"/>
      <c r="X198" s="59"/>
      <c r="Y198" s="59"/>
      <c r="Z198" s="59"/>
      <c r="AA198" s="59"/>
      <c r="AB198" s="59"/>
      <c r="AC198" s="59"/>
      <c r="AD198" s="59"/>
      <c r="AE198" s="59"/>
      <c r="AF198" s="59"/>
      <c r="AG198" s="59"/>
      <c r="AH198" s="59"/>
      <c r="AI198" s="59"/>
      <c r="AJ198" s="59"/>
      <c r="AK198" s="59"/>
      <c r="AL198" s="59"/>
    </row>
    <row r="199" spans="1:38" ht="15.75" customHeight="1">
      <c r="A199" s="61"/>
      <c r="B199" s="61"/>
      <c r="C199" s="77"/>
      <c r="D199" s="77"/>
      <c r="E199" s="77"/>
      <c r="F199" s="59"/>
      <c r="G199" s="96"/>
      <c r="H199" s="59"/>
      <c r="I199" s="59"/>
      <c r="J199" s="59"/>
      <c r="K199" s="59"/>
      <c r="L199" s="59"/>
      <c r="M199" s="59"/>
      <c r="N199" s="59"/>
      <c r="O199" s="59"/>
      <c r="P199" s="59"/>
      <c r="Q199" s="59"/>
      <c r="R199" s="59"/>
      <c r="S199" s="59"/>
      <c r="T199" s="59"/>
      <c r="U199" s="59"/>
      <c r="V199" s="59"/>
      <c r="W199" s="96"/>
      <c r="X199" s="59"/>
      <c r="Y199" s="59"/>
      <c r="Z199" s="59"/>
      <c r="AA199" s="59"/>
      <c r="AB199" s="59"/>
      <c r="AC199" s="59"/>
      <c r="AD199" s="59"/>
      <c r="AE199" s="59"/>
      <c r="AF199" s="59"/>
      <c r="AG199" s="59"/>
      <c r="AH199" s="59"/>
      <c r="AI199" s="59"/>
      <c r="AJ199" s="59"/>
      <c r="AK199" s="59"/>
      <c r="AL199" s="59"/>
    </row>
    <row r="200" spans="1:38" ht="15.75" customHeight="1">
      <c r="A200" s="61"/>
      <c r="B200" s="61"/>
      <c r="C200" s="77"/>
      <c r="D200" s="77"/>
      <c r="E200" s="77"/>
      <c r="F200" s="59"/>
      <c r="G200" s="96"/>
      <c r="H200" s="59"/>
      <c r="I200" s="59"/>
      <c r="J200" s="59"/>
      <c r="K200" s="59"/>
      <c r="L200" s="59"/>
      <c r="M200" s="59"/>
      <c r="N200" s="59"/>
      <c r="O200" s="59"/>
      <c r="P200" s="59"/>
      <c r="Q200" s="59"/>
      <c r="R200" s="59"/>
      <c r="S200" s="59"/>
      <c r="T200" s="59"/>
      <c r="U200" s="59"/>
      <c r="V200" s="59"/>
      <c r="W200" s="96"/>
      <c r="X200" s="59"/>
      <c r="Y200" s="59"/>
      <c r="Z200" s="59"/>
      <c r="AA200" s="59"/>
      <c r="AB200" s="59"/>
      <c r="AC200" s="59"/>
      <c r="AD200" s="59"/>
      <c r="AE200" s="59"/>
      <c r="AF200" s="59"/>
      <c r="AG200" s="59"/>
      <c r="AH200" s="59"/>
      <c r="AI200" s="59"/>
      <c r="AJ200" s="59"/>
      <c r="AK200" s="59"/>
      <c r="AL200" s="59"/>
    </row>
    <row r="201" spans="1:38" ht="15.75" customHeight="1">
      <c r="A201" s="61"/>
      <c r="B201" s="61"/>
      <c r="C201" s="77"/>
      <c r="D201" s="77"/>
      <c r="E201" s="77"/>
      <c r="F201" s="59"/>
      <c r="G201" s="96"/>
      <c r="H201" s="59"/>
      <c r="I201" s="59"/>
      <c r="J201" s="59"/>
      <c r="K201" s="59"/>
      <c r="L201" s="59"/>
      <c r="M201" s="59"/>
      <c r="N201" s="59"/>
      <c r="O201" s="59"/>
      <c r="P201" s="59"/>
      <c r="Q201" s="59"/>
      <c r="R201" s="59"/>
      <c r="S201" s="59"/>
      <c r="T201" s="59"/>
      <c r="U201" s="59"/>
      <c r="V201" s="59"/>
      <c r="W201" s="96"/>
      <c r="X201" s="59"/>
      <c r="Y201" s="59"/>
      <c r="Z201" s="59"/>
      <c r="AA201" s="59"/>
      <c r="AB201" s="59"/>
      <c r="AC201" s="59"/>
      <c r="AD201" s="59"/>
      <c r="AE201" s="59"/>
      <c r="AF201" s="59"/>
      <c r="AG201" s="59"/>
      <c r="AH201" s="59"/>
      <c r="AI201" s="59"/>
      <c r="AJ201" s="59"/>
      <c r="AK201" s="59"/>
      <c r="AL201" s="59"/>
    </row>
    <row r="202" spans="1:38" ht="15.75" customHeight="1">
      <c r="A202" s="61"/>
      <c r="B202" s="61"/>
      <c r="C202" s="77"/>
      <c r="D202" s="77"/>
      <c r="E202" s="77"/>
      <c r="F202" s="59"/>
      <c r="G202" s="96"/>
      <c r="H202" s="59"/>
      <c r="I202" s="59"/>
      <c r="J202" s="59"/>
      <c r="K202" s="59"/>
      <c r="L202" s="59"/>
      <c r="M202" s="59"/>
      <c r="N202" s="59"/>
      <c r="O202" s="59"/>
      <c r="P202" s="59"/>
      <c r="Q202" s="59"/>
      <c r="R202" s="59"/>
      <c r="S202" s="59"/>
      <c r="T202" s="59"/>
      <c r="U202" s="59"/>
      <c r="V202" s="59"/>
      <c r="W202" s="96"/>
      <c r="X202" s="59"/>
      <c r="Y202" s="59"/>
      <c r="Z202" s="59"/>
      <c r="AA202" s="59"/>
      <c r="AB202" s="59"/>
      <c r="AC202" s="59"/>
      <c r="AD202" s="59"/>
      <c r="AE202" s="59"/>
      <c r="AF202" s="59"/>
      <c r="AG202" s="59"/>
      <c r="AH202" s="59"/>
      <c r="AI202" s="59"/>
      <c r="AJ202" s="59"/>
      <c r="AK202" s="59"/>
      <c r="AL202" s="59"/>
    </row>
    <row r="203" spans="1:38" ht="15.75" customHeight="1">
      <c r="A203" s="61"/>
      <c r="B203" s="61"/>
      <c r="C203" s="77"/>
      <c r="D203" s="77"/>
      <c r="E203" s="77"/>
      <c r="F203" s="59"/>
      <c r="G203" s="96"/>
      <c r="H203" s="59"/>
      <c r="I203" s="59"/>
      <c r="J203" s="59"/>
      <c r="K203" s="59"/>
      <c r="L203" s="59"/>
      <c r="M203" s="59"/>
      <c r="N203" s="59"/>
      <c r="O203" s="59"/>
      <c r="P203" s="59"/>
      <c r="Q203" s="59"/>
      <c r="R203" s="59"/>
      <c r="S203" s="59"/>
      <c r="T203" s="59"/>
      <c r="U203" s="59"/>
      <c r="V203" s="59"/>
      <c r="W203" s="96"/>
      <c r="X203" s="59"/>
      <c r="Y203" s="59"/>
      <c r="Z203" s="59"/>
      <c r="AA203" s="59"/>
      <c r="AB203" s="59"/>
      <c r="AC203" s="59"/>
      <c r="AD203" s="59"/>
      <c r="AE203" s="59"/>
      <c r="AF203" s="59"/>
      <c r="AG203" s="59"/>
      <c r="AH203" s="59"/>
      <c r="AI203" s="59"/>
      <c r="AJ203" s="59"/>
      <c r="AK203" s="59"/>
      <c r="AL203" s="59"/>
    </row>
    <row r="204" spans="1:38" ht="15.75" customHeight="1">
      <c r="A204" s="61"/>
      <c r="B204" s="61"/>
      <c r="C204" s="77"/>
      <c r="D204" s="77"/>
      <c r="E204" s="77"/>
      <c r="F204" s="59"/>
      <c r="G204" s="96"/>
      <c r="H204" s="59"/>
      <c r="I204" s="59"/>
      <c r="J204" s="59"/>
      <c r="K204" s="59"/>
      <c r="L204" s="59"/>
      <c r="M204" s="59"/>
      <c r="N204" s="59"/>
      <c r="O204" s="59"/>
      <c r="P204" s="59"/>
      <c r="Q204" s="59"/>
      <c r="R204" s="59"/>
      <c r="S204" s="59"/>
      <c r="T204" s="59"/>
      <c r="U204" s="59"/>
      <c r="V204" s="59"/>
      <c r="W204" s="96"/>
      <c r="X204" s="59"/>
      <c r="Y204" s="59"/>
      <c r="Z204" s="59"/>
      <c r="AA204" s="59"/>
      <c r="AB204" s="59"/>
      <c r="AC204" s="59"/>
      <c r="AD204" s="59"/>
      <c r="AE204" s="59"/>
      <c r="AF204" s="59"/>
      <c r="AG204" s="59"/>
      <c r="AH204" s="59"/>
      <c r="AI204" s="59"/>
      <c r="AJ204" s="59"/>
      <c r="AK204" s="59"/>
      <c r="AL204" s="59"/>
    </row>
    <row r="205" spans="1:38" ht="15.75" customHeight="1">
      <c r="A205" s="61"/>
      <c r="B205" s="61"/>
      <c r="C205" s="77"/>
      <c r="D205" s="77"/>
      <c r="E205" s="77"/>
      <c r="F205" s="59"/>
      <c r="G205" s="96"/>
      <c r="H205" s="59"/>
      <c r="I205" s="59"/>
      <c r="J205" s="59"/>
      <c r="K205" s="59"/>
      <c r="L205" s="59"/>
      <c r="M205" s="59"/>
      <c r="N205" s="59"/>
      <c r="O205" s="59"/>
      <c r="P205" s="59"/>
      <c r="Q205" s="59"/>
      <c r="R205" s="59"/>
      <c r="S205" s="59"/>
      <c r="T205" s="59"/>
      <c r="U205" s="59"/>
      <c r="V205" s="59"/>
      <c r="W205" s="96"/>
      <c r="X205" s="59"/>
      <c r="Y205" s="59"/>
      <c r="Z205" s="59"/>
      <c r="AA205" s="59"/>
      <c r="AB205" s="59"/>
      <c r="AC205" s="59"/>
      <c r="AD205" s="59"/>
      <c r="AE205" s="59"/>
      <c r="AF205" s="59"/>
      <c r="AG205" s="59"/>
      <c r="AH205" s="59"/>
      <c r="AI205" s="59"/>
      <c r="AJ205" s="59"/>
      <c r="AK205" s="59"/>
      <c r="AL205" s="59"/>
    </row>
    <row r="206" spans="1:38" ht="15.75" customHeight="1">
      <c r="A206" s="61"/>
      <c r="B206" s="61"/>
      <c r="C206" s="77"/>
      <c r="D206" s="77"/>
      <c r="E206" s="77"/>
      <c r="F206" s="59"/>
      <c r="G206" s="96"/>
      <c r="H206" s="59"/>
      <c r="I206" s="59"/>
      <c r="J206" s="59"/>
      <c r="K206" s="59"/>
      <c r="L206" s="59"/>
      <c r="M206" s="59"/>
      <c r="N206" s="59"/>
      <c r="O206" s="59"/>
      <c r="P206" s="59"/>
      <c r="Q206" s="59"/>
      <c r="R206" s="59"/>
      <c r="S206" s="59"/>
      <c r="T206" s="59"/>
      <c r="U206" s="59"/>
      <c r="V206" s="59"/>
      <c r="W206" s="96"/>
      <c r="X206" s="59"/>
      <c r="Y206" s="59"/>
      <c r="Z206" s="59"/>
      <c r="AA206" s="59"/>
      <c r="AB206" s="59"/>
      <c r="AC206" s="59"/>
      <c r="AD206" s="59"/>
      <c r="AE206" s="59"/>
      <c r="AF206" s="59"/>
      <c r="AG206" s="59"/>
      <c r="AH206" s="59"/>
      <c r="AI206" s="59"/>
      <c r="AJ206" s="59"/>
      <c r="AK206" s="59"/>
      <c r="AL206" s="59"/>
    </row>
    <row r="207" spans="1:38" ht="15.75" customHeight="1">
      <c r="A207" s="61"/>
      <c r="B207" s="61"/>
      <c r="C207" s="77"/>
      <c r="D207" s="77"/>
      <c r="E207" s="77"/>
      <c r="F207" s="59"/>
      <c r="G207" s="96"/>
      <c r="H207" s="59"/>
      <c r="I207" s="59"/>
      <c r="J207" s="59"/>
      <c r="K207" s="59"/>
      <c r="L207" s="59"/>
      <c r="M207" s="59"/>
      <c r="N207" s="59"/>
      <c r="O207" s="59"/>
      <c r="P207" s="59"/>
      <c r="Q207" s="59"/>
      <c r="R207" s="59"/>
      <c r="S207" s="59"/>
      <c r="T207" s="59"/>
      <c r="U207" s="59"/>
      <c r="V207" s="59"/>
      <c r="W207" s="96"/>
      <c r="X207" s="59"/>
      <c r="Y207" s="59"/>
      <c r="Z207" s="59"/>
      <c r="AA207" s="59"/>
      <c r="AB207" s="59"/>
      <c r="AC207" s="59"/>
      <c r="AD207" s="59"/>
      <c r="AE207" s="59"/>
      <c r="AF207" s="59"/>
      <c r="AG207" s="59"/>
      <c r="AH207" s="59"/>
      <c r="AI207" s="59"/>
      <c r="AJ207" s="59"/>
      <c r="AK207" s="59"/>
      <c r="AL207" s="59"/>
    </row>
    <row r="208" spans="1:38" ht="15.75" customHeight="1">
      <c r="A208" s="61"/>
      <c r="B208" s="61"/>
      <c r="C208" s="77"/>
      <c r="D208" s="77"/>
      <c r="E208" s="77"/>
      <c r="F208" s="59"/>
      <c r="G208" s="96"/>
      <c r="H208" s="59"/>
      <c r="I208" s="59"/>
      <c r="J208" s="59"/>
      <c r="K208" s="59"/>
      <c r="L208" s="59"/>
      <c r="M208" s="59"/>
      <c r="N208" s="59"/>
      <c r="O208" s="59"/>
      <c r="P208" s="59"/>
      <c r="Q208" s="59"/>
      <c r="R208" s="59"/>
      <c r="S208" s="59"/>
      <c r="T208" s="59"/>
      <c r="U208" s="59"/>
      <c r="V208" s="59"/>
      <c r="W208" s="96"/>
      <c r="X208" s="59"/>
      <c r="Y208" s="59"/>
      <c r="Z208" s="59"/>
      <c r="AA208" s="59"/>
      <c r="AB208" s="59"/>
      <c r="AC208" s="59"/>
      <c r="AD208" s="59"/>
      <c r="AE208" s="59"/>
      <c r="AF208" s="59"/>
      <c r="AG208" s="59"/>
      <c r="AH208" s="59"/>
      <c r="AI208" s="59"/>
      <c r="AJ208" s="59"/>
      <c r="AK208" s="59"/>
      <c r="AL208" s="59"/>
    </row>
    <row r="209" spans="1:38" ht="15.75" customHeight="1">
      <c r="A209" s="61"/>
      <c r="B209" s="61"/>
      <c r="C209" s="77"/>
      <c r="D209" s="77"/>
      <c r="E209" s="77"/>
      <c r="F209" s="59"/>
      <c r="G209" s="96"/>
      <c r="H209" s="59"/>
      <c r="I209" s="59"/>
      <c r="J209" s="59"/>
      <c r="K209" s="59"/>
      <c r="L209" s="59"/>
      <c r="M209" s="59"/>
      <c r="N209" s="59"/>
      <c r="O209" s="59"/>
      <c r="P209" s="59"/>
      <c r="Q209" s="59"/>
      <c r="R209" s="59"/>
      <c r="S209" s="59"/>
      <c r="T209" s="59"/>
      <c r="U209" s="59"/>
      <c r="V209" s="59"/>
      <c r="W209" s="96"/>
      <c r="X209" s="59"/>
      <c r="Y209" s="59"/>
      <c r="Z209" s="59"/>
      <c r="AA209" s="59"/>
      <c r="AB209" s="59"/>
      <c r="AC209" s="59"/>
      <c r="AD209" s="59"/>
      <c r="AE209" s="59"/>
      <c r="AF209" s="59"/>
      <c r="AG209" s="59"/>
      <c r="AH209" s="59"/>
      <c r="AI209" s="59"/>
      <c r="AJ209" s="59"/>
      <c r="AK209" s="59"/>
      <c r="AL209" s="59"/>
    </row>
    <row r="210" spans="1:38" ht="15.75" customHeight="1">
      <c r="A210" s="61"/>
      <c r="B210" s="61"/>
      <c r="C210" s="77"/>
      <c r="D210" s="77"/>
      <c r="E210" s="77"/>
      <c r="F210" s="59"/>
      <c r="G210" s="96"/>
      <c r="H210" s="59"/>
      <c r="I210" s="59"/>
      <c r="J210" s="59"/>
      <c r="K210" s="59"/>
      <c r="L210" s="59"/>
      <c r="M210" s="59"/>
      <c r="N210" s="59"/>
      <c r="O210" s="59"/>
      <c r="P210" s="59"/>
      <c r="Q210" s="59"/>
      <c r="R210" s="59"/>
      <c r="S210" s="59"/>
      <c r="T210" s="59"/>
      <c r="U210" s="59"/>
      <c r="V210" s="59"/>
      <c r="W210" s="96"/>
      <c r="X210" s="59"/>
      <c r="Y210" s="59"/>
      <c r="Z210" s="59"/>
      <c r="AA210" s="59"/>
      <c r="AB210" s="59"/>
      <c r="AC210" s="59"/>
      <c r="AD210" s="59"/>
      <c r="AE210" s="59"/>
      <c r="AF210" s="59"/>
      <c r="AG210" s="59"/>
      <c r="AH210" s="59"/>
      <c r="AI210" s="59"/>
      <c r="AJ210" s="59"/>
      <c r="AK210" s="59"/>
      <c r="AL210" s="59"/>
    </row>
    <row r="211" spans="1:38" ht="15.75" customHeight="1">
      <c r="A211" s="61"/>
      <c r="B211" s="61"/>
      <c r="C211" s="77"/>
      <c r="D211" s="77"/>
      <c r="E211" s="77"/>
      <c r="F211" s="59"/>
      <c r="G211" s="96"/>
      <c r="H211" s="59"/>
      <c r="I211" s="59"/>
      <c r="J211" s="59"/>
      <c r="K211" s="59"/>
      <c r="L211" s="59"/>
      <c r="M211" s="59"/>
      <c r="N211" s="59"/>
      <c r="O211" s="59"/>
      <c r="P211" s="59"/>
      <c r="Q211" s="59"/>
      <c r="R211" s="59"/>
      <c r="S211" s="59"/>
      <c r="T211" s="59"/>
      <c r="U211" s="59"/>
      <c r="V211" s="59"/>
      <c r="W211" s="96"/>
      <c r="X211" s="59"/>
      <c r="Y211" s="59"/>
      <c r="Z211" s="59"/>
      <c r="AA211" s="59"/>
      <c r="AB211" s="59"/>
      <c r="AC211" s="59"/>
      <c r="AD211" s="59"/>
      <c r="AE211" s="59"/>
      <c r="AF211" s="59"/>
      <c r="AG211" s="59"/>
      <c r="AH211" s="59"/>
      <c r="AI211" s="59"/>
      <c r="AJ211" s="59"/>
      <c r="AK211" s="59"/>
      <c r="AL211" s="59"/>
    </row>
    <row r="212" spans="1:38" ht="15.75" customHeight="1">
      <c r="A212" s="61"/>
      <c r="B212" s="61"/>
      <c r="C212" s="77"/>
      <c r="D212" s="77"/>
      <c r="E212" s="77"/>
      <c r="F212" s="59"/>
      <c r="G212" s="96"/>
      <c r="H212" s="59"/>
      <c r="I212" s="59"/>
      <c r="J212" s="59"/>
      <c r="K212" s="59"/>
      <c r="L212" s="59"/>
      <c r="M212" s="59"/>
      <c r="N212" s="59"/>
      <c r="O212" s="59"/>
      <c r="P212" s="59"/>
      <c r="Q212" s="59"/>
      <c r="R212" s="59"/>
      <c r="S212" s="59"/>
      <c r="T212" s="59"/>
      <c r="U212" s="59"/>
      <c r="V212" s="59"/>
      <c r="W212" s="96"/>
      <c r="X212" s="59"/>
      <c r="Y212" s="59"/>
      <c r="Z212" s="59"/>
      <c r="AA212" s="59"/>
      <c r="AB212" s="59"/>
      <c r="AC212" s="59"/>
      <c r="AD212" s="59"/>
      <c r="AE212" s="59"/>
      <c r="AF212" s="59"/>
      <c r="AG212" s="59"/>
      <c r="AH212" s="59"/>
      <c r="AI212" s="59"/>
      <c r="AJ212" s="59"/>
      <c r="AK212" s="59"/>
      <c r="AL212" s="59"/>
    </row>
    <row r="213" spans="1:38" ht="15.75" customHeight="1">
      <c r="A213" s="61"/>
      <c r="B213" s="61"/>
      <c r="C213" s="77"/>
      <c r="D213" s="77"/>
      <c r="E213" s="77"/>
      <c r="F213" s="59"/>
      <c r="G213" s="96"/>
      <c r="H213" s="59"/>
      <c r="I213" s="59"/>
      <c r="J213" s="59"/>
      <c r="K213" s="59"/>
      <c r="L213" s="59"/>
      <c r="M213" s="59"/>
      <c r="N213" s="59"/>
      <c r="O213" s="59"/>
      <c r="P213" s="59"/>
      <c r="Q213" s="59"/>
      <c r="R213" s="59"/>
      <c r="S213" s="59"/>
      <c r="T213" s="59"/>
      <c r="U213" s="59"/>
      <c r="V213" s="59"/>
      <c r="W213" s="96"/>
      <c r="X213" s="59"/>
      <c r="Y213" s="59"/>
      <c r="Z213" s="59"/>
      <c r="AA213" s="59"/>
      <c r="AB213" s="59"/>
      <c r="AC213" s="59"/>
      <c r="AD213" s="59"/>
      <c r="AE213" s="59"/>
      <c r="AF213" s="59"/>
      <c r="AG213" s="59"/>
      <c r="AH213" s="59"/>
      <c r="AI213" s="59"/>
      <c r="AJ213" s="59"/>
      <c r="AK213" s="59"/>
      <c r="AL213" s="59"/>
    </row>
    <row r="214" spans="1:38" ht="15.75" customHeight="1">
      <c r="A214" s="61"/>
      <c r="B214" s="61"/>
      <c r="C214" s="77"/>
      <c r="D214" s="77"/>
      <c r="E214" s="77"/>
      <c r="F214" s="59"/>
      <c r="G214" s="96"/>
      <c r="H214" s="59"/>
      <c r="I214" s="59"/>
      <c r="J214" s="59"/>
      <c r="K214" s="59"/>
      <c r="L214" s="59"/>
      <c r="M214" s="59"/>
      <c r="N214" s="59"/>
      <c r="O214" s="59"/>
      <c r="P214" s="59"/>
      <c r="Q214" s="59"/>
      <c r="R214" s="59"/>
      <c r="S214" s="59"/>
      <c r="T214" s="59"/>
      <c r="U214" s="59"/>
      <c r="V214" s="59"/>
      <c r="W214" s="96"/>
      <c r="X214" s="59"/>
      <c r="Y214" s="59"/>
      <c r="Z214" s="59"/>
      <c r="AA214" s="59"/>
      <c r="AB214" s="59"/>
      <c r="AC214" s="59"/>
      <c r="AD214" s="59"/>
      <c r="AE214" s="59"/>
      <c r="AF214" s="59"/>
      <c r="AG214" s="59"/>
      <c r="AH214" s="59"/>
      <c r="AI214" s="59"/>
      <c r="AJ214" s="59"/>
      <c r="AK214" s="59"/>
      <c r="AL214" s="59"/>
    </row>
    <row r="215" spans="1:38" ht="15.75" customHeight="1">
      <c r="A215" s="61"/>
      <c r="B215" s="61"/>
      <c r="C215" s="77"/>
      <c r="D215" s="77"/>
      <c r="E215" s="77"/>
      <c r="F215" s="59"/>
      <c r="G215" s="96"/>
      <c r="H215" s="59"/>
      <c r="I215" s="59"/>
      <c r="J215" s="59"/>
      <c r="K215" s="59"/>
      <c r="L215" s="59"/>
      <c r="M215" s="59"/>
      <c r="N215" s="59"/>
      <c r="O215" s="59"/>
      <c r="P215" s="59"/>
      <c r="Q215" s="59"/>
      <c r="R215" s="59"/>
      <c r="S215" s="59"/>
      <c r="T215" s="59"/>
      <c r="U215" s="59"/>
      <c r="V215" s="59"/>
      <c r="W215" s="96"/>
      <c r="X215" s="59"/>
      <c r="Y215" s="59"/>
      <c r="Z215" s="59"/>
      <c r="AA215" s="59"/>
      <c r="AB215" s="59"/>
      <c r="AC215" s="59"/>
      <c r="AD215" s="59"/>
      <c r="AE215" s="59"/>
      <c r="AF215" s="59"/>
      <c r="AG215" s="59"/>
      <c r="AH215" s="59"/>
      <c r="AI215" s="59"/>
      <c r="AJ215" s="59"/>
      <c r="AK215" s="59"/>
      <c r="AL215" s="59"/>
    </row>
    <row r="216" spans="1:38" ht="15.75" customHeight="1">
      <c r="A216" s="61"/>
      <c r="B216" s="61"/>
      <c r="C216" s="77"/>
      <c r="D216" s="77"/>
      <c r="E216" s="77"/>
      <c r="F216" s="59"/>
      <c r="G216" s="96"/>
      <c r="H216" s="59"/>
      <c r="I216" s="59"/>
      <c r="J216" s="59"/>
      <c r="K216" s="59"/>
      <c r="L216" s="59"/>
      <c r="M216" s="59"/>
      <c r="N216" s="59"/>
      <c r="O216" s="59"/>
      <c r="P216" s="59"/>
      <c r="Q216" s="59"/>
      <c r="R216" s="59"/>
      <c r="S216" s="59"/>
      <c r="T216" s="59"/>
      <c r="U216" s="59"/>
      <c r="V216" s="59"/>
      <c r="W216" s="96"/>
      <c r="X216" s="59"/>
      <c r="Y216" s="59"/>
      <c r="Z216" s="59"/>
      <c r="AA216" s="59"/>
      <c r="AB216" s="59"/>
      <c r="AC216" s="59"/>
      <c r="AD216" s="59"/>
      <c r="AE216" s="59"/>
      <c r="AF216" s="59"/>
      <c r="AG216" s="59"/>
      <c r="AH216" s="59"/>
      <c r="AI216" s="59"/>
      <c r="AJ216" s="59"/>
      <c r="AK216" s="59"/>
      <c r="AL216" s="59"/>
    </row>
    <row r="217" spans="1:38" ht="15.75" customHeight="1">
      <c r="A217" s="61"/>
      <c r="B217" s="61"/>
      <c r="C217" s="77"/>
      <c r="D217" s="77"/>
      <c r="E217" s="77"/>
      <c r="F217" s="59"/>
      <c r="G217" s="96"/>
      <c r="H217" s="59"/>
      <c r="I217" s="59"/>
      <c r="J217" s="59"/>
      <c r="K217" s="59"/>
      <c r="L217" s="59"/>
      <c r="M217" s="59"/>
      <c r="N217" s="59"/>
      <c r="O217" s="59"/>
      <c r="P217" s="59"/>
      <c r="Q217" s="59"/>
      <c r="R217" s="59"/>
      <c r="S217" s="59"/>
      <c r="T217" s="59"/>
      <c r="U217" s="59"/>
      <c r="V217" s="59"/>
      <c r="W217" s="96"/>
      <c r="X217" s="59"/>
      <c r="Y217" s="59"/>
      <c r="Z217" s="59"/>
      <c r="AA217" s="59"/>
      <c r="AB217" s="59"/>
      <c r="AC217" s="59"/>
      <c r="AD217" s="59"/>
      <c r="AE217" s="59"/>
      <c r="AF217" s="59"/>
      <c r="AG217" s="59"/>
      <c r="AH217" s="59"/>
      <c r="AI217" s="59"/>
      <c r="AJ217" s="59"/>
      <c r="AK217" s="59"/>
      <c r="AL217" s="59"/>
    </row>
    <row r="218" spans="1:38" ht="15.75" customHeight="1">
      <c r="A218" s="61"/>
      <c r="B218" s="61"/>
      <c r="C218" s="77"/>
      <c r="D218" s="77"/>
      <c r="E218" s="77"/>
      <c r="F218" s="59"/>
      <c r="G218" s="96"/>
      <c r="H218" s="59"/>
      <c r="I218" s="59"/>
      <c r="J218" s="59"/>
      <c r="K218" s="59"/>
      <c r="L218" s="59"/>
      <c r="M218" s="59"/>
      <c r="N218" s="59"/>
      <c r="O218" s="59"/>
      <c r="P218" s="59"/>
      <c r="Q218" s="59"/>
      <c r="R218" s="59"/>
      <c r="S218" s="59"/>
      <c r="T218" s="59"/>
      <c r="U218" s="59"/>
      <c r="V218" s="59"/>
      <c r="W218" s="96"/>
      <c r="X218" s="59"/>
      <c r="Y218" s="59"/>
      <c r="Z218" s="59"/>
      <c r="AA218" s="59"/>
      <c r="AB218" s="59"/>
      <c r="AC218" s="59"/>
      <c r="AD218" s="59"/>
      <c r="AE218" s="59"/>
      <c r="AF218" s="59"/>
      <c r="AG218" s="59"/>
      <c r="AH218" s="59"/>
      <c r="AI218" s="59"/>
      <c r="AJ218" s="59"/>
      <c r="AK218" s="59"/>
      <c r="AL218" s="59"/>
    </row>
    <row r="219" spans="1:38" ht="15.75" customHeight="1">
      <c r="A219" s="61"/>
      <c r="B219" s="61"/>
      <c r="C219" s="77"/>
      <c r="D219" s="77"/>
      <c r="E219" s="77"/>
      <c r="F219" s="59"/>
      <c r="G219" s="96"/>
      <c r="H219" s="59"/>
      <c r="I219" s="59"/>
      <c r="J219" s="59"/>
      <c r="K219" s="59"/>
      <c r="L219" s="59"/>
      <c r="M219" s="59"/>
      <c r="N219" s="59"/>
      <c r="O219" s="59"/>
      <c r="P219" s="59"/>
      <c r="Q219" s="59"/>
      <c r="R219" s="59"/>
      <c r="S219" s="59"/>
      <c r="T219" s="59"/>
      <c r="U219" s="59"/>
      <c r="V219" s="59"/>
      <c r="W219" s="96"/>
      <c r="X219" s="59"/>
      <c r="Y219" s="59"/>
      <c r="Z219" s="59"/>
      <c r="AA219" s="59"/>
      <c r="AB219" s="59"/>
      <c r="AC219" s="59"/>
      <c r="AD219" s="59"/>
      <c r="AE219" s="59"/>
      <c r="AF219" s="59"/>
      <c r="AG219" s="59"/>
      <c r="AH219" s="59"/>
      <c r="AI219" s="59"/>
      <c r="AJ219" s="59"/>
      <c r="AK219" s="59"/>
      <c r="AL219" s="59"/>
    </row>
    <row r="220" spans="1:38" ht="15.75" customHeight="1">
      <c r="A220" s="61"/>
      <c r="B220" s="61"/>
      <c r="C220" s="77"/>
      <c r="D220" s="77"/>
      <c r="E220" s="77"/>
      <c r="F220" s="59"/>
      <c r="G220" s="96"/>
      <c r="H220" s="59"/>
      <c r="I220" s="59"/>
      <c r="J220" s="59"/>
      <c r="K220" s="59"/>
      <c r="L220" s="59"/>
      <c r="M220" s="59"/>
      <c r="N220" s="59"/>
      <c r="O220" s="59"/>
      <c r="P220" s="59"/>
      <c r="Q220" s="59"/>
      <c r="R220" s="59"/>
      <c r="S220" s="59"/>
      <c r="T220" s="59"/>
      <c r="U220" s="59"/>
      <c r="V220" s="59"/>
      <c r="W220" s="96"/>
      <c r="X220" s="59"/>
      <c r="Y220" s="59"/>
      <c r="Z220" s="59"/>
      <c r="AA220" s="59"/>
      <c r="AB220" s="59"/>
      <c r="AC220" s="59"/>
      <c r="AD220" s="59"/>
      <c r="AE220" s="59"/>
      <c r="AF220" s="59"/>
      <c r="AG220" s="59"/>
      <c r="AH220" s="59"/>
      <c r="AI220" s="59"/>
      <c r="AJ220" s="59"/>
      <c r="AK220" s="59"/>
      <c r="AL220" s="59"/>
    </row>
    <row r="221" spans="1:38" ht="15.75" customHeight="1">
      <c r="A221" s="61"/>
      <c r="B221" s="61"/>
      <c r="C221" s="77"/>
      <c r="D221" s="77"/>
      <c r="E221" s="77"/>
      <c r="F221" s="59"/>
      <c r="G221" s="96"/>
      <c r="H221" s="59"/>
      <c r="I221" s="59"/>
      <c r="J221" s="59"/>
      <c r="K221" s="59"/>
      <c r="L221" s="59"/>
      <c r="M221" s="59"/>
      <c r="N221" s="59"/>
      <c r="O221" s="59"/>
      <c r="P221" s="59"/>
      <c r="Q221" s="59"/>
      <c r="R221" s="59"/>
      <c r="S221" s="59"/>
      <c r="T221" s="59"/>
      <c r="U221" s="59"/>
      <c r="V221" s="59"/>
      <c r="W221" s="96"/>
      <c r="X221" s="59"/>
      <c r="Y221" s="59"/>
      <c r="Z221" s="59"/>
      <c r="AA221" s="59"/>
      <c r="AB221" s="59"/>
      <c r="AC221" s="59"/>
      <c r="AD221" s="59"/>
      <c r="AE221" s="59"/>
      <c r="AF221" s="59"/>
      <c r="AG221" s="59"/>
      <c r="AH221" s="59"/>
      <c r="AI221" s="59"/>
      <c r="AJ221" s="59"/>
      <c r="AK221" s="59"/>
      <c r="AL221" s="59"/>
    </row>
    <row r="222" spans="1:38" ht="15.75" customHeight="1">
      <c r="A222" s="61"/>
      <c r="B222" s="61"/>
      <c r="C222" s="77"/>
      <c r="D222" s="77"/>
      <c r="E222" s="77"/>
      <c r="F222" s="59"/>
      <c r="G222" s="96"/>
      <c r="H222" s="59"/>
      <c r="I222" s="59"/>
      <c r="J222" s="59"/>
      <c r="K222" s="59"/>
      <c r="L222" s="59"/>
      <c r="M222" s="59"/>
      <c r="N222" s="59"/>
      <c r="O222" s="59"/>
      <c r="P222" s="59"/>
      <c r="Q222" s="59"/>
      <c r="R222" s="59"/>
      <c r="S222" s="59"/>
      <c r="T222" s="59"/>
      <c r="U222" s="59"/>
      <c r="V222" s="59"/>
      <c r="W222" s="96"/>
      <c r="X222" s="59"/>
      <c r="Y222" s="59"/>
      <c r="Z222" s="59"/>
      <c r="AA222" s="59"/>
      <c r="AB222" s="59"/>
      <c r="AC222" s="59"/>
      <c r="AD222" s="59"/>
      <c r="AE222" s="59"/>
      <c r="AF222" s="59"/>
      <c r="AG222" s="59"/>
      <c r="AH222" s="59"/>
      <c r="AI222" s="59"/>
      <c r="AJ222" s="59"/>
      <c r="AK222" s="59"/>
      <c r="AL222" s="59"/>
    </row>
    <row r="223" spans="1:38" ht="15.75" customHeight="1">
      <c r="A223" s="61"/>
      <c r="B223" s="61"/>
      <c r="C223" s="77"/>
      <c r="D223" s="77"/>
      <c r="E223" s="77"/>
      <c r="F223" s="59"/>
      <c r="G223" s="96"/>
      <c r="H223" s="59"/>
      <c r="I223" s="59"/>
      <c r="J223" s="59"/>
      <c r="K223" s="59"/>
      <c r="L223" s="59"/>
      <c r="M223" s="59"/>
      <c r="N223" s="59"/>
      <c r="O223" s="59"/>
      <c r="P223" s="59"/>
      <c r="Q223" s="59"/>
      <c r="R223" s="59"/>
      <c r="S223" s="59"/>
      <c r="T223" s="59"/>
      <c r="U223" s="59"/>
      <c r="V223" s="59"/>
      <c r="W223" s="96"/>
      <c r="X223" s="59"/>
      <c r="Y223" s="59"/>
      <c r="Z223" s="59"/>
      <c r="AA223" s="59"/>
      <c r="AB223" s="59"/>
      <c r="AC223" s="59"/>
      <c r="AD223" s="59"/>
      <c r="AE223" s="59"/>
      <c r="AF223" s="59"/>
      <c r="AG223" s="59"/>
      <c r="AH223" s="59"/>
      <c r="AI223" s="59"/>
      <c r="AJ223" s="59"/>
      <c r="AK223" s="59"/>
      <c r="AL223" s="59"/>
    </row>
    <row r="224" spans="1:38" ht="15.75" customHeight="1">
      <c r="A224" s="61"/>
      <c r="B224" s="61"/>
      <c r="C224" s="77"/>
      <c r="D224" s="77"/>
      <c r="E224" s="77"/>
      <c r="F224" s="59"/>
      <c r="G224" s="96"/>
      <c r="H224" s="59"/>
      <c r="I224" s="59"/>
      <c r="J224" s="59"/>
      <c r="K224" s="59"/>
      <c r="L224" s="59"/>
      <c r="M224" s="59"/>
      <c r="N224" s="59"/>
      <c r="O224" s="59"/>
      <c r="P224" s="59"/>
      <c r="Q224" s="59"/>
      <c r="R224" s="59"/>
      <c r="S224" s="59"/>
      <c r="T224" s="59"/>
      <c r="U224" s="59"/>
      <c r="V224" s="59"/>
      <c r="W224" s="96"/>
      <c r="X224" s="59"/>
      <c r="Y224" s="59"/>
      <c r="Z224" s="59"/>
      <c r="AA224" s="59"/>
      <c r="AB224" s="59"/>
      <c r="AC224" s="59"/>
      <c r="AD224" s="59"/>
      <c r="AE224" s="59"/>
      <c r="AF224" s="59"/>
      <c r="AG224" s="59"/>
      <c r="AH224" s="59"/>
      <c r="AI224" s="59"/>
      <c r="AJ224" s="59"/>
      <c r="AK224" s="59"/>
      <c r="AL224" s="59"/>
    </row>
    <row r="225" spans="1:38" ht="15.75" customHeight="1">
      <c r="A225" s="61"/>
      <c r="B225" s="61"/>
      <c r="C225" s="77"/>
      <c r="D225" s="77"/>
      <c r="E225" s="77"/>
      <c r="F225" s="59"/>
      <c r="G225" s="96"/>
      <c r="H225" s="59"/>
      <c r="I225" s="59"/>
      <c r="J225" s="59"/>
      <c r="K225" s="59"/>
      <c r="L225" s="59"/>
      <c r="M225" s="59"/>
      <c r="N225" s="59"/>
      <c r="O225" s="59"/>
      <c r="P225" s="59"/>
      <c r="Q225" s="59"/>
      <c r="R225" s="59"/>
      <c r="S225" s="59"/>
      <c r="T225" s="59"/>
      <c r="U225" s="59"/>
      <c r="V225" s="59"/>
      <c r="W225" s="96"/>
      <c r="X225" s="59"/>
      <c r="Y225" s="59"/>
      <c r="Z225" s="59"/>
      <c r="AA225" s="59"/>
      <c r="AB225" s="59"/>
      <c r="AC225" s="59"/>
      <c r="AD225" s="59"/>
      <c r="AE225" s="59"/>
      <c r="AF225" s="59"/>
      <c r="AG225" s="59"/>
      <c r="AH225" s="59"/>
      <c r="AI225" s="59"/>
      <c r="AJ225" s="59"/>
      <c r="AK225" s="59"/>
      <c r="AL225" s="59"/>
    </row>
    <row r="226" spans="1:38" ht="15.75" customHeight="1">
      <c r="A226" s="61"/>
      <c r="B226" s="61"/>
      <c r="C226" s="77"/>
      <c r="D226" s="77"/>
      <c r="E226" s="77"/>
      <c r="F226" s="59"/>
      <c r="G226" s="96"/>
      <c r="H226" s="59"/>
      <c r="I226" s="59"/>
      <c r="J226" s="59"/>
      <c r="K226" s="59"/>
      <c r="L226" s="59"/>
      <c r="M226" s="59"/>
      <c r="N226" s="59"/>
      <c r="O226" s="59"/>
      <c r="P226" s="59"/>
      <c r="Q226" s="59"/>
      <c r="R226" s="59"/>
      <c r="S226" s="59"/>
      <c r="T226" s="59"/>
      <c r="U226" s="59"/>
      <c r="V226" s="59"/>
      <c r="W226" s="96"/>
      <c r="X226" s="59"/>
      <c r="Y226" s="59"/>
      <c r="Z226" s="59"/>
      <c r="AA226" s="59"/>
      <c r="AB226" s="59"/>
      <c r="AC226" s="59"/>
      <c r="AD226" s="59"/>
      <c r="AE226" s="59"/>
      <c r="AF226" s="59"/>
      <c r="AG226" s="59"/>
      <c r="AH226" s="59"/>
      <c r="AI226" s="59"/>
      <c r="AJ226" s="59"/>
      <c r="AK226" s="59"/>
      <c r="AL226" s="59"/>
    </row>
    <row r="227" spans="1:38" ht="15.75" customHeight="1">
      <c r="A227" s="61"/>
      <c r="B227" s="61"/>
      <c r="C227" s="77"/>
      <c r="D227" s="77"/>
      <c r="E227" s="77"/>
      <c r="F227" s="59"/>
      <c r="G227" s="96"/>
      <c r="H227" s="59"/>
      <c r="I227" s="59"/>
      <c r="J227" s="59"/>
      <c r="K227" s="59"/>
      <c r="L227" s="59"/>
      <c r="M227" s="59"/>
      <c r="N227" s="59"/>
      <c r="O227" s="59"/>
      <c r="P227" s="59"/>
      <c r="Q227" s="59"/>
      <c r="R227" s="59"/>
      <c r="S227" s="59"/>
      <c r="T227" s="59"/>
      <c r="U227" s="59"/>
      <c r="V227" s="59"/>
      <c r="W227" s="96"/>
      <c r="X227" s="59"/>
      <c r="Y227" s="59"/>
      <c r="Z227" s="59"/>
      <c r="AA227" s="59"/>
      <c r="AB227" s="59"/>
      <c r="AC227" s="59"/>
      <c r="AD227" s="59"/>
      <c r="AE227" s="59"/>
      <c r="AF227" s="59"/>
      <c r="AG227" s="59"/>
      <c r="AH227" s="59"/>
      <c r="AI227" s="59"/>
      <c r="AJ227" s="59"/>
      <c r="AK227" s="59"/>
      <c r="AL227" s="59"/>
    </row>
    <row r="228" spans="1:38" ht="15.75" customHeight="1">
      <c r="A228" s="61"/>
      <c r="B228" s="61"/>
      <c r="C228" s="77"/>
      <c r="D228" s="77"/>
      <c r="E228" s="77"/>
      <c r="F228" s="59"/>
      <c r="G228" s="96"/>
      <c r="H228" s="59"/>
      <c r="I228" s="59"/>
      <c r="J228" s="59"/>
      <c r="K228" s="59"/>
      <c r="L228" s="59"/>
      <c r="M228" s="59"/>
      <c r="N228" s="59"/>
      <c r="O228" s="59"/>
      <c r="P228" s="59"/>
      <c r="Q228" s="59"/>
      <c r="R228" s="59"/>
      <c r="S228" s="59"/>
      <c r="T228" s="59"/>
      <c r="U228" s="59"/>
      <c r="V228" s="59"/>
      <c r="W228" s="96"/>
      <c r="X228" s="59"/>
      <c r="Y228" s="59"/>
      <c r="Z228" s="59"/>
      <c r="AA228" s="59"/>
      <c r="AB228" s="59"/>
      <c r="AC228" s="59"/>
      <c r="AD228" s="59"/>
      <c r="AE228" s="59"/>
      <c r="AF228" s="59"/>
      <c r="AG228" s="59"/>
      <c r="AH228" s="59"/>
      <c r="AI228" s="59"/>
      <c r="AJ228" s="59"/>
      <c r="AK228" s="59"/>
      <c r="AL228" s="59"/>
    </row>
    <row r="229" spans="1:38" ht="15.75" customHeight="1">
      <c r="A229" s="61"/>
      <c r="B229" s="61"/>
      <c r="C229" s="77"/>
      <c r="D229" s="77"/>
      <c r="E229" s="77"/>
      <c r="F229" s="59"/>
      <c r="G229" s="96"/>
      <c r="H229" s="59"/>
      <c r="I229" s="59"/>
      <c r="J229" s="59"/>
      <c r="K229" s="59"/>
      <c r="L229" s="59"/>
      <c r="M229" s="59"/>
      <c r="N229" s="59"/>
      <c r="O229" s="59"/>
      <c r="P229" s="59"/>
      <c r="Q229" s="59"/>
      <c r="R229" s="59"/>
      <c r="S229" s="59"/>
      <c r="T229" s="59"/>
      <c r="U229" s="59"/>
      <c r="V229" s="59"/>
      <c r="W229" s="96"/>
      <c r="X229" s="59"/>
      <c r="Y229" s="59"/>
      <c r="Z229" s="59"/>
      <c r="AA229" s="59"/>
      <c r="AB229" s="59"/>
      <c r="AC229" s="59"/>
      <c r="AD229" s="59"/>
      <c r="AE229" s="59"/>
      <c r="AF229" s="59"/>
      <c r="AG229" s="59"/>
      <c r="AH229" s="59"/>
      <c r="AI229" s="59"/>
      <c r="AJ229" s="59"/>
      <c r="AK229" s="59"/>
      <c r="AL229" s="59"/>
    </row>
    <row r="230" spans="1:38" ht="15.75" customHeight="1">
      <c r="A230" s="61"/>
      <c r="B230" s="61"/>
      <c r="C230" s="77"/>
      <c r="D230" s="77"/>
      <c r="E230" s="77"/>
      <c r="F230" s="59"/>
      <c r="G230" s="96"/>
      <c r="H230" s="59"/>
      <c r="I230" s="59"/>
      <c r="J230" s="59"/>
      <c r="K230" s="59"/>
      <c r="L230" s="59"/>
      <c r="M230" s="59"/>
      <c r="N230" s="59"/>
      <c r="O230" s="59"/>
      <c r="P230" s="59"/>
      <c r="Q230" s="59"/>
      <c r="R230" s="59"/>
      <c r="S230" s="59"/>
      <c r="T230" s="59"/>
      <c r="U230" s="59"/>
      <c r="V230" s="59"/>
      <c r="W230" s="96"/>
      <c r="X230" s="59"/>
      <c r="Y230" s="59"/>
      <c r="Z230" s="59"/>
      <c r="AA230" s="59"/>
      <c r="AB230" s="59"/>
      <c r="AC230" s="59"/>
      <c r="AD230" s="59"/>
      <c r="AE230" s="59"/>
      <c r="AF230" s="59"/>
      <c r="AG230" s="59"/>
      <c r="AH230" s="59"/>
      <c r="AI230" s="59"/>
      <c r="AJ230" s="59"/>
      <c r="AK230" s="59"/>
      <c r="AL230" s="59"/>
    </row>
    <row r="231" spans="1:38" ht="15.75" customHeight="1">
      <c r="A231" s="61"/>
      <c r="B231" s="61"/>
      <c r="C231" s="77"/>
      <c r="D231" s="77"/>
      <c r="E231" s="77"/>
      <c r="F231" s="59"/>
      <c r="G231" s="96"/>
      <c r="H231" s="59"/>
      <c r="I231" s="59"/>
      <c r="J231" s="59"/>
      <c r="K231" s="59"/>
      <c r="L231" s="59"/>
      <c r="M231" s="59"/>
      <c r="N231" s="59"/>
      <c r="O231" s="59"/>
      <c r="P231" s="59"/>
      <c r="Q231" s="59"/>
      <c r="R231" s="59"/>
      <c r="S231" s="59"/>
      <c r="T231" s="59"/>
      <c r="U231" s="59"/>
      <c r="V231" s="59"/>
      <c r="W231" s="96"/>
      <c r="X231" s="59"/>
      <c r="Y231" s="59"/>
      <c r="Z231" s="59"/>
      <c r="AA231" s="59"/>
      <c r="AB231" s="59"/>
      <c r="AC231" s="59"/>
      <c r="AD231" s="59"/>
      <c r="AE231" s="59"/>
      <c r="AF231" s="59"/>
      <c r="AG231" s="59"/>
      <c r="AH231" s="59"/>
      <c r="AI231" s="59"/>
      <c r="AJ231" s="59"/>
      <c r="AK231" s="59"/>
      <c r="AL231" s="59"/>
    </row>
    <row r="232" spans="1:38" ht="15.75" customHeight="1">
      <c r="A232" s="61"/>
      <c r="B232" s="61"/>
      <c r="C232" s="77"/>
      <c r="D232" s="77"/>
      <c r="E232" s="77"/>
      <c r="F232" s="59"/>
      <c r="G232" s="96"/>
      <c r="H232" s="59"/>
      <c r="I232" s="59"/>
      <c r="J232" s="59"/>
      <c r="K232" s="59"/>
      <c r="L232" s="59"/>
      <c r="M232" s="59"/>
      <c r="N232" s="59"/>
      <c r="O232" s="59"/>
      <c r="P232" s="59"/>
      <c r="Q232" s="59"/>
      <c r="R232" s="59"/>
      <c r="S232" s="59"/>
      <c r="T232" s="59"/>
      <c r="U232" s="59"/>
      <c r="V232" s="59"/>
      <c r="W232" s="96"/>
      <c r="X232" s="59"/>
      <c r="Y232" s="59"/>
      <c r="Z232" s="59"/>
      <c r="AA232" s="59"/>
      <c r="AB232" s="59"/>
      <c r="AC232" s="59"/>
      <c r="AD232" s="59"/>
      <c r="AE232" s="59"/>
      <c r="AF232" s="59"/>
      <c r="AG232" s="59"/>
      <c r="AH232" s="59"/>
      <c r="AI232" s="59"/>
      <c r="AJ232" s="59"/>
      <c r="AK232" s="59"/>
      <c r="AL232" s="59"/>
    </row>
    <row r="233" spans="1:38" ht="15.75" customHeight="1">
      <c r="A233" s="61"/>
      <c r="B233" s="61"/>
      <c r="C233" s="77"/>
      <c r="D233" s="77"/>
      <c r="E233" s="77"/>
      <c r="F233" s="59"/>
      <c r="G233" s="96"/>
      <c r="H233" s="59"/>
      <c r="I233" s="59"/>
      <c r="J233" s="59"/>
      <c r="K233" s="59"/>
      <c r="L233" s="59"/>
      <c r="M233" s="59"/>
      <c r="N233" s="59"/>
      <c r="O233" s="59"/>
      <c r="P233" s="59"/>
      <c r="Q233" s="59"/>
      <c r="R233" s="59"/>
      <c r="S233" s="59"/>
      <c r="T233" s="59"/>
      <c r="U233" s="59"/>
      <c r="V233" s="59"/>
      <c r="W233" s="96"/>
      <c r="X233" s="59"/>
      <c r="Y233" s="59"/>
      <c r="Z233" s="59"/>
      <c r="AA233" s="59"/>
      <c r="AB233" s="59"/>
      <c r="AC233" s="59"/>
      <c r="AD233" s="59"/>
      <c r="AE233" s="59"/>
      <c r="AF233" s="59"/>
      <c r="AG233" s="59"/>
      <c r="AH233" s="59"/>
      <c r="AI233" s="59"/>
      <c r="AJ233" s="59"/>
      <c r="AK233" s="59"/>
      <c r="AL233" s="59"/>
    </row>
    <row r="234" spans="1:38" ht="15.75" customHeight="1">
      <c r="A234" s="61"/>
      <c r="B234" s="61"/>
      <c r="C234" s="77"/>
      <c r="D234" s="77"/>
      <c r="E234" s="77"/>
      <c r="F234" s="59"/>
      <c r="G234" s="96"/>
      <c r="H234" s="59"/>
      <c r="I234" s="59"/>
      <c r="J234" s="59"/>
      <c r="K234" s="59"/>
      <c r="L234" s="59"/>
      <c r="M234" s="59"/>
      <c r="N234" s="59"/>
      <c r="O234" s="59"/>
      <c r="P234" s="59"/>
      <c r="Q234" s="59"/>
      <c r="R234" s="59"/>
      <c r="S234" s="59"/>
      <c r="T234" s="59"/>
      <c r="U234" s="59"/>
      <c r="V234" s="59"/>
      <c r="W234" s="96"/>
      <c r="X234" s="59"/>
      <c r="Y234" s="59"/>
      <c r="Z234" s="59"/>
      <c r="AA234" s="59"/>
      <c r="AB234" s="59"/>
      <c r="AC234" s="59"/>
      <c r="AD234" s="59"/>
      <c r="AE234" s="59"/>
      <c r="AF234" s="59"/>
      <c r="AG234" s="59"/>
      <c r="AH234" s="59"/>
      <c r="AI234" s="59"/>
      <c r="AJ234" s="59"/>
      <c r="AK234" s="59"/>
      <c r="AL234" s="59"/>
    </row>
    <row r="235" spans="1:38" ht="15.75" customHeight="1">
      <c r="A235" s="61"/>
      <c r="B235" s="61"/>
      <c r="C235" s="77"/>
      <c r="D235" s="77"/>
      <c r="E235" s="77"/>
      <c r="F235" s="59"/>
      <c r="G235" s="96"/>
      <c r="H235" s="59"/>
      <c r="I235" s="59"/>
      <c r="J235" s="59"/>
      <c r="K235" s="59"/>
      <c r="L235" s="59"/>
      <c r="M235" s="59"/>
      <c r="N235" s="59"/>
      <c r="O235" s="59"/>
      <c r="P235" s="59"/>
      <c r="Q235" s="59"/>
      <c r="R235" s="59"/>
      <c r="S235" s="59"/>
      <c r="T235" s="59"/>
      <c r="U235" s="59"/>
      <c r="V235" s="59"/>
      <c r="W235" s="96"/>
      <c r="X235" s="59"/>
      <c r="Y235" s="59"/>
      <c r="Z235" s="59"/>
      <c r="AA235" s="59"/>
      <c r="AB235" s="59"/>
      <c r="AC235" s="59"/>
      <c r="AD235" s="59"/>
      <c r="AE235" s="59"/>
      <c r="AF235" s="59"/>
      <c r="AG235" s="59"/>
      <c r="AH235" s="59"/>
      <c r="AI235" s="59"/>
      <c r="AJ235" s="59"/>
      <c r="AK235" s="59"/>
      <c r="AL235" s="59"/>
    </row>
    <row r="236" spans="1:38" ht="15.75" customHeight="1">
      <c r="A236" s="61"/>
      <c r="B236" s="61"/>
      <c r="C236" s="77"/>
      <c r="D236" s="77"/>
      <c r="E236" s="77"/>
      <c r="F236" s="59"/>
      <c r="G236" s="96"/>
      <c r="H236" s="59"/>
      <c r="I236" s="59"/>
      <c r="J236" s="59"/>
      <c r="K236" s="59"/>
      <c r="L236" s="59"/>
      <c r="M236" s="59"/>
      <c r="N236" s="59"/>
      <c r="O236" s="59"/>
      <c r="P236" s="59"/>
      <c r="Q236" s="59"/>
      <c r="R236" s="59"/>
      <c r="S236" s="59"/>
      <c r="T236" s="59"/>
      <c r="U236" s="59"/>
      <c r="V236" s="59"/>
      <c r="W236" s="96"/>
      <c r="X236" s="59"/>
      <c r="Y236" s="59"/>
      <c r="Z236" s="59"/>
      <c r="AA236" s="59"/>
      <c r="AB236" s="59"/>
      <c r="AC236" s="59"/>
      <c r="AD236" s="59"/>
      <c r="AE236" s="59"/>
      <c r="AF236" s="59"/>
      <c r="AG236" s="59"/>
      <c r="AH236" s="59"/>
      <c r="AI236" s="59"/>
      <c r="AJ236" s="59"/>
      <c r="AK236" s="59"/>
      <c r="AL236" s="59"/>
    </row>
    <row r="237" spans="1:38" ht="15.75" customHeight="1">
      <c r="A237" s="61"/>
      <c r="B237" s="61"/>
      <c r="C237" s="77"/>
      <c r="D237" s="77"/>
      <c r="E237" s="77"/>
      <c r="F237" s="59"/>
      <c r="G237" s="96"/>
      <c r="H237" s="59"/>
      <c r="I237" s="59"/>
      <c r="J237" s="59"/>
      <c r="K237" s="59"/>
      <c r="L237" s="59"/>
      <c r="M237" s="59"/>
      <c r="N237" s="59"/>
      <c r="O237" s="59"/>
      <c r="P237" s="59"/>
      <c r="Q237" s="59"/>
      <c r="R237" s="59"/>
      <c r="S237" s="59"/>
      <c r="T237" s="59"/>
      <c r="U237" s="59"/>
      <c r="V237" s="59"/>
      <c r="W237" s="96"/>
      <c r="X237" s="59"/>
      <c r="Y237" s="59"/>
      <c r="Z237" s="59"/>
      <c r="AA237" s="59"/>
      <c r="AB237" s="59"/>
      <c r="AC237" s="59"/>
      <c r="AD237" s="59"/>
      <c r="AE237" s="59"/>
      <c r="AF237" s="59"/>
      <c r="AG237" s="59"/>
      <c r="AH237" s="59"/>
      <c r="AI237" s="59"/>
      <c r="AJ237" s="59"/>
      <c r="AK237" s="59"/>
      <c r="AL237" s="59"/>
    </row>
    <row r="238" spans="1:38" ht="15.75" customHeight="1">
      <c r="A238" s="61"/>
      <c r="B238" s="61"/>
      <c r="C238" s="77"/>
      <c r="D238" s="77"/>
      <c r="E238" s="77"/>
      <c r="F238" s="59"/>
      <c r="G238" s="96"/>
      <c r="H238" s="59"/>
      <c r="I238" s="59"/>
      <c r="J238" s="59"/>
      <c r="K238" s="59"/>
      <c r="L238" s="59"/>
      <c r="M238" s="59"/>
      <c r="N238" s="59"/>
      <c r="O238" s="59"/>
      <c r="P238" s="59"/>
      <c r="Q238" s="59"/>
      <c r="R238" s="59"/>
      <c r="S238" s="59"/>
      <c r="T238" s="59"/>
      <c r="U238" s="59"/>
      <c r="V238" s="59"/>
      <c r="W238" s="96"/>
      <c r="X238" s="59"/>
      <c r="Y238" s="59"/>
      <c r="Z238" s="59"/>
      <c r="AA238" s="59"/>
      <c r="AB238" s="59"/>
      <c r="AC238" s="59"/>
      <c r="AD238" s="59"/>
      <c r="AE238" s="59"/>
      <c r="AF238" s="59"/>
      <c r="AG238" s="59"/>
      <c r="AH238" s="59"/>
      <c r="AI238" s="59"/>
      <c r="AJ238" s="59"/>
      <c r="AK238" s="59"/>
      <c r="AL238" s="59"/>
    </row>
    <row r="239" spans="1:38" ht="15.75" customHeight="1">
      <c r="A239" s="61"/>
      <c r="B239" s="61"/>
      <c r="C239" s="77"/>
      <c r="D239" s="77"/>
      <c r="E239" s="77"/>
      <c r="F239" s="59"/>
      <c r="G239" s="96"/>
      <c r="H239" s="59"/>
      <c r="I239" s="59"/>
      <c r="J239" s="59"/>
      <c r="K239" s="59"/>
      <c r="L239" s="59"/>
      <c r="M239" s="59"/>
      <c r="N239" s="59"/>
      <c r="O239" s="59"/>
      <c r="P239" s="59"/>
      <c r="Q239" s="59"/>
      <c r="R239" s="59"/>
      <c r="S239" s="59"/>
      <c r="T239" s="59"/>
      <c r="U239" s="59"/>
      <c r="V239" s="59"/>
      <c r="W239" s="96"/>
      <c r="X239" s="59"/>
      <c r="Y239" s="59"/>
      <c r="Z239" s="59"/>
      <c r="AA239" s="59"/>
      <c r="AB239" s="59"/>
      <c r="AC239" s="59"/>
      <c r="AD239" s="59"/>
      <c r="AE239" s="59"/>
      <c r="AF239" s="59"/>
      <c r="AG239" s="59"/>
      <c r="AH239" s="59"/>
      <c r="AI239" s="59"/>
      <c r="AJ239" s="59"/>
      <c r="AK239" s="59"/>
      <c r="AL239" s="59"/>
    </row>
    <row r="240" spans="1:38" ht="15.75" customHeight="1">
      <c r="A240" s="61"/>
      <c r="B240" s="61"/>
      <c r="C240" s="77"/>
      <c r="D240" s="77"/>
      <c r="E240" s="77"/>
      <c r="F240" s="59"/>
      <c r="G240" s="96"/>
      <c r="H240" s="59"/>
      <c r="I240" s="59"/>
      <c r="J240" s="59"/>
      <c r="K240" s="59"/>
      <c r="L240" s="59"/>
      <c r="M240" s="59"/>
      <c r="N240" s="59"/>
      <c r="O240" s="59"/>
      <c r="P240" s="59"/>
      <c r="Q240" s="59"/>
      <c r="R240" s="59"/>
      <c r="S240" s="59"/>
      <c r="T240" s="59"/>
      <c r="U240" s="59"/>
      <c r="V240" s="59"/>
      <c r="W240" s="96"/>
      <c r="X240" s="59"/>
      <c r="Y240" s="59"/>
      <c r="Z240" s="59"/>
      <c r="AA240" s="59"/>
      <c r="AB240" s="59"/>
      <c r="AC240" s="59"/>
      <c r="AD240" s="59"/>
      <c r="AE240" s="59"/>
      <c r="AF240" s="59"/>
      <c r="AG240" s="59"/>
      <c r="AH240" s="59"/>
      <c r="AI240" s="59"/>
      <c r="AJ240" s="59"/>
      <c r="AK240" s="59"/>
      <c r="AL240" s="59"/>
    </row>
    <row r="241" spans="1:38" ht="15.75" customHeight="1">
      <c r="A241" s="61"/>
      <c r="B241" s="61"/>
      <c r="C241" s="77"/>
      <c r="D241" s="77"/>
      <c r="E241" s="77"/>
      <c r="F241" s="59"/>
      <c r="G241" s="96"/>
      <c r="H241" s="59"/>
      <c r="I241" s="59"/>
      <c r="J241" s="59"/>
      <c r="K241" s="59"/>
      <c r="L241" s="59"/>
      <c r="M241" s="59"/>
      <c r="N241" s="59"/>
      <c r="O241" s="59"/>
      <c r="P241" s="59"/>
      <c r="Q241" s="59"/>
      <c r="R241" s="59"/>
      <c r="S241" s="59"/>
      <c r="T241" s="59"/>
      <c r="U241" s="59"/>
      <c r="V241" s="59"/>
      <c r="W241" s="96"/>
      <c r="X241" s="59"/>
      <c r="Y241" s="59"/>
      <c r="Z241" s="59"/>
      <c r="AA241" s="59"/>
      <c r="AB241" s="59"/>
      <c r="AC241" s="59"/>
      <c r="AD241" s="59"/>
      <c r="AE241" s="59"/>
      <c r="AF241" s="59"/>
      <c r="AG241" s="59"/>
      <c r="AH241" s="59"/>
      <c r="AI241" s="59"/>
      <c r="AJ241" s="59"/>
      <c r="AK241" s="59"/>
      <c r="AL241" s="59"/>
    </row>
    <row r="242" spans="1:38" ht="15.75" customHeight="1">
      <c r="A242" s="61"/>
      <c r="B242" s="61"/>
      <c r="C242" s="77"/>
      <c r="D242" s="77"/>
      <c r="E242" s="77"/>
      <c r="F242" s="59"/>
      <c r="G242" s="96"/>
      <c r="H242" s="59"/>
      <c r="I242" s="59"/>
      <c r="J242" s="59"/>
      <c r="K242" s="59"/>
      <c r="L242" s="59"/>
      <c r="M242" s="59"/>
      <c r="N242" s="59"/>
      <c r="O242" s="59"/>
      <c r="P242" s="59"/>
      <c r="Q242" s="59"/>
      <c r="R242" s="59"/>
      <c r="S242" s="59"/>
      <c r="T242" s="59"/>
      <c r="U242" s="59"/>
      <c r="V242" s="59"/>
      <c r="W242" s="96"/>
      <c r="X242" s="59"/>
      <c r="Y242" s="59"/>
      <c r="Z242" s="59"/>
      <c r="AA242" s="59"/>
      <c r="AB242" s="59"/>
      <c r="AC242" s="59"/>
      <c r="AD242" s="59"/>
      <c r="AE242" s="59"/>
      <c r="AF242" s="59"/>
      <c r="AG242" s="59"/>
      <c r="AH242" s="59"/>
      <c r="AI242" s="59"/>
      <c r="AJ242" s="59"/>
      <c r="AK242" s="59"/>
      <c r="AL242" s="59"/>
    </row>
    <row r="243" spans="1:38" ht="15.75" customHeight="1">
      <c r="A243" s="61"/>
      <c r="B243" s="61"/>
      <c r="C243" s="77"/>
      <c r="D243" s="77"/>
      <c r="E243" s="77"/>
      <c r="F243" s="59"/>
      <c r="G243" s="96"/>
      <c r="H243" s="59"/>
      <c r="I243" s="59"/>
      <c r="J243" s="59"/>
      <c r="K243" s="59"/>
      <c r="L243" s="59"/>
      <c r="M243" s="59"/>
      <c r="N243" s="59"/>
      <c r="O243" s="59"/>
      <c r="P243" s="59"/>
      <c r="Q243" s="59"/>
      <c r="R243" s="59"/>
      <c r="S243" s="59"/>
      <c r="T243" s="59"/>
      <c r="U243" s="59"/>
      <c r="V243" s="59"/>
      <c r="W243" s="96"/>
      <c r="X243" s="59"/>
      <c r="Y243" s="59"/>
      <c r="Z243" s="59"/>
      <c r="AA243" s="59"/>
      <c r="AB243" s="59"/>
      <c r="AC243" s="59"/>
      <c r="AD243" s="59"/>
      <c r="AE243" s="59"/>
      <c r="AF243" s="59"/>
      <c r="AG243" s="59"/>
      <c r="AH243" s="59"/>
      <c r="AI243" s="59"/>
      <c r="AJ243" s="59"/>
      <c r="AK243" s="59"/>
      <c r="AL243" s="59"/>
    </row>
    <row r="244" spans="1:38" ht="15.75" customHeight="1">
      <c r="A244" s="61"/>
      <c r="B244" s="61"/>
      <c r="C244" s="77"/>
      <c r="D244" s="77"/>
      <c r="E244" s="77"/>
      <c r="F244" s="59"/>
      <c r="G244" s="96"/>
      <c r="H244" s="59"/>
      <c r="I244" s="59"/>
      <c r="J244" s="59"/>
      <c r="K244" s="59"/>
      <c r="L244" s="59"/>
      <c r="M244" s="59"/>
      <c r="N244" s="59"/>
      <c r="O244" s="59"/>
      <c r="P244" s="59"/>
      <c r="Q244" s="59"/>
      <c r="R244" s="59"/>
      <c r="S244" s="59"/>
      <c r="T244" s="59"/>
      <c r="U244" s="59"/>
      <c r="V244" s="59"/>
      <c r="W244" s="96"/>
      <c r="X244" s="59"/>
      <c r="Y244" s="59"/>
      <c r="Z244" s="59"/>
      <c r="AA244" s="59"/>
      <c r="AB244" s="59"/>
      <c r="AC244" s="59"/>
      <c r="AD244" s="59"/>
      <c r="AE244" s="59"/>
      <c r="AF244" s="59"/>
      <c r="AG244" s="59"/>
      <c r="AH244" s="59"/>
      <c r="AI244" s="59"/>
      <c r="AJ244" s="59"/>
      <c r="AK244" s="59"/>
      <c r="AL244" s="59"/>
    </row>
    <row r="245" spans="1:38" ht="15.75" customHeight="1">
      <c r="A245" s="61"/>
      <c r="B245" s="61"/>
      <c r="C245" s="77"/>
      <c r="D245" s="77"/>
      <c r="E245" s="77"/>
      <c r="F245" s="59"/>
      <c r="G245" s="96"/>
      <c r="H245" s="59"/>
      <c r="I245" s="59"/>
      <c r="J245" s="59"/>
      <c r="K245" s="59"/>
      <c r="L245" s="59"/>
      <c r="M245" s="59"/>
      <c r="N245" s="59"/>
      <c r="O245" s="59"/>
      <c r="P245" s="59"/>
      <c r="Q245" s="59"/>
      <c r="R245" s="59"/>
      <c r="S245" s="59"/>
      <c r="T245" s="59"/>
      <c r="U245" s="59"/>
      <c r="V245" s="59"/>
      <c r="W245" s="96"/>
      <c r="X245" s="59"/>
      <c r="Y245" s="59"/>
      <c r="Z245" s="59"/>
      <c r="AA245" s="59"/>
      <c r="AB245" s="59"/>
      <c r="AC245" s="59"/>
      <c r="AD245" s="59"/>
      <c r="AE245" s="59"/>
      <c r="AF245" s="59"/>
      <c r="AG245" s="59"/>
      <c r="AH245" s="59"/>
      <c r="AI245" s="59"/>
      <c r="AJ245" s="59"/>
      <c r="AK245" s="59"/>
      <c r="AL245" s="59"/>
    </row>
    <row r="246" spans="1:38" ht="15.75" customHeight="1">
      <c r="A246" s="61"/>
      <c r="B246" s="61"/>
      <c r="C246" s="77"/>
      <c r="D246" s="77"/>
      <c r="E246" s="77"/>
      <c r="F246" s="59"/>
      <c r="G246" s="96"/>
      <c r="H246" s="59"/>
      <c r="I246" s="59"/>
      <c r="J246" s="59"/>
      <c r="K246" s="59"/>
      <c r="L246" s="59"/>
      <c r="M246" s="59"/>
      <c r="N246" s="59"/>
      <c r="O246" s="59"/>
      <c r="P246" s="59"/>
      <c r="Q246" s="59"/>
      <c r="R246" s="59"/>
      <c r="S246" s="59"/>
      <c r="T246" s="59"/>
      <c r="U246" s="59"/>
      <c r="V246" s="59"/>
      <c r="W246" s="96"/>
      <c r="X246" s="59"/>
      <c r="Y246" s="59"/>
      <c r="Z246" s="59"/>
      <c r="AA246" s="59"/>
      <c r="AB246" s="59"/>
      <c r="AC246" s="59"/>
      <c r="AD246" s="59"/>
      <c r="AE246" s="59"/>
      <c r="AF246" s="59"/>
      <c r="AG246" s="59"/>
      <c r="AH246" s="59"/>
      <c r="AI246" s="59"/>
      <c r="AJ246" s="59"/>
      <c r="AK246" s="59"/>
      <c r="AL246" s="59"/>
    </row>
    <row r="247" spans="1:38" ht="15.75" customHeight="1">
      <c r="A247" s="61"/>
      <c r="B247" s="61"/>
      <c r="C247" s="77"/>
      <c r="D247" s="77"/>
      <c r="E247" s="77"/>
      <c r="F247" s="59"/>
      <c r="G247" s="96"/>
      <c r="H247" s="59"/>
      <c r="I247" s="59"/>
      <c r="J247" s="59"/>
      <c r="K247" s="59"/>
      <c r="L247" s="59"/>
      <c r="M247" s="59"/>
      <c r="N247" s="59"/>
      <c r="O247" s="59"/>
      <c r="P247" s="59"/>
      <c r="Q247" s="59"/>
      <c r="R247" s="59"/>
      <c r="S247" s="59"/>
      <c r="T247" s="59"/>
      <c r="U247" s="59"/>
      <c r="V247" s="59"/>
      <c r="W247" s="96"/>
      <c r="X247" s="59"/>
      <c r="Y247" s="59"/>
      <c r="Z247" s="59"/>
      <c r="AA247" s="59"/>
      <c r="AB247" s="59"/>
      <c r="AC247" s="59"/>
      <c r="AD247" s="59"/>
      <c r="AE247" s="59"/>
      <c r="AF247" s="59"/>
      <c r="AG247" s="59"/>
      <c r="AH247" s="59"/>
      <c r="AI247" s="59"/>
      <c r="AJ247" s="59"/>
      <c r="AK247" s="59"/>
      <c r="AL247" s="59"/>
    </row>
    <row r="248" spans="1:38" ht="15.75" customHeight="1">
      <c r="A248" s="61"/>
      <c r="B248" s="61"/>
      <c r="C248" s="77"/>
      <c r="D248" s="77"/>
      <c r="E248" s="77"/>
      <c r="F248" s="59"/>
      <c r="G248" s="96"/>
      <c r="H248" s="59"/>
      <c r="I248" s="59"/>
      <c r="J248" s="59"/>
      <c r="K248" s="59"/>
      <c r="L248" s="59"/>
      <c r="M248" s="59"/>
      <c r="N248" s="59"/>
      <c r="O248" s="59"/>
      <c r="P248" s="59"/>
      <c r="Q248" s="59"/>
      <c r="R248" s="59"/>
      <c r="S248" s="59"/>
      <c r="T248" s="59"/>
      <c r="U248" s="59"/>
      <c r="V248" s="59"/>
      <c r="W248" s="96"/>
      <c r="X248" s="59"/>
      <c r="Y248" s="59"/>
      <c r="Z248" s="59"/>
      <c r="AA248" s="59"/>
      <c r="AB248" s="59"/>
      <c r="AC248" s="59"/>
      <c r="AD248" s="59"/>
      <c r="AE248" s="59"/>
      <c r="AF248" s="59"/>
      <c r="AG248" s="59"/>
      <c r="AH248" s="59"/>
      <c r="AI248" s="59"/>
      <c r="AJ248" s="59"/>
      <c r="AK248" s="59"/>
      <c r="AL248" s="59"/>
    </row>
    <row r="249" spans="1:38" ht="15.75" customHeight="1">
      <c r="A249" s="61"/>
      <c r="B249" s="61"/>
      <c r="C249" s="77"/>
      <c r="D249" s="77"/>
      <c r="E249" s="77"/>
      <c r="F249" s="59"/>
      <c r="G249" s="96"/>
      <c r="H249" s="59"/>
      <c r="I249" s="59"/>
      <c r="J249" s="59"/>
      <c r="K249" s="59"/>
      <c r="L249" s="59"/>
      <c r="M249" s="59"/>
      <c r="N249" s="59"/>
      <c r="O249" s="59"/>
      <c r="P249" s="59"/>
      <c r="Q249" s="59"/>
      <c r="R249" s="59"/>
      <c r="S249" s="59"/>
      <c r="T249" s="59"/>
      <c r="U249" s="59"/>
      <c r="V249" s="59"/>
      <c r="W249" s="96"/>
      <c r="X249" s="59"/>
      <c r="Y249" s="59"/>
      <c r="Z249" s="59"/>
      <c r="AA249" s="59"/>
      <c r="AB249" s="59"/>
      <c r="AC249" s="59"/>
      <c r="AD249" s="59"/>
      <c r="AE249" s="59"/>
      <c r="AF249" s="59"/>
      <c r="AG249" s="59"/>
      <c r="AH249" s="59"/>
      <c r="AI249" s="59"/>
      <c r="AJ249" s="59"/>
      <c r="AK249" s="59"/>
      <c r="AL249" s="59"/>
    </row>
    <row r="250" spans="1:38" ht="15.75" customHeight="1">
      <c r="A250" s="61"/>
      <c r="B250" s="61"/>
      <c r="C250" s="77"/>
      <c r="D250" s="77"/>
      <c r="E250" s="77"/>
      <c r="F250" s="59"/>
      <c r="G250" s="96"/>
      <c r="H250" s="59"/>
      <c r="I250" s="59"/>
      <c r="J250" s="59"/>
      <c r="K250" s="59"/>
      <c r="L250" s="59"/>
      <c r="M250" s="59"/>
      <c r="N250" s="59"/>
      <c r="O250" s="59"/>
      <c r="P250" s="59"/>
      <c r="Q250" s="59"/>
      <c r="R250" s="59"/>
      <c r="S250" s="59"/>
      <c r="T250" s="59"/>
      <c r="U250" s="59"/>
      <c r="V250" s="59"/>
      <c r="W250" s="96"/>
      <c r="X250" s="59"/>
      <c r="Y250" s="59"/>
      <c r="Z250" s="59"/>
      <c r="AA250" s="59"/>
      <c r="AB250" s="59"/>
      <c r="AC250" s="59"/>
      <c r="AD250" s="59"/>
      <c r="AE250" s="59"/>
      <c r="AF250" s="59"/>
      <c r="AG250" s="59"/>
      <c r="AH250" s="59"/>
      <c r="AI250" s="59"/>
      <c r="AJ250" s="59"/>
      <c r="AK250" s="59"/>
      <c r="AL250" s="59"/>
    </row>
    <row r="251" spans="1:38" ht="15.75" customHeight="1">
      <c r="A251" s="61"/>
      <c r="B251" s="61"/>
      <c r="C251" s="77"/>
      <c r="D251" s="77"/>
      <c r="E251" s="77"/>
      <c r="F251" s="59"/>
      <c r="G251" s="96"/>
      <c r="H251" s="59"/>
      <c r="I251" s="59"/>
      <c r="J251" s="59"/>
      <c r="K251" s="59"/>
      <c r="L251" s="59"/>
      <c r="M251" s="59"/>
      <c r="N251" s="59"/>
      <c r="O251" s="59"/>
      <c r="P251" s="59"/>
      <c r="Q251" s="59"/>
      <c r="R251" s="59"/>
      <c r="S251" s="59"/>
      <c r="T251" s="59"/>
      <c r="U251" s="59"/>
      <c r="V251" s="59"/>
      <c r="W251" s="96"/>
      <c r="X251" s="59"/>
      <c r="Y251" s="59"/>
      <c r="Z251" s="59"/>
      <c r="AA251" s="59"/>
      <c r="AB251" s="59"/>
      <c r="AC251" s="59"/>
      <c r="AD251" s="59"/>
      <c r="AE251" s="59"/>
      <c r="AF251" s="59"/>
      <c r="AG251" s="59"/>
      <c r="AH251" s="59"/>
      <c r="AI251" s="59"/>
      <c r="AJ251" s="59"/>
      <c r="AK251" s="59"/>
      <c r="AL251" s="59"/>
    </row>
    <row r="252" spans="1:38" ht="15.75" customHeight="1">
      <c r="A252" s="61"/>
      <c r="B252" s="61"/>
      <c r="C252" s="77"/>
      <c r="D252" s="77"/>
      <c r="E252" s="77"/>
      <c r="F252" s="59"/>
      <c r="G252" s="96"/>
      <c r="H252" s="59"/>
      <c r="I252" s="59"/>
      <c r="J252" s="59"/>
      <c r="K252" s="59"/>
      <c r="L252" s="59"/>
      <c r="M252" s="59"/>
      <c r="N252" s="59"/>
      <c r="O252" s="59"/>
      <c r="P252" s="59"/>
      <c r="Q252" s="59"/>
      <c r="R252" s="59"/>
      <c r="S252" s="59"/>
      <c r="T252" s="59"/>
      <c r="U252" s="59"/>
      <c r="V252" s="59"/>
      <c r="W252" s="96"/>
      <c r="X252" s="59"/>
      <c r="Y252" s="59"/>
      <c r="Z252" s="59"/>
      <c r="AA252" s="59"/>
      <c r="AB252" s="59"/>
      <c r="AC252" s="59"/>
      <c r="AD252" s="59"/>
      <c r="AE252" s="59"/>
      <c r="AF252" s="59"/>
      <c r="AG252" s="59"/>
      <c r="AH252" s="59"/>
      <c r="AI252" s="59"/>
      <c r="AJ252" s="59"/>
      <c r="AK252" s="59"/>
      <c r="AL252" s="59"/>
    </row>
    <row r="253" spans="1:38" ht="15.75" customHeight="1">
      <c r="A253" s="61"/>
      <c r="B253" s="61"/>
      <c r="C253" s="77"/>
      <c r="D253" s="77"/>
      <c r="E253" s="77"/>
      <c r="F253" s="59"/>
      <c r="G253" s="96"/>
      <c r="H253" s="59"/>
      <c r="I253" s="59"/>
      <c r="J253" s="59"/>
      <c r="K253" s="59"/>
      <c r="L253" s="59"/>
      <c r="M253" s="59"/>
      <c r="N253" s="59"/>
      <c r="O253" s="59"/>
      <c r="P253" s="59"/>
      <c r="Q253" s="59"/>
      <c r="R253" s="59"/>
      <c r="S253" s="59"/>
      <c r="T253" s="59"/>
      <c r="U253" s="59"/>
      <c r="V253" s="59"/>
      <c r="W253" s="96"/>
      <c r="X253" s="59"/>
      <c r="Y253" s="59"/>
      <c r="Z253" s="59"/>
      <c r="AA253" s="59"/>
      <c r="AB253" s="59"/>
      <c r="AC253" s="59"/>
      <c r="AD253" s="59"/>
      <c r="AE253" s="59"/>
      <c r="AF253" s="59"/>
      <c r="AG253" s="59"/>
      <c r="AH253" s="59"/>
      <c r="AI253" s="59"/>
      <c r="AJ253" s="59"/>
      <c r="AK253" s="59"/>
      <c r="AL253" s="59"/>
    </row>
    <row r="254" spans="1:38" ht="15.75" customHeight="1">
      <c r="A254" s="61"/>
      <c r="B254" s="61"/>
      <c r="C254" s="77"/>
      <c r="D254" s="77"/>
      <c r="E254" s="77"/>
      <c r="F254" s="59"/>
      <c r="G254" s="96"/>
      <c r="H254" s="59"/>
      <c r="I254" s="59"/>
      <c r="J254" s="59"/>
      <c r="K254" s="59"/>
      <c r="L254" s="59"/>
      <c r="M254" s="59"/>
      <c r="N254" s="59"/>
      <c r="O254" s="59"/>
      <c r="P254" s="59"/>
      <c r="Q254" s="59"/>
      <c r="R254" s="59"/>
      <c r="S254" s="59"/>
      <c r="T254" s="59"/>
      <c r="U254" s="59"/>
      <c r="V254" s="59"/>
      <c r="W254" s="96"/>
      <c r="X254" s="59"/>
      <c r="Y254" s="59"/>
      <c r="Z254" s="59"/>
      <c r="AA254" s="59"/>
      <c r="AB254" s="59"/>
      <c r="AC254" s="59"/>
      <c r="AD254" s="59"/>
      <c r="AE254" s="59"/>
      <c r="AF254" s="59"/>
      <c r="AG254" s="59"/>
      <c r="AH254" s="59"/>
      <c r="AI254" s="59"/>
      <c r="AJ254" s="59"/>
      <c r="AK254" s="59"/>
      <c r="AL254" s="59"/>
    </row>
    <row r="255" spans="1:38" ht="15.75" customHeight="1">
      <c r="A255" s="61"/>
      <c r="B255" s="61"/>
      <c r="C255" s="77"/>
      <c r="D255" s="77"/>
      <c r="E255" s="77"/>
      <c r="F255" s="59"/>
      <c r="G255" s="96"/>
      <c r="H255" s="59"/>
      <c r="I255" s="59"/>
      <c r="J255" s="59"/>
      <c r="K255" s="59"/>
      <c r="L255" s="59"/>
      <c r="M255" s="59"/>
      <c r="N255" s="59"/>
      <c r="O255" s="59"/>
      <c r="P255" s="59"/>
      <c r="Q255" s="59"/>
      <c r="R255" s="59"/>
      <c r="S255" s="59"/>
      <c r="T255" s="59"/>
      <c r="U255" s="59"/>
      <c r="V255" s="59"/>
      <c r="W255" s="96"/>
      <c r="X255" s="59"/>
      <c r="Y255" s="59"/>
      <c r="Z255" s="59"/>
      <c r="AA255" s="59"/>
      <c r="AB255" s="59"/>
      <c r="AC255" s="59"/>
      <c r="AD255" s="59"/>
      <c r="AE255" s="59"/>
      <c r="AF255" s="59"/>
      <c r="AG255" s="59"/>
      <c r="AH255" s="59"/>
      <c r="AI255" s="59"/>
      <c r="AJ255" s="59"/>
      <c r="AK255" s="59"/>
      <c r="AL255" s="59"/>
    </row>
    <row r="256" spans="1:38" ht="15.75" customHeight="1">
      <c r="A256" s="61"/>
      <c r="B256" s="61"/>
      <c r="C256" s="77"/>
      <c r="D256" s="77"/>
      <c r="E256" s="77"/>
      <c r="F256" s="59"/>
      <c r="G256" s="96"/>
      <c r="H256" s="59"/>
      <c r="I256" s="59"/>
      <c r="J256" s="59"/>
      <c r="K256" s="59"/>
      <c r="L256" s="59"/>
      <c r="M256" s="59"/>
      <c r="N256" s="59"/>
      <c r="O256" s="59"/>
      <c r="P256" s="59"/>
      <c r="Q256" s="59"/>
      <c r="R256" s="59"/>
      <c r="S256" s="59"/>
      <c r="T256" s="59"/>
      <c r="U256" s="59"/>
      <c r="V256" s="59"/>
      <c r="W256" s="96"/>
      <c r="X256" s="59"/>
      <c r="Y256" s="59"/>
      <c r="Z256" s="59"/>
      <c r="AA256" s="59"/>
      <c r="AB256" s="59"/>
      <c r="AC256" s="59"/>
      <c r="AD256" s="59"/>
      <c r="AE256" s="59"/>
      <c r="AF256" s="59"/>
      <c r="AG256" s="59"/>
      <c r="AH256" s="59"/>
      <c r="AI256" s="59"/>
      <c r="AJ256" s="59"/>
      <c r="AK256" s="59"/>
      <c r="AL256" s="59"/>
    </row>
    <row r="257" spans="1:38" ht="15.75" customHeight="1">
      <c r="A257" s="61"/>
      <c r="B257" s="61"/>
      <c r="C257" s="77"/>
      <c r="D257" s="77"/>
      <c r="E257" s="77"/>
      <c r="F257" s="59"/>
      <c r="G257" s="96"/>
      <c r="H257" s="59"/>
      <c r="I257" s="59"/>
      <c r="J257" s="59"/>
      <c r="K257" s="59"/>
      <c r="L257" s="59"/>
      <c r="M257" s="59"/>
      <c r="N257" s="59"/>
      <c r="O257" s="59"/>
      <c r="P257" s="59"/>
      <c r="Q257" s="59"/>
      <c r="R257" s="59"/>
      <c r="S257" s="59"/>
      <c r="T257" s="59"/>
      <c r="U257" s="59"/>
      <c r="V257" s="59"/>
      <c r="W257" s="96"/>
      <c r="X257" s="59"/>
      <c r="Y257" s="59"/>
      <c r="Z257" s="59"/>
      <c r="AA257" s="59"/>
      <c r="AB257" s="59"/>
      <c r="AC257" s="59"/>
      <c r="AD257" s="59"/>
      <c r="AE257" s="59"/>
      <c r="AF257" s="59"/>
      <c r="AG257" s="59"/>
      <c r="AH257" s="59"/>
      <c r="AI257" s="59"/>
      <c r="AJ257" s="59"/>
      <c r="AK257" s="59"/>
      <c r="AL257" s="59"/>
    </row>
    <row r="258" spans="1:38" ht="15.75" customHeight="1">
      <c r="A258" s="61"/>
      <c r="B258" s="61"/>
      <c r="C258" s="77"/>
      <c r="D258" s="77"/>
      <c r="E258" s="77"/>
      <c r="F258" s="59"/>
      <c r="G258" s="96"/>
      <c r="H258" s="59"/>
      <c r="I258" s="59"/>
      <c r="J258" s="59"/>
      <c r="K258" s="59"/>
      <c r="L258" s="59"/>
      <c r="M258" s="59"/>
      <c r="N258" s="59"/>
      <c r="O258" s="59"/>
      <c r="P258" s="59"/>
      <c r="Q258" s="59"/>
      <c r="R258" s="59"/>
      <c r="S258" s="59"/>
      <c r="T258" s="59"/>
      <c r="U258" s="59"/>
      <c r="V258" s="59"/>
      <c r="W258" s="96"/>
      <c r="X258" s="59"/>
      <c r="Y258" s="59"/>
      <c r="Z258" s="59"/>
      <c r="AA258" s="59"/>
      <c r="AB258" s="59"/>
      <c r="AC258" s="59"/>
      <c r="AD258" s="59"/>
      <c r="AE258" s="59"/>
      <c r="AF258" s="59"/>
      <c r="AG258" s="59"/>
      <c r="AH258" s="59"/>
      <c r="AI258" s="59"/>
      <c r="AJ258" s="59"/>
      <c r="AK258" s="59"/>
      <c r="AL258" s="59"/>
    </row>
    <row r="259" spans="1:38" ht="15.75" customHeight="1">
      <c r="A259" s="61"/>
      <c r="B259" s="61"/>
      <c r="C259" s="77"/>
      <c r="D259" s="77"/>
      <c r="E259" s="77"/>
      <c r="F259" s="59"/>
      <c r="G259" s="96"/>
      <c r="H259" s="59"/>
      <c r="I259" s="59"/>
      <c r="J259" s="59"/>
      <c r="K259" s="59"/>
      <c r="L259" s="59"/>
      <c r="M259" s="59"/>
      <c r="N259" s="59"/>
      <c r="O259" s="59"/>
      <c r="P259" s="59"/>
      <c r="Q259" s="59"/>
      <c r="R259" s="59"/>
      <c r="S259" s="59"/>
      <c r="T259" s="59"/>
      <c r="U259" s="59"/>
      <c r="V259" s="59"/>
      <c r="W259" s="96"/>
      <c r="X259" s="59"/>
      <c r="Y259" s="59"/>
      <c r="Z259" s="59"/>
      <c r="AA259" s="59"/>
      <c r="AB259" s="59"/>
      <c r="AC259" s="59"/>
      <c r="AD259" s="59"/>
      <c r="AE259" s="59"/>
      <c r="AF259" s="59"/>
      <c r="AG259" s="59"/>
      <c r="AH259" s="59"/>
      <c r="AI259" s="59"/>
      <c r="AJ259" s="59"/>
      <c r="AK259" s="59"/>
      <c r="AL259" s="59"/>
    </row>
    <row r="260" spans="1:38" ht="15.75" customHeight="1">
      <c r="A260" s="61"/>
      <c r="B260" s="61"/>
      <c r="C260" s="77"/>
      <c r="D260" s="77"/>
      <c r="E260" s="77"/>
      <c r="F260" s="59"/>
      <c r="G260" s="96"/>
      <c r="H260" s="59"/>
      <c r="I260" s="59"/>
      <c r="J260" s="59"/>
      <c r="K260" s="59"/>
      <c r="L260" s="59"/>
      <c r="M260" s="59"/>
      <c r="N260" s="59"/>
      <c r="O260" s="59"/>
      <c r="P260" s="59"/>
      <c r="Q260" s="59"/>
      <c r="R260" s="59"/>
      <c r="S260" s="59"/>
      <c r="T260" s="59"/>
      <c r="U260" s="59"/>
      <c r="V260" s="59"/>
      <c r="W260" s="96"/>
      <c r="X260" s="59"/>
      <c r="Y260" s="59"/>
      <c r="Z260" s="59"/>
      <c r="AA260" s="59"/>
      <c r="AB260" s="59"/>
      <c r="AC260" s="59"/>
      <c r="AD260" s="59"/>
      <c r="AE260" s="59"/>
      <c r="AF260" s="59"/>
      <c r="AG260" s="59"/>
      <c r="AH260" s="59"/>
      <c r="AI260" s="59"/>
      <c r="AJ260" s="59"/>
      <c r="AK260" s="59"/>
      <c r="AL260" s="59"/>
    </row>
    <row r="261" spans="1:38" ht="15.75" customHeight="1">
      <c r="A261" s="61"/>
      <c r="B261" s="61"/>
      <c r="C261" s="77"/>
      <c r="D261" s="77"/>
      <c r="E261" s="77"/>
      <c r="F261" s="59"/>
      <c r="G261" s="96"/>
      <c r="H261" s="59"/>
      <c r="I261" s="59"/>
      <c r="J261" s="59"/>
      <c r="K261" s="59"/>
      <c r="L261" s="59"/>
      <c r="M261" s="59"/>
      <c r="N261" s="59"/>
      <c r="O261" s="59"/>
      <c r="P261" s="59"/>
      <c r="Q261" s="59"/>
      <c r="R261" s="59"/>
      <c r="S261" s="59"/>
      <c r="T261" s="59"/>
      <c r="U261" s="59"/>
      <c r="V261" s="59"/>
      <c r="W261" s="96"/>
      <c r="X261" s="59"/>
      <c r="Y261" s="59"/>
      <c r="Z261" s="59"/>
      <c r="AA261" s="59"/>
      <c r="AB261" s="59"/>
      <c r="AC261" s="59"/>
      <c r="AD261" s="59"/>
      <c r="AE261" s="59"/>
      <c r="AF261" s="59"/>
      <c r="AG261" s="59"/>
      <c r="AH261" s="59"/>
      <c r="AI261" s="59"/>
      <c r="AJ261" s="59"/>
      <c r="AK261" s="59"/>
      <c r="AL261" s="59"/>
    </row>
    <row r="262" spans="1:38" ht="15.75" customHeight="1">
      <c r="A262" s="61"/>
      <c r="B262" s="61"/>
      <c r="C262" s="77"/>
      <c r="D262" s="77"/>
      <c r="E262" s="77"/>
      <c r="F262" s="59"/>
      <c r="G262" s="96"/>
      <c r="H262" s="59"/>
      <c r="I262" s="59"/>
      <c r="J262" s="59"/>
      <c r="K262" s="59"/>
      <c r="L262" s="59"/>
      <c r="M262" s="59"/>
      <c r="N262" s="59"/>
      <c r="O262" s="59"/>
      <c r="P262" s="59"/>
      <c r="Q262" s="59"/>
      <c r="R262" s="59"/>
      <c r="S262" s="59"/>
      <c r="T262" s="59"/>
      <c r="U262" s="59"/>
      <c r="V262" s="59"/>
      <c r="W262" s="96"/>
      <c r="X262" s="59"/>
      <c r="Y262" s="59"/>
      <c r="Z262" s="59"/>
      <c r="AA262" s="59"/>
      <c r="AB262" s="59"/>
      <c r="AC262" s="59"/>
      <c r="AD262" s="59"/>
      <c r="AE262" s="59"/>
      <c r="AF262" s="59"/>
      <c r="AG262" s="59"/>
      <c r="AH262" s="59"/>
      <c r="AI262" s="59"/>
      <c r="AJ262" s="59"/>
      <c r="AK262" s="59"/>
      <c r="AL262" s="59"/>
    </row>
    <row r="263" spans="1:38" ht="15.75" customHeight="1">
      <c r="A263" s="61"/>
      <c r="B263" s="61"/>
      <c r="C263" s="77"/>
      <c r="D263" s="77"/>
      <c r="E263" s="77"/>
      <c r="F263" s="59"/>
      <c r="G263" s="96"/>
      <c r="H263" s="59"/>
      <c r="I263" s="59"/>
      <c r="J263" s="59"/>
      <c r="K263" s="59"/>
      <c r="L263" s="59"/>
      <c r="M263" s="59"/>
      <c r="N263" s="59"/>
      <c r="O263" s="59"/>
      <c r="P263" s="59"/>
      <c r="Q263" s="59"/>
      <c r="R263" s="59"/>
      <c r="S263" s="59"/>
      <c r="T263" s="59"/>
      <c r="U263" s="59"/>
      <c r="V263" s="59"/>
      <c r="W263" s="96"/>
      <c r="X263" s="59"/>
      <c r="Y263" s="59"/>
      <c r="Z263" s="59"/>
      <c r="AA263" s="59"/>
      <c r="AB263" s="59"/>
      <c r="AC263" s="59"/>
      <c r="AD263" s="59"/>
      <c r="AE263" s="59"/>
      <c r="AF263" s="59"/>
      <c r="AG263" s="59"/>
      <c r="AH263" s="59"/>
      <c r="AI263" s="59"/>
      <c r="AJ263" s="59"/>
      <c r="AK263" s="59"/>
      <c r="AL263" s="59"/>
    </row>
    <row r="264" spans="1:38" ht="15.75" customHeight="1">
      <c r="A264" s="61"/>
      <c r="B264" s="61"/>
      <c r="C264" s="77"/>
      <c r="D264" s="77"/>
      <c r="E264" s="77"/>
      <c r="F264" s="59"/>
      <c r="G264" s="96"/>
      <c r="H264" s="59"/>
      <c r="I264" s="59"/>
      <c r="J264" s="59"/>
      <c r="K264" s="59"/>
      <c r="L264" s="59"/>
      <c r="M264" s="59"/>
      <c r="N264" s="59"/>
      <c r="O264" s="59"/>
      <c r="P264" s="59"/>
      <c r="Q264" s="59"/>
      <c r="R264" s="59"/>
      <c r="S264" s="59"/>
      <c r="T264" s="59"/>
      <c r="U264" s="59"/>
      <c r="V264" s="59"/>
      <c r="W264" s="96"/>
      <c r="X264" s="59"/>
      <c r="Y264" s="59"/>
      <c r="Z264" s="59"/>
      <c r="AA264" s="59"/>
      <c r="AB264" s="59"/>
      <c r="AC264" s="59"/>
      <c r="AD264" s="59"/>
      <c r="AE264" s="59"/>
      <c r="AF264" s="59"/>
      <c r="AG264" s="59"/>
      <c r="AH264" s="59"/>
      <c r="AI264" s="59"/>
      <c r="AJ264" s="59"/>
      <c r="AK264" s="59"/>
      <c r="AL264" s="59"/>
    </row>
    <row r="265" spans="1:38" ht="15.75" customHeight="1">
      <c r="A265" s="61"/>
      <c r="B265" s="61"/>
      <c r="C265" s="77"/>
      <c r="D265" s="77"/>
      <c r="E265" s="77"/>
      <c r="F265" s="59"/>
      <c r="G265" s="96"/>
      <c r="H265" s="59"/>
      <c r="I265" s="59"/>
      <c r="J265" s="59"/>
      <c r="K265" s="59"/>
      <c r="L265" s="59"/>
      <c r="M265" s="59"/>
      <c r="N265" s="59"/>
      <c r="O265" s="59"/>
      <c r="P265" s="59"/>
      <c r="Q265" s="59"/>
      <c r="R265" s="59"/>
      <c r="S265" s="59"/>
      <c r="T265" s="59"/>
      <c r="U265" s="59"/>
      <c r="V265" s="59"/>
      <c r="W265" s="96"/>
      <c r="X265" s="59"/>
      <c r="Y265" s="59"/>
      <c r="Z265" s="59"/>
      <c r="AA265" s="59"/>
      <c r="AB265" s="59"/>
      <c r="AC265" s="59"/>
      <c r="AD265" s="59"/>
      <c r="AE265" s="59"/>
      <c r="AF265" s="59"/>
      <c r="AG265" s="59"/>
      <c r="AH265" s="59"/>
      <c r="AI265" s="59"/>
      <c r="AJ265" s="59"/>
      <c r="AK265" s="59"/>
      <c r="AL265" s="59"/>
    </row>
    <row r="266" spans="1:38" ht="15.75" customHeight="1">
      <c r="A266" s="61"/>
      <c r="B266" s="61"/>
      <c r="C266" s="77"/>
      <c r="D266" s="77"/>
      <c r="E266" s="77"/>
      <c r="F266" s="59"/>
      <c r="G266" s="96"/>
      <c r="H266" s="59"/>
      <c r="I266" s="59"/>
      <c r="J266" s="59"/>
      <c r="K266" s="59"/>
      <c r="L266" s="59"/>
      <c r="M266" s="59"/>
      <c r="N266" s="59"/>
      <c r="O266" s="59"/>
      <c r="P266" s="59"/>
      <c r="Q266" s="59"/>
      <c r="R266" s="59"/>
      <c r="S266" s="59"/>
      <c r="T266" s="59"/>
      <c r="U266" s="59"/>
      <c r="V266" s="59"/>
      <c r="W266" s="96"/>
      <c r="X266" s="59"/>
      <c r="Y266" s="59"/>
      <c r="Z266" s="59"/>
      <c r="AA266" s="59"/>
      <c r="AB266" s="59"/>
      <c r="AC266" s="59"/>
      <c r="AD266" s="59"/>
      <c r="AE266" s="59"/>
      <c r="AF266" s="59"/>
      <c r="AG266" s="59"/>
      <c r="AH266" s="59"/>
      <c r="AI266" s="59"/>
      <c r="AJ266" s="59"/>
      <c r="AK266" s="59"/>
      <c r="AL266" s="59"/>
    </row>
    <row r="267" spans="1:38" ht="15.75" customHeight="1">
      <c r="A267" s="61"/>
      <c r="B267" s="61"/>
      <c r="C267" s="77"/>
      <c r="D267" s="77"/>
      <c r="E267" s="77"/>
      <c r="F267" s="59"/>
      <c r="G267" s="96"/>
      <c r="H267" s="59"/>
      <c r="I267" s="59"/>
      <c r="J267" s="59"/>
      <c r="K267" s="59"/>
      <c r="L267" s="59"/>
      <c r="M267" s="59"/>
      <c r="N267" s="59"/>
      <c r="O267" s="59"/>
      <c r="P267" s="59"/>
      <c r="Q267" s="59"/>
      <c r="R267" s="59"/>
      <c r="S267" s="59"/>
      <c r="T267" s="59"/>
      <c r="U267" s="59"/>
      <c r="V267" s="59"/>
      <c r="W267" s="96"/>
      <c r="X267" s="59"/>
      <c r="Y267" s="59"/>
      <c r="Z267" s="59"/>
      <c r="AA267" s="59"/>
      <c r="AB267" s="59"/>
      <c r="AC267" s="59"/>
      <c r="AD267" s="59"/>
      <c r="AE267" s="59"/>
      <c r="AF267" s="59"/>
      <c r="AG267" s="59"/>
      <c r="AH267" s="59"/>
      <c r="AI267" s="59"/>
      <c r="AJ267" s="59"/>
      <c r="AK267" s="59"/>
      <c r="AL267" s="59"/>
    </row>
    <row r="268" spans="1:38" ht="15.75" customHeight="1">
      <c r="A268" s="61"/>
      <c r="B268" s="61"/>
      <c r="C268" s="77"/>
      <c r="D268" s="77"/>
      <c r="E268" s="77"/>
      <c r="F268" s="59"/>
      <c r="G268" s="96"/>
      <c r="H268" s="59"/>
      <c r="I268" s="59"/>
      <c r="J268" s="59"/>
      <c r="K268" s="59"/>
      <c r="L268" s="59"/>
      <c r="M268" s="59"/>
      <c r="N268" s="59"/>
      <c r="O268" s="59"/>
      <c r="P268" s="59"/>
      <c r="Q268" s="59"/>
      <c r="R268" s="59"/>
      <c r="S268" s="59"/>
      <c r="T268" s="59"/>
      <c r="U268" s="59"/>
      <c r="V268" s="59"/>
      <c r="W268" s="96"/>
      <c r="X268" s="59"/>
      <c r="Y268" s="59"/>
      <c r="Z268" s="59"/>
      <c r="AA268" s="59"/>
      <c r="AB268" s="59"/>
      <c r="AC268" s="59"/>
      <c r="AD268" s="59"/>
      <c r="AE268" s="59"/>
      <c r="AF268" s="59"/>
      <c r="AG268" s="59"/>
      <c r="AH268" s="59"/>
      <c r="AI268" s="59"/>
      <c r="AJ268" s="59"/>
      <c r="AK268" s="59"/>
      <c r="AL268" s="59"/>
    </row>
    <row r="269" spans="1:38" ht="15.75" customHeight="1">
      <c r="A269" s="61"/>
      <c r="B269" s="61"/>
      <c r="C269" s="77"/>
      <c r="D269" s="77"/>
      <c r="E269" s="77"/>
      <c r="F269" s="59"/>
      <c r="G269" s="96"/>
      <c r="H269" s="59"/>
      <c r="I269" s="59"/>
      <c r="J269" s="59"/>
      <c r="K269" s="59"/>
      <c r="L269" s="59"/>
      <c r="M269" s="59"/>
      <c r="N269" s="59"/>
      <c r="O269" s="59"/>
      <c r="P269" s="59"/>
      <c r="Q269" s="59"/>
      <c r="R269" s="59"/>
      <c r="S269" s="59"/>
      <c r="T269" s="59"/>
      <c r="U269" s="59"/>
      <c r="V269" s="59"/>
      <c r="W269" s="96"/>
      <c r="X269" s="59"/>
      <c r="Y269" s="59"/>
      <c r="Z269" s="59"/>
      <c r="AA269" s="59"/>
      <c r="AB269" s="59"/>
      <c r="AC269" s="59"/>
      <c r="AD269" s="59"/>
      <c r="AE269" s="59"/>
      <c r="AF269" s="59"/>
      <c r="AG269" s="59"/>
      <c r="AH269" s="59"/>
      <c r="AI269" s="59"/>
      <c r="AJ269" s="59"/>
      <c r="AK269" s="59"/>
      <c r="AL269" s="59"/>
    </row>
    <row r="270" spans="1:38" ht="15.75" customHeight="1">
      <c r="A270" s="61"/>
      <c r="B270" s="61"/>
      <c r="C270" s="77"/>
      <c r="D270" s="77"/>
      <c r="E270" s="77"/>
      <c r="F270" s="59"/>
      <c r="G270" s="96"/>
      <c r="H270" s="59"/>
      <c r="I270" s="59"/>
      <c r="J270" s="59"/>
      <c r="K270" s="59"/>
      <c r="L270" s="59"/>
      <c r="M270" s="59"/>
      <c r="N270" s="59"/>
      <c r="O270" s="59"/>
      <c r="P270" s="59"/>
      <c r="Q270" s="59"/>
      <c r="R270" s="59"/>
      <c r="S270" s="59"/>
      <c r="T270" s="59"/>
      <c r="U270" s="59"/>
      <c r="V270" s="59"/>
      <c r="W270" s="96"/>
      <c r="X270" s="59"/>
      <c r="Y270" s="59"/>
      <c r="Z270" s="59"/>
      <c r="AA270" s="59"/>
      <c r="AB270" s="59"/>
      <c r="AC270" s="59"/>
      <c r="AD270" s="59"/>
      <c r="AE270" s="59"/>
      <c r="AF270" s="59"/>
      <c r="AG270" s="59"/>
      <c r="AH270" s="59"/>
      <c r="AI270" s="59"/>
      <c r="AJ270" s="59"/>
      <c r="AK270" s="59"/>
      <c r="AL270" s="59"/>
    </row>
    <row r="271" spans="1:38" ht="15.75" customHeight="1">
      <c r="A271" s="61"/>
      <c r="B271" s="61"/>
      <c r="C271" s="77"/>
      <c r="D271" s="77"/>
      <c r="E271" s="77"/>
      <c r="F271" s="59"/>
      <c r="G271" s="96"/>
      <c r="H271" s="59"/>
      <c r="I271" s="59"/>
      <c r="J271" s="59"/>
      <c r="K271" s="59"/>
      <c r="L271" s="59"/>
      <c r="M271" s="59"/>
      <c r="N271" s="59"/>
      <c r="O271" s="59"/>
      <c r="P271" s="59"/>
      <c r="Q271" s="59"/>
      <c r="R271" s="59"/>
      <c r="S271" s="59"/>
      <c r="T271" s="59"/>
      <c r="U271" s="59"/>
      <c r="V271" s="59"/>
      <c r="W271" s="96"/>
      <c r="X271" s="59"/>
      <c r="Y271" s="59"/>
      <c r="Z271" s="59"/>
      <c r="AA271" s="59"/>
      <c r="AB271" s="59"/>
      <c r="AC271" s="59"/>
      <c r="AD271" s="59"/>
      <c r="AE271" s="59"/>
      <c r="AF271" s="59"/>
      <c r="AG271" s="59"/>
      <c r="AH271" s="59"/>
      <c r="AI271" s="59"/>
      <c r="AJ271" s="59"/>
      <c r="AK271" s="59"/>
      <c r="AL271" s="59"/>
    </row>
    <row r="272" spans="1:38" ht="15.75" customHeight="1">
      <c r="A272" s="61"/>
      <c r="B272" s="61"/>
      <c r="C272" s="77"/>
      <c r="D272" s="77"/>
      <c r="E272" s="77"/>
      <c r="F272" s="59"/>
      <c r="G272" s="96"/>
      <c r="H272" s="59"/>
      <c r="I272" s="59"/>
      <c r="J272" s="59"/>
      <c r="K272" s="59"/>
      <c r="L272" s="59"/>
      <c r="M272" s="59"/>
      <c r="N272" s="59"/>
      <c r="O272" s="59"/>
      <c r="P272" s="59"/>
      <c r="Q272" s="59"/>
      <c r="R272" s="59"/>
      <c r="S272" s="59"/>
      <c r="T272" s="59"/>
      <c r="U272" s="59"/>
      <c r="V272" s="59"/>
      <c r="W272" s="96"/>
      <c r="X272" s="59"/>
      <c r="Y272" s="59"/>
      <c r="Z272" s="59"/>
      <c r="AA272" s="59"/>
      <c r="AB272" s="59"/>
      <c r="AC272" s="59"/>
      <c r="AD272" s="59"/>
      <c r="AE272" s="59"/>
      <c r="AF272" s="59"/>
      <c r="AG272" s="59"/>
      <c r="AH272" s="59"/>
      <c r="AI272" s="59"/>
      <c r="AJ272" s="59"/>
      <c r="AK272" s="59"/>
      <c r="AL272" s="59"/>
    </row>
    <row r="273" spans="1:38" ht="15.75" customHeight="1">
      <c r="A273" s="61"/>
      <c r="B273" s="61"/>
      <c r="C273" s="77"/>
      <c r="D273" s="77"/>
      <c r="E273" s="77"/>
      <c r="F273" s="59"/>
      <c r="G273" s="96"/>
      <c r="H273" s="59"/>
      <c r="I273" s="59"/>
      <c r="J273" s="59"/>
      <c r="K273" s="59"/>
      <c r="L273" s="59"/>
      <c r="M273" s="59"/>
      <c r="N273" s="59"/>
      <c r="O273" s="59"/>
      <c r="P273" s="59"/>
      <c r="Q273" s="59"/>
      <c r="R273" s="59"/>
      <c r="S273" s="59"/>
      <c r="T273" s="59"/>
      <c r="U273" s="59"/>
      <c r="V273" s="59"/>
      <c r="W273" s="96"/>
      <c r="X273" s="59"/>
      <c r="Y273" s="59"/>
      <c r="Z273" s="59"/>
      <c r="AA273" s="59"/>
      <c r="AB273" s="59"/>
      <c r="AC273" s="59"/>
      <c r="AD273" s="59"/>
      <c r="AE273" s="59"/>
      <c r="AF273" s="59"/>
      <c r="AG273" s="59"/>
      <c r="AH273" s="59"/>
      <c r="AI273" s="59"/>
      <c r="AJ273" s="59"/>
      <c r="AK273" s="59"/>
      <c r="AL273" s="59"/>
    </row>
    <row r="274" spans="1:38" ht="15.75" customHeight="1">
      <c r="A274" s="61"/>
      <c r="B274" s="61"/>
      <c r="C274" s="77"/>
      <c r="D274" s="77"/>
      <c r="E274" s="77"/>
      <c r="F274" s="59"/>
      <c r="G274" s="96"/>
      <c r="H274" s="59"/>
      <c r="I274" s="59"/>
      <c r="J274" s="59"/>
      <c r="K274" s="59"/>
      <c r="L274" s="59"/>
      <c r="M274" s="59"/>
      <c r="N274" s="59"/>
      <c r="O274" s="59"/>
      <c r="P274" s="59"/>
      <c r="Q274" s="59"/>
      <c r="R274" s="59"/>
      <c r="S274" s="59"/>
      <c r="T274" s="59"/>
      <c r="U274" s="59"/>
      <c r="V274" s="59"/>
      <c r="W274" s="96"/>
      <c r="X274" s="59"/>
      <c r="Y274" s="59"/>
      <c r="Z274" s="59"/>
      <c r="AA274" s="59"/>
      <c r="AB274" s="59"/>
      <c r="AC274" s="59"/>
      <c r="AD274" s="59"/>
      <c r="AE274" s="59"/>
      <c r="AF274" s="59"/>
      <c r="AG274" s="59"/>
      <c r="AH274" s="59"/>
      <c r="AI274" s="59"/>
      <c r="AJ274" s="59"/>
      <c r="AK274" s="59"/>
      <c r="AL274" s="59"/>
    </row>
    <row r="275" spans="1:38" ht="15.75" customHeight="1">
      <c r="A275" s="61"/>
      <c r="B275" s="61"/>
      <c r="C275" s="77"/>
      <c r="D275" s="77"/>
      <c r="E275" s="77"/>
      <c r="F275" s="59"/>
      <c r="G275" s="96"/>
      <c r="H275" s="59"/>
      <c r="I275" s="59"/>
      <c r="J275" s="59"/>
      <c r="K275" s="59"/>
      <c r="L275" s="59"/>
      <c r="M275" s="59"/>
      <c r="N275" s="59"/>
      <c r="O275" s="59"/>
      <c r="P275" s="59"/>
      <c r="Q275" s="59"/>
      <c r="R275" s="59"/>
      <c r="S275" s="59"/>
      <c r="T275" s="59"/>
      <c r="U275" s="59"/>
      <c r="V275" s="59"/>
      <c r="W275" s="96"/>
      <c r="X275" s="59"/>
      <c r="Y275" s="59"/>
      <c r="Z275" s="59"/>
      <c r="AA275" s="59"/>
      <c r="AB275" s="59"/>
      <c r="AC275" s="59"/>
      <c r="AD275" s="59"/>
      <c r="AE275" s="59"/>
      <c r="AF275" s="59"/>
      <c r="AG275" s="59"/>
      <c r="AH275" s="59"/>
      <c r="AI275" s="59"/>
      <c r="AJ275" s="59"/>
      <c r="AK275" s="59"/>
      <c r="AL275" s="59"/>
    </row>
    <row r="276" spans="1:38" ht="15.75" customHeight="1">
      <c r="A276" s="61"/>
      <c r="B276" s="61"/>
      <c r="C276" s="77"/>
      <c r="D276" s="77"/>
      <c r="E276" s="77"/>
      <c r="F276" s="59"/>
      <c r="G276" s="96"/>
      <c r="H276" s="59"/>
      <c r="I276" s="59"/>
      <c r="J276" s="59"/>
      <c r="K276" s="59"/>
      <c r="L276" s="59"/>
      <c r="M276" s="59"/>
      <c r="N276" s="59"/>
      <c r="O276" s="59"/>
      <c r="P276" s="59"/>
      <c r="Q276" s="59"/>
      <c r="R276" s="59"/>
      <c r="S276" s="59"/>
      <c r="T276" s="59"/>
      <c r="U276" s="59"/>
      <c r="V276" s="59"/>
      <c r="W276" s="96"/>
      <c r="X276" s="59"/>
      <c r="Y276" s="59"/>
      <c r="Z276" s="59"/>
      <c r="AA276" s="59"/>
      <c r="AB276" s="59"/>
      <c r="AC276" s="59"/>
      <c r="AD276" s="59"/>
      <c r="AE276" s="59"/>
      <c r="AF276" s="59"/>
      <c r="AG276" s="59"/>
      <c r="AH276" s="59"/>
      <c r="AI276" s="59"/>
      <c r="AJ276" s="59"/>
      <c r="AK276" s="59"/>
      <c r="AL276" s="59"/>
    </row>
    <row r="277" spans="1:38" ht="15.75" customHeight="1">
      <c r="A277" s="61"/>
      <c r="B277" s="61"/>
      <c r="C277" s="77"/>
      <c r="D277" s="77"/>
      <c r="E277" s="77"/>
      <c r="F277" s="59"/>
      <c r="G277" s="96"/>
      <c r="H277" s="59"/>
      <c r="I277" s="59"/>
      <c r="J277" s="59"/>
      <c r="K277" s="59"/>
      <c r="L277" s="59"/>
      <c r="M277" s="59"/>
      <c r="N277" s="59"/>
      <c r="O277" s="59"/>
      <c r="P277" s="59"/>
      <c r="Q277" s="59"/>
      <c r="R277" s="59"/>
      <c r="S277" s="59"/>
      <c r="T277" s="59"/>
      <c r="U277" s="59"/>
      <c r="V277" s="59"/>
      <c r="W277" s="96"/>
      <c r="X277" s="59"/>
      <c r="Y277" s="59"/>
      <c r="Z277" s="59"/>
      <c r="AA277" s="59"/>
      <c r="AB277" s="59"/>
      <c r="AC277" s="59"/>
      <c r="AD277" s="59"/>
      <c r="AE277" s="59"/>
      <c r="AF277" s="59"/>
      <c r="AG277" s="59"/>
      <c r="AH277" s="59"/>
      <c r="AI277" s="59"/>
      <c r="AJ277" s="59"/>
      <c r="AK277" s="59"/>
      <c r="AL277" s="59"/>
    </row>
    <row r="278" spans="1:38" ht="15.75" customHeight="1">
      <c r="A278" s="61"/>
      <c r="B278" s="61"/>
      <c r="C278" s="77"/>
      <c r="D278" s="77"/>
      <c r="E278" s="77"/>
      <c r="F278" s="59"/>
      <c r="G278" s="96"/>
      <c r="H278" s="59"/>
      <c r="I278" s="59"/>
      <c r="J278" s="59"/>
      <c r="K278" s="59"/>
      <c r="L278" s="59"/>
      <c r="M278" s="59"/>
      <c r="N278" s="59"/>
      <c r="O278" s="59"/>
      <c r="P278" s="59"/>
      <c r="Q278" s="59"/>
      <c r="R278" s="59"/>
      <c r="S278" s="59"/>
      <c r="T278" s="59"/>
      <c r="U278" s="59"/>
      <c r="V278" s="59"/>
      <c r="W278" s="96"/>
      <c r="X278" s="59"/>
      <c r="Y278" s="59"/>
      <c r="Z278" s="59"/>
      <c r="AA278" s="59"/>
      <c r="AB278" s="59"/>
      <c r="AC278" s="59"/>
      <c r="AD278" s="59"/>
      <c r="AE278" s="59"/>
      <c r="AF278" s="59"/>
      <c r="AG278" s="59"/>
      <c r="AH278" s="59"/>
      <c r="AI278" s="59"/>
      <c r="AJ278" s="59"/>
      <c r="AK278" s="59"/>
      <c r="AL278" s="59"/>
    </row>
    <row r="279" spans="1:38" ht="15.75" customHeight="1">
      <c r="A279" s="61"/>
      <c r="B279" s="61"/>
      <c r="C279" s="77"/>
      <c r="D279" s="77"/>
      <c r="E279" s="77"/>
      <c r="F279" s="59"/>
      <c r="G279" s="96"/>
      <c r="H279" s="59"/>
      <c r="I279" s="59"/>
      <c r="J279" s="59"/>
      <c r="K279" s="59"/>
      <c r="L279" s="59"/>
      <c r="M279" s="59"/>
      <c r="N279" s="59"/>
      <c r="O279" s="59"/>
      <c r="P279" s="59"/>
      <c r="Q279" s="59"/>
      <c r="R279" s="59"/>
      <c r="S279" s="59"/>
      <c r="T279" s="59"/>
      <c r="U279" s="59"/>
      <c r="V279" s="59"/>
      <c r="W279" s="96"/>
      <c r="X279" s="59"/>
      <c r="Y279" s="59"/>
      <c r="Z279" s="59"/>
      <c r="AA279" s="59"/>
      <c r="AB279" s="59"/>
      <c r="AC279" s="59"/>
      <c r="AD279" s="59"/>
      <c r="AE279" s="59"/>
      <c r="AF279" s="59"/>
      <c r="AG279" s="59"/>
      <c r="AH279" s="59"/>
      <c r="AI279" s="59"/>
      <c r="AJ279" s="59"/>
      <c r="AK279" s="59"/>
      <c r="AL279" s="59"/>
    </row>
    <row r="280" spans="1:38" ht="15.75" customHeight="1">
      <c r="A280" s="61"/>
      <c r="B280" s="61"/>
      <c r="C280" s="77"/>
      <c r="D280" s="77"/>
      <c r="E280" s="77"/>
      <c r="F280" s="59"/>
      <c r="G280" s="96"/>
      <c r="H280" s="59"/>
      <c r="I280" s="59"/>
      <c r="J280" s="59"/>
      <c r="K280" s="59"/>
      <c r="L280" s="59"/>
      <c r="M280" s="59"/>
      <c r="N280" s="59"/>
      <c r="O280" s="59"/>
      <c r="P280" s="59"/>
      <c r="Q280" s="59"/>
      <c r="R280" s="59"/>
      <c r="S280" s="59"/>
      <c r="T280" s="59"/>
      <c r="U280" s="59"/>
      <c r="V280" s="59"/>
      <c r="W280" s="96"/>
      <c r="X280" s="59"/>
      <c r="Y280" s="59"/>
      <c r="Z280" s="59"/>
      <c r="AA280" s="59"/>
      <c r="AB280" s="59"/>
      <c r="AC280" s="59"/>
      <c r="AD280" s="59"/>
      <c r="AE280" s="59"/>
      <c r="AF280" s="59"/>
      <c r="AG280" s="59"/>
      <c r="AH280" s="59"/>
      <c r="AI280" s="59"/>
      <c r="AJ280" s="59"/>
      <c r="AK280" s="59"/>
      <c r="AL280" s="59"/>
    </row>
    <row r="281" spans="1:38" ht="15.75" customHeight="1">
      <c r="A281" s="61"/>
      <c r="B281" s="61"/>
      <c r="C281" s="77"/>
      <c r="D281" s="77"/>
      <c r="E281" s="77"/>
      <c r="F281" s="59"/>
      <c r="G281" s="96"/>
      <c r="H281" s="59"/>
      <c r="I281" s="59"/>
      <c r="J281" s="59"/>
      <c r="K281" s="59"/>
      <c r="L281" s="59"/>
      <c r="M281" s="59"/>
      <c r="N281" s="59"/>
      <c r="O281" s="59"/>
      <c r="P281" s="59"/>
      <c r="Q281" s="59"/>
      <c r="R281" s="59"/>
      <c r="S281" s="59"/>
      <c r="T281" s="59"/>
      <c r="U281" s="59"/>
      <c r="V281" s="59"/>
      <c r="W281" s="96"/>
      <c r="X281" s="59"/>
      <c r="Y281" s="59"/>
      <c r="Z281" s="59"/>
      <c r="AA281" s="59"/>
      <c r="AB281" s="59"/>
      <c r="AC281" s="59"/>
      <c r="AD281" s="59"/>
      <c r="AE281" s="59"/>
      <c r="AF281" s="59"/>
      <c r="AG281" s="59"/>
      <c r="AH281" s="59"/>
      <c r="AI281" s="59"/>
      <c r="AJ281" s="59"/>
      <c r="AK281" s="59"/>
      <c r="AL281" s="59"/>
    </row>
    <row r="282" spans="1:38" ht="15.75" customHeight="1">
      <c r="A282" s="61"/>
      <c r="B282" s="61"/>
      <c r="C282" s="77"/>
      <c r="D282" s="77"/>
      <c r="E282" s="77"/>
      <c r="F282" s="59"/>
      <c r="G282" s="96"/>
      <c r="H282" s="59"/>
      <c r="I282" s="59"/>
      <c r="J282" s="59"/>
      <c r="K282" s="59"/>
      <c r="L282" s="59"/>
      <c r="M282" s="59"/>
      <c r="N282" s="59"/>
      <c r="O282" s="59"/>
      <c r="P282" s="59"/>
      <c r="Q282" s="59"/>
      <c r="R282" s="59"/>
      <c r="S282" s="59"/>
      <c r="T282" s="59"/>
      <c r="U282" s="59"/>
      <c r="V282" s="59"/>
      <c r="W282" s="96"/>
      <c r="X282" s="59"/>
      <c r="Y282" s="59"/>
      <c r="Z282" s="59"/>
      <c r="AA282" s="59"/>
      <c r="AB282" s="59"/>
      <c r="AC282" s="59"/>
      <c r="AD282" s="59"/>
      <c r="AE282" s="59"/>
      <c r="AF282" s="59"/>
      <c r="AG282" s="59"/>
      <c r="AH282" s="59"/>
      <c r="AI282" s="59"/>
      <c r="AJ282" s="59"/>
      <c r="AK282" s="59"/>
      <c r="AL282" s="59"/>
    </row>
    <row r="283" spans="1:38" ht="15.75" customHeight="1">
      <c r="A283" s="61"/>
      <c r="B283" s="61"/>
      <c r="C283" s="77"/>
      <c r="D283" s="77"/>
      <c r="E283" s="77"/>
      <c r="F283" s="59"/>
      <c r="G283" s="96"/>
      <c r="H283" s="59"/>
      <c r="I283" s="59"/>
      <c r="J283" s="59"/>
      <c r="K283" s="59"/>
      <c r="L283" s="59"/>
      <c r="M283" s="59"/>
      <c r="N283" s="59"/>
      <c r="O283" s="59"/>
      <c r="P283" s="59"/>
      <c r="Q283" s="59"/>
      <c r="R283" s="59"/>
      <c r="S283" s="59"/>
      <c r="T283" s="59"/>
      <c r="U283" s="59"/>
      <c r="V283" s="59"/>
      <c r="W283" s="96"/>
      <c r="X283" s="59"/>
      <c r="Y283" s="59"/>
      <c r="Z283" s="59"/>
      <c r="AA283" s="59"/>
      <c r="AB283" s="59"/>
      <c r="AC283" s="59"/>
      <c r="AD283" s="59"/>
      <c r="AE283" s="59"/>
      <c r="AF283" s="59"/>
      <c r="AG283" s="59"/>
      <c r="AH283" s="59"/>
      <c r="AI283" s="59"/>
      <c r="AJ283" s="59"/>
      <c r="AK283" s="59"/>
      <c r="AL283" s="59"/>
    </row>
    <row r="284" spans="1:38" ht="15.75" customHeight="1">
      <c r="A284" s="61"/>
      <c r="B284" s="61"/>
      <c r="C284" s="77"/>
      <c r="D284" s="77"/>
      <c r="E284" s="77"/>
      <c r="F284" s="59"/>
      <c r="G284" s="96"/>
      <c r="H284" s="59"/>
      <c r="I284" s="59"/>
      <c r="J284" s="59"/>
      <c r="K284" s="59"/>
      <c r="L284" s="59"/>
      <c r="M284" s="59"/>
      <c r="N284" s="59"/>
      <c r="O284" s="59"/>
      <c r="P284" s="59"/>
      <c r="Q284" s="59"/>
      <c r="R284" s="59"/>
      <c r="S284" s="59"/>
      <c r="T284" s="59"/>
      <c r="U284" s="59"/>
      <c r="V284" s="59"/>
      <c r="W284" s="96"/>
      <c r="X284" s="59"/>
      <c r="Y284" s="59"/>
      <c r="Z284" s="59"/>
      <c r="AA284" s="59"/>
      <c r="AB284" s="59"/>
      <c r="AC284" s="59"/>
      <c r="AD284" s="59"/>
      <c r="AE284" s="59"/>
      <c r="AF284" s="59"/>
      <c r="AG284" s="59"/>
      <c r="AH284" s="59"/>
      <c r="AI284" s="59"/>
      <c r="AJ284" s="59"/>
      <c r="AK284" s="59"/>
      <c r="AL284" s="59"/>
    </row>
    <row r="285" spans="1:38" ht="15.75" customHeight="1">
      <c r="A285" s="61"/>
      <c r="B285" s="61"/>
      <c r="C285" s="77"/>
      <c r="D285" s="77"/>
      <c r="E285" s="77"/>
      <c r="F285" s="59"/>
      <c r="G285" s="96"/>
      <c r="H285" s="59"/>
      <c r="I285" s="59"/>
      <c r="J285" s="59"/>
      <c r="K285" s="59"/>
      <c r="L285" s="59"/>
      <c r="M285" s="59"/>
      <c r="N285" s="59"/>
      <c r="O285" s="59"/>
      <c r="P285" s="59"/>
      <c r="Q285" s="59"/>
      <c r="R285" s="59"/>
      <c r="S285" s="59"/>
      <c r="T285" s="59"/>
      <c r="U285" s="59"/>
      <c r="V285" s="59"/>
      <c r="W285" s="96"/>
      <c r="X285" s="59"/>
      <c r="Y285" s="59"/>
      <c r="Z285" s="59"/>
      <c r="AA285" s="59"/>
      <c r="AB285" s="59"/>
      <c r="AC285" s="59"/>
      <c r="AD285" s="59"/>
      <c r="AE285" s="59"/>
      <c r="AF285" s="59"/>
      <c r="AG285" s="59"/>
      <c r="AH285" s="59"/>
      <c r="AI285" s="59"/>
      <c r="AJ285" s="59"/>
      <c r="AK285" s="59"/>
      <c r="AL285" s="59"/>
    </row>
    <row r="286" spans="1:38" ht="15.75" customHeight="1">
      <c r="A286" s="61"/>
      <c r="B286" s="61"/>
      <c r="C286" s="77"/>
      <c r="D286" s="77"/>
      <c r="E286" s="77"/>
      <c r="F286" s="59"/>
      <c r="G286" s="96"/>
      <c r="H286" s="59"/>
      <c r="I286" s="59"/>
      <c r="J286" s="59"/>
      <c r="K286" s="59"/>
      <c r="L286" s="59"/>
      <c r="M286" s="59"/>
      <c r="N286" s="59"/>
      <c r="O286" s="59"/>
      <c r="P286" s="59"/>
      <c r="Q286" s="59"/>
      <c r="R286" s="59"/>
      <c r="S286" s="59"/>
      <c r="T286" s="59"/>
      <c r="U286" s="59"/>
      <c r="V286" s="59"/>
      <c r="W286" s="96"/>
      <c r="X286" s="59"/>
      <c r="Y286" s="59"/>
      <c r="Z286" s="59"/>
      <c r="AA286" s="59"/>
      <c r="AB286" s="59"/>
      <c r="AC286" s="59"/>
      <c r="AD286" s="59"/>
      <c r="AE286" s="59"/>
      <c r="AF286" s="59"/>
      <c r="AG286" s="59"/>
      <c r="AH286" s="59"/>
      <c r="AI286" s="59"/>
      <c r="AJ286" s="59"/>
      <c r="AK286" s="59"/>
      <c r="AL286" s="59"/>
    </row>
    <row r="287" spans="1:38" ht="15.75" customHeight="1">
      <c r="A287" s="61"/>
      <c r="B287" s="61"/>
      <c r="C287" s="77"/>
      <c r="D287" s="77"/>
      <c r="E287" s="77"/>
      <c r="F287" s="59"/>
      <c r="G287" s="96"/>
      <c r="H287" s="59"/>
      <c r="I287" s="59"/>
      <c r="J287" s="59"/>
      <c r="K287" s="59"/>
      <c r="L287" s="59"/>
      <c r="M287" s="59"/>
      <c r="N287" s="59"/>
      <c r="O287" s="59"/>
      <c r="P287" s="59"/>
      <c r="Q287" s="59"/>
      <c r="R287" s="59"/>
      <c r="S287" s="59"/>
      <c r="T287" s="59"/>
      <c r="U287" s="59"/>
      <c r="V287" s="59"/>
      <c r="W287" s="96"/>
      <c r="X287" s="59"/>
      <c r="Y287" s="59"/>
      <c r="Z287" s="59"/>
      <c r="AA287" s="59"/>
      <c r="AB287" s="59"/>
      <c r="AC287" s="59"/>
      <c r="AD287" s="59"/>
      <c r="AE287" s="59"/>
      <c r="AF287" s="59"/>
      <c r="AG287" s="59"/>
      <c r="AH287" s="59"/>
      <c r="AI287" s="59"/>
      <c r="AJ287" s="59"/>
      <c r="AK287" s="59"/>
      <c r="AL287" s="59"/>
    </row>
    <row r="288" spans="1:38" ht="15.75" customHeight="1">
      <c r="A288" s="61"/>
      <c r="B288" s="61"/>
      <c r="C288" s="77"/>
      <c r="D288" s="77"/>
      <c r="E288" s="77"/>
      <c r="F288" s="59"/>
      <c r="G288" s="96"/>
      <c r="H288" s="59"/>
      <c r="I288" s="59"/>
      <c r="J288" s="59"/>
      <c r="K288" s="59"/>
      <c r="L288" s="59"/>
      <c r="M288" s="59"/>
      <c r="N288" s="59"/>
      <c r="O288" s="59"/>
      <c r="P288" s="59"/>
      <c r="Q288" s="59"/>
      <c r="R288" s="59"/>
      <c r="S288" s="59"/>
      <c r="T288" s="59"/>
      <c r="U288" s="59"/>
      <c r="V288" s="59"/>
      <c r="W288" s="96"/>
      <c r="X288" s="59"/>
      <c r="Y288" s="59"/>
      <c r="Z288" s="59"/>
      <c r="AA288" s="59"/>
      <c r="AB288" s="59"/>
      <c r="AC288" s="59"/>
      <c r="AD288" s="59"/>
      <c r="AE288" s="59"/>
      <c r="AF288" s="59"/>
      <c r="AG288" s="59"/>
      <c r="AH288" s="59"/>
      <c r="AI288" s="59"/>
      <c r="AJ288" s="59"/>
      <c r="AK288" s="59"/>
      <c r="AL288" s="59"/>
    </row>
    <row r="289" spans="1:38" ht="15.75" customHeight="1">
      <c r="A289" s="61"/>
      <c r="B289" s="61"/>
      <c r="C289" s="77"/>
      <c r="D289" s="77"/>
      <c r="E289" s="77"/>
      <c r="F289" s="59"/>
      <c r="G289" s="96"/>
      <c r="H289" s="59"/>
      <c r="I289" s="59"/>
      <c r="J289" s="59"/>
      <c r="K289" s="59"/>
      <c r="L289" s="59"/>
      <c r="M289" s="59"/>
      <c r="N289" s="59"/>
      <c r="O289" s="59"/>
      <c r="P289" s="59"/>
      <c r="Q289" s="59"/>
      <c r="R289" s="59"/>
      <c r="S289" s="59"/>
      <c r="T289" s="59"/>
      <c r="U289" s="59"/>
      <c r="V289" s="59"/>
      <c r="W289" s="96"/>
      <c r="X289" s="59"/>
      <c r="Y289" s="59"/>
      <c r="Z289" s="59"/>
      <c r="AA289" s="59"/>
      <c r="AB289" s="59"/>
      <c r="AC289" s="59"/>
      <c r="AD289" s="59"/>
      <c r="AE289" s="59"/>
      <c r="AF289" s="59"/>
      <c r="AG289" s="59"/>
      <c r="AH289" s="59"/>
      <c r="AI289" s="59"/>
      <c r="AJ289" s="59"/>
      <c r="AK289" s="59"/>
      <c r="AL289" s="59"/>
    </row>
    <row r="290" spans="1:38" ht="15.75" customHeight="1">
      <c r="A290" s="61"/>
      <c r="B290" s="61"/>
      <c r="C290" s="77"/>
      <c r="D290" s="77"/>
      <c r="E290" s="77"/>
      <c r="F290" s="59"/>
      <c r="G290" s="96"/>
      <c r="H290" s="59"/>
      <c r="I290" s="59"/>
      <c r="J290" s="59"/>
      <c r="K290" s="59"/>
      <c r="L290" s="59"/>
      <c r="M290" s="59"/>
      <c r="N290" s="59"/>
      <c r="O290" s="59"/>
      <c r="P290" s="59"/>
      <c r="Q290" s="59"/>
      <c r="R290" s="59"/>
      <c r="S290" s="59"/>
      <c r="T290" s="59"/>
      <c r="U290" s="59"/>
      <c r="V290" s="59"/>
      <c r="W290" s="96"/>
      <c r="X290" s="59"/>
      <c r="Y290" s="59"/>
      <c r="Z290" s="59"/>
      <c r="AA290" s="59"/>
      <c r="AB290" s="59"/>
      <c r="AC290" s="59"/>
      <c r="AD290" s="59"/>
      <c r="AE290" s="59"/>
      <c r="AF290" s="59"/>
      <c r="AG290" s="59"/>
      <c r="AH290" s="59"/>
      <c r="AI290" s="59"/>
      <c r="AJ290" s="59"/>
      <c r="AK290" s="59"/>
      <c r="AL290" s="59"/>
    </row>
    <row r="291" spans="1:38" ht="15.75" customHeight="1">
      <c r="A291" s="61"/>
      <c r="B291" s="61"/>
      <c r="C291" s="77"/>
      <c r="D291" s="77"/>
      <c r="E291" s="77"/>
      <c r="F291" s="59"/>
      <c r="G291" s="96"/>
      <c r="H291" s="59"/>
      <c r="I291" s="59"/>
      <c r="J291" s="59"/>
      <c r="K291" s="59"/>
      <c r="L291" s="59"/>
      <c r="M291" s="59"/>
      <c r="N291" s="59"/>
      <c r="O291" s="59"/>
      <c r="P291" s="59"/>
      <c r="Q291" s="59"/>
      <c r="R291" s="59"/>
      <c r="S291" s="59"/>
      <c r="T291" s="59"/>
      <c r="U291" s="59"/>
      <c r="V291" s="59"/>
      <c r="W291" s="96"/>
      <c r="X291" s="59"/>
      <c r="Y291" s="59"/>
      <c r="Z291" s="59"/>
      <c r="AA291" s="59"/>
      <c r="AB291" s="59"/>
      <c r="AC291" s="59"/>
      <c r="AD291" s="59"/>
      <c r="AE291" s="59"/>
      <c r="AF291" s="59"/>
      <c r="AG291" s="59"/>
      <c r="AH291" s="59"/>
      <c r="AI291" s="59"/>
      <c r="AJ291" s="59"/>
      <c r="AK291" s="59"/>
      <c r="AL291" s="59"/>
    </row>
    <row r="292" spans="1:38" ht="15.75" customHeight="1">
      <c r="A292" s="61"/>
      <c r="B292" s="61"/>
      <c r="C292" s="77"/>
      <c r="D292" s="77"/>
      <c r="E292" s="77"/>
      <c r="F292" s="59"/>
      <c r="G292" s="96"/>
      <c r="H292" s="59"/>
      <c r="I292" s="59"/>
      <c r="J292" s="59"/>
      <c r="K292" s="59"/>
      <c r="L292" s="59"/>
      <c r="M292" s="59"/>
      <c r="N292" s="59"/>
      <c r="O292" s="59"/>
      <c r="P292" s="59"/>
      <c r="Q292" s="59"/>
      <c r="R292" s="59"/>
      <c r="S292" s="59"/>
      <c r="T292" s="59"/>
      <c r="U292" s="59"/>
      <c r="V292" s="59"/>
      <c r="W292" s="96"/>
      <c r="X292" s="59"/>
      <c r="Y292" s="59"/>
      <c r="Z292" s="59"/>
      <c r="AA292" s="59"/>
      <c r="AB292" s="59"/>
      <c r="AC292" s="59"/>
      <c r="AD292" s="59"/>
      <c r="AE292" s="59"/>
      <c r="AF292" s="59"/>
      <c r="AG292" s="59"/>
      <c r="AH292" s="59"/>
      <c r="AI292" s="59"/>
      <c r="AJ292" s="59"/>
      <c r="AK292" s="59"/>
      <c r="AL292" s="59"/>
    </row>
    <row r="293" spans="1:38" ht="15.75" customHeight="1">
      <c r="A293" s="61"/>
      <c r="B293" s="61"/>
      <c r="C293" s="77"/>
      <c r="D293" s="77"/>
      <c r="E293" s="77"/>
      <c r="F293" s="59"/>
      <c r="G293" s="96"/>
      <c r="H293" s="59"/>
      <c r="I293" s="59"/>
      <c r="J293" s="59"/>
      <c r="K293" s="59"/>
      <c r="L293" s="59"/>
      <c r="M293" s="59"/>
      <c r="N293" s="59"/>
      <c r="O293" s="59"/>
      <c r="P293" s="59"/>
      <c r="Q293" s="59"/>
      <c r="R293" s="59"/>
      <c r="S293" s="59"/>
      <c r="T293" s="59"/>
      <c r="U293" s="59"/>
      <c r="V293" s="59"/>
      <c r="W293" s="96"/>
      <c r="X293" s="59"/>
      <c r="Y293" s="59"/>
      <c r="Z293" s="59"/>
      <c r="AA293" s="59"/>
      <c r="AB293" s="59"/>
      <c r="AC293" s="59"/>
      <c r="AD293" s="59"/>
      <c r="AE293" s="59"/>
      <c r="AF293" s="59"/>
      <c r="AG293" s="59"/>
      <c r="AH293" s="59"/>
      <c r="AI293" s="59"/>
      <c r="AJ293" s="59"/>
      <c r="AK293" s="59"/>
      <c r="AL293" s="59"/>
    </row>
    <row r="294" spans="1:38" ht="15.75" customHeight="1">
      <c r="A294" s="61"/>
      <c r="B294" s="61"/>
      <c r="C294" s="77"/>
      <c r="D294" s="77"/>
      <c r="E294" s="77"/>
      <c r="F294" s="59"/>
      <c r="G294" s="96"/>
      <c r="H294" s="59"/>
      <c r="I294" s="59"/>
      <c r="J294" s="59"/>
      <c r="K294" s="59"/>
      <c r="L294" s="59"/>
      <c r="M294" s="59"/>
      <c r="N294" s="59"/>
      <c r="O294" s="59"/>
      <c r="P294" s="59"/>
      <c r="Q294" s="59"/>
      <c r="R294" s="59"/>
      <c r="S294" s="59"/>
      <c r="T294" s="59"/>
      <c r="U294" s="59"/>
      <c r="V294" s="59"/>
      <c r="W294" s="96"/>
      <c r="X294" s="59"/>
      <c r="Y294" s="59"/>
      <c r="Z294" s="59"/>
      <c r="AA294" s="59"/>
      <c r="AB294" s="59"/>
      <c r="AC294" s="59"/>
      <c r="AD294" s="59"/>
      <c r="AE294" s="59"/>
      <c r="AF294" s="59"/>
      <c r="AG294" s="59"/>
      <c r="AH294" s="59"/>
      <c r="AI294" s="59"/>
      <c r="AJ294" s="59"/>
      <c r="AK294" s="59"/>
      <c r="AL294" s="59"/>
    </row>
    <row r="295" spans="1:38" ht="15.75" customHeight="1">
      <c r="A295" s="61"/>
      <c r="B295" s="61"/>
      <c r="C295" s="77"/>
      <c r="D295" s="77"/>
      <c r="E295" s="77"/>
      <c r="F295" s="59"/>
      <c r="G295" s="96"/>
      <c r="H295" s="59"/>
      <c r="I295" s="59"/>
      <c r="J295" s="59"/>
      <c r="K295" s="59"/>
      <c r="L295" s="59"/>
      <c r="M295" s="59"/>
      <c r="N295" s="59"/>
      <c r="O295" s="59"/>
      <c r="P295" s="59"/>
      <c r="Q295" s="59"/>
      <c r="R295" s="59"/>
      <c r="S295" s="59"/>
      <c r="T295" s="59"/>
      <c r="U295" s="59"/>
      <c r="V295" s="59"/>
      <c r="W295" s="96"/>
      <c r="X295" s="59"/>
      <c r="Y295" s="59"/>
      <c r="Z295" s="59"/>
      <c r="AA295" s="59"/>
      <c r="AB295" s="59"/>
      <c r="AC295" s="59"/>
      <c r="AD295" s="59"/>
      <c r="AE295" s="59"/>
      <c r="AF295" s="59"/>
      <c r="AG295" s="59"/>
      <c r="AH295" s="59"/>
      <c r="AI295" s="59"/>
      <c r="AJ295" s="59"/>
      <c r="AK295" s="59"/>
      <c r="AL295" s="59"/>
    </row>
    <row r="296" spans="1:38" ht="15.75" customHeight="1">
      <c r="A296" s="61"/>
      <c r="B296" s="61"/>
      <c r="C296" s="77"/>
      <c r="D296" s="77"/>
      <c r="E296" s="77"/>
      <c r="F296" s="59"/>
      <c r="G296" s="96"/>
      <c r="H296" s="59"/>
      <c r="I296" s="59"/>
      <c r="J296" s="59"/>
      <c r="K296" s="59"/>
      <c r="L296" s="59"/>
      <c r="M296" s="59"/>
      <c r="N296" s="59"/>
      <c r="O296" s="59"/>
      <c r="P296" s="59"/>
      <c r="Q296" s="59"/>
      <c r="R296" s="59"/>
      <c r="S296" s="59"/>
      <c r="T296" s="59"/>
      <c r="U296" s="59"/>
      <c r="V296" s="59"/>
      <c r="W296" s="96"/>
      <c r="X296" s="59"/>
      <c r="Y296" s="59"/>
      <c r="Z296" s="59"/>
      <c r="AA296" s="59"/>
      <c r="AB296" s="59"/>
      <c r="AC296" s="59"/>
      <c r="AD296" s="59"/>
      <c r="AE296" s="59"/>
      <c r="AF296" s="59"/>
      <c r="AG296" s="59"/>
      <c r="AH296" s="59"/>
      <c r="AI296" s="59"/>
      <c r="AJ296" s="59"/>
      <c r="AK296" s="59"/>
      <c r="AL296" s="59"/>
    </row>
    <row r="297" spans="1:38" ht="15.75" customHeight="1">
      <c r="A297" s="61"/>
      <c r="B297" s="61"/>
      <c r="C297" s="77"/>
      <c r="D297" s="77"/>
      <c r="E297" s="77"/>
      <c r="F297" s="59"/>
      <c r="G297" s="96"/>
      <c r="H297" s="59"/>
      <c r="I297" s="59"/>
      <c r="J297" s="59"/>
      <c r="K297" s="59"/>
      <c r="L297" s="59"/>
      <c r="M297" s="59"/>
      <c r="N297" s="59"/>
      <c r="O297" s="59"/>
      <c r="P297" s="59"/>
      <c r="Q297" s="59"/>
      <c r="R297" s="59"/>
      <c r="S297" s="59"/>
      <c r="T297" s="59"/>
      <c r="U297" s="59"/>
      <c r="V297" s="59"/>
      <c r="W297" s="96"/>
      <c r="X297" s="59"/>
      <c r="Y297" s="59"/>
      <c r="Z297" s="59"/>
      <c r="AA297" s="59"/>
      <c r="AB297" s="59"/>
      <c r="AC297" s="59"/>
      <c r="AD297" s="59"/>
      <c r="AE297" s="59"/>
      <c r="AF297" s="59"/>
      <c r="AG297" s="59"/>
      <c r="AH297" s="59"/>
      <c r="AI297" s="59"/>
      <c r="AJ297" s="59"/>
      <c r="AK297" s="59"/>
      <c r="AL297" s="59"/>
    </row>
    <row r="298" spans="1:38" ht="15.75" customHeight="1">
      <c r="A298" s="61"/>
      <c r="B298" s="61"/>
      <c r="C298" s="77"/>
      <c r="D298" s="77"/>
      <c r="E298" s="77"/>
      <c r="F298" s="59"/>
      <c r="G298" s="96"/>
      <c r="H298" s="59"/>
      <c r="I298" s="59"/>
      <c r="J298" s="59"/>
      <c r="K298" s="59"/>
      <c r="L298" s="59"/>
      <c r="M298" s="59"/>
      <c r="N298" s="59"/>
      <c r="O298" s="59"/>
      <c r="P298" s="59"/>
      <c r="Q298" s="59"/>
      <c r="R298" s="59"/>
      <c r="S298" s="59"/>
      <c r="T298" s="59"/>
      <c r="U298" s="59"/>
      <c r="V298" s="59"/>
      <c r="W298" s="96"/>
      <c r="X298" s="59"/>
      <c r="Y298" s="59"/>
      <c r="Z298" s="59"/>
      <c r="AA298" s="59"/>
      <c r="AB298" s="59"/>
      <c r="AC298" s="59"/>
      <c r="AD298" s="59"/>
      <c r="AE298" s="59"/>
      <c r="AF298" s="59"/>
      <c r="AG298" s="59"/>
      <c r="AH298" s="59"/>
      <c r="AI298" s="59"/>
      <c r="AJ298" s="59"/>
      <c r="AK298" s="59"/>
      <c r="AL298" s="59"/>
    </row>
    <row r="299" spans="1:38" ht="15.75" customHeight="1">
      <c r="A299" s="61"/>
      <c r="B299" s="61"/>
      <c r="C299" s="77"/>
      <c r="D299" s="77"/>
      <c r="E299" s="77"/>
      <c r="F299" s="59"/>
      <c r="G299" s="96"/>
      <c r="H299" s="59"/>
      <c r="I299" s="59"/>
      <c r="J299" s="59"/>
      <c r="K299" s="59"/>
      <c r="L299" s="59"/>
      <c r="M299" s="59"/>
      <c r="N299" s="59"/>
      <c r="O299" s="59"/>
      <c r="P299" s="59"/>
      <c r="Q299" s="59"/>
      <c r="R299" s="59"/>
      <c r="S299" s="59"/>
      <c r="T299" s="59"/>
      <c r="U299" s="59"/>
      <c r="V299" s="59"/>
      <c r="W299" s="96"/>
      <c r="X299" s="59"/>
      <c r="Y299" s="59"/>
      <c r="Z299" s="59"/>
      <c r="AA299" s="59"/>
      <c r="AB299" s="59"/>
      <c r="AC299" s="59"/>
      <c r="AD299" s="59"/>
      <c r="AE299" s="59"/>
      <c r="AF299" s="59"/>
      <c r="AG299" s="59"/>
      <c r="AH299" s="59"/>
      <c r="AI299" s="59"/>
      <c r="AJ299" s="59"/>
      <c r="AK299" s="59"/>
      <c r="AL299" s="59"/>
    </row>
    <row r="300" spans="1:38" ht="15.75" customHeight="1">
      <c r="A300" s="61"/>
      <c r="B300" s="61"/>
      <c r="C300" s="77"/>
      <c r="D300" s="77"/>
      <c r="E300" s="77"/>
      <c r="F300" s="59"/>
      <c r="G300" s="96"/>
      <c r="H300" s="59"/>
      <c r="I300" s="59"/>
      <c r="J300" s="59"/>
      <c r="K300" s="59"/>
      <c r="L300" s="59"/>
      <c r="M300" s="59"/>
      <c r="N300" s="59"/>
      <c r="O300" s="59"/>
      <c r="P300" s="59"/>
      <c r="Q300" s="59"/>
      <c r="R300" s="59"/>
      <c r="S300" s="59"/>
      <c r="T300" s="59"/>
      <c r="U300" s="59"/>
      <c r="V300" s="59"/>
      <c r="W300" s="96"/>
      <c r="X300" s="59"/>
      <c r="Y300" s="59"/>
      <c r="Z300" s="59"/>
      <c r="AA300" s="59"/>
      <c r="AB300" s="59"/>
      <c r="AC300" s="59"/>
      <c r="AD300" s="59"/>
      <c r="AE300" s="59"/>
      <c r="AF300" s="59"/>
      <c r="AG300" s="59"/>
      <c r="AH300" s="59"/>
      <c r="AI300" s="59"/>
      <c r="AJ300" s="59"/>
      <c r="AK300" s="59"/>
      <c r="AL300" s="59"/>
    </row>
    <row r="301" spans="1:38" ht="15.75" customHeight="1">
      <c r="A301" s="61"/>
      <c r="B301" s="61"/>
      <c r="C301" s="77"/>
      <c r="D301" s="77"/>
      <c r="E301" s="77"/>
      <c r="F301" s="59"/>
      <c r="G301" s="96"/>
      <c r="H301" s="59"/>
      <c r="I301" s="59"/>
      <c r="J301" s="59"/>
      <c r="K301" s="59"/>
      <c r="L301" s="59"/>
      <c r="M301" s="59"/>
      <c r="N301" s="59"/>
      <c r="O301" s="59"/>
      <c r="P301" s="59"/>
      <c r="Q301" s="59"/>
      <c r="R301" s="59"/>
      <c r="S301" s="59"/>
      <c r="T301" s="59"/>
      <c r="U301" s="59"/>
      <c r="V301" s="59"/>
      <c r="W301" s="96"/>
      <c r="X301" s="59"/>
      <c r="Y301" s="59"/>
      <c r="Z301" s="59"/>
      <c r="AA301" s="59"/>
      <c r="AB301" s="59"/>
      <c r="AC301" s="59"/>
      <c r="AD301" s="59"/>
      <c r="AE301" s="59"/>
      <c r="AF301" s="59"/>
      <c r="AG301" s="59"/>
      <c r="AH301" s="59"/>
      <c r="AI301" s="59"/>
      <c r="AJ301" s="59"/>
      <c r="AK301" s="59"/>
      <c r="AL301" s="59"/>
    </row>
    <row r="302" spans="1:38" ht="15.75" customHeight="1">
      <c r="A302" s="61"/>
      <c r="B302" s="61"/>
      <c r="C302" s="77"/>
      <c r="D302" s="77"/>
      <c r="E302" s="77"/>
      <c r="F302" s="59"/>
      <c r="G302" s="96"/>
      <c r="H302" s="59"/>
      <c r="I302" s="59"/>
      <c r="J302" s="59"/>
      <c r="K302" s="59"/>
      <c r="L302" s="59"/>
      <c r="M302" s="59"/>
      <c r="N302" s="59"/>
      <c r="O302" s="59"/>
      <c r="P302" s="59"/>
      <c r="Q302" s="59"/>
      <c r="R302" s="59"/>
      <c r="S302" s="59"/>
      <c r="T302" s="59"/>
      <c r="U302" s="59"/>
      <c r="V302" s="59"/>
      <c r="W302" s="96"/>
      <c r="X302" s="59"/>
      <c r="Y302" s="59"/>
      <c r="Z302" s="59"/>
      <c r="AA302" s="59"/>
      <c r="AB302" s="59"/>
      <c r="AC302" s="59"/>
      <c r="AD302" s="59"/>
      <c r="AE302" s="59"/>
      <c r="AF302" s="59"/>
      <c r="AG302" s="59"/>
      <c r="AH302" s="59"/>
      <c r="AI302" s="59"/>
      <c r="AJ302" s="59"/>
      <c r="AK302" s="59"/>
      <c r="AL302" s="59"/>
    </row>
    <row r="303" spans="1:38" ht="15.75" customHeight="1">
      <c r="A303" s="61"/>
      <c r="B303" s="61"/>
      <c r="C303" s="77"/>
      <c r="D303" s="77"/>
      <c r="E303" s="77"/>
      <c r="F303" s="59"/>
      <c r="G303" s="96"/>
      <c r="H303" s="59"/>
      <c r="I303" s="59"/>
      <c r="J303" s="59"/>
      <c r="K303" s="59"/>
      <c r="L303" s="59"/>
      <c r="M303" s="59"/>
      <c r="N303" s="59"/>
      <c r="O303" s="59"/>
      <c r="P303" s="59"/>
      <c r="Q303" s="59"/>
      <c r="R303" s="59"/>
      <c r="S303" s="59"/>
      <c r="T303" s="59"/>
      <c r="U303" s="59"/>
      <c r="V303" s="59"/>
      <c r="W303" s="96"/>
      <c r="X303" s="59"/>
      <c r="Y303" s="59"/>
      <c r="Z303" s="59"/>
      <c r="AA303" s="59"/>
      <c r="AB303" s="59"/>
      <c r="AC303" s="59"/>
      <c r="AD303" s="59"/>
      <c r="AE303" s="59"/>
      <c r="AF303" s="59"/>
      <c r="AG303" s="59"/>
      <c r="AH303" s="59"/>
      <c r="AI303" s="59"/>
      <c r="AJ303" s="59"/>
      <c r="AK303" s="59"/>
      <c r="AL303" s="59"/>
    </row>
    <row r="304" spans="1:38" ht="15.75" customHeight="1">
      <c r="A304" s="61"/>
      <c r="B304" s="61"/>
      <c r="C304" s="77"/>
      <c r="D304" s="77"/>
      <c r="E304" s="77"/>
      <c r="F304" s="59"/>
      <c r="G304" s="96"/>
      <c r="H304" s="59"/>
      <c r="I304" s="59"/>
      <c r="J304" s="59"/>
      <c r="K304" s="59"/>
      <c r="L304" s="59"/>
      <c r="M304" s="59"/>
      <c r="N304" s="59"/>
      <c r="O304" s="59"/>
      <c r="P304" s="59"/>
      <c r="Q304" s="59"/>
      <c r="R304" s="59"/>
      <c r="S304" s="59"/>
      <c r="T304" s="59"/>
      <c r="U304" s="59"/>
      <c r="V304" s="59"/>
      <c r="W304" s="96"/>
      <c r="X304" s="59"/>
      <c r="Y304" s="59"/>
      <c r="Z304" s="59"/>
      <c r="AA304" s="59"/>
      <c r="AB304" s="59"/>
      <c r="AC304" s="59"/>
      <c r="AD304" s="59"/>
      <c r="AE304" s="59"/>
      <c r="AF304" s="59"/>
      <c r="AG304" s="59"/>
      <c r="AH304" s="59"/>
      <c r="AI304" s="59"/>
      <c r="AJ304" s="59"/>
      <c r="AK304" s="59"/>
      <c r="AL304" s="59"/>
    </row>
    <row r="305" spans="1:38" ht="15.75" customHeight="1">
      <c r="A305" s="61"/>
      <c r="B305" s="61"/>
      <c r="C305" s="77"/>
      <c r="D305" s="77"/>
      <c r="E305" s="77"/>
      <c r="F305" s="59"/>
      <c r="G305" s="96"/>
      <c r="H305" s="59"/>
      <c r="I305" s="59"/>
      <c r="J305" s="59"/>
      <c r="K305" s="59"/>
      <c r="L305" s="59"/>
      <c r="M305" s="59"/>
      <c r="N305" s="59"/>
      <c r="O305" s="59"/>
      <c r="P305" s="59"/>
      <c r="Q305" s="59"/>
      <c r="R305" s="59"/>
      <c r="S305" s="59"/>
      <c r="T305" s="59"/>
      <c r="U305" s="59"/>
      <c r="V305" s="59"/>
      <c r="W305" s="96"/>
      <c r="X305" s="59"/>
      <c r="Y305" s="59"/>
      <c r="Z305" s="59"/>
      <c r="AA305" s="59"/>
      <c r="AB305" s="59"/>
      <c r="AC305" s="59"/>
      <c r="AD305" s="59"/>
      <c r="AE305" s="59"/>
      <c r="AF305" s="59"/>
      <c r="AG305" s="59"/>
      <c r="AH305" s="59"/>
      <c r="AI305" s="59"/>
      <c r="AJ305" s="59"/>
      <c r="AK305" s="59"/>
      <c r="AL305" s="59"/>
    </row>
    <row r="306" spans="1:38" ht="15.75" customHeight="1">
      <c r="A306" s="61"/>
      <c r="B306" s="61"/>
      <c r="C306" s="77"/>
      <c r="D306" s="77"/>
      <c r="E306" s="77"/>
      <c r="F306" s="59"/>
      <c r="G306" s="96"/>
      <c r="H306" s="59"/>
      <c r="I306" s="59"/>
      <c r="J306" s="59"/>
      <c r="K306" s="59"/>
      <c r="L306" s="59"/>
      <c r="M306" s="59"/>
      <c r="N306" s="59"/>
      <c r="O306" s="59"/>
      <c r="P306" s="59"/>
      <c r="Q306" s="59"/>
      <c r="R306" s="59"/>
      <c r="S306" s="59"/>
      <c r="T306" s="59"/>
      <c r="U306" s="59"/>
      <c r="V306" s="59"/>
      <c r="W306" s="96"/>
      <c r="X306" s="59"/>
      <c r="Y306" s="59"/>
      <c r="Z306" s="59"/>
      <c r="AA306" s="59"/>
      <c r="AB306" s="59"/>
      <c r="AC306" s="59"/>
      <c r="AD306" s="59"/>
      <c r="AE306" s="59"/>
      <c r="AF306" s="59"/>
      <c r="AG306" s="59"/>
      <c r="AH306" s="59"/>
      <c r="AI306" s="59"/>
      <c r="AJ306" s="59"/>
      <c r="AK306" s="59"/>
      <c r="AL306" s="59"/>
    </row>
    <row r="307" spans="1:38" ht="15.75" customHeight="1">
      <c r="A307" s="61"/>
      <c r="B307" s="61"/>
      <c r="C307" s="77"/>
      <c r="D307" s="77"/>
      <c r="E307" s="77"/>
      <c r="F307" s="59"/>
      <c r="G307" s="96"/>
      <c r="H307" s="59"/>
      <c r="I307" s="59"/>
      <c r="J307" s="59"/>
      <c r="K307" s="59"/>
      <c r="L307" s="59"/>
      <c r="M307" s="59"/>
      <c r="N307" s="59"/>
      <c r="O307" s="59"/>
      <c r="P307" s="59"/>
      <c r="Q307" s="59"/>
      <c r="R307" s="59"/>
      <c r="S307" s="59"/>
      <c r="T307" s="59"/>
      <c r="U307" s="59"/>
      <c r="V307" s="59"/>
      <c r="W307" s="96"/>
      <c r="X307" s="59"/>
      <c r="Y307" s="59"/>
      <c r="Z307" s="59"/>
      <c r="AA307" s="59"/>
      <c r="AB307" s="59"/>
      <c r="AC307" s="59"/>
      <c r="AD307" s="59"/>
      <c r="AE307" s="59"/>
      <c r="AF307" s="59"/>
      <c r="AG307" s="59"/>
      <c r="AH307" s="59"/>
      <c r="AI307" s="59"/>
      <c r="AJ307" s="59"/>
      <c r="AK307" s="59"/>
      <c r="AL307" s="59"/>
    </row>
    <row r="308" spans="1:38" ht="15.75" customHeight="1">
      <c r="A308" s="61"/>
      <c r="B308" s="61"/>
      <c r="C308" s="77"/>
      <c r="D308" s="77"/>
      <c r="E308" s="77"/>
      <c r="F308" s="59"/>
      <c r="G308" s="96"/>
      <c r="H308" s="59"/>
      <c r="I308" s="59"/>
      <c r="J308" s="59"/>
      <c r="K308" s="59"/>
      <c r="L308" s="59"/>
      <c r="M308" s="59"/>
      <c r="N308" s="59"/>
      <c r="O308" s="59"/>
      <c r="P308" s="59"/>
      <c r="Q308" s="59"/>
      <c r="R308" s="59"/>
      <c r="S308" s="59"/>
      <c r="T308" s="59"/>
      <c r="U308" s="59"/>
      <c r="V308" s="59"/>
      <c r="W308" s="96"/>
      <c r="X308" s="59"/>
      <c r="Y308" s="59"/>
      <c r="Z308" s="59"/>
      <c r="AA308" s="59"/>
      <c r="AB308" s="59"/>
      <c r="AC308" s="59"/>
      <c r="AD308" s="59"/>
      <c r="AE308" s="59"/>
      <c r="AF308" s="59"/>
      <c r="AG308" s="59"/>
      <c r="AH308" s="59"/>
      <c r="AI308" s="59"/>
      <c r="AJ308" s="59"/>
      <c r="AK308" s="59"/>
      <c r="AL308" s="59"/>
    </row>
    <row r="309" spans="1:38" ht="15.75" customHeight="1">
      <c r="A309" s="61"/>
      <c r="B309" s="61"/>
      <c r="C309" s="77"/>
      <c r="D309" s="77"/>
      <c r="E309" s="77"/>
      <c r="F309" s="59"/>
      <c r="G309" s="96"/>
      <c r="H309" s="59"/>
      <c r="I309" s="59"/>
      <c r="J309" s="59"/>
      <c r="K309" s="59"/>
      <c r="L309" s="59"/>
      <c r="M309" s="59"/>
      <c r="N309" s="59"/>
      <c r="O309" s="59"/>
      <c r="P309" s="59"/>
      <c r="Q309" s="59"/>
      <c r="R309" s="59"/>
      <c r="S309" s="59"/>
      <c r="T309" s="59"/>
      <c r="U309" s="59"/>
      <c r="V309" s="59"/>
      <c r="W309" s="96"/>
      <c r="X309" s="59"/>
      <c r="Y309" s="59"/>
      <c r="Z309" s="59"/>
      <c r="AA309" s="59"/>
      <c r="AB309" s="59"/>
      <c r="AC309" s="59"/>
      <c r="AD309" s="59"/>
      <c r="AE309" s="59"/>
      <c r="AF309" s="59"/>
      <c r="AG309" s="59"/>
      <c r="AH309" s="59"/>
      <c r="AI309" s="59"/>
      <c r="AJ309" s="59"/>
      <c r="AK309" s="59"/>
      <c r="AL309" s="59"/>
    </row>
    <row r="310" spans="1:38" ht="15.75" customHeight="1">
      <c r="A310" s="61"/>
      <c r="B310" s="61"/>
      <c r="C310" s="77"/>
      <c r="D310" s="77"/>
      <c r="E310" s="77"/>
      <c r="F310" s="59"/>
      <c r="G310" s="96"/>
      <c r="H310" s="59"/>
      <c r="I310" s="59"/>
      <c r="J310" s="59"/>
      <c r="K310" s="59"/>
      <c r="L310" s="59"/>
      <c r="M310" s="59"/>
      <c r="N310" s="59"/>
      <c r="O310" s="59"/>
      <c r="P310" s="59"/>
      <c r="Q310" s="59"/>
      <c r="R310" s="59"/>
      <c r="S310" s="59"/>
      <c r="T310" s="59"/>
      <c r="U310" s="59"/>
      <c r="V310" s="59"/>
      <c r="W310" s="96"/>
      <c r="X310" s="59"/>
      <c r="Y310" s="59"/>
      <c r="Z310" s="59"/>
      <c r="AA310" s="59"/>
      <c r="AB310" s="59"/>
      <c r="AC310" s="59"/>
      <c r="AD310" s="59"/>
      <c r="AE310" s="59"/>
      <c r="AF310" s="59"/>
      <c r="AG310" s="59"/>
      <c r="AH310" s="59"/>
      <c r="AI310" s="59"/>
      <c r="AJ310" s="59"/>
      <c r="AK310" s="59"/>
      <c r="AL310" s="59"/>
    </row>
    <row r="311" spans="1:38" ht="15.75" customHeight="1">
      <c r="A311" s="61"/>
      <c r="B311" s="61"/>
      <c r="C311" s="77"/>
      <c r="D311" s="77"/>
      <c r="E311" s="77"/>
      <c r="F311" s="59"/>
      <c r="G311" s="96"/>
      <c r="H311" s="59"/>
      <c r="I311" s="59"/>
      <c r="J311" s="59"/>
      <c r="K311" s="59"/>
      <c r="L311" s="59"/>
      <c r="M311" s="59"/>
      <c r="N311" s="59"/>
      <c r="O311" s="59"/>
      <c r="P311" s="59"/>
      <c r="Q311" s="59"/>
      <c r="R311" s="59"/>
      <c r="S311" s="59"/>
      <c r="T311" s="59"/>
      <c r="U311" s="59"/>
      <c r="V311" s="59"/>
      <c r="W311" s="96"/>
      <c r="X311" s="59"/>
      <c r="Y311" s="59"/>
      <c r="Z311" s="59"/>
      <c r="AA311" s="59"/>
      <c r="AB311" s="59"/>
      <c r="AC311" s="59"/>
      <c r="AD311" s="59"/>
      <c r="AE311" s="59"/>
      <c r="AF311" s="59"/>
      <c r="AG311" s="59"/>
      <c r="AH311" s="59"/>
      <c r="AI311" s="59"/>
      <c r="AJ311" s="59"/>
      <c r="AK311" s="59"/>
      <c r="AL311" s="59"/>
    </row>
    <row r="312" spans="1:38" ht="15.75" customHeight="1">
      <c r="A312" s="61"/>
      <c r="B312" s="61"/>
      <c r="C312" s="77"/>
      <c r="D312" s="77"/>
      <c r="E312" s="77"/>
      <c r="F312" s="59"/>
      <c r="G312" s="96"/>
      <c r="H312" s="59"/>
      <c r="I312" s="59"/>
      <c r="J312" s="59"/>
      <c r="K312" s="59"/>
      <c r="L312" s="59"/>
      <c r="M312" s="59"/>
      <c r="N312" s="59"/>
      <c r="O312" s="59"/>
      <c r="P312" s="59"/>
      <c r="Q312" s="59"/>
      <c r="R312" s="59"/>
      <c r="S312" s="59"/>
      <c r="T312" s="59"/>
      <c r="U312" s="59"/>
      <c r="V312" s="59"/>
      <c r="W312" s="96"/>
      <c r="X312" s="59"/>
      <c r="Y312" s="59"/>
      <c r="Z312" s="59"/>
      <c r="AA312" s="59"/>
      <c r="AB312" s="59"/>
      <c r="AC312" s="59"/>
      <c r="AD312" s="59"/>
      <c r="AE312" s="59"/>
      <c r="AF312" s="59"/>
      <c r="AG312" s="59"/>
      <c r="AH312" s="59"/>
      <c r="AI312" s="59"/>
      <c r="AJ312" s="59"/>
      <c r="AK312" s="59"/>
      <c r="AL312" s="59"/>
    </row>
    <row r="313" spans="1:38" ht="15.75" customHeight="1">
      <c r="A313" s="61"/>
      <c r="B313" s="61"/>
      <c r="C313" s="77"/>
      <c r="D313" s="77"/>
      <c r="E313" s="77"/>
      <c r="F313" s="59"/>
      <c r="G313" s="96"/>
      <c r="H313" s="59"/>
      <c r="I313" s="59"/>
      <c r="J313" s="59"/>
      <c r="K313" s="59"/>
      <c r="L313" s="59"/>
      <c r="M313" s="59"/>
      <c r="N313" s="59"/>
      <c r="O313" s="59"/>
      <c r="P313" s="59"/>
      <c r="Q313" s="59"/>
      <c r="R313" s="59"/>
      <c r="S313" s="59"/>
      <c r="T313" s="59"/>
      <c r="U313" s="59"/>
      <c r="V313" s="59"/>
      <c r="W313" s="96"/>
      <c r="X313" s="59"/>
      <c r="Y313" s="59"/>
      <c r="Z313" s="59"/>
      <c r="AA313" s="59"/>
      <c r="AB313" s="59"/>
      <c r="AC313" s="59"/>
      <c r="AD313" s="59"/>
      <c r="AE313" s="59"/>
      <c r="AF313" s="59"/>
      <c r="AG313" s="59"/>
      <c r="AH313" s="59"/>
      <c r="AI313" s="59"/>
      <c r="AJ313" s="59"/>
      <c r="AK313" s="59"/>
      <c r="AL313" s="59"/>
    </row>
    <row r="314" spans="1:38" ht="15.75" customHeight="1">
      <c r="A314" s="61"/>
      <c r="B314" s="61"/>
      <c r="C314" s="77"/>
      <c r="D314" s="77"/>
      <c r="E314" s="77"/>
      <c r="F314" s="59"/>
      <c r="G314" s="96"/>
      <c r="H314" s="59"/>
      <c r="I314" s="59"/>
      <c r="J314" s="59"/>
      <c r="K314" s="59"/>
      <c r="L314" s="59"/>
      <c r="M314" s="59"/>
      <c r="N314" s="59"/>
      <c r="O314" s="59"/>
      <c r="P314" s="59"/>
      <c r="Q314" s="59"/>
      <c r="R314" s="59"/>
      <c r="S314" s="59"/>
      <c r="T314" s="59"/>
      <c r="U314" s="59"/>
      <c r="V314" s="59"/>
      <c r="W314" s="96"/>
      <c r="X314" s="59"/>
      <c r="Y314" s="59"/>
      <c r="Z314" s="59"/>
      <c r="AA314" s="59"/>
      <c r="AB314" s="59"/>
      <c r="AC314" s="59"/>
      <c r="AD314" s="59"/>
      <c r="AE314" s="59"/>
      <c r="AF314" s="59"/>
      <c r="AG314" s="59"/>
      <c r="AH314" s="59"/>
      <c r="AI314" s="59"/>
      <c r="AJ314" s="59"/>
      <c r="AK314" s="59"/>
      <c r="AL314" s="59"/>
    </row>
    <row r="315" spans="1:38" ht="15.75" customHeight="1">
      <c r="A315" s="61"/>
      <c r="B315" s="61"/>
      <c r="C315" s="77"/>
      <c r="D315" s="77"/>
      <c r="E315" s="77"/>
      <c r="F315" s="59"/>
      <c r="G315" s="96"/>
      <c r="H315" s="59"/>
      <c r="I315" s="59"/>
      <c r="J315" s="59"/>
      <c r="K315" s="59"/>
      <c r="L315" s="59"/>
      <c r="M315" s="59"/>
      <c r="N315" s="59"/>
      <c r="O315" s="59"/>
      <c r="P315" s="59"/>
      <c r="Q315" s="59"/>
      <c r="R315" s="59"/>
      <c r="S315" s="59"/>
      <c r="T315" s="59"/>
      <c r="U315" s="59"/>
      <c r="V315" s="59"/>
      <c r="W315" s="96"/>
      <c r="X315" s="59"/>
      <c r="Y315" s="59"/>
      <c r="Z315" s="59"/>
      <c r="AA315" s="59"/>
      <c r="AB315" s="59"/>
      <c r="AC315" s="59"/>
      <c r="AD315" s="59"/>
      <c r="AE315" s="59"/>
      <c r="AF315" s="59"/>
      <c r="AG315" s="59"/>
      <c r="AH315" s="59"/>
      <c r="AI315" s="59"/>
      <c r="AJ315" s="59"/>
      <c r="AK315" s="59"/>
      <c r="AL315" s="59"/>
    </row>
    <row r="316" spans="1:38" ht="15.75" customHeight="1">
      <c r="A316" s="61"/>
      <c r="B316" s="61"/>
      <c r="C316" s="77"/>
      <c r="D316" s="77"/>
      <c r="E316" s="77"/>
      <c r="F316" s="59"/>
      <c r="G316" s="96"/>
      <c r="H316" s="59"/>
      <c r="I316" s="59"/>
      <c r="J316" s="59"/>
      <c r="K316" s="59"/>
      <c r="L316" s="59"/>
      <c r="M316" s="59"/>
      <c r="N316" s="59"/>
      <c r="O316" s="59"/>
      <c r="P316" s="59"/>
      <c r="Q316" s="59"/>
      <c r="R316" s="59"/>
      <c r="S316" s="59"/>
      <c r="T316" s="59"/>
      <c r="U316" s="59"/>
      <c r="V316" s="59"/>
      <c r="W316" s="96"/>
      <c r="X316" s="59"/>
      <c r="Y316" s="59"/>
      <c r="Z316" s="59"/>
      <c r="AA316" s="59"/>
      <c r="AB316" s="59"/>
      <c r="AC316" s="59"/>
      <c r="AD316" s="59"/>
      <c r="AE316" s="59"/>
      <c r="AF316" s="59"/>
      <c r="AG316" s="59"/>
      <c r="AH316" s="59"/>
      <c r="AI316" s="59"/>
      <c r="AJ316" s="59"/>
      <c r="AK316" s="59"/>
      <c r="AL316" s="59"/>
    </row>
    <row r="317" spans="1:38" ht="15.75" customHeight="1">
      <c r="A317" s="61"/>
      <c r="B317" s="61"/>
      <c r="C317" s="77"/>
      <c r="D317" s="77"/>
      <c r="E317" s="77"/>
      <c r="F317" s="59"/>
      <c r="G317" s="96"/>
      <c r="H317" s="59"/>
      <c r="I317" s="59"/>
      <c r="J317" s="59"/>
      <c r="K317" s="59"/>
      <c r="L317" s="59"/>
      <c r="M317" s="59"/>
      <c r="N317" s="59"/>
      <c r="O317" s="59"/>
      <c r="P317" s="59"/>
      <c r="Q317" s="59"/>
      <c r="R317" s="59"/>
      <c r="S317" s="59"/>
      <c r="T317" s="59"/>
      <c r="U317" s="59"/>
      <c r="V317" s="59"/>
      <c r="W317" s="96"/>
      <c r="X317" s="59"/>
      <c r="Y317" s="59"/>
      <c r="Z317" s="59"/>
      <c r="AA317" s="59"/>
      <c r="AB317" s="59"/>
      <c r="AC317" s="59"/>
      <c r="AD317" s="59"/>
      <c r="AE317" s="59"/>
      <c r="AF317" s="59"/>
      <c r="AG317" s="59"/>
      <c r="AH317" s="59"/>
      <c r="AI317" s="59"/>
      <c r="AJ317" s="59"/>
      <c r="AK317" s="59"/>
      <c r="AL317" s="59"/>
    </row>
    <row r="318" spans="1:38" ht="15.75" customHeight="1">
      <c r="A318" s="61"/>
      <c r="B318" s="61"/>
      <c r="C318" s="77"/>
      <c r="D318" s="77"/>
      <c r="E318" s="77"/>
      <c r="F318" s="59"/>
      <c r="G318" s="96"/>
      <c r="H318" s="59"/>
      <c r="I318" s="59"/>
      <c r="J318" s="59"/>
      <c r="K318" s="59"/>
      <c r="L318" s="59"/>
      <c r="M318" s="59"/>
      <c r="N318" s="59"/>
      <c r="O318" s="59"/>
      <c r="P318" s="59"/>
      <c r="Q318" s="59"/>
      <c r="R318" s="59"/>
      <c r="S318" s="59"/>
      <c r="T318" s="59"/>
      <c r="U318" s="59"/>
      <c r="V318" s="59"/>
      <c r="W318" s="96"/>
      <c r="X318" s="59"/>
      <c r="Y318" s="59"/>
      <c r="Z318" s="59"/>
      <c r="AA318" s="59"/>
      <c r="AB318" s="59"/>
      <c r="AC318" s="59"/>
      <c r="AD318" s="59"/>
      <c r="AE318" s="59"/>
      <c r="AF318" s="59"/>
      <c r="AG318" s="59"/>
      <c r="AH318" s="59"/>
      <c r="AI318" s="59"/>
      <c r="AJ318" s="59"/>
      <c r="AK318" s="59"/>
      <c r="AL318" s="59"/>
    </row>
    <row r="319" spans="1:38" ht="15.75" customHeight="1">
      <c r="A319" s="61"/>
      <c r="B319" s="61"/>
      <c r="C319" s="77"/>
      <c r="D319" s="77"/>
      <c r="E319" s="77"/>
      <c r="F319" s="59"/>
      <c r="G319" s="96"/>
      <c r="H319" s="59"/>
      <c r="I319" s="59"/>
      <c r="J319" s="59"/>
      <c r="K319" s="59"/>
      <c r="L319" s="59"/>
      <c r="M319" s="59"/>
      <c r="N319" s="59"/>
      <c r="O319" s="59"/>
      <c r="P319" s="59"/>
      <c r="Q319" s="59"/>
      <c r="R319" s="59"/>
      <c r="S319" s="59"/>
      <c r="T319" s="59"/>
      <c r="U319" s="59"/>
      <c r="V319" s="59"/>
      <c r="W319" s="96"/>
      <c r="X319" s="59"/>
      <c r="Y319" s="59"/>
      <c r="Z319" s="59"/>
      <c r="AA319" s="59"/>
      <c r="AB319" s="59"/>
      <c r="AC319" s="59"/>
      <c r="AD319" s="59"/>
      <c r="AE319" s="59"/>
      <c r="AF319" s="59"/>
      <c r="AG319" s="59"/>
      <c r="AH319" s="59"/>
      <c r="AI319" s="59"/>
      <c r="AJ319" s="59"/>
      <c r="AK319" s="59"/>
      <c r="AL319" s="59"/>
    </row>
    <row r="320" spans="1:38" ht="15.75" customHeight="1">
      <c r="A320" s="61"/>
      <c r="B320" s="61"/>
      <c r="C320" s="77"/>
      <c r="D320" s="77"/>
      <c r="E320" s="77"/>
      <c r="F320" s="59"/>
      <c r="G320" s="96"/>
      <c r="H320" s="59"/>
      <c r="I320" s="59"/>
      <c r="J320" s="59"/>
      <c r="K320" s="59"/>
      <c r="L320" s="59"/>
      <c r="M320" s="59"/>
      <c r="N320" s="59"/>
      <c r="O320" s="59"/>
      <c r="P320" s="59"/>
      <c r="Q320" s="59"/>
      <c r="R320" s="59"/>
      <c r="S320" s="59"/>
      <c r="T320" s="59"/>
      <c r="U320" s="59"/>
      <c r="V320" s="59"/>
      <c r="W320" s="96"/>
      <c r="X320" s="59"/>
      <c r="Y320" s="59"/>
      <c r="Z320" s="59"/>
      <c r="AA320" s="59"/>
      <c r="AB320" s="59"/>
      <c r="AC320" s="59"/>
      <c r="AD320" s="59"/>
      <c r="AE320" s="59"/>
      <c r="AF320" s="59"/>
      <c r="AG320" s="59"/>
      <c r="AH320" s="59"/>
      <c r="AI320" s="59"/>
      <c r="AJ320" s="59"/>
      <c r="AK320" s="59"/>
      <c r="AL320" s="59"/>
    </row>
    <row r="321" spans="1:38" ht="15.75" customHeight="1">
      <c r="A321" s="61"/>
      <c r="B321" s="61"/>
      <c r="C321" s="77"/>
      <c r="D321" s="77"/>
      <c r="E321" s="77"/>
      <c r="F321" s="59"/>
      <c r="G321" s="96"/>
      <c r="H321" s="59"/>
      <c r="I321" s="59"/>
      <c r="J321" s="59"/>
      <c r="K321" s="59"/>
      <c r="L321" s="59"/>
      <c r="M321" s="59"/>
      <c r="N321" s="59"/>
      <c r="O321" s="59"/>
      <c r="P321" s="59"/>
      <c r="Q321" s="59"/>
      <c r="R321" s="59"/>
      <c r="S321" s="59"/>
      <c r="T321" s="59"/>
      <c r="U321" s="59"/>
      <c r="V321" s="59"/>
      <c r="W321" s="96"/>
      <c r="X321" s="59"/>
      <c r="Y321" s="59"/>
      <c r="Z321" s="59"/>
      <c r="AA321" s="59"/>
      <c r="AB321" s="59"/>
      <c r="AC321" s="59"/>
      <c r="AD321" s="59"/>
      <c r="AE321" s="59"/>
      <c r="AF321" s="59"/>
      <c r="AG321" s="59"/>
      <c r="AH321" s="59"/>
      <c r="AI321" s="59"/>
      <c r="AJ321" s="59"/>
      <c r="AK321" s="59"/>
      <c r="AL321" s="59"/>
    </row>
    <row r="322" spans="1:38" ht="15.75" customHeight="1">
      <c r="A322" s="61"/>
      <c r="B322" s="61"/>
      <c r="C322" s="77"/>
      <c r="D322" s="77"/>
      <c r="E322" s="77"/>
      <c r="F322" s="59"/>
      <c r="G322" s="96"/>
      <c r="H322" s="59"/>
      <c r="I322" s="59"/>
      <c r="J322" s="59"/>
      <c r="K322" s="59"/>
      <c r="L322" s="59"/>
      <c r="M322" s="59"/>
      <c r="N322" s="59"/>
      <c r="O322" s="59"/>
      <c r="P322" s="59"/>
      <c r="Q322" s="59"/>
      <c r="R322" s="59"/>
      <c r="S322" s="59"/>
      <c r="T322" s="59"/>
      <c r="U322" s="59"/>
      <c r="V322" s="59"/>
      <c r="W322" s="96"/>
      <c r="X322" s="59"/>
      <c r="Y322" s="59"/>
      <c r="Z322" s="59"/>
      <c r="AA322" s="59"/>
      <c r="AB322" s="59"/>
      <c r="AC322" s="59"/>
      <c r="AD322" s="59"/>
      <c r="AE322" s="59"/>
      <c r="AF322" s="59"/>
      <c r="AG322" s="59"/>
      <c r="AH322" s="59"/>
      <c r="AI322" s="59"/>
      <c r="AJ322" s="59"/>
      <c r="AK322" s="59"/>
      <c r="AL322" s="59"/>
    </row>
    <row r="323" spans="1:38" ht="15.75" customHeight="1">
      <c r="A323" s="61"/>
      <c r="B323" s="61"/>
      <c r="C323" s="77"/>
      <c r="D323" s="77"/>
      <c r="E323" s="77"/>
      <c r="F323" s="59"/>
      <c r="G323" s="96"/>
      <c r="H323" s="59"/>
      <c r="I323" s="59"/>
      <c r="J323" s="59"/>
      <c r="K323" s="59"/>
      <c r="L323" s="59"/>
      <c r="M323" s="59"/>
      <c r="N323" s="59"/>
      <c r="O323" s="59"/>
      <c r="P323" s="59"/>
      <c r="Q323" s="59"/>
      <c r="R323" s="59"/>
      <c r="S323" s="59"/>
      <c r="T323" s="59"/>
      <c r="U323" s="59"/>
      <c r="V323" s="59"/>
      <c r="W323" s="96"/>
      <c r="X323" s="59"/>
      <c r="Y323" s="59"/>
      <c r="Z323" s="59"/>
      <c r="AA323" s="59"/>
      <c r="AB323" s="59"/>
      <c r="AC323" s="59"/>
      <c r="AD323" s="59"/>
      <c r="AE323" s="59"/>
      <c r="AF323" s="59"/>
      <c r="AG323" s="59"/>
      <c r="AH323" s="59"/>
      <c r="AI323" s="59"/>
      <c r="AJ323" s="59"/>
      <c r="AK323" s="59"/>
      <c r="AL323" s="59"/>
    </row>
    <row r="324" spans="1:38" ht="15.75" customHeight="1">
      <c r="A324" s="61"/>
      <c r="B324" s="61"/>
      <c r="C324" s="77"/>
      <c r="D324" s="77"/>
      <c r="E324" s="77"/>
      <c r="F324" s="59"/>
      <c r="G324" s="96"/>
      <c r="H324" s="59"/>
      <c r="I324" s="59"/>
      <c r="J324" s="59"/>
      <c r="K324" s="59"/>
      <c r="L324" s="59"/>
      <c r="M324" s="59"/>
      <c r="N324" s="59"/>
      <c r="O324" s="59"/>
      <c r="P324" s="59"/>
      <c r="Q324" s="59"/>
      <c r="R324" s="59"/>
      <c r="S324" s="59"/>
      <c r="T324" s="59"/>
      <c r="U324" s="59"/>
      <c r="V324" s="59"/>
      <c r="W324" s="96"/>
      <c r="X324" s="59"/>
      <c r="Y324" s="59"/>
      <c r="Z324" s="59"/>
      <c r="AA324" s="59"/>
      <c r="AB324" s="59"/>
      <c r="AC324" s="59"/>
      <c r="AD324" s="59"/>
      <c r="AE324" s="59"/>
      <c r="AF324" s="59"/>
      <c r="AG324" s="59"/>
      <c r="AH324" s="59"/>
      <c r="AI324" s="59"/>
      <c r="AJ324" s="59"/>
      <c r="AK324" s="59"/>
      <c r="AL324" s="59"/>
    </row>
    <row r="325" spans="1:38" ht="15.75" customHeight="1">
      <c r="A325" s="61"/>
      <c r="B325" s="61"/>
      <c r="C325" s="77"/>
      <c r="D325" s="77"/>
      <c r="E325" s="77"/>
      <c r="F325" s="59"/>
      <c r="G325" s="96"/>
      <c r="H325" s="59"/>
      <c r="I325" s="59"/>
      <c r="J325" s="59"/>
      <c r="K325" s="59"/>
      <c r="L325" s="59"/>
      <c r="M325" s="59"/>
      <c r="N325" s="59"/>
      <c r="O325" s="59"/>
      <c r="P325" s="59"/>
      <c r="Q325" s="59"/>
      <c r="R325" s="59"/>
      <c r="S325" s="59"/>
      <c r="T325" s="59"/>
      <c r="U325" s="59"/>
      <c r="V325" s="59"/>
      <c r="W325" s="96"/>
      <c r="X325" s="59"/>
      <c r="Y325" s="59"/>
      <c r="Z325" s="59"/>
      <c r="AA325" s="59"/>
      <c r="AB325" s="59"/>
      <c r="AC325" s="59"/>
      <c r="AD325" s="59"/>
      <c r="AE325" s="59"/>
      <c r="AF325" s="59"/>
      <c r="AG325" s="59"/>
      <c r="AH325" s="59"/>
      <c r="AI325" s="59"/>
      <c r="AJ325" s="59"/>
      <c r="AK325" s="59"/>
      <c r="AL325" s="59"/>
    </row>
    <row r="326" spans="1:38" ht="15.75" customHeight="1">
      <c r="A326" s="61"/>
      <c r="B326" s="61"/>
      <c r="C326" s="77"/>
      <c r="D326" s="77"/>
      <c r="E326" s="77"/>
      <c r="F326" s="59"/>
      <c r="G326" s="96"/>
      <c r="H326" s="59"/>
      <c r="I326" s="59"/>
      <c r="J326" s="59"/>
      <c r="K326" s="59"/>
      <c r="L326" s="59"/>
      <c r="M326" s="59"/>
      <c r="N326" s="59"/>
      <c r="O326" s="59"/>
      <c r="P326" s="59"/>
      <c r="Q326" s="59"/>
      <c r="R326" s="59"/>
      <c r="S326" s="59"/>
      <c r="T326" s="59"/>
      <c r="U326" s="59"/>
      <c r="V326" s="59"/>
      <c r="W326" s="96"/>
      <c r="X326" s="59"/>
      <c r="Y326" s="59"/>
      <c r="Z326" s="59"/>
      <c r="AA326" s="59"/>
      <c r="AB326" s="59"/>
      <c r="AC326" s="59"/>
      <c r="AD326" s="59"/>
      <c r="AE326" s="59"/>
      <c r="AF326" s="59"/>
      <c r="AG326" s="59"/>
      <c r="AH326" s="59"/>
      <c r="AI326" s="59"/>
      <c r="AJ326" s="59"/>
      <c r="AK326" s="59"/>
      <c r="AL326" s="59"/>
    </row>
    <row r="327" spans="1:38" ht="15.75" customHeight="1">
      <c r="A327" s="61"/>
      <c r="B327" s="61"/>
      <c r="C327" s="77"/>
      <c r="D327" s="77"/>
      <c r="E327" s="77"/>
      <c r="F327" s="59"/>
      <c r="G327" s="96"/>
      <c r="H327" s="59"/>
      <c r="I327" s="59"/>
      <c r="J327" s="59"/>
      <c r="K327" s="59"/>
      <c r="L327" s="59"/>
      <c r="M327" s="59"/>
      <c r="N327" s="59"/>
      <c r="O327" s="59"/>
      <c r="P327" s="59"/>
      <c r="Q327" s="59"/>
      <c r="R327" s="59"/>
      <c r="S327" s="59"/>
      <c r="T327" s="59"/>
      <c r="U327" s="59"/>
      <c r="V327" s="59"/>
      <c r="W327" s="96"/>
      <c r="X327" s="59"/>
      <c r="Y327" s="59"/>
      <c r="Z327" s="59"/>
      <c r="AA327" s="59"/>
      <c r="AB327" s="59"/>
      <c r="AC327" s="59"/>
      <c r="AD327" s="59"/>
      <c r="AE327" s="59"/>
      <c r="AF327" s="59"/>
      <c r="AG327" s="59"/>
      <c r="AH327" s="59"/>
      <c r="AI327" s="59"/>
      <c r="AJ327" s="59"/>
      <c r="AK327" s="59"/>
      <c r="AL327" s="59"/>
    </row>
    <row r="328" spans="1:38" ht="15.75" customHeight="1">
      <c r="A328" s="61"/>
      <c r="B328" s="61"/>
      <c r="C328" s="77"/>
      <c r="D328" s="77"/>
      <c r="E328" s="77"/>
      <c r="F328" s="59"/>
      <c r="G328" s="96"/>
      <c r="H328" s="59"/>
      <c r="I328" s="59"/>
      <c r="J328" s="59"/>
      <c r="K328" s="59"/>
      <c r="L328" s="59"/>
      <c r="M328" s="59"/>
      <c r="N328" s="59"/>
      <c r="O328" s="59"/>
      <c r="P328" s="59"/>
      <c r="Q328" s="59"/>
      <c r="R328" s="59"/>
      <c r="S328" s="59"/>
      <c r="T328" s="59"/>
      <c r="U328" s="59"/>
      <c r="V328" s="59"/>
      <c r="W328" s="96"/>
      <c r="X328" s="59"/>
      <c r="Y328" s="59"/>
      <c r="Z328" s="59"/>
      <c r="AA328" s="59"/>
      <c r="AB328" s="59"/>
      <c r="AC328" s="59"/>
      <c r="AD328" s="59"/>
      <c r="AE328" s="59"/>
      <c r="AF328" s="59"/>
      <c r="AG328" s="59"/>
      <c r="AH328" s="59"/>
      <c r="AI328" s="59"/>
      <c r="AJ328" s="59"/>
      <c r="AK328" s="59"/>
      <c r="AL328" s="59"/>
    </row>
    <row r="329" spans="1:38" ht="15.75" customHeight="1">
      <c r="A329" s="61"/>
      <c r="B329" s="61"/>
      <c r="C329" s="77"/>
      <c r="D329" s="77"/>
      <c r="E329" s="77"/>
      <c r="F329" s="59"/>
      <c r="G329" s="96"/>
      <c r="H329" s="59"/>
      <c r="I329" s="59"/>
      <c r="J329" s="59"/>
      <c r="K329" s="59"/>
      <c r="L329" s="59"/>
      <c r="M329" s="59"/>
      <c r="N329" s="59"/>
      <c r="O329" s="59"/>
      <c r="P329" s="59"/>
      <c r="Q329" s="59"/>
      <c r="R329" s="59"/>
      <c r="S329" s="59"/>
      <c r="T329" s="59"/>
      <c r="U329" s="59"/>
      <c r="V329" s="59"/>
      <c r="W329" s="96"/>
      <c r="X329" s="59"/>
      <c r="Y329" s="59"/>
      <c r="Z329" s="59"/>
      <c r="AA329" s="59"/>
      <c r="AB329" s="59"/>
      <c r="AC329" s="59"/>
      <c r="AD329" s="59"/>
      <c r="AE329" s="59"/>
      <c r="AF329" s="59"/>
      <c r="AG329" s="59"/>
      <c r="AH329" s="59"/>
      <c r="AI329" s="59"/>
      <c r="AJ329" s="59"/>
      <c r="AK329" s="59"/>
      <c r="AL329" s="59"/>
    </row>
    <row r="330" spans="1:38" ht="15.75" customHeight="1">
      <c r="A330" s="61"/>
      <c r="B330" s="61"/>
      <c r="C330" s="77"/>
      <c r="D330" s="77"/>
      <c r="E330" s="77"/>
      <c r="F330" s="59"/>
      <c r="G330" s="96"/>
      <c r="H330" s="59"/>
      <c r="I330" s="59"/>
      <c r="J330" s="59"/>
      <c r="K330" s="59"/>
      <c r="L330" s="59"/>
      <c r="M330" s="59"/>
      <c r="N330" s="59"/>
      <c r="O330" s="59"/>
      <c r="P330" s="59"/>
      <c r="Q330" s="59"/>
      <c r="R330" s="59"/>
      <c r="S330" s="59"/>
      <c r="T330" s="59"/>
      <c r="U330" s="59"/>
      <c r="V330" s="59"/>
      <c r="W330" s="96"/>
      <c r="X330" s="59"/>
      <c r="Y330" s="59"/>
      <c r="Z330" s="59"/>
      <c r="AA330" s="59"/>
      <c r="AB330" s="59"/>
      <c r="AC330" s="59"/>
      <c r="AD330" s="59"/>
      <c r="AE330" s="59"/>
      <c r="AF330" s="59"/>
      <c r="AG330" s="59"/>
      <c r="AH330" s="59"/>
      <c r="AI330" s="59"/>
      <c r="AJ330" s="59"/>
      <c r="AK330" s="59"/>
      <c r="AL330" s="59"/>
    </row>
    <row r="331" spans="1:38" ht="15.75" customHeight="1">
      <c r="A331" s="61"/>
      <c r="B331" s="61"/>
      <c r="C331" s="77"/>
      <c r="D331" s="77"/>
      <c r="E331" s="77"/>
      <c r="F331" s="59"/>
      <c r="G331" s="96"/>
      <c r="H331" s="59"/>
      <c r="I331" s="59"/>
      <c r="J331" s="59"/>
      <c r="K331" s="59"/>
      <c r="L331" s="59"/>
      <c r="M331" s="59"/>
      <c r="N331" s="59"/>
      <c r="O331" s="59"/>
      <c r="P331" s="59"/>
      <c r="Q331" s="59"/>
      <c r="R331" s="59"/>
      <c r="S331" s="59"/>
      <c r="T331" s="59"/>
      <c r="U331" s="59"/>
      <c r="V331" s="59"/>
      <c r="W331" s="96"/>
      <c r="X331" s="59"/>
      <c r="Y331" s="59"/>
      <c r="Z331" s="59"/>
      <c r="AA331" s="59"/>
      <c r="AB331" s="59"/>
      <c r="AC331" s="59"/>
      <c r="AD331" s="59"/>
      <c r="AE331" s="59"/>
      <c r="AF331" s="59"/>
      <c r="AG331" s="59"/>
      <c r="AH331" s="59"/>
      <c r="AI331" s="59"/>
      <c r="AJ331" s="59"/>
      <c r="AK331" s="59"/>
      <c r="AL331" s="59"/>
    </row>
    <row r="332" spans="1:38" ht="15.75" customHeight="1">
      <c r="A332" s="61"/>
      <c r="B332" s="61"/>
      <c r="C332" s="77"/>
      <c r="D332" s="77"/>
      <c r="E332" s="77"/>
      <c r="F332" s="59"/>
      <c r="G332" s="96"/>
      <c r="H332" s="59"/>
      <c r="I332" s="59"/>
      <c r="J332" s="59"/>
      <c r="K332" s="59"/>
      <c r="L332" s="59"/>
      <c r="M332" s="59"/>
      <c r="N332" s="59"/>
      <c r="O332" s="59"/>
      <c r="P332" s="59"/>
      <c r="Q332" s="59"/>
      <c r="R332" s="59"/>
      <c r="S332" s="59"/>
      <c r="T332" s="59"/>
      <c r="U332" s="59"/>
      <c r="V332" s="59"/>
      <c r="W332" s="96"/>
      <c r="X332" s="59"/>
      <c r="Y332" s="59"/>
      <c r="Z332" s="59"/>
      <c r="AA332" s="59"/>
      <c r="AB332" s="59"/>
      <c r="AC332" s="59"/>
      <c r="AD332" s="59"/>
      <c r="AE332" s="59"/>
      <c r="AF332" s="59"/>
      <c r="AG332" s="59"/>
      <c r="AH332" s="59"/>
      <c r="AI332" s="59"/>
      <c r="AJ332" s="59"/>
      <c r="AK332" s="59"/>
      <c r="AL332" s="59"/>
    </row>
    <row r="333" spans="1:38" ht="15.75" customHeight="1">
      <c r="A333" s="61"/>
      <c r="B333" s="61"/>
      <c r="C333" s="77"/>
      <c r="D333" s="77"/>
      <c r="E333" s="77"/>
      <c r="F333" s="59"/>
      <c r="G333" s="96"/>
      <c r="H333" s="59"/>
      <c r="I333" s="59"/>
      <c r="J333" s="59"/>
      <c r="K333" s="59"/>
      <c r="L333" s="59"/>
      <c r="M333" s="59"/>
      <c r="N333" s="59"/>
      <c r="O333" s="59"/>
      <c r="P333" s="59"/>
      <c r="Q333" s="59"/>
      <c r="R333" s="59"/>
      <c r="S333" s="59"/>
      <c r="T333" s="59"/>
      <c r="U333" s="59"/>
      <c r="V333" s="59"/>
      <c r="W333" s="96"/>
      <c r="X333" s="59"/>
      <c r="Y333" s="59"/>
      <c r="Z333" s="59"/>
      <c r="AA333" s="59"/>
      <c r="AB333" s="59"/>
      <c r="AC333" s="59"/>
      <c r="AD333" s="59"/>
      <c r="AE333" s="59"/>
      <c r="AF333" s="59"/>
      <c r="AG333" s="59"/>
      <c r="AH333" s="59"/>
      <c r="AI333" s="59"/>
      <c r="AJ333" s="59"/>
      <c r="AK333" s="59"/>
      <c r="AL333" s="59"/>
    </row>
    <row r="334" spans="1:38" ht="15.75" customHeight="1">
      <c r="A334" s="61"/>
      <c r="B334" s="61"/>
      <c r="C334" s="77"/>
      <c r="D334" s="77"/>
      <c r="E334" s="77"/>
      <c r="F334" s="59"/>
      <c r="G334" s="96"/>
      <c r="H334" s="59"/>
      <c r="I334" s="59"/>
      <c r="J334" s="59"/>
      <c r="K334" s="59"/>
      <c r="L334" s="59"/>
      <c r="M334" s="59"/>
      <c r="N334" s="59"/>
      <c r="O334" s="59"/>
      <c r="P334" s="59"/>
      <c r="Q334" s="59"/>
      <c r="R334" s="59"/>
      <c r="S334" s="59"/>
      <c r="T334" s="59"/>
      <c r="U334" s="59"/>
      <c r="V334" s="59"/>
      <c r="W334" s="96"/>
      <c r="X334" s="59"/>
      <c r="Y334" s="59"/>
      <c r="Z334" s="59"/>
      <c r="AA334" s="59"/>
      <c r="AB334" s="59"/>
      <c r="AC334" s="59"/>
      <c r="AD334" s="59"/>
      <c r="AE334" s="59"/>
      <c r="AF334" s="59"/>
      <c r="AG334" s="59"/>
      <c r="AH334" s="59"/>
      <c r="AI334" s="59"/>
      <c r="AJ334" s="59"/>
      <c r="AK334" s="59"/>
      <c r="AL334" s="59"/>
    </row>
    <row r="335" spans="1:38" ht="15.75" customHeight="1">
      <c r="A335" s="61"/>
      <c r="B335" s="61"/>
      <c r="C335" s="77"/>
      <c r="D335" s="77"/>
      <c r="E335" s="77"/>
      <c r="F335" s="59"/>
      <c r="G335" s="96"/>
      <c r="H335" s="59"/>
      <c r="I335" s="59"/>
      <c r="J335" s="59"/>
      <c r="K335" s="59"/>
      <c r="L335" s="59"/>
      <c r="M335" s="59"/>
      <c r="N335" s="59"/>
      <c r="O335" s="59"/>
      <c r="P335" s="59"/>
      <c r="Q335" s="59"/>
      <c r="R335" s="59"/>
      <c r="S335" s="59"/>
      <c r="T335" s="59"/>
      <c r="U335" s="59"/>
      <c r="V335" s="59"/>
      <c r="W335" s="96"/>
      <c r="X335" s="59"/>
      <c r="Y335" s="59"/>
      <c r="Z335" s="59"/>
      <c r="AA335" s="59"/>
      <c r="AB335" s="59"/>
      <c r="AC335" s="59"/>
      <c r="AD335" s="59"/>
      <c r="AE335" s="59"/>
      <c r="AF335" s="59"/>
      <c r="AG335" s="59"/>
      <c r="AH335" s="59"/>
      <c r="AI335" s="59"/>
      <c r="AJ335" s="59"/>
      <c r="AK335" s="59"/>
      <c r="AL335" s="59"/>
    </row>
    <row r="336" spans="1:38" ht="15.75" customHeight="1">
      <c r="A336" s="61"/>
      <c r="B336" s="61"/>
      <c r="C336" s="77"/>
      <c r="D336" s="77"/>
      <c r="E336" s="77"/>
      <c r="F336" s="59"/>
      <c r="G336" s="96"/>
      <c r="H336" s="59"/>
      <c r="I336" s="59"/>
      <c r="J336" s="59"/>
      <c r="K336" s="59"/>
      <c r="L336" s="59"/>
      <c r="M336" s="59"/>
      <c r="N336" s="59"/>
      <c r="O336" s="59"/>
      <c r="P336" s="59"/>
      <c r="Q336" s="59"/>
      <c r="R336" s="59"/>
      <c r="S336" s="59"/>
      <c r="T336" s="59"/>
      <c r="U336" s="59"/>
      <c r="V336" s="59"/>
      <c r="W336" s="96"/>
      <c r="X336" s="59"/>
      <c r="Y336" s="59"/>
      <c r="Z336" s="59"/>
      <c r="AA336" s="59"/>
      <c r="AB336" s="59"/>
      <c r="AC336" s="59"/>
      <c r="AD336" s="59"/>
      <c r="AE336" s="59"/>
      <c r="AF336" s="59"/>
      <c r="AG336" s="59"/>
      <c r="AH336" s="59"/>
      <c r="AI336" s="59"/>
      <c r="AJ336" s="59"/>
      <c r="AK336" s="59"/>
      <c r="AL336" s="59"/>
    </row>
    <row r="337" spans="1:38" ht="15.75" customHeight="1">
      <c r="A337" s="61"/>
      <c r="B337" s="61"/>
      <c r="C337" s="77"/>
      <c r="D337" s="77"/>
      <c r="E337" s="77"/>
      <c r="F337" s="59"/>
      <c r="G337" s="96"/>
      <c r="H337" s="59"/>
      <c r="I337" s="59"/>
      <c r="J337" s="59"/>
      <c r="K337" s="59"/>
      <c r="L337" s="59"/>
      <c r="M337" s="59"/>
      <c r="N337" s="59"/>
      <c r="O337" s="59"/>
      <c r="P337" s="59"/>
      <c r="Q337" s="59"/>
      <c r="R337" s="59"/>
      <c r="S337" s="59"/>
      <c r="T337" s="59"/>
      <c r="U337" s="59"/>
      <c r="V337" s="59"/>
      <c r="W337" s="96"/>
      <c r="X337" s="59"/>
      <c r="Y337" s="59"/>
      <c r="Z337" s="59"/>
      <c r="AA337" s="59"/>
      <c r="AB337" s="59"/>
      <c r="AC337" s="59"/>
      <c r="AD337" s="59"/>
      <c r="AE337" s="59"/>
      <c r="AF337" s="59"/>
      <c r="AG337" s="59"/>
      <c r="AH337" s="59"/>
      <c r="AI337" s="59"/>
      <c r="AJ337" s="59"/>
      <c r="AK337" s="59"/>
      <c r="AL337" s="59"/>
    </row>
    <row r="338" spans="1:38" ht="15.75" customHeight="1">
      <c r="A338" s="61"/>
      <c r="B338" s="61"/>
      <c r="C338" s="77"/>
      <c r="D338" s="77"/>
      <c r="E338" s="77"/>
      <c r="F338" s="59"/>
      <c r="G338" s="96"/>
      <c r="H338" s="59"/>
      <c r="I338" s="59"/>
      <c r="J338" s="59"/>
      <c r="K338" s="59"/>
      <c r="L338" s="59"/>
      <c r="M338" s="59"/>
      <c r="N338" s="59"/>
      <c r="O338" s="59"/>
      <c r="P338" s="59"/>
      <c r="Q338" s="59"/>
      <c r="R338" s="59"/>
      <c r="S338" s="59"/>
      <c r="T338" s="59"/>
      <c r="U338" s="59"/>
      <c r="V338" s="59"/>
      <c r="W338" s="96"/>
      <c r="X338" s="59"/>
      <c r="Y338" s="59"/>
      <c r="Z338" s="59"/>
      <c r="AA338" s="59"/>
      <c r="AB338" s="59"/>
      <c r="AC338" s="59"/>
      <c r="AD338" s="59"/>
      <c r="AE338" s="59"/>
      <c r="AF338" s="59"/>
      <c r="AG338" s="59"/>
      <c r="AH338" s="59"/>
      <c r="AI338" s="59"/>
      <c r="AJ338" s="59"/>
      <c r="AK338" s="59"/>
      <c r="AL338" s="59"/>
    </row>
    <row r="339" spans="1:38" ht="15.75" customHeight="1">
      <c r="A339" s="61"/>
      <c r="B339" s="61"/>
      <c r="C339" s="77"/>
      <c r="D339" s="77"/>
      <c r="E339" s="77"/>
      <c r="F339" s="59"/>
      <c r="G339" s="96"/>
      <c r="H339" s="59"/>
      <c r="I339" s="59"/>
      <c r="J339" s="59"/>
      <c r="K339" s="59"/>
      <c r="L339" s="59"/>
      <c r="M339" s="59"/>
      <c r="N339" s="59"/>
      <c r="O339" s="59"/>
      <c r="P339" s="59"/>
      <c r="Q339" s="59"/>
      <c r="R339" s="59"/>
      <c r="S339" s="59"/>
      <c r="T339" s="59"/>
      <c r="U339" s="59"/>
      <c r="V339" s="59"/>
      <c r="W339" s="96"/>
      <c r="X339" s="59"/>
      <c r="Y339" s="59"/>
      <c r="Z339" s="59"/>
      <c r="AA339" s="59"/>
      <c r="AB339" s="59"/>
      <c r="AC339" s="59"/>
      <c r="AD339" s="59"/>
      <c r="AE339" s="59"/>
      <c r="AF339" s="59"/>
      <c r="AG339" s="59"/>
      <c r="AH339" s="59"/>
      <c r="AI339" s="59"/>
      <c r="AJ339" s="59"/>
      <c r="AK339" s="59"/>
      <c r="AL339" s="59"/>
    </row>
    <row r="340" spans="1:38" ht="15.75" customHeight="1">
      <c r="A340" s="61"/>
      <c r="B340" s="61"/>
      <c r="C340" s="77"/>
      <c r="D340" s="77"/>
      <c r="E340" s="77"/>
      <c r="F340" s="59"/>
      <c r="G340" s="96"/>
      <c r="H340" s="59"/>
      <c r="I340" s="59"/>
      <c r="J340" s="59"/>
      <c r="K340" s="59"/>
      <c r="L340" s="59"/>
      <c r="M340" s="59"/>
      <c r="N340" s="59"/>
      <c r="O340" s="59"/>
      <c r="P340" s="59"/>
      <c r="Q340" s="59"/>
      <c r="R340" s="59"/>
      <c r="S340" s="59"/>
      <c r="T340" s="59"/>
      <c r="U340" s="59"/>
      <c r="V340" s="59"/>
      <c r="W340" s="96"/>
      <c r="X340" s="59"/>
      <c r="Y340" s="59"/>
      <c r="Z340" s="59"/>
      <c r="AA340" s="59"/>
      <c r="AB340" s="59"/>
      <c r="AC340" s="59"/>
      <c r="AD340" s="59"/>
      <c r="AE340" s="59"/>
      <c r="AF340" s="59"/>
      <c r="AG340" s="59"/>
      <c r="AH340" s="59"/>
      <c r="AI340" s="59"/>
      <c r="AJ340" s="59"/>
      <c r="AK340" s="59"/>
      <c r="AL340" s="59"/>
    </row>
    <row r="341" spans="1:38" ht="15.75" customHeight="1">
      <c r="A341" s="61"/>
      <c r="B341" s="61"/>
      <c r="C341" s="77"/>
      <c r="D341" s="77"/>
      <c r="E341" s="77"/>
      <c r="F341" s="59"/>
      <c r="G341" s="96"/>
      <c r="H341" s="59"/>
      <c r="I341" s="59"/>
      <c r="J341" s="59"/>
      <c r="K341" s="59"/>
      <c r="L341" s="59"/>
      <c r="M341" s="59"/>
      <c r="N341" s="59"/>
      <c r="O341" s="59"/>
      <c r="P341" s="59"/>
      <c r="Q341" s="59"/>
      <c r="R341" s="59"/>
      <c r="S341" s="59"/>
      <c r="T341" s="59"/>
      <c r="U341" s="59"/>
      <c r="V341" s="59"/>
      <c r="W341" s="96"/>
      <c r="X341" s="59"/>
      <c r="Y341" s="59"/>
      <c r="Z341" s="59"/>
      <c r="AA341" s="59"/>
      <c r="AB341" s="59"/>
      <c r="AC341" s="59"/>
      <c r="AD341" s="59"/>
      <c r="AE341" s="59"/>
      <c r="AF341" s="59"/>
      <c r="AG341" s="59"/>
      <c r="AH341" s="59"/>
      <c r="AI341" s="59"/>
      <c r="AJ341" s="59"/>
      <c r="AK341" s="59"/>
      <c r="AL341" s="59"/>
    </row>
    <row r="342" spans="1:38" ht="15.75" customHeight="1">
      <c r="A342" s="61"/>
      <c r="B342" s="61"/>
      <c r="C342" s="77"/>
      <c r="D342" s="77"/>
      <c r="E342" s="77"/>
      <c r="F342" s="59"/>
      <c r="G342" s="96"/>
      <c r="H342" s="59"/>
      <c r="I342" s="59"/>
      <c r="J342" s="59"/>
      <c r="K342" s="59"/>
      <c r="L342" s="59"/>
      <c r="M342" s="59"/>
      <c r="N342" s="59"/>
      <c r="O342" s="59"/>
      <c r="P342" s="59"/>
      <c r="Q342" s="59"/>
      <c r="R342" s="59"/>
      <c r="S342" s="59"/>
      <c r="T342" s="59"/>
      <c r="U342" s="59"/>
      <c r="V342" s="59"/>
      <c r="W342" s="96"/>
      <c r="X342" s="59"/>
      <c r="Y342" s="59"/>
      <c r="Z342" s="59"/>
      <c r="AA342" s="59"/>
      <c r="AB342" s="59"/>
      <c r="AC342" s="59"/>
      <c r="AD342" s="59"/>
      <c r="AE342" s="59"/>
      <c r="AF342" s="59"/>
      <c r="AG342" s="59"/>
      <c r="AH342" s="59"/>
      <c r="AI342" s="59"/>
      <c r="AJ342" s="59"/>
      <c r="AK342" s="59"/>
      <c r="AL342" s="59"/>
    </row>
    <row r="343" spans="1:38" ht="15.75" customHeight="1">
      <c r="A343" s="61"/>
      <c r="B343" s="61"/>
      <c r="C343" s="77"/>
      <c r="D343" s="77"/>
      <c r="E343" s="77"/>
      <c r="F343" s="59"/>
      <c r="G343" s="96"/>
      <c r="H343" s="59"/>
      <c r="I343" s="59"/>
      <c r="J343" s="59"/>
      <c r="K343" s="59"/>
      <c r="L343" s="59"/>
      <c r="M343" s="59"/>
      <c r="N343" s="59"/>
      <c r="O343" s="59"/>
      <c r="P343" s="59"/>
      <c r="Q343" s="59"/>
      <c r="R343" s="59"/>
      <c r="S343" s="59"/>
      <c r="T343" s="59"/>
      <c r="U343" s="59"/>
      <c r="V343" s="59"/>
      <c r="W343" s="96"/>
      <c r="X343" s="59"/>
      <c r="Y343" s="59"/>
      <c r="Z343" s="59"/>
      <c r="AA343" s="59"/>
      <c r="AB343" s="59"/>
      <c r="AC343" s="59"/>
      <c r="AD343" s="59"/>
      <c r="AE343" s="59"/>
      <c r="AF343" s="59"/>
      <c r="AG343" s="59"/>
      <c r="AH343" s="59"/>
      <c r="AI343" s="59"/>
      <c r="AJ343" s="59"/>
      <c r="AK343" s="59"/>
      <c r="AL343" s="59"/>
    </row>
    <row r="344" spans="1:38" ht="15.75" customHeight="1">
      <c r="A344" s="61"/>
      <c r="B344" s="61"/>
      <c r="C344" s="77"/>
      <c r="D344" s="77"/>
      <c r="E344" s="77"/>
      <c r="F344" s="59"/>
      <c r="G344" s="96"/>
      <c r="H344" s="59"/>
      <c r="I344" s="59"/>
      <c r="J344" s="59"/>
      <c r="K344" s="59"/>
      <c r="L344" s="59"/>
      <c r="M344" s="59"/>
      <c r="N344" s="59"/>
      <c r="O344" s="59"/>
      <c r="P344" s="59"/>
      <c r="Q344" s="59"/>
      <c r="R344" s="59"/>
      <c r="S344" s="59"/>
      <c r="T344" s="59"/>
      <c r="U344" s="59"/>
      <c r="V344" s="59"/>
      <c r="W344" s="96"/>
      <c r="X344" s="59"/>
      <c r="Y344" s="59"/>
      <c r="Z344" s="59"/>
      <c r="AA344" s="59"/>
      <c r="AB344" s="59"/>
      <c r="AC344" s="59"/>
      <c r="AD344" s="59"/>
      <c r="AE344" s="59"/>
      <c r="AF344" s="59"/>
      <c r="AG344" s="59"/>
      <c r="AH344" s="59"/>
      <c r="AI344" s="59"/>
      <c r="AJ344" s="59"/>
      <c r="AK344" s="59"/>
      <c r="AL344" s="59"/>
    </row>
    <row r="345" spans="1:38" ht="15.75" customHeight="1">
      <c r="A345" s="61"/>
      <c r="B345" s="61"/>
      <c r="C345" s="77"/>
      <c r="D345" s="77"/>
      <c r="E345" s="77"/>
      <c r="F345" s="59"/>
      <c r="G345" s="96"/>
      <c r="H345" s="59"/>
      <c r="I345" s="59"/>
      <c r="J345" s="59"/>
      <c r="K345" s="59"/>
      <c r="L345" s="59"/>
      <c r="M345" s="59"/>
      <c r="N345" s="59"/>
      <c r="O345" s="59"/>
      <c r="P345" s="59"/>
      <c r="Q345" s="59"/>
      <c r="R345" s="59"/>
      <c r="S345" s="59"/>
      <c r="T345" s="59"/>
      <c r="U345" s="59"/>
      <c r="V345" s="59"/>
      <c r="W345" s="96"/>
      <c r="X345" s="59"/>
      <c r="Y345" s="59"/>
      <c r="Z345" s="59"/>
      <c r="AA345" s="59"/>
      <c r="AB345" s="59"/>
      <c r="AC345" s="59"/>
      <c r="AD345" s="59"/>
      <c r="AE345" s="59"/>
      <c r="AF345" s="59"/>
      <c r="AG345" s="59"/>
      <c r="AH345" s="59"/>
      <c r="AI345" s="59"/>
      <c r="AJ345" s="59"/>
      <c r="AK345" s="59"/>
      <c r="AL345" s="59"/>
    </row>
    <row r="346" spans="1:38" ht="15.75" customHeight="1">
      <c r="A346" s="61"/>
      <c r="B346" s="61"/>
      <c r="C346" s="77"/>
      <c r="D346" s="77"/>
      <c r="E346" s="77"/>
      <c r="F346" s="59"/>
      <c r="G346" s="96"/>
      <c r="H346" s="59"/>
      <c r="I346" s="59"/>
      <c r="J346" s="59"/>
      <c r="K346" s="59"/>
      <c r="L346" s="59"/>
      <c r="M346" s="59"/>
      <c r="N346" s="59"/>
      <c r="O346" s="59"/>
      <c r="P346" s="59"/>
      <c r="Q346" s="59"/>
      <c r="R346" s="59"/>
      <c r="S346" s="59"/>
      <c r="T346" s="59"/>
      <c r="U346" s="59"/>
      <c r="V346" s="59"/>
      <c r="W346" s="96"/>
      <c r="X346" s="59"/>
      <c r="Y346" s="59"/>
      <c r="Z346" s="59"/>
      <c r="AA346" s="59"/>
      <c r="AB346" s="59"/>
      <c r="AC346" s="59"/>
      <c r="AD346" s="59"/>
      <c r="AE346" s="59"/>
      <c r="AF346" s="59"/>
      <c r="AG346" s="59"/>
      <c r="AH346" s="59"/>
      <c r="AI346" s="59"/>
      <c r="AJ346" s="59"/>
      <c r="AK346" s="59"/>
      <c r="AL346" s="59"/>
    </row>
    <row r="347" spans="1:38" ht="15.75" customHeight="1">
      <c r="A347" s="61"/>
      <c r="B347" s="61"/>
      <c r="C347" s="77"/>
      <c r="D347" s="77"/>
      <c r="E347" s="77"/>
      <c r="F347" s="59"/>
      <c r="G347" s="96"/>
      <c r="H347" s="59"/>
      <c r="I347" s="59"/>
      <c r="J347" s="59"/>
      <c r="K347" s="59"/>
      <c r="L347" s="59"/>
      <c r="M347" s="59"/>
      <c r="N347" s="59"/>
      <c r="O347" s="59"/>
      <c r="P347" s="59"/>
      <c r="Q347" s="59"/>
      <c r="R347" s="59"/>
      <c r="S347" s="59"/>
      <c r="T347" s="59"/>
      <c r="U347" s="59"/>
      <c r="V347" s="59"/>
      <c r="W347" s="96"/>
      <c r="X347" s="59"/>
      <c r="Y347" s="59"/>
      <c r="Z347" s="59"/>
      <c r="AA347" s="59"/>
      <c r="AB347" s="59"/>
      <c r="AC347" s="59"/>
      <c r="AD347" s="59"/>
      <c r="AE347" s="59"/>
      <c r="AF347" s="59"/>
      <c r="AG347" s="59"/>
      <c r="AH347" s="59"/>
      <c r="AI347" s="59"/>
      <c r="AJ347" s="59"/>
      <c r="AK347" s="59"/>
      <c r="AL347" s="59"/>
    </row>
    <row r="348" spans="1:38" ht="15.75" customHeight="1">
      <c r="A348" s="61"/>
      <c r="B348" s="61"/>
      <c r="C348" s="77"/>
      <c r="D348" s="77"/>
      <c r="E348" s="77"/>
      <c r="F348" s="59"/>
      <c r="G348" s="96"/>
      <c r="H348" s="59"/>
      <c r="I348" s="59"/>
      <c r="J348" s="59"/>
      <c r="K348" s="59"/>
      <c r="L348" s="59"/>
      <c r="M348" s="59"/>
      <c r="N348" s="59"/>
      <c r="O348" s="59"/>
      <c r="P348" s="59"/>
      <c r="Q348" s="59"/>
      <c r="R348" s="59"/>
      <c r="S348" s="59"/>
      <c r="T348" s="59"/>
      <c r="U348" s="59"/>
      <c r="V348" s="59"/>
      <c r="W348" s="96"/>
      <c r="X348" s="59"/>
      <c r="Y348" s="59"/>
      <c r="Z348" s="59"/>
      <c r="AA348" s="59"/>
      <c r="AB348" s="59"/>
      <c r="AC348" s="59"/>
      <c r="AD348" s="59"/>
      <c r="AE348" s="59"/>
      <c r="AF348" s="59"/>
      <c r="AG348" s="59"/>
      <c r="AH348" s="59"/>
      <c r="AI348" s="59"/>
      <c r="AJ348" s="59"/>
      <c r="AK348" s="59"/>
      <c r="AL348" s="59"/>
    </row>
    <row r="349" spans="1:38" ht="15.75" customHeight="1">
      <c r="A349" s="61"/>
      <c r="B349" s="61"/>
      <c r="C349" s="77"/>
      <c r="D349" s="77"/>
      <c r="E349" s="77"/>
      <c r="F349" s="59"/>
      <c r="G349" s="96"/>
      <c r="H349" s="59"/>
      <c r="I349" s="59"/>
      <c r="J349" s="59"/>
      <c r="K349" s="59"/>
      <c r="L349" s="59"/>
      <c r="M349" s="59"/>
      <c r="N349" s="59"/>
      <c r="O349" s="59"/>
      <c r="P349" s="59"/>
      <c r="Q349" s="59"/>
      <c r="R349" s="59"/>
      <c r="S349" s="59"/>
      <c r="T349" s="59"/>
      <c r="U349" s="59"/>
      <c r="V349" s="59"/>
      <c r="W349" s="96"/>
      <c r="X349" s="59"/>
      <c r="Y349" s="59"/>
      <c r="Z349" s="59"/>
      <c r="AA349" s="59"/>
      <c r="AB349" s="59"/>
      <c r="AC349" s="59"/>
      <c r="AD349" s="59"/>
      <c r="AE349" s="59"/>
      <c r="AF349" s="59"/>
      <c r="AG349" s="59"/>
      <c r="AH349" s="59"/>
      <c r="AI349" s="59"/>
      <c r="AJ349" s="59"/>
      <c r="AK349" s="59"/>
      <c r="AL349" s="59"/>
    </row>
    <row r="350" spans="1:38" ht="15.75" customHeight="1">
      <c r="A350" s="61"/>
      <c r="B350" s="61"/>
      <c r="C350" s="77"/>
      <c r="D350" s="77"/>
      <c r="E350" s="77"/>
      <c r="F350" s="59"/>
      <c r="G350" s="96"/>
      <c r="H350" s="59"/>
      <c r="I350" s="59"/>
      <c r="J350" s="59"/>
      <c r="K350" s="59"/>
      <c r="L350" s="59"/>
      <c r="M350" s="59"/>
      <c r="N350" s="59"/>
      <c r="O350" s="59"/>
      <c r="P350" s="59"/>
      <c r="Q350" s="59"/>
      <c r="R350" s="59"/>
      <c r="S350" s="59"/>
      <c r="T350" s="59"/>
      <c r="U350" s="59"/>
      <c r="V350" s="59"/>
      <c r="W350" s="96"/>
      <c r="X350" s="59"/>
      <c r="Y350" s="59"/>
      <c r="Z350" s="59"/>
      <c r="AA350" s="59"/>
      <c r="AB350" s="59"/>
      <c r="AC350" s="59"/>
      <c r="AD350" s="59"/>
      <c r="AE350" s="59"/>
      <c r="AF350" s="59"/>
      <c r="AG350" s="59"/>
      <c r="AH350" s="59"/>
      <c r="AI350" s="59"/>
      <c r="AJ350" s="59"/>
      <c r="AK350" s="59"/>
      <c r="AL350" s="59"/>
    </row>
    <row r="351" spans="1:38" ht="15.75" customHeight="1">
      <c r="A351" s="61"/>
      <c r="B351" s="61"/>
      <c r="C351" s="77"/>
      <c r="D351" s="77"/>
      <c r="E351" s="77"/>
      <c r="F351" s="59"/>
      <c r="G351" s="96"/>
      <c r="H351" s="59"/>
      <c r="I351" s="59"/>
      <c r="J351" s="59"/>
      <c r="K351" s="59"/>
      <c r="L351" s="59"/>
      <c r="M351" s="59"/>
      <c r="N351" s="59"/>
      <c r="O351" s="59"/>
      <c r="P351" s="59"/>
      <c r="Q351" s="59"/>
      <c r="R351" s="59"/>
      <c r="S351" s="59"/>
      <c r="T351" s="59"/>
      <c r="U351" s="59"/>
      <c r="V351" s="59"/>
      <c r="W351" s="96"/>
      <c r="X351" s="59"/>
      <c r="Y351" s="59"/>
      <c r="Z351" s="59"/>
      <c r="AA351" s="59"/>
      <c r="AB351" s="59"/>
      <c r="AC351" s="59"/>
      <c r="AD351" s="59"/>
      <c r="AE351" s="59"/>
      <c r="AF351" s="59"/>
      <c r="AG351" s="59"/>
      <c r="AH351" s="59"/>
      <c r="AI351" s="59"/>
      <c r="AJ351" s="59"/>
      <c r="AK351" s="59"/>
      <c r="AL351" s="59"/>
    </row>
    <row r="352" spans="1:38" ht="15.75" customHeight="1">
      <c r="A352" s="61"/>
      <c r="B352" s="61"/>
      <c r="C352" s="77"/>
      <c r="D352" s="77"/>
      <c r="E352" s="77"/>
      <c r="F352" s="59"/>
      <c r="G352" s="96"/>
      <c r="H352" s="59"/>
      <c r="I352" s="59"/>
      <c r="J352" s="59"/>
      <c r="K352" s="59"/>
      <c r="L352" s="59"/>
      <c r="M352" s="59"/>
      <c r="N352" s="59"/>
      <c r="O352" s="59"/>
      <c r="P352" s="59"/>
      <c r="Q352" s="59"/>
      <c r="R352" s="59"/>
      <c r="S352" s="59"/>
      <c r="T352" s="59"/>
      <c r="U352" s="59"/>
      <c r="V352" s="59"/>
      <c r="W352" s="96"/>
      <c r="X352" s="59"/>
      <c r="Y352" s="59"/>
      <c r="Z352" s="59"/>
      <c r="AA352" s="59"/>
      <c r="AB352" s="59"/>
      <c r="AC352" s="59"/>
      <c r="AD352" s="59"/>
      <c r="AE352" s="59"/>
      <c r="AF352" s="59"/>
      <c r="AG352" s="59"/>
      <c r="AH352" s="59"/>
      <c r="AI352" s="59"/>
      <c r="AJ352" s="59"/>
      <c r="AK352" s="59"/>
      <c r="AL352" s="59"/>
    </row>
    <row r="353" spans="1:38" ht="15.75" customHeight="1">
      <c r="A353" s="61"/>
      <c r="B353" s="61"/>
      <c r="C353" s="77"/>
      <c r="D353" s="77"/>
      <c r="E353" s="77"/>
      <c r="F353" s="59"/>
      <c r="G353" s="96"/>
      <c r="H353" s="59"/>
      <c r="I353" s="59"/>
      <c r="J353" s="59"/>
      <c r="K353" s="59"/>
      <c r="L353" s="59"/>
      <c r="M353" s="59"/>
      <c r="N353" s="59"/>
      <c r="O353" s="59"/>
      <c r="P353" s="59"/>
      <c r="Q353" s="59"/>
      <c r="R353" s="59"/>
      <c r="S353" s="59"/>
      <c r="T353" s="59"/>
      <c r="U353" s="59"/>
      <c r="V353" s="59"/>
      <c r="W353" s="96"/>
      <c r="X353" s="59"/>
      <c r="Y353" s="59"/>
      <c r="Z353" s="59"/>
      <c r="AA353" s="59"/>
      <c r="AB353" s="59"/>
      <c r="AC353" s="59"/>
      <c r="AD353" s="59"/>
      <c r="AE353" s="59"/>
      <c r="AF353" s="59"/>
      <c r="AG353" s="59"/>
      <c r="AH353" s="59"/>
      <c r="AI353" s="59"/>
      <c r="AJ353" s="59"/>
      <c r="AK353" s="59"/>
      <c r="AL353" s="59"/>
    </row>
    <row r="354" spans="1:38" ht="15.75" customHeight="1">
      <c r="A354" s="61"/>
      <c r="B354" s="61"/>
      <c r="C354" s="77"/>
      <c r="D354" s="77"/>
      <c r="E354" s="77"/>
      <c r="F354" s="59"/>
      <c r="G354" s="96"/>
      <c r="H354" s="59"/>
      <c r="I354" s="59"/>
      <c r="J354" s="59"/>
      <c r="K354" s="59"/>
      <c r="L354" s="59"/>
      <c r="M354" s="59"/>
      <c r="N354" s="59"/>
      <c r="O354" s="59"/>
      <c r="P354" s="59"/>
      <c r="Q354" s="59"/>
      <c r="R354" s="59"/>
      <c r="S354" s="59"/>
      <c r="T354" s="59"/>
      <c r="U354" s="59"/>
      <c r="V354" s="59"/>
      <c r="W354" s="96"/>
      <c r="X354" s="59"/>
      <c r="Y354" s="59"/>
      <c r="Z354" s="59"/>
      <c r="AA354" s="59"/>
      <c r="AB354" s="59"/>
      <c r="AC354" s="59"/>
      <c r="AD354" s="59"/>
      <c r="AE354" s="59"/>
      <c r="AF354" s="59"/>
      <c r="AG354" s="59"/>
      <c r="AH354" s="59"/>
      <c r="AI354" s="59"/>
      <c r="AJ354" s="59"/>
      <c r="AK354" s="59"/>
      <c r="AL354" s="59"/>
    </row>
    <row r="355" spans="1:38" ht="15.75" customHeight="1">
      <c r="A355" s="61"/>
      <c r="B355" s="61"/>
      <c r="C355" s="77"/>
      <c r="D355" s="77"/>
      <c r="E355" s="77"/>
      <c r="F355" s="59"/>
      <c r="G355" s="96"/>
      <c r="H355" s="59"/>
      <c r="I355" s="59"/>
      <c r="J355" s="59"/>
      <c r="K355" s="59"/>
      <c r="L355" s="59"/>
      <c r="M355" s="59"/>
      <c r="N355" s="59"/>
      <c r="O355" s="59"/>
      <c r="P355" s="59"/>
      <c r="Q355" s="59"/>
      <c r="R355" s="59"/>
      <c r="S355" s="59"/>
      <c r="T355" s="59"/>
      <c r="U355" s="59"/>
      <c r="V355" s="59"/>
      <c r="W355" s="96"/>
      <c r="X355" s="59"/>
      <c r="Y355" s="59"/>
      <c r="Z355" s="59"/>
      <c r="AA355" s="59"/>
      <c r="AB355" s="59"/>
      <c r="AC355" s="59"/>
      <c r="AD355" s="59"/>
      <c r="AE355" s="59"/>
      <c r="AF355" s="59"/>
      <c r="AG355" s="59"/>
      <c r="AH355" s="59"/>
      <c r="AI355" s="59"/>
      <c r="AJ355" s="59"/>
      <c r="AK355" s="59"/>
      <c r="AL355" s="59"/>
    </row>
    <row r="356" spans="1:38" ht="15.75" customHeight="1">
      <c r="A356" s="61"/>
      <c r="B356" s="61"/>
      <c r="C356" s="77"/>
      <c r="D356" s="77"/>
      <c r="E356" s="77"/>
      <c r="F356" s="59"/>
      <c r="G356" s="96"/>
      <c r="H356" s="59"/>
      <c r="I356" s="59"/>
      <c r="J356" s="59"/>
      <c r="K356" s="59"/>
      <c r="L356" s="59"/>
      <c r="M356" s="59"/>
      <c r="N356" s="59"/>
      <c r="O356" s="59"/>
      <c r="P356" s="59"/>
      <c r="Q356" s="59"/>
      <c r="R356" s="59"/>
      <c r="S356" s="59"/>
      <c r="T356" s="59"/>
      <c r="U356" s="59"/>
      <c r="V356" s="59"/>
      <c r="W356" s="96"/>
      <c r="X356" s="59"/>
      <c r="Y356" s="59"/>
      <c r="Z356" s="59"/>
      <c r="AA356" s="59"/>
      <c r="AB356" s="59"/>
      <c r="AC356" s="59"/>
      <c r="AD356" s="59"/>
      <c r="AE356" s="59"/>
      <c r="AF356" s="59"/>
      <c r="AG356" s="59"/>
      <c r="AH356" s="59"/>
      <c r="AI356" s="59"/>
      <c r="AJ356" s="59"/>
      <c r="AK356" s="59"/>
      <c r="AL356" s="59"/>
    </row>
    <row r="357" spans="1:38" ht="15.75" customHeight="1">
      <c r="A357" s="61"/>
      <c r="B357" s="61"/>
      <c r="C357" s="77"/>
      <c r="D357" s="77"/>
      <c r="E357" s="77"/>
      <c r="F357" s="59"/>
      <c r="G357" s="96"/>
      <c r="H357" s="59"/>
      <c r="I357" s="59"/>
      <c r="J357" s="59"/>
      <c r="K357" s="59"/>
      <c r="L357" s="59"/>
      <c r="M357" s="59"/>
      <c r="N357" s="59"/>
      <c r="O357" s="59"/>
      <c r="P357" s="59"/>
      <c r="Q357" s="59"/>
      <c r="R357" s="59"/>
      <c r="S357" s="59"/>
      <c r="T357" s="59"/>
      <c r="U357" s="59"/>
      <c r="V357" s="59"/>
      <c r="W357" s="96"/>
      <c r="X357" s="59"/>
      <c r="Y357" s="59"/>
      <c r="Z357" s="59"/>
      <c r="AA357" s="59"/>
      <c r="AB357" s="59"/>
      <c r="AC357" s="59"/>
      <c r="AD357" s="59"/>
      <c r="AE357" s="59"/>
      <c r="AF357" s="59"/>
      <c r="AG357" s="59"/>
      <c r="AH357" s="59"/>
      <c r="AI357" s="59"/>
      <c r="AJ357" s="59"/>
      <c r="AK357" s="59"/>
      <c r="AL357" s="59"/>
    </row>
    <row r="358" spans="1:38" ht="15.75" customHeight="1">
      <c r="A358" s="61"/>
      <c r="B358" s="61"/>
      <c r="C358" s="77"/>
      <c r="D358" s="77"/>
      <c r="E358" s="77"/>
      <c r="F358" s="59"/>
      <c r="G358" s="96"/>
      <c r="H358" s="59"/>
      <c r="I358" s="59"/>
      <c r="J358" s="59"/>
      <c r="K358" s="59"/>
      <c r="L358" s="59"/>
      <c r="M358" s="59"/>
      <c r="N358" s="59"/>
      <c r="O358" s="59"/>
      <c r="P358" s="59"/>
      <c r="Q358" s="59"/>
      <c r="R358" s="59"/>
      <c r="S358" s="59"/>
      <c r="T358" s="59"/>
      <c r="U358" s="59"/>
      <c r="V358" s="59"/>
      <c r="W358" s="96"/>
      <c r="X358" s="59"/>
      <c r="Y358" s="59"/>
      <c r="Z358" s="59"/>
      <c r="AA358" s="59"/>
      <c r="AB358" s="59"/>
      <c r="AC358" s="59"/>
      <c r="AD358" s="59"/>
      <c r="AE358" s="59"/>
      <c r="AF358" s="59"/>
      <c r="AG358" s="59"/>
      <c r="AH358" s="59"/>
      <c r="AI358" s="59"/>
      <c r="AJ358" s="59"/>
      <c r="AK358" s="59"/>
      <c r="AL358" s="59"/>
    </row>
    <row r="359" spans="1:38" ht="15.75" customHeight="1">
      <c r="A359" s="61"/>
      <c r="B359" s="61"/>
      <c r="C359" s="77"/>
      <c r="D359" s="77"/>
      <c r="E359" s="77"/>
      <c r="F359" s="59"/>
      <c r="G359" s="96"/>
      <c r="H359" s="59"/>
      <c r="I359" s="59"/>
      <c r="J359" s="59"/>
      <c r="K359" s="59"/>
      <c r="L359" s="59"/>
      <c r="M359" s="59"/>
      <c r="N359" s="59"/>
      <c r="O359" s="59"/>
      <c r="P359" s="59"/>
      <c r="Q359" s="59"/>
      <c r="R359" s="59"/>
      <c r="S359" s="59"/>
      <c r="T359" s="59"/>
      <c r="U359" s="59"/>
      <c r="V359" s="59"/>
      <c r="W359" s="96"/>
      <c r="X359" s="59"/>
      <c r="Y359" s="59"/>
      <c r="Z359" s="59"/>
      <c r="AA359" s="59"/>
      <c r="AB359" s="59"/>
      <c r="AC359" s="59"/>
      <c r="AD359" s="59"/>
      <c r="AE359" s="59"/>
      <c r="AF359" s="59"/>
      <c r="AG359" s="59"/>
      <c r="AH359" s="59"/>
      <c r="AI359" s="59"/>
      <c r="AJ359" s="59"/>
      <c r="AK359" s="59"/>
      <c r="AL359" s="59"/>
    </row>
    <row r="360" spans="1:38" ht="15.75" customHeight="1">
      <c r="A360" s="61"/>
      <c r="B360" s="61"/>
      <c r="C360" s="77"/>
      <c r="D360" s="77"/>
      <c r="E360" s="77"/>
      <c r="F360" s="59"/>
      <c r="G360" s="96"/>
      <c r="H360" s="59"/>
      <c r="I360" s="59"/>
      <c r="J360" s="59"/>
      <c r="K360" s="59"/>
      <c r="L360" s="59"/>
      <c r="M360" s="59"/>
      <c r="N360" s="59"/>
      <c r="O360" s="59"/>
      <c r="P360" s="59"/>
      <c r="Q360" s="59"/>
      <c r="R360" s="59"/>
      <c r="S360" s="59"/>
      <c r="T360" s="59"/>
      <c r="U360" s="59"/>
      <c r="V360" s="59"/>
      <c r="W360" s="96"/>
      <c r="X360" s="59"/>
      <c r="Y360" s="59"/>
      <c r="Z360" s="59"/>
      <c r="AA360" s="59"/>
      <c r="AB360" s="59"/>
      <c r="AC360" s="59"/>
      <c r="AD360" s="59"/>
      <c r="AE360" s="59"/>
      <c r="AF360" s="59"/>
      <c r="AG360" s="59"/>
      <c r="AH360" s="59"/>
      <c r="AI360" s="59"/>
      <c r="AJ360" s="59"/>
      <c r="AK360" s="59"/>
      <c r="AL360" s="59"/>
    </row>
    <row r="361" spans="1:38" ht="15.75" customHeight="1">
      <c r="A361" s="61"/>
      <c r="B361" s="61"/>
      <c r="C361" s="77"/>
      <c r="D361" s="77"/>
      <c r="E361" s="77"/>
      <c r="F361" s="59"/>
      <c r="G361" s="96"/>
      <c r="H361" s="59"/>
      <c r="I361" s="59"/>
      <c r="J361" s="59"/>
      <c r="K361" s="59"/>
      <c r="L361" s="59"/>
      <c r="M361" s="59"/>
      <c r="N361" s="59"/>
      <c r="O361" s="59"/>
      <c r="P361" s="59"/>
      <c r="Q361" s="59"/>
      <c r="R361" s="59"/>
      <c r="S361" s="59"/>
      <c r="T361" s="59"/>
      <c r="U361" s="59"/>
      <c r="V361" s="59"/>
      <c r="W361" s="96"/>
      <c r="X361" s="59"/>
      <c r="Y361" s="59"/>
      <c r="Z361" s="59"/>
      <c r="AA361" s="59"/>
      <c r="AB361" s="59"/>
      <c r="AC361" s="59"/>
      <c r="AD361" s="59"/>
      <c r="AE361" s="59"/>
      <c r="AF361" s="59"/>
      <c r="AG361" s="59"/>
      <c r="AH361" s="59"/>
      <c r="AI361" s="59"/>
      <c r="AJ361" s="59"/>
      <c r="AK361" s="59"/>
      <c r="AL361" s="59"/>
    </row>
    <row r="362" spans="1:38" ht="15.75" customHeight="1">
      <c r="A362" s="61"/>
      <c r="B362" s="61"/>
      <c r="C362" s="77"/>
      <c r="D362" s="77"/>
      <c r="E362" s="77"/>
      <c r="F362" s="59"/>
      <c r="G362" s="96"/>
      <c r="H362" s="59"/>
      <c r="I362" s="59"/>
      <c r="J362" s="59"/>
      <c r="K362" s="59"/>
      <c r="L362" s="59"/>
      <c r="M362" s="59"/>
      <c r="N362" s="59"/>
      <c r="O362" s="59"/>
      <c r="P362" s="59"/>
      <c r="Q362" s="59"/>
      <c r="R362" s="59"/>
      <c r="S362" s="59"/>
      <c r="T362" s="59"/>
      <c r="U362" s="59"/>
      <c r="V362" s="59"/>
      <c r="W362" s="96"/>
      <c r="X362" s="59"/>
      <c r="Y362" s="59"/>
      <c r="Z362" s="59"/>
      <c r="AA362" s="59"/>
      <c r="AB362" s="59"/>
      <c r="AC362" s="59"/>
      <c r="AD362" s="59"/>
      <c r="AE362" s="59"/>
      <c r="AF362" s="59"/>
      <c r="AG362" s="59"/>
      <c r="AH362" s="59"/>
      <c r="AI362" s="59"/>
      <c r="AJ362" s="59"/>
      <c r="AK362" s="59"/>
      <c r="AL362" s="59"/>
    </row>
    <row r="363" spans="1:38" ht="15.75" customHeight="1">
      <c r="A363" s="61"/>
      <c r="B363" s="61"/>
      <c r="C363" s="77"/>
      <c r="D363" s="77"/>
      <c r="E363" s="77"/>
      <c r="F363" s="59"/>
      <c r="G363" s="96"/>
      <c r="H363" s="59"/>
      <c r="I363" s="59"/>
      <c r="J363" s="59"/>
      <c r="K363" s="59"/>
      <c r="L363" s="59"/>
      <c r="M363" s="59"/>
      <c r="N363" s="59"/>
      <c r="O363" s="59"/>
      <c r="P363" s="59"/>
      <c r="Q363" s="59"/>
      <c r="R363" s="59"/>
      <c r="S363" s="59"/>
      <c r="T363" s="59"/>
      <c r="U363" s="59"/>
      <c r="V363" s="59"/>
      <c r="W363" s="96"/>
      <c r="X363" s="59"/>
      <c r="Y363" s="59"/>
      <c r="Z363" s="59"/>
      <c r="AA363" s="59"/>
      <c r="AB363" s="59"/>
      <c r="AC363" s="59"/>
      <c r="AD363" s="59"/>
      <c r="AE363" s="59"/>
      <c r="AF363" s="59"/>
      <c r="AG363" s="59"/>
      <c r="AH363" s="59"/>
      <c r="AI363" s="59"/>
      <c r="AJ363" s="59"/>
      <c r="AK363" s="59"/>
      <c r="AL363" s="59"/>
    </row>
    <row r="364" spans="1:38" ht="15.75" customHeight="1">
      <c r="A364" s="61"/>
      <c r="B364" s="61"/>
      <c r="C364" s="77"/>
      <c r="D364" s="77"/>
      <c r="E364" s="77"/>
      <c r="F364" s="59"/>
      <c r="G364" s="96"/>
      <c r="H364" s="59"/>
      <c r="I364" s="59"/>
      <c r="J364" s="59"/>
      <c r="K364" s="59"/>
      <c r="L364" s="59"/>
      <c r="M364" s="59"/>
      <c r="N364" s="59"/>
      <c r="O364" s="59"/>
      <c r="P364" s="59"/>
      <c r="Q364" s="59"/>
      <c r="R364" s="59"/>
      <c r="S364" s="59"/>
      <c r="T364" s="59"/>
      <c r="U364" s="59"/>
      <c r="V364" s="59"/>
      <c r="W364" s="96"/>
      <c r="X364" s="59"/>
      <c r="Y364" s="59"/>
      <c r="Z364" s="59"/>
      <c r="AA364" s="59"/>
      <c r="AB364" s="59"/>
      <c r="AC364" s="59"/>
      <c r="AD364" s="59"/>
      <c r="AE364" s="59"/>
      <c r="AF364" s="59"/>
      <c r="AG364" s="59"/>
      <c r="AH364" s="59"/>
      <c r="AI364" s="59"/>
      <c r="AJ364" s="59"/>
      <c r="AK364" s="59"/>
      <c r="AL364" s="59"/>
    </row>
    <row r="365" spans="1:38" ht="15.75" customHeight="1">
      <c r="A365" s="61"/>
      <c r="B365" s="61"/>
      <c r="C365" s="77"/>
      <c r="D365" s="77"/>
      <c r="E365" s="77"/>
      <c r="F365" s="59"/>
      <c r="G365" s="96"/>
      <c r="H365" s="59"/>
      <c r="I365" s="59"/>
      <c r="J365" s="59"/>
      <c r="K365" s="59"/>
      <c r="L365" s="59"/>
      <c r="M365" s="59"/>
      <c r="N365" s="59"/>
      <c r="O365" s="59"/>
      <c r="P365" s="59"/>
      <c r="Q365" s="59"/>
      <c r="R365" s="59"/>
      <c r="S365" s="59"/>
      <c r="T365" s="59"/>
      <c r="U365" s="59"/>
      <c r="V365" s="59"/>
      <c r="W365" s="96"/>
      <c r="X365" s="59"/>
      <c r="Y365" s="59"/>
      <c r="Z365" s="59"/>
      <c r="AA365" s="59"/>
      <c r="AB365" s="59"/>
      <c r="AC365" s="59"/>
      <c r="AD365" s="59"/>
      <c r="AE365" s="59"/>
      <c r="AF365" s="59"/>
      <c r="AG365" s="59"/>
      <c r="AH365" s="59"/>
      <c r="AI365" s="59"/>
      <c r="AJ365" s="59"/>
      <c r="AK365" s="59"/>
      <c r="AL365" s="59"/>
    </row>
    <row r="366" spans="1:38" ht="15.75" customHeight="1">
      <c r="A366" s="61"/>
      <c r="B366" s="61"/>
      <c r="C366" s="77"/>
      <c r="D366" s="77"/>
      <c r="E366" s="77"/>
      <c r="F366" s="59"/>
      <c r="G366" s="96"/>
      <c r="H366" s="59"/>
      <c r="I366" s="59"/>
      <c r="J366" s="59"/>
      <c r="K366" s="59"/>
      <c r="L366" s="59"/>
      <c r="M366" s="59"/>
      <c r="N366" s="59"/>
      <c r="O366" s="59"/>
      <c r="P366" s="59"/>
      <c r="Q366" s="59"/>
      <c r="R366" s="59"/>
      <c r="S366" s="59"/>
      <c r="T366" s="59"/>
      <c r="U366" s="59"/>
      <c r="V366" s="59"/>
      <c r="W366" s="96"/>
      <c r="X366" s="59"/>
      <c r="Y366" s="59"/>
      <c r="Z366" s="59"/>
      <c r="AA366" s="59"/>
      <c r="AB366" s="59"/>
      <c r="AC366" s="59"/>
      <c r="AD366" s="59"/>
      <c r="AE366" s="59"/>
      <c r="AF366" s="59"/>
      <c r="AG366" s="59"/>
      <c r="AH366" s="59"/>
      <c r="AI366" s="59"/>
      <c r="AJ366" s="59"/>
      <c r="AK366" s="59"/>
      <c r="AL366" s="59"/>
    </row>
    <row r="367" spans="1:38" ht="15.75" customHeight="1">
      <c r="A367" s="61"/>
      <c r="B367" s="61"/>
      <c r="C367" s="77"/>
      <c r="D367" s="77"/>
      <c r="E367" s="77"/>
      <c r="F367" s="59"/>
      <c r="G367" s="96"/>
      <c r="H367" s="59"/>
      <c r="I367" s="59"/>
      <c r="J367" s="59"/>
      <c r="K367" s="59"/>
      <c r="L367" s="59"/>
      <c r="M367" s="59"/>
      <c r="N367" s="59"/>
      <c r="O367" s="59"/>
      <c r="P367" s="59"/>
      <c r="Q367" s="59"/>
      <c r="R367" s="59"/>
      <c r="S367" s="59"/>
      <c r="T367" s="59"/>
      <c r="U367" s="59"/>
      <c r="V367" s="59"/>
      <c r="W367" s="96"/>
      <c r="X367" s="59"/>
      <c r="Y367" s="59"/>
      <c r="Z367" s="59"/>
      <c r="AA367" s="59"/>
      <c r="AB367" s="59"/>
      <c r="AC367" s="59"/>
      <c r="AD367" s="59"/>
      <c r="AE367" s="59"/>
      <c r="AF367" s="59"/>
      <c r="AG367" s="59"/>
      <c r="AH367" s="59"/>
      <c r="AI367" s="59"/>
      <c r="AJ367" s="59"/>
      <c r="AK367" s="59"/>
      <c r="AL367" s="59"/>
    </row>
    <row r="368" spans="1:38" ht="15.75" customHeight="1">
      <c r="A368" s="61"/>
      <c r="B368" s="61"/>
      <c r="C368" s="77"/>
      <c r="D368" s="77"/>
      <c r="E368" s="77"/>
      <c r="F368" s="59"/>
      <c r="G368" s="96"/>
      <c r="H368" s="59"/>
      <c r="I368" s="59"/>
      <c r="J368" s="59"/>
      <c r="K368" s="59"/>
      <c r="L368" s="59"/>
      <c r="M368" s="59"/>
      <c r="N368" s="59"/>
      <c r="O368" s="59"/>
      <c r="P368" s="59"/>
      <c r="Q368" s="59"/>
      <c r="R368" s="59"/>
      <c r="S368" s="59"/>
      <c r="T368" s="59"/>
      <c r="U368" s="59"/>
      <c r="V368" s="59"/>
      <c r="W368" s="96"/>
      <c r="X368" s="59"/>
      <c r="Y368" s="59"/>
      <c r="Z368" s="59"/>
      <c r="AA368" s="59"/>
      <c r="AB368" s="59"/>
      <c r="AC368" s="59"/>
      <c r="AD368" s="59"/>
      <c r="AE368" s="59"/>
      <c r="AF368" s="59"/>
      <c r="AG368" s="59"/>
      <c r="AH368" s="59"/>
      <c r="AI368" s="59"/>
      <c r="AJ368" s="59"/>
      <c r="AK368" s="59"/>
      <c r="AL368" s="59"/>
    </row>
    <row r="369" spans="1:38" ht="15.75" customHeight="1">
      <c r="A369" s="61"/>
      <c r="B369" s="61"/>
      <c r="C369" s="77"/>
      <c r="D369" s="77"/>
      <c r="E369" s="77"/>
      <c r="F369" s="59"/>
      <c r="G369" s="96"/>
      <c r="H369" s="59"/>
      <c r="I369" s="59"/>
      <c r="J369" s="59"/>
      <c r="K369" s="59"/>
      <c r="L369" s="59"/>
      <c r="M369" s="59"/>
      <c r="N369" s="59"/>
      <c r="O369" s="59"/>
      <c r="P369" s="59"/>
      <c r="Q369" s="59"/>
      <c r="R369" s="59"/>
      <c r="S369" s="59"/>
      <c r="T369" s="59"/>
      <c r="U369" s="59"/>
      <c r="V369" s="59"/>
      <c r="W369" s="96"/>
      <c r="X369" s="59"/>
      <c r="Y369" s="59"/>
      <c r="Z369" s="59"/>
      <c r="AA369" s="59"/>
      <c r="AB369" s="59"/>
      <c r="AC369" s="59"/>
      <c r="AD369" s="59"/>
      <c r="AE369" s="59"/>
      <c r="AF369" s="59"/>
      <c r="AG369" s="59"/>
      <c r="AH369" s="59"/>
      <c r="AI369" s="59"/>
      <c r="AJ369" s="59"/>
      <c r="AK369" s="59"/>
      <c r="AL369" s="59"/>
    </row>
    <row r="370" spans="1:38" ht="15.75" customHeight="1">
      <c r="A370" s="61"/>
      <c r="B370" s="61"/>
      <c r="C370" s="77"/>
      <c r="D370" s="77"/>
      <c r="E370" s="77"/>
      <c r="F370" s="59"/>
      <c r="G370" s="96"/>
      <c r="H370" s="59"/>
      <c r="I370" s="59"/>
      <c r="J370" s="59"/>
      <c r="K370" s="59"/>
      <c r="L370" s="59"/>
      <c r="M370" s="59"/>
      <c r="N370" s="59"/>
      <c r="O370" s="59"/>
      <c r="P370" s="59"/>
      <c r="Q370" s="59"/>
      <c r="R370" s="59"/>
      <c r="S370" s="59"/>
      <c r="T370" s="59"/>
      <c r="U370" s="59"/>
      <c r="V370" s="59"/>
      <c r="W370" s="96"/>
      <c r="X370" s="59"/>
      <c r="Y370" s="59"/>
      <c r="Z370" s="59"/>
      <c r="AA370" s="59"/>
      <c r="AB370" s="59"/>
      <c r="AC370" s="59"/>
      <c r="AD370" s="59"/>
      <c r="AE370" s="59"/>
      <c r="AF370" s="59"/>
      <c r="AG370" s="59"/>
      <c r="AH370" s="59"/>
      <c r="AI370" s="59"/>
      <c r="AJ370" s="59"/>
      <c r="AK370" s="59"/>
      <c r="AL370" s="59"/>
    </row>
    <row r="371" spans="1:38" ht="15.75" customHeight="1">
      <c r="A371" s="61"/>
      <c r="B371" s="61"/>
      <c r="C371" s="77"/>
      <c r="D371" s="77"/>
      <c r="E371" s="77"/>
      <c r="F371" s="59"/>
      <c r="G371" s="96"/>
      <c r="H371" s="59"/>
      <c r="I371" s="59"/>
      <c r="J371" s="59"/>
      <c r="K371" s="59"/>
      <c r="L371" s="59"/>
      <c r="M371" s="59"/>
      <c r="N371" s="59"/>
      <c r="O371" s="59"/>
      <c r="P371" s="59"/>
      <c r="Q371" s="59"/>
      <c r="R371" s="59"/>
      <c r="S371" s="59"/>
      <c r="T371" s="59"/>
      <c r="U371" s="59"/>
      <c r="V371" s="59"/>
      <c r="W371" s="96"/>
      <c r="X371" s="59"/>
      <c r="Y371" s="59"/>
      <c r="Z371" s="59"/>
      <c r="AA371" s="59"/>
      <c r="AB371" s="59"/>
      <c r="AC371" s="59"/>
      <c r="AD371" s="59"/>
      <c r="AE371" s="59"/>
      <c r="AF371" s="59"/>
      <c r="AG371" s="59"/>
      <c r="AH371" s="59"/>
      <c r="AI371" s="59"/>
      <c r="AJ371" s="59"/>
      <c r="AK371" s="59"/>
      <c r="AL371" s="59"/>
    </row>
    <row r="372" spans="1:38" ht="15.75" customHeight="1">
      <c r="A372" s="61"/>
      <c r="B372" s="61"/>
      <c r="C372" s="77"/>
      <c r="D372" s="77"/>
      <c r="E372" s="77"/>
      <c r="F372" s="59"/>
      <c r="G372" s="96"/>
      <c r="H372" s="59"/>
      <c r="I372" s="59"/>
      <c r="J372" s="59"/>
      <c r="K372" s="59"/>
      <c r="L372" s="59"/>
      <c r="M372" s="59"/>
      <c r="N372" s="59"/>
      <c r="O372" s="59"/>
      <c r="P372" s="59"/>
      <c r="Q372" s="59"/>
      <c r="R372" s="59"/>
      <c r="S372" s="59"/>
      <c r="T372" s="59"/>
      <c r="U372" s="59"/>
      <c r="V372" s="59"/>
      <c r="W372" s="96"/>
      <c r="X372" s="59"/>
      <c r="Y372" s="59"/>
      <c r="Z372" s="59"/>
      <c r="AA372" s="59"/>
      <c r="AB372" s="59"/>
      <c r="AC372" s="59"/>
      <c r="AD372" s="59"/>
      <c r="AE372" s="59"/>
      <c r="AF372" s="59"/>
      <c r="AG372" s="59"/>
      <c r="AH372" s="59"/>
      <c r="AI372" s="59"/>
      <c r="AJ372" s="59"/>
      <c r="AK372" s="59"/>
      <c r="AL372" s="59"/>
    </row>
    <row r="373" spans="1:38" ht="15.75" customHeight="1">
      <c r="A373" s="61"/>
      <c r="B373" s="61"/>
      <c r="C373" s="77"/>
      <c r="D373" s="77"/>
      <c r="E373" s="77"/>
      <c r="F373" s="59"/>
      <c r="G373" s="96"/>
      <c r="H373" s="59"/>
      <c r="I373" s="59"/>
      <c r="J373" s="59"/>
      <c r="K373" s="59"/>
      <c r="L373" s="59"/>
      <c r="M373" s="59"/>
      <c r="N373" s="59"/>
      <c r="O373" s="59"/>
      <c r="P373" s="59"/>
      <c r="Q373" s="59"/>
      <c r="R373" s="59"/>
      <c r="S373" s="59"/>
      <c r="T373" s="59"/>
      <c r="U373" s="59"/>
      <c r="V373" s="59"/>
      <c r="W373" s="96"/>
      <c r="X373" s="59"/>
      <c r="Y373" s="59"/>
      <c r="Z373" s="59"/>
      <c r="AA373" s="59"/>
      <c r="AB373" s="59"/>
      <c r="AC373" s="59"/>
      <c r="AD373" s="59"/>
      <c r="AE373" s="59"/>
      <c r="AF373" s="59"/>
      <c r="AG373" s="59"/>
      <c r="AH373" s="59"/>
      <c r="AI373" s="59"/>
      <c r="AJ373" s="59"/>
      <c r="AK373" s="59"/>
      <c r="AL373" s="59"/>
    </row>
    <row r="374" spans="1:38" ht="15.75" customHeight="1">
      <c r="A374" s="61"/>
      <c r="B374" s="61"/>
      <c r="C374" s="77"/>
      <c r="D374" s="77"/>
      <c r="E374" s="77"/>
      <c r="F374" s="59"/>
      <c r="G374" s="96"/>
      <c r="H374" s="59"/>
      <c r="I374" s="59"/>
      <c r="J374" s="59"/>
      <c r="K374" s="59"/>
      <c r="L374" s="59"/>
      <c r="M374" s="59"/>
      <c r="N374" s="59"/>
      <c r="O374" s="59"/>
      <c r="P374" s="59"/>
      <c r="Q374" s="59"/>
      <c r="R374" s="59"/>
      <c r="S374" s="59"/>
      <c r="T374" s="59"/>
      <c r="U374" s="59"/>
      <c r="V374" s="59"/>
      <c r="W374" s="96"/>
      <c r="X374" s="59"/>
      <c r="Y374" s="59"/>
      <c r="Z374" s="59"/>
      <c r="AA374" s="59"/>
      <c r="AB374" s="59"/>
      <c r="AC374" s="59"/>
      <c r="AD374" s="59"/>
      <c r="AE374" s="59"/>
      <c r="AF374" s="59"/>
      <c r="AG374" s="59"/>
      <c r="AH374" s="59"/>
      <c r="AI374" s="59"/>
      <c r="AJ374" s="59"/>
      <c r="AK374" s="59"/>
      <c r="AL374" s="59"/>
    </row>
    <row r="375" spans="1:38" ht="15.75" customHeight="1">
      <c r="A375" s="61"/>
      <c r="B375" s="61"/>
      <c r="C375" s="77"/>
      <c r="D375" s="77"/>
      <c r="E375" s="77"/>
      <c r="F375" s="59"/>
      <c r="G375" s="96"/>
      <c r="H375" s="59"/>
      <c r="I375" s="59"/>
      <c r="J375" s="59"/>
      <c r="K375" s="59"/>
      <c r="L375" s="59"/>
      <c r="M375" s="59"/>
      <c r="N375" s="59"/>
      <c r="O375" s="59"/>
      <c r="P375" s="59"/>
      <c r="Q375" s="59"/>
      <c r="R375" s="59"/>
      <c r="S375" s="59"/>
      <c r="T375" s="59"/>
      <c r="U375" s="59"/>
      <c r="V375" s="59"/>
      <c r="W375" s="96"/>
      <c r="X375" s="59"/>
      <c r="Y375" s="59"/>
      <c r="Z375" s="59"/>
      <c r="AA375" s="59"/>
      <c r="AB375" s="59"/>
      <c r="AC375" s="59"/>
      <c r="AD375" s="59"/>
      <c r="AE375" s="59"/>
      <c r="AF375" s="59"/>
      <c r="AG375" s="59"/>
      <c r="AH375" s="59"/>
      <c r="AI375" s="59"/>
      <c r="AJ375" s="59"/>
      <c r="AK375" s="59"/>
      <c r="AL375" s="59"/>
    </row>
    <row r="376" spans="1:38" ht="15.75" customHeight="1">
      <c r="A376" s="61"/>
      <c r="B376" s="61"/>
      <c r="C376" s="77"/>
      <c r="D376" s="77"/>
      <c r="E376" s="77"/>
      <c r="F376" s="59"/>
      <c r="G376" s="96"/>
      <c r="H376" s="59"/>
      <c r="I376" s="59"/>
      <c r="J376" s="59"/>
      <c r="K376" s="59"/>
      <c r="L376" s="59"/>
      <c r="M376" s="59"/>
      <c r="N376" s="59"/>
      <c r="O376" s="59"/>
      <c r="P376" s="59"/>
      <c r="Q376" s="59"/>
      <c r="R376" s="59"/>
      <c r="S376" s="59"/>
      <c r="T376" s="59"/>
      <c r="U376" s="59"/>
      <c r="V376" s="59"/>
      <c r="W376" s="96"/>
      <c r="X376" s="59"/>
      <c r="Y376" s="59"/>
      <c r="Z376" s="59"/>
      <c r="AA376" s="59"/>
      <c r="AB376" s="59"/>
      <c r="AC376" s="59"/>
      <c r="AD376" s="59"/>
      <c r="AE376" s="59"/>
      <c r="AF376" s="59"/>
      <c r="AG376" s="59"/>
      <c r="AH376" s="59"/>
      <c r="AI376" s="59"/>
      <c r="AJ376" s="59"/>
      <c r="AK376" s="59"/>
      <c r="AL376" s="59"/>
    </row>
    <row r="377" spans="1:38" ht="15.75" customHeight="1">
      <c r="A377" s="61"/>
      <c r="B377" s="61"/>
      <c r="C377" s="77"/>
      <c r="D377" s="77"/>
      <c r="E377" s="77"/>
      <c r="F377" s="59"/>
      <c r="G377" s="96"/>
      <c r="H377" s="59"/>
      <c r="I377" s="59"/>
      <c r="J377" s="59"/>
      <c r="K377" s="59"/>
      <c r="L377" s="59"/>
      <c r="M377" s="59"/>
      <c r="N377" s="59"/>
      <c r="O377" s="59"/>
      <c r="P377" s="59"/>
      <c r="Q377" s="59"/>
      <c r="R377" s="59"/>
      <c r="S377" s="59"/>
      <c r="T377" s="59"/>
      <c r="U377" s="59"/>
      <c r="V377" s="59"/>
      <c r="W377" s="96"/>
      <c r="X377" s="59"/>
      <c r="Y377" s="59"/>
      <c r="Z377" s="59"/>
      <c r="AA377" s="59"/>
      <c r="AB377" s="59"/>
      <c r="AC377" s="59"/>
      <c r="AD377" s="59"/>
      <c r="AE377" s="59"/>
      <c r="AF377" s="59"/>
      <c r="AG377" s="59"/>
      <c r="AH377" s="59"/>
      <c r="AI377" s="59"/>
      <c r="AJ377" s="59"/>
      <c r="AK377" s="59"/>
      <c r="AL377" s="59"/>
    </row>
    <row r="378" spans="1:38" ht="15.75" customHeight="1">
      <c r="A378" s="61"/>
      <c r="B378" s="61"/>
      <c r="C378" s="77"/>
      <c r="D378" s="77"/>
      <c r="E378" s="77"/>
      <c r="F378" s="59"/>
      <c r="G378" s="96"/>
      <c r="H378" s="59"/>
      <c r="I378" s="59"/>
      <c r="J378" s="59"/>
      <c r="K378" s="59"/>
      <c r="L378" s="59"/>
      <c r="M378" s="59"/>
      <c r="N378" s="59"/>
      <c r="O378" s="59"/>
      <c r="P378" s="59"/>
      <c r="Q378" s="59"/>
      <c r="R378" s="59"/>
      <c r="S378" s="59"/>
      <c r="T378" s="59"/>
      <c r="U378" s="59"/>
      <c r="V378" s="59"/>
      <c r="W378" s="96"/>
      <c r="X378" s="59"/>
      <c r="Y378" s="59"/>
      <c r="Z378" s="59"/>
      <c r="AA378" s="59"/>
      <c r="AB378" s="59"/>
      <c r="AC378" s="59"/>
      <c r="AD378" s="59"/>
      <c r="AE378" s="59"/>
      <c r="AF378" s="59"/>
      <c r="AG378" s="59"/>
      <c r="AH378" s="59"/>
      <c r="AI378" s="59"/>
      <c r="AJ378" s="59"/>
      <c r="AK378" s="59"/>
      <c r="AL378" s="59"/>
    </row>
    <row r="379" spans="1:38" ht="15.75" customHeight="1">
      <c r="A379" s="61"/>
      <c r="B379" s="61"/>
      <c r="C379" s="77"/>
      <c r="D379" s="77"/>
      <c r="E379" s="77"/>
      <c r="F379" s="59"/>
      <c r="G379" s="96"/>
      <c r="H379" s="59"/>
      <c r="I379" s="59"/>
      <c r="J379" s="59"/>
      <c r="K379" s="59"/>
      <c r="L379" s="59"/>
      <c r="M379" s="59"/>
      <c r="N379" s="59"/>
      <c r="O379" s="59"/>
      <c r="P379" s="59"/>
      <c r="Q379" s="59"/>
      <c r="R379" s="59"/>
      <c r="S379" s="59"/>
      <c r="T379" s="59"/>
      <c r="U379" s="59"/>
      <c r="V379" s="59"/>
      <c r="W379" s="96"/>
      <c r="X379" s="59"/>
      <c r="Y379" s="59"/>
      <c r="Z379" s="59"/>
      <c r="AA379" s="59"/>
      <c r="AB379" s="59"/>
      <c r="AC379" s="59"/>
      <c r="AD379" s="59"/>
      <c r="AE379" s="59"/>
      <c r="AF379" s="59"/>
      <c r="AG379" s="59"/>
      <c r="AH379" s="59"/>
      <c r="AI379" s="59"/>
      <c r="AJ379" s="59"/>
      <c r="AK379" s="59"/>
      <c r="AL379" s="59"/>
    </row>
    <row r="380" spans="1:38" ht="15.75" customHeight="1">
      <c r="A380" s="61"/>
      <c r="B380" s="61"/>
      <c r="C380" s="77"/>
      <c r="D380" s="77"/>
      <c r="E380" s="77"/>
      <c r="F380" s="59"/>
      <c r="G380" s="96"/>
      <c r="H380" s="59"/>
      <c r="I380" s="59"/>
      <c r="J380" s="59"/>
      <c r="K380" s="59"/>
      <c r="L380" s="59"/>
      <c r="M380" s="59"/>
      <c r="N380" s="59"/>
      <c r="O380" s="59"/>
      <c r="P380" s="59"/>
      <c r="Q380" s="59"/>
      <c r="R380" s="59"/>
      <c r="S380" s="59"/>
      <c r="T380" s="59"/>
      <c r="U380" s="59"/>
      <c r="V380" s="59"/>
      <c r="W380" s="96"/>
      <c r="X380" s="59"/>
      <c r="Y380" s="59"/>
      <c r="Z380" s="59"/>
      <c r="AA380" s="59"/>
      <c r="AB380" s="59"/>
      <c r="AC380" s="59"/>
      <c r="AD380" s="59"/>
      <c r="AE380" s="59"/>
      <c r="AF380" s="59"/>
      <c r="AG380" s="59"/>
      <c r="AH380" s="59"/>
      <c r="AI380" s="59"/>
      <c r="AJ380" s="59"/>
      <c r="AK380" s="59"/>
      <c r="AL380" s="59"/>
    </row>
    <row r="381" spans="1:38" ht="15.75" customHeight="1">
      <c r="A381" s="61"/>
      <c r="B381" s="61"/>
      <c r="C381" s="77"/>
      <c r="D381" s="77"/>
      <c r="E381" s="77"/>
      <c r="F381" s="59"/>
      <c r="G381" s="96"/>
      <c r="H381" s="59"/>
      <c r="I381" s="59"/>
      <c r="J381" s="59"/>
      <c r="K381" s="59"/>
      <c r="L381" s="59"/>
      <c r="M381" s="59"/>
      <c r="N381" s="59"/>
      <c r="O381" s="59"/>
      <c r="P381" s="59"/>
      <c r="Q381" s="59"/>
      <c r="R381" s="59"/>
      <c r="S381" s="59"/>
      <c r="T381" s="59"/>
      <c r="U381" s="59"/>
      <c r="V381" s="59"/>
      <c r="W381" s="96"/>
      <c r="X381" s="59"/>
      <c r="Y381" s="59"/>
      <c r="Z381" s="59"/>
      <c r="AA381" s="59"/>
      <c r="AB381" s="59"/>
      <c r="AC381" s="59"/>
      <c r="AD381" s="59"/>
      <c r="AE381" s="59"/>
      <c r="AF381" s="59"/>
      <c r="AG381" s="59"/>
      <c r="AH381" s="59"/>
      <c r="AI381" s="59"/>
      <c r="AJ381" s="59"/>
      <c r="AK381" s="59"/>
      <c r="AL381" s="59"/>
    </row>
    <row r="382" spans="1:38" ht="15.75" customHeight="1">
      <c r="A382" s="61"/>
      <c r="B382" s="61"/>
      <c r="C382" s="77"/>
      <c r="D382" s="77"/>
      <c r="E382" s="77"/>
      <c r="F382" s="59"/>
      <c r="G382" s="96"/>
      <c r="H382" s="59"/>
      <c r="I382" s="59"/>
      <c r="J382" s="59"/>
      <c r="K382" s="59"/>
      <c r="L382" s="59"/>
      <c r="M382" s="59"/>
      <c r="N382" s="59"/>
      <c r="O382" s="59"/>
      <c r="P382" s="59"/>
      <c r="Q382" s="59"/>
      <c r="R382" s="59"/>
      <c r="S382" s="59"/>
      <c r="T382" s="59"/>
      <c r="U382" s="59"/>
      <c r="V382" s="59"/>
      <c r="W382" s="96"/>
      <c r="X382" s="59"/>
      <c r="Y382" s="59"/>
      <c r="Z382" s="59"/>
      <c r="AA382" s="59"/>
      <c r="AB382" s="59"/>
      <c r="AC382" s="59"/>
      <c r="AD382" s="59"/>
      <c r="AE382" s="59"/>
      <c r="AF382" s="59"/>
      <c r="AG382" s="59"/>
      <c r="AH382" s="59"/>
      <c r="AI382" s="59"/>
      <c r="AJ382" s="59"/>
      <c r="AK382" s="59"/>
      <c r="AL382" s="59"/>
    </row>
    <row r="383" spans="1:38" ht="15.75" customHeight="1">
      <c r="A383" s="61"/>
      <c r="B383" s="61"/>
      <c r="C383" s="77"/>
      <c r="D383" s="77"/>
      <c r="E383" s="77"/>
      <c r="F383" s="59"/>
      <c r="G383" s="96"/>
      <c r="H383" s="59"/>
      <c r="I383" s="59"/>
      <c r="J383" s="59"/>
      <c r="K383" s="59"/>
      <c r="L383" s="59"/>
      <c r="M383" s="59"/>
      <c r="N383" s="59"/>
      <c r="O383" s="59"/>
      <c r="P383" s="59"/>
      <c r="Q383" s="59"/>
      <c r="R383" s="59"/>
      <c r="S383" s="59"/>
      <c r="T383" s="59"/>
      <c r="U383" s="59"/>
      <c r="V383" s="59"/>
      <c r="W383" s="96"/>
      <c r="X383" s="59"/>
      <c r="Y383" s="59"/>
      <c r="Z383" s="59"/>
      <c r="AA383" s="59"/>
      <c r="AB383" s="59"/>
      <c r="AC383" s="59"/>
      <c r="AD383" s="59"/>
      <c r="AE383" s="59"/>
      <c r="AF383" s="59"/>
      <c r="AG383" s="59"/>
      <c r="AH383" s="59"/>
      <c r="AI383" s="59"/>
      <c r="AJ383" s="59"/>
      <c r="AK383" s="59"/>
      <c r="AL383" s="59"/>
    </row>
    <row r="384" spans="1:38" ht="15.75" customHeight="1">
      <c r="A384" s="61"/>
      <c r="B384" s="61"/>
      <c r="C384" s="77"/>
      <c r="D384" s="77"/>
      <c r="E384" s="77"/>
      <c r="F384" s="59"/>
      <c r="G384" s="96"/>
      <c r="H384" s="59"/>
      <c r="I384" s="59"/>
      <c r="J384" s="59"/>
      <c r="K384" s="59"/>
      <c r="L384" s="59"/>
      <c r="M384" s="59"/>
      <c r="N384" s="59"/>
      <c r="O384" s="59"/>
      <c r="P384" s="59"/>
      <c r="Q384" s="59"/>
      <c r="R384" s="59"/>
      <c r="S384" s="59"/>
      <c r="T384" s="59"/>
      <c r="U384" s="59"/>
      <c r="V384" s="59"/>
      <c r="W384" s="96"/>
      <c r="X384" s="59"/>
      <c r="Y384" s="59"/>
      <c r="Z384" s="59"/>
      <c r="AA384" s="59"/>
      <c r="AB384" s="59"/>
      <c r="AC384" s="59"/>
      <c r="AD384" s="59"/>
      <c r="AE384" s="59"/>
      <c r="AF384" s="59"/>
      <c r="AG384" s="59"/>
      <c r="AH384" s="59"/>
      <c r="AI384" s="59"/>
      <c r="AJ384" s="59"/>
      <c r="AK384" s="59"/>
      <c r="AL384" s="59"/>
    </row>
    <row r="385" spans="1:38" ht="15.75" customHeight="1">
      <c r="A385" s="61"/>
      <c r="B385" s="61"/>
      <c r="C385" s="77"/>
      <c r="D385" s="77"/>
      <c r="E385" s="77"/>
      <c r="F385" s="59"/>
      <c r="G385" s="96"/>
      <c r="H385" s="59"/>
      <c r="I385" s="59"/>
      <c r="J385" s="59"/>
      <c r="K385" s="59"/>
      <c r="L385" s="59"/>
      <c r="M385" s="59"/>
      <c r="N385" s="59"/>
      <c r="O385" s="59"/>
      <c r="P385" s="59"/>
      <c r="Q385" s="59"/>
      <c r="R385" s="59"/>
      <c r="S385" s="59"/>
      <c r="T385" s="59"/>
      <c r="U385" s="59"/>
      <c r="V385" s="59"/>
      <c r="W385" s="96"/>
      <c r="X385" s="59"/>
      <c r="Y385" s="59"/>
      <c r="Z385" s="59"/>
      <c r="AA385" s="59"/>
      <c r="AB385" s="59"/>
      <c r="AC385" s="59"/>
      <c r="AD385" s="59"/>
      <c r="AE385" s="59"/>
      <c r="AF385" s="59"/>
      <c r="AG385" s="59"/>
      <c r="AH385" s="59"/>
      <c r="AI385" s="59"/>
      <c r="AJ385" s="59"/>
      <c r="AK385" s="59"/>
      <c r="AL385" s="59"/>
    </row>
    <row r="386" spans="1:38" ht="15.75" customHeight="1">
      <c r="A386" s="61"/>
      <c r="B386" s="61"/>
      <c r="C386" s="77"/>
      <c r="D386" s="77"/>
      <c r="E386" s="77"/>
      <c r="F386" s="59"/>
      <c r="G386" s="96"/>
      <c r="H386" s="59"/>
      <c r="I386" s="59"/>
      <c r="J386" s="59"/>
      <c r="K386" s="59"/>
      <c r="L386" s="59"/>
      <c r="M386" s="59"/>
      <c r="N386" s="59"/>
      <c r="O386" s="59"/>
      <c r="P386" s="59"/>
      <c r="Q386" s="59"/>
      <c r="R386" s="59"/>
      <c r="S386" s="59"/>
      <c r="T386" s="59"/>
      <c r="U386" s="59"/>
      <c r="V386" s="59"/>
      <c r="W386" s="96"/>
      <c r="X386" s="59"/>
      <c r="Y386" s="59"/>
      <c r="Z386" s="59"/>
      <c r="AA386" s="59"/>
      <c r="AB386" s="59"/>
      <c r="AC386" s="59"/>
      <c r="AD386" s="59"/>
      <c r="AE386" s="59"/>
      <c r="AF386" s="59"/>
      <c r="AG386" s="59"/>
      <c r="AH386" s="59"/>
      <c r="AI386" s="59"/>
      <c r="AJ386" s="59"/>
      <c r="AK386" s="59"/>
      <c r="AL386" s="59"/>
    </row>
    <row r="387" spans="1:38" ht="15.75" customHeight="1">
      <c r="A387" s="61"/>
      <c r="B387" s="61"/>
      <c r="C387" s="77"/>
      <c r="D387" s="77"/>
      <c r="E387" s="77"/>
      <c r="F387" s="59"/>
      <c r="G387" s="96"/>
      <c r="H387" s="59"/>
      <c r="I387" s="59"/>
      <c r="J387" s="59"/>
      <c r="K387" s="59"/>
      <c r="L387" s="59"/>
      <c r="M387" s="59"/>
      <c r="N387" s="59"/>
      <c r="O387" s="59"/>
      <c r="P387" s="59"/>
      <c r="Q387" s="59"/>
      <c r="R387" s="59"/>
      <c r="S387" s="59"/>
      <c r="T387" s="59"/>
      <c r="U387" s="59"/>
      <c r="V387" s="59"/>
      <c r="W387" s="96"/>
      <c r="X387" s="59"/>
      <c r="Y387" s="59"/>
      <c r="Z387" s="59"/>
      <c r="AA387" s="59"/>
      <c r="AB387" s="59"/>
      <c r="AC387" s="59"/>
      <c r="AD387" s="59"/>
      <c r="AE387" s="59"/>
      <c r="AF387" s="59"/>
      <c r="AG387" s="59"/>
      <c r="AH387" s="59"/>
      <c r="AI387" s="59"/>
      <c r="AJ387" s="59"/>
      <c r="AK387" s="59"/>
      <c r="AL387" s="59"/>
    </row>
    <row r="388" spans="1:38" ht="15.75" customHeight="1">
      <c r="A388" s="61"/>
      <c r="B388" s="61"/>
      <c r="C388" s="77"/>
      <c r="D388" s="77"/>
      <c r="E388" s="77"/>
      <c r="F388" s="59"/>
      <c r="G388" s="96"/>
      <c r="H388" s="59"/>
      <c r="I388" s="59"/>
      <c r="J388" s="59"/>
      <c r="K388" s="59"/>
      <c r="L388" s="59"/>
      <c r="M388" s="59"/>
      <c r="N388" s="59"/>
      <c r="O388" s="59"/>
      <c r="P388" s="59"/>
      <c r="Q388" s="59"/>
      <c r="R388" s="59"/>
      <c r="S388" s="59"/>
      <c r="T388" s="59"/>
      <c r="U388" s="59"/>
      <c r="V388" s="59"/>
      <c r="W388" s="96"/>
      <c r="X388" s="59"/>
      <c r="Y388" s="59"/>
      <c r="Z388" s="59"/>
      <c r="AA388" s="59"/>
      <c r="AB388" s="59"/>
      <c r="AC388" s="59"/>
      <c r="AD388" s="59"/>
      <c r="AE388" s="59"/>
      <c r="AF388" s="59"/>
      <c r="AG388" s="59"/>
      <c r="AH388" s="59"/>
      <c r="AI388" s="59"/>
      <c r="AJ388" s="59"/>
      <c r="AK388" s="59"/>
      <c r="AL388" s="59"/>
    </row>
    <row r="389" spans="1:38" ht="15.75" customHeight="1">
      <c r="A389" s="61"/>
      <c r="B389" s="61"/>
      <c r="C389" s="77"/>
      <c r="D389" s="77"/>
      <c r="E389" s="77"/>
      <c r="F389" s="59"/>
      <c r="G389" s="96"/>
      <c r="H389" s="59"/>
      <c r="I389" s="59"/>
      <c r="J389" s="59"/>
      <c r="K389" s="59"/>
      <c r="L389" s="59"/>
      <c r="M389" s="59"/>
      <c r="N389" s="59"/>
      <c r="O389" s="59"/>
      <c r="P389" s="59"/>
      <c r="Q389" s="59"/>
      <c r="R389" s="59"/>
      <c r="S389" s="59"/>
      <c r="T389" s="59"/>
      <c r="U389" s="59"/>
      <c r="V389" s="59"/>
      <c r="W389" s="96"/>
      <c r="X389" s="59"/>
      <c r="Y389" s="59"/>
      <c r="Z389" s="59"/>
      <c r="AA389" s="59"/>
      <c r="AB389" s="59"/>
      <c r="AC389" s="59"/>
      <c r="AD389" s="59"/>
      <c r="AE389" s="59"/>
      <c r="AF389" s="59"/>
      <c r="AG389" s="59"/>
      <c r="AH389" s="59"/>
      <c r="AI389" s="59"/>
      <c r="AJ389" s="59"/>
      <c r="AK389" s="59"/>
      <c r="AL389" s="59"/>
    </row>
    <row r="390" spans="1:38" ht="15.75" customHeight="1">
      <c r="A390" s="61"/>
      <c r="B390" s="61"/>
      <c r="C390" s="77"/>
      <c r="D390" s="77"/>
      <c r="E390" s="77"/>
      <c r="F390" s="59"/>
      <c r="G390" s="96"/>
      <c r="H390" s="59"/>
      <c r="I390" s="59"/>
      <c r="J390" s="59"/>
      <c r="K390" s="59"/>
      <c r="L390" s="59"/>
      <c r="M390" s="59"/>
      <c r="N390" s="59"/>
      <c r="O390" s="59"/>
      <c r="P390" s="59"/>
      <c r="Q390" s="59"/>
      <c r="R390" s="59"/>
      <c r="S390" s="59"/>
      <c r="T390" s="59"/>
      <c r="U390" s="59"/>
      <c r="V390" s="59"/>
      <c r="W390" s="96"/>
      <c r="X390" s="59"/>
      <c r="Y390" s="59"/>
      <c r="Z390" s="59"/>
      <c r="AA390" s="59"/>
      <c r="AB390" s="59"/>
      <c r="AC390" s="59"/>
      <c r="AD390" s="59"/>
      <c r="AE390" s="59"/>
      <c r="AF390" s="59"/>
      <c r="AG390" s="59"/>
      <c r="AH390" s="59"/>
      <c r="AI390" s="59"/>
      <c r="AJ390" s="59"/>
      <c r="AK390" s="59"/>
      <c r="AL390" s="59"/>
    </row>
    <row r="391" spans="1:38" ht="15.75" customHeight="1">
      <c r="A391" s="61"/>
      <c r="B391" s="61"/>
      <c r="C391" s="77"/>
      <c r="D391" s="77"/>
      <c r="E391" s="77"/>
      <c r="F391" s="59"/>
      <c r="G391" s="96"/>
      <c r="H391" s="59"/>
      <c r="I391" s="59"/>
      <c r="J391" s="59"/>
      <c r="K391" s="59"/>
      <c r="L391" s="59"/>
      <c r="M391" s="59"/>
      <c r="N391" s="59"/>
      <c r="O391" s="59"/>
      <c r="P391" s="59"/>
      <c r="Q391" s="59"/>
      <c r="R391" s="59"/>
      <c r="S391" s="59"/>
      <c r="T391" s="59"/>
      <c r="U391" s="59"/>
      <c r="V391" s="59"/>
      <c r="W391" s="96"/>
      <c r="X391" s="59"/>
      <c r="Y391" s="59"/>
      <c r="Z391" s="59"/>
      <c r="AA391" s="59"/>
      <c r="AB391" s="59"/>
      <c r="AC391" s="59"/>
      <c r="AD391" s="59"/>
      <c r="AE391" s="59"/>
      <c r="AF391" s="59"/>
      <c r="AG391" s="59"/>
      <c r="AH391" s="59"/>
      <c r="AI391" s="59"/>
      <c r="AJ391" s="59"/>
      <c r="AK391" s="59"/>
      <c r="AL391" s="59"/>
    </row>
    <row r="392" spans="1:38" ht="15.75" customHeight="1">
      <c r="A392" s="61"/>
      <c r="B392" s="61"/>
      <c r="C392" s="77"/>
      <c r="D392" s="77"/>
      <c r="E392" s="77"/>
      <c r="F392" s="59"/>
      <c r="G392" s="96"/>
      <c r="H392" s="59"/>
      <c r="I392" s="59"/>
      <c r="J392" s="59"/>
      <c r="K392" s="59"/>
      <c r="L392" s="59"/>
      <c r="M392" s="59"/>
      <c r="N392" s="59"/>
      <c r="O392" s="59"/>
      <c r="P392" s="59"/>
      <c r="Q392" s="59"/>
      <c r="R392" s="59"/>
      <c r="S392" s="59"/>
      <c r="T392" s="59"/>
      <c r="U392" s="59"/>
      <c r="V392" s="59"/>
      <c r="W392" s="96"/>
      <c r="X392" s="59"/>
      <c r="Y392" s="59"/>
      <c r="Z392" s="59"/>
      <c r="AA392" s="59"/>
      <c r="AB392" s="59"/>
      <c r="AC392" s="59"/>
      <c r="AD392" s="59"/>
      <c r="AE392" s="59"/>
      <c r="AF392" s="59"/>
      <c r="AG392" s="59"/>
      <c r="AH392" s="59"/>
      <c r="AI392" s="59"/>
      <c r="AJ392" s="59"/>
      <c r="AK392" s="59"/>
      <c r="AL392" s="59"/>
    </row>
    <row r="393" spans="1:38" ht="15.75" customHeight="1">
      <c r="A393" s="61"/>
      <c r="B393" s="61"/>
      <c r="C393" s="77"/>
      <c r="D393" s="77"/>
      <c r="E393" s="77"/>
      <c r="F393" s="59"/>
      <c r="G393" s="96"/>
      <c r="H393" s="59"/>
      <c r="I393" s="59"/>
      <c r="J393" s="59"/>
      <c r="K393" s="59"/>
      <c r="L393" s="59"/>
      <c r="M393" s="59"/>
      <c r="N393" s="59"/>
      <c r="O393" s="59"/>
      <c r="P393" s="59"/>
      <c r="Q393" s="59"/>
      <c r="R393" s="59"/>
      <c r="S393" s="59"/>
      <c r="T393" s="59"/>
      <c r="U393" s="59"/>
      <c r="V393" s="59"/>
      <c r="W393" s="96"/>
      <c r="X393" s="59"/>
      <c r="Y393" s="59"/>
      <c r="Z393" s="59"/>
      <c r="AA393" s="59"/>
      <c r="AB393" s="59"/>
      <c r="AC393" s="59"/>
      <c r="AD393" s="59"/>
      <c r="AE393" s="59"/>
      <c r="AF393" s="59"/>
      <c r="AG393" s="59"/>
      <c r="AH393" s="59"/>
      <c r="AI393" s="59"/>
      <c r="AJ393" s="59"/>
      <c r="AK393" s="59"/>
      <c r="AL393" s="59"/>
    </row>
    <row r="394" spans="1:38" ht="15.75" customHeight="1">
      <c r="A394" s="61"/>
      <c r="B394" s="61"/>
      <c r="C394" s="77"/>
      <c r="D394" s="77"/>
      <c r="E394" s="77"/>
      <c r="F394" s="59"/>
      <c r="G394" s="96"/>
      <c r="H394" s="59"/>
      <c r="I394" s="59"/>
      <c r="J394" s="59"/>
      <c r="K394" s="59"/>
      <c r="L394" s="59"/>
      <c r="M394" s="59"/>
      <c r="N394" s="59"/>
      <c r="O394" s="59"/>
      <c r="P394" s="59"/>
      <c r="Q394" s="59"/>
      <c r="R394" s="59"/>
      <c r="S394" s="59"/>
      <c r="T394" s="59"/>
      <c r="U394" s="59"/>
      <c r="V394" s="59"/>
      <c r="W394" s="96"/>
      <c r="X394" s="59"/>
      <c r="Y394" s="59"/>
      <c r="Z394" s="59"/>
      <c r="AA394" s="59"/>
      <c r="AB394" s="59"/>
      <c r="AC394" s="59"/>
      <c r="AD394" s="59"/>
      <c r="AE394" s="59"/>
      <c r="AF394" s="59"/>
      <c r="AG394" s="59"/>
      <c r="AH394" s="59"/>
      <c r="AI394" s="59"/>
      <c r="AJ394" s="59"/>
      <c r="AK394" s="59"/>
      <c r="AL394" s="59"/>
    </row>
    <row r="395" spans="1:38" ht="15.75" customHeight="1">
      <c r="A395" s="61"/>
      <c r="B395" s="61"/>
      <c r="C395" s="77"/>
      <c r="D395" s="77"/>
      <c r="E395" s="77"/>
      <c r="F395" s="59"/>
      <c r="G395" s="96"/>
      <c r="H395" s="59"/>
      <c r="I395" s="59"/>
      <c r="J395" s="59"/>
      <c r="K395" s="59"/>
      <c r="L395" s="59"/>
      <c r="M395" s="59"/>
      <c r="N395" s="59"/>
      <c r="O395" s="59"/>
      <c r="P395" s="59"/>
      <c r="Q395" s="59"/>
      <c r="R395" s="59"/>
      <c r="S395" s="59"/>
      <c r="T395" s="59"/>
      <c r="U395" s="59"/>
      <c r="V395" s="59"/>
      <c r="W395" s="96"/>
      <c r="X395" s="59"/>
      <c r="Y395" s="59"/>
      <c r="Z395" s="59"/>
      <c r="AA395" s="59"/>
      <c r="AB395" s="59"/>
      <c r="AC395" s="59"/>
      <c r="AD395" s="59"/>
      <c r="AE395" s="59"/>
      <c r="AF395" s="59"/>
      <c r="AG395" s="59"/>
      <c r="AH395" s="59"/>
      <c r="AI395" s="59"/>
      <c r="AJ395" s="59"/>
      <c r="AK395" s="59"/>
      <c r="AL395" s="59"/>
    </row>
    <row r="396" spans="1:38" ht="15.75" customHeight="1">
      <c r="A396" s="61"/>
      <c r="B396" s="61"/>
      <c r="C396" s="77"/>
      <c r="D396" s="77"/>
      <c r="E396" s="77"/>
      <c r="F396" s="59"/>
      <c r="G396" s="96"/>
      <c r="H396" s="59"/>
      <c r="I396" s="59"/>
      <c r="J396" s="59"/>
      <c r="K396" s="59"/>
      <c r="L396" s="59"/>
      <c r="M396" s="59"/>
      <c r="N396" s="59"/>
      <c r="O396" s="59"/>
      <c r="P396" s="59"/>
      <c r="Q396" s="59"/>
      <c r="R396" s="59"/>
      <c r="S396" s="59"/>
      <c r="T396" s="59"/>
      <c r="U396" s="59"/>
      <c r="V396" s="59"/>
      <c r="W396" s="96"/>
      <c r="X396" s="59"/>
      <c r="Y396" s="59"/>
      <c r="Z396" s="59"/>
      <c r="AA396" s="59"/>
      <c r="AB396" s="59"/>
      <c r="AC396" s="59"/>
      <c r="AD396" s="59"/>
      <c r="AE396" s="59"/>
      <c r="AF396" s="59"/>
      <c r="AG396" s="59"/>
      <c r="AH396" s="59"/>
      <c r="AI396" s="59"/>
      <c r="AJ396" s="59"/>
      <c r="AK396" s="59"/>
      <c r="AL396" s="59"/>
    </row>
    <row r="397" spans="1:38" ht="15.75" customHeight="1">
      <c r="A397" s="61"/>
      <c r="B397" s="61"/>
      <c r="C397" s="77"/>
      <c r="D397" s="77"/>
      <c r="E397" s="77"/>
      <c r="F397" s="59"/>
      <c r="G397" s="96"/>
      <c r="H397" s="59"/>
      <c r="I397" s="59"/>
      <c r="J397" s="59"/>
      <c r="K397" s="59"/>
      <c r="L397" s="59"/>
      <c r="M397" s="59"/>
      <c r="N397" s="59"/>
      <c r="O397" s="59"/>
      <c r="P397" s="59"/>
      <c r="Q397" s="59"/>
      <c r="R397" s="59"/>
      <c r="S397" s="59"/>
      <c r="T397" s="59"/>
      <c r="U397" s="59"/>
      <c r="V397" s="59"/>
      <c r="W397" s="96"/>
      <c r="X397" s="59"/>
      <c r="Y397" s="59"/>
      <c r="Z397" s="59"/>
      <c r="AA397" s="59"/>
      <c r="AB397" s="59"/>
      <c r="AC397" s="59"/>
      <c r="AD397" s="59"/>
      <c r="AE397" s="59"/>
      <c r="AF397" s="59"/>
      <c r="AG397" s="59"/>
      <c r="AH397" s="59"/>
      <c r="AI397" s="59"/>
      <c r="AJ397" s="59"/>
      <c r="AK397" s="59"/>
      <c r="AL397" s="59"/>
    </row>
    <row r="398" spans="1:38" ht="15.75" customHeight="1">
      <c r="A398" s="61"/>
      <c r="B398" s="61"/>
      <c r="C398" s="77"/>
      <c r="D398" s="77"/>
      <c r="E398" s="77"/>
      <c r="F398" s="59"/>
      <c r="G398" s="96"/>
      <c r="H398" s="59"/>
      <c r="I398" s="59"/>
      <c r="J398" s="59"/>
      <c r="K398" s="59"/>
      <c r="L398" s="59"/>
      <c r="M398" s="59"/>
      <c r="N398" s="59"/>
      <c r="O398" s="59"/>
      <c r="P398" s="59"/>
      <c r="Q398" s="59"/>
      <c r="R398" s="59"/>
      <c r="S398" s="59"/>
      <c r="T398" s="59"/>
      <c r="U398" s="59"/>
      <c r="V398" s="59"/>
      <c r="W398" s="96"/>
      <c r="X398" s="59"/>
      <c r="Y398" s="59"/>
      <c r="Z398" s="59"/>
      <c r="AA398" s="59"/>
      <c r="AB398" s="59"/>
      <c r="AC398" s="59"/>
      <c r="AD398" s="59"/>
      <c r="AE398" s="59"/>
      <c r="AF398" s="59"/>
      <c r="AG398" s="59"/>
      <c r="AH398" s="59"/>
      <c r="AI398" s="59"/>
      <c r="AJ398" s="59"/>
      <c r="AK398" s="59"/>
      <c r="AL398" s="59"/>
    </row>
    <row r="399" spans="1:38" ht="15.75" customHeight="1">
      <c r="A399" s="61"/>
      <c r="B399" s="61"/>
      <c r="C399" s="77"/>
      <c r="D399" s="77"/>
      <c r="E399" s="77"/>
      <c r="F399" s="59"/>
      <c r="G399" s="96"/>
      <c r="H399" s="59"/>
      <c r="I399" s="59"/>
      <c r="J399" s="59"/>
      <c r="K399" s="59"/>
      <c r="L399" s="59"/>
      <c r="M399" s="59"/>
      <c r="N399" s="59"/>
      <c r="O399" s="59"/>
      <c r="P399" s="59"/>
      <c r="Q399" s="59"/>
      <c r="R399" s="59"/>
      <c r="S399" s="59"/>
      <c r="T399" s="59"/>
      <c r="U399" s="59"/>
      <c r="V399" s="59"/>
      <c r="W399" s="96"/>
      <c r="X399" s="59"/>
      <c r="Y399" s="59"/>
      <c r="Z399" s="59"/>
      <c r="AA399" s="59"/>
      <c r="AB399" s="59"/>
      <c r="AC399" s="59"/>
      <c r="AD399" s="59"/>
      <c r="AE399" s="59"/>
      <c r="AF399" s="59"/>
      <c r="AG399" s="59"/>
      <c r="AH399" s="59"/>
      <c r="AI399" s="59"/>
      <c r="AJ399" s="59"/>
      <c r="AK399" s="59"/>
      <c r="AL399" s="59"/>
    </row>
    <row r="400" spans="1:38" ht="15.75" customHeight="1">
      <c r="A400" s="61"/>
      <c r="B400" s="61"/>
      <c r="C400" s="77"/>
      <c r="D400" s="77"/>
      <c r="E400" s="77"/>
      <c r="F400" s="59"/>
      <c r="G400" s="96"/>
      <c r="H400" s="59"/>
      <c r="I400" s="59"/>
      <c r="J400" s="59"/>
      <c r="K400" s="59"/>
      <c r="L400" s="59"/>
      <c r="M400" s="59"/>
      <c r="N400" s="59"/>
      <c r="O400" s="59"/>
      <c r="P400" s="59"/>
      <c r="Q400" s="59"/>
      <c r="R400" s="59"/>
      <c r="S400" s="59"/>
      <c r="T400" s="59"/>
      <c r="U400" s="59"/>
      <c r="V400" s="59"/>
      <c r="W400" s="96"/>
      <c r="X400" s="59"/>
      <c r="Y400" s="59"/>
      <c r="Z400" s="59"/>
      <c r="AA400" s="59"/>
      <c r="AB400" s="59"/>
      <c r="AC400" s="59"/>
      <c r="AD400" s="59"/>
      <c r="AE400" s="59"/>
      <c r="AF400" s="59"/>
      <c r="AG400" s="59"/>
      <c r="AH400" s="59"/>
      <c r="AI400" s="59"/>
      <c r="AJ400" s="59"/>
      <c r="AK400" s="59"/>
      <c r="AL400" s="59"/>
    </row>
    <row r="401" spans="1:38" ht="15.75" customHeight="1">
      <c r="A401" s="61"/>
      <c r="B401" s="61"/>
      <c r="C401" s="77"/>
      <c r="D401" s="77"/>
      <c r="E401" s="77"/>
      <c r="F401" s="59"/>
      <c r="G401" s="96"/>
      <c r="H401" s="59"/>
      <c r="I401" s="59"/>
      <c r="J401" s="59"/>
      <c r="K401" s="59"/>
      <c r="L401" s="59"/>
      <c r="M401" s="59"/>
      <c r="N401" s="59"/>
      <c r="O401" s="59"/>
      <c r="P401" s="59"/>
      <c r="Q401" s="59"/>
      <c r="R401" s="59"/>
      <c r="S401" s="59"/>
      <c r="T401" s="59"/>
      <c r="U401" s="59"/>
      <c r="V401" s="59"/>
      <c r="W401" s="96"/>
      <c r="X401" s="59"/>
      <c r="Y401" s="59"/>
      <c r="Z401" s="59"/>
      <c r="AA401" s="59"/>
      <c r="AB401" s="59"/>
      <c r="AC401" s="59"/>
      <c r="AD401" s="59"/>
      <c r="AE401" s="59"/>
      <c r="AF401" s="59"/>
      <c r="AG401" s="59"/>
      <c r="AH401" s="59"/>
      <c r="AI401" s="59"/>
      <c r="AJ401" s="59"/>
      <c r="AK401" s="59"/>
      <c r="AL401" s="59"/>
    </row>
    <row r="402" spans="1:38" ht="15.75" customHeight="1">
      <c r="A402" s="61"/>
      <c r="B402" s="61"/>
      <c r="C402" s="77"/>
      <c r="D402" s="77"/>
      <c r="E402" s="77"/>
      <c r="F402" s="59"/>
      <c r="G402" s="96"/>
      <c r="H402" s="59"/>
      <c r="I402" s="59"/>
      <c r="J402" s="59"/>
      <c r="K402" s="59"/>
      <c r="L402" s="59"/>
      <c r="M402" s="59"/>
      <c r="N402" s="59"/>
      <c r="O402" s="59"/>
      <c r="P402" s="59"/>
      <c r="Q402" s="59"/>
      <c r="R402" s="59"/>
      <c r="S402" s="59"/>
      <c r="T402" s="59"/>
      <c r="U402" s="59"/>
      <c r="V402" s="59"/>
      <c r="W402" s="96"/>
      <c r="X402" s="59"/>
      <c r="Y402" s="59"/>
      <c r="Z402" s="59"/>
      <c r="AA402" s="59"/>
      <c r="AB402" s="59"/>
      <c r="AC402" s="59"/>
      <c r="AD402" s="59"/>
      <c r="AE402" s="59"/>
      <c r="AF402" s="59"/>
      <c r="AG402" s="59"/>
      <c r="AH402" s="59"/>
      <c r="AI402" s="59"/>
      <c r="AJ402" s="59"/>
      <c r="AK402" s="59"/>
      <c r="AL402" s="59"/>
    </row>
    <row r="403" spans="1:38" ht="15.75" customHeight="1">
      <c r="A403" s="61"/>
      <c r="B403" s="61"/>
      <c r="C403" s="77"/>
      <c r="D403" s="77"/>
      <c r="E403" s="77"/>
      <c r="F403" s="59"/>
      <c r="G403" s="96"/>
      <c r="H403" s="59"/>
      <c r="I403" s="59"/>
      <c r="J403" s="59"/>
      <c r="K403" s="59"/>
      <c r="L403" s="59"/>
      <c r="M403" s="59"/>
      <c r="N403" s="59"/>
      <c r="O403" s="59"/>
      <c r="P403" s="59"/>
      <c r="Q403" s="59"/>
      <c r="R403" s="59"/>
      <c r="S403" s="59"/>
      <c r="T403" s="59"/>
      <c r="U403" s="59"/>
      <c r="V403" s="59"/>
      <c r="W403" s="96"/>
      <c r="X403" s="59"/>
      <c r="Y403" s="59"/>
      <c r="Z403" s="59"/>
      <c r="AA403" s="59"/>
      <c r="AB403" s="59"/>
      <c r="AC403" s="59"/>
      <c r="AD403" s="59"/>
      <c r="AE403" s="59"/>
      <c r="AF403" s="59"/>
      <c r="AG403" s="59"/>
      <c r="AH403" s="59"/>
      <c r="AI403" s="59"/>
      <c r="AJ403" s="59"/>
      <c r="AK403" s="59"/>
      <c r="AL403" s="59"/>
    </row>
    <row r="404" spans="1:38" ht="15.75" customHeight="1">
      <c r="A404" s="61"/>
      <c r="B404" s="61"/>
      <c r="C404" s="77"/>
      <c r="D404" s="77"/>
      <c r="E404" s="77"/>
      <c r="F404" s="59"/>
      <c r="G404" s="96"/>
      <c r="H404" s="59"/>
      <c r="I404" s="59"/>
      <c r="J404" s="59"/>
      <c r="K404" s="59"/>
      <c r="L404" s="59"/>
      <c r="M404" s="59"/>
      <c r="N404" s="59"/>
      <c r="O404" s="59"/>
      <c r="P404" s="59"/>
      <c r="Q404" s="59"/>
      <c r="R404" s="59"/>
      <c r="S404" s="59"/>
      <c r="T404" s="59"/>
      <c r="U404" s="59"/>
      <c r="V404" s="59"/>
      <c r="W404" s="96"/>
      <c r="X404" s="59"/>
      <c r="Y404" s="59"/>
      <c r="Z404" s="59"/>
      <c r="AA404" s="59"/>
      <c r="AB404" s="59"/>
      <c r="AC404" s="59"/>
      <c r="AD404" s="59"/>
      <c r="AE404" s="59"/>
      <c r="AF404" s="59"/>
      <c r="AG404" s="59"/>
      <c r="AH404" s="59"/>
      <c r="AI404" s="59"/>
      <c r="AJ404" s="59"/>
      <c r="AK404" s="59"/>
      <c r="AL404" s="59"/>
    </row>
    <row r="405" spans="1:38" ht="15.75" customHeight="1">
      <c r="A405" s="61"/>
      <c r="B405" s="61"/>
      <c r="C405" s="77"/>
      <c r="D405" s="77"/>
      <c r="E405" s="77"/>
      <c r="F405" s="59"/>
      <c r="G405" s="96"/>
      <c r="H405" s="59"/>
      <c r="I405" s="59"/>
      <c r="J405" s="59"/>
      <c r="K405" s="59"/>
      <c r="L405" s="59"/>
      <c r="M405" s="59"/>
      <c r="N405" s="59"/>
      <c r="O405" s="59"/>
      <c r="P405" s="59"/>
      <c r="Q405" s="59"/>
      <c r="R405" s="59"/>
      <c r="S405" s="59"/>
      <c r="T405" s="59"/>
      <c r="U405" s="59"/>
      <c r="V405" s="59"/>
      <c r="W405" s="96"/>
      <c r="X405" s="59"/>
      <c r="Y405" s="59"/>
      <c r="Z405" s="59"/>
      <c r="AA405" s="59"/>
      <c r="AB405" s="59"/>
      <c r="AC405" s="59"/>
      <c r="AD405" s="59"/>
      <c r="AE405" s="59"/>
      <c r="AF405" s="59"/>
      <c r="AG405" s="59"/>
      <c r="AH405" s="59"/>
      <c r="AI405" s="59"/>
      <c r="AJ405" s="59"/>
      <c r="AK405" s="59"/>
      <c r="AL405" s="59"/>
    </row>
    <row r="406" spans="1:38" ht="15.75" customHeight="1">
      <c r="A406" s="61"/>
      <c r="B406" s="61"/>
      <c r="C406" s="77"/>
      <c r="D406" s="77"/>
      <c r="E406" s="77"/>
      <c r="F406" s="59"/>
      <c r="G406" s="96"/>
      <c r="H406" s="59"/>
      <c r="I406" s="59"/>
      <c r="J406" s="59"/>
      <c r="K406" s="59"/>
      <c r="L406" s="59"/>
      <c r="M406" s="59"/>
      <c r="N406" s="59"/>
      <c r="O406" s="59"/>
      <c r="P406" s="59"/>
      <c r="Q406" s="59"/>
      <c r="R406" s="59"/>
      <c r="S406" s="59"/>
      <c r="T406" s="59"/>
      <c r="U406" s="59"/>
      <c r="V406" s="59"/>
      <c r="W406" s="96"/>
      <c r="X406" s="59"/>
      <c r="Y406" s="59"/>
      <c r="Z406" s="59"/>
      <c r="AA406" s="59"/>
      <c r="AB406" s="59"/>
      <c r="AC406" s="59"/>
      <c r="AD406" s="59"/>
      <c r="AE406" s="59"/>
      <c r="AF406" s="59"/>
      <c r="AG406" s="59"/>
      <c r="AH406" s="59"/>
      <c r="AI406" s="59"/>
      <c r="AJ406" s="59"/>
      <c r="AK406" s="59"/>
      <c r="AL406" s="59"/>
    </row>
    <row r="407" spans="1:38" ht="15.75" customHeight="1">
      <c r="A407" s="61"/>
      <c r="B407" s="61"/>
      <c r="C407" s="77"/>
      <c r="D407" s="77"/>
      <c r="E407" s="77"/>
      <c r="F407" s="59"/>
      <c r="G407" s="96"/>
      <c r="H407" s="59"/>
      <c r="I407" s="59"/>
      <c r="J407" s="59"/>
      <c r="K407" s="59"/>
      <c r="L407" s="59"/>
      <c r="M407" s="59"/>
      <c r="N407" s="59"/>
      <c r="O407" s="59"/>
      <c r="P407" s="59"/>
      <c r="Q407" s="59"/>
      <c r="R407" s="59"/>
      <c r="S407" s="59"/>
      <c r="T407" s="59"/>
      <c r="U407" s="59"/>
      <c r="V407" s="59"/>
      <c r="W407" s="96"/>
      <c r="X407" s="59"/>
      <c r="Y407" s="59"/>
      <c r="Z407" s="59"/>
      <c r="AA407" s="59"/>
      <c r="AB407" s="59"/>
      <c r="AC407" s="59"/>
      <c r="AD407" s="59"/>
      <c r="AE407" s="59"/>
      <c r="AF407" s="59"/>
      <c r="AG407" s="59"/>
      <c r="AH407" s="59"/>
      <c r="AI407" s="59"/>
      <c r="AJ407" s="59"/>
      <c r="AK407" s="59"/>
      <c r="AL407" s="59"/>
    </row>
    <row r="408" spans="1:38" ht="15.75" customHeight="1">
      <c r="A408" s="61"/>
      <c r="B408" s="61"/>
      <c r="C408" s="77"/>
      <c r="D408" s="77"/>
      <c r="E408" s="77"/>
      <c r="F408" s="59"/>
      <c r="G408" s="96"/>
      <c r="H408" s="59"/>
      <c r="I408" s="59"/>
      <c r="J408" s="59"/>
      <c r="K408" s="59"/>
      <c r="L408" s="59"/>
      <c r="M408" s="59"/>
      <c r="N408" s="59"/>
      <c r="O408" s="59"/>
      <c r="P408" s="59"/>
      <c r="Q408" s="59"/>
      <c r="R408" s="59"/>
      <c r="S408" s="59"/>
      <c r="T408" s="59"/>
      <c r="U408" s="59"/>
      <c r="V408" s="59"/>
      <c r="W408" s="96"/>
      <c r="X408" s="59"/>
      <c r="Y408" s="59"/>
      <c r="Z408" s="59"/>
      <c r="AA408" s="59"/>
      <c r="AB408" s="59"/>
      <c r="AC408" s="59"/>
      <c r="AD408" s="59"/>
      <c r="AE408" s="59"/>
      <c r="AF408" s="59"/>
      <c r="AG408" s="59"/>
      <c r="AH408" s="59"/>
      <c r="AI408" s="59"/>
      <c r="AJ408" s="59"/>
      <c r="AK408" s="59"/>
      <c r="AL408" s="59"/>
    </row>
    <row r="409" spans="1:38" ht="15.75" customHeight="1">
      <c r="A409" s="61"/>
      <c r="B409" s="61"/>
      <c r="C409" s="77"/>
      <c r="D409" s="77"/>
      <c r="E409" s="77"/>
      <c r="F409" s="59"/>
      <c r="G409" s="96"/>
      <c r="H409" s="59"/>
      <c r="I409" s="59"/>
      <c r="J409" s="59"/>
      <c r="K409" s="59"/>
      <c r="L409" s="59"/>
      <c r="M409" s="59"/>
      <c r="N409" s="59"/>
      <c r="O409" s="59"/>
      <c r="P409" s="59"/>
      <c r="Q409" s="59"/>
      <c r="R409" s="59"/>
      <c r="S409" s="59"/>
      <c r="T409" s="59"/>
      <c r="U409" s="59"/>
      <c r="V409" s="59"/>
      <c r="W409" s="96"/>
      <c r="X409" s="59"/>
      <c r="Y409" s="59"/>
      <c r="Z409" s="59"/>
      <c r="AA409" s="59"/>
      <c r="AB409" s="59"/>
      <c r="AC409" s="59"/>
      <c r="AD409" s="59"/>
      <c r="AE409" s="59"/>
      <c r="AF409" s="59"/>
      <c r="AG409" s="59"/>
      <c r="AH409" s="59"/>
      <c r="AI409" s="59"/>
      <c r="AJ409" s="59"/>
      <c r="AK409" s="59"/>
      <c r="AL409" s="59"/>
    </row>
    <row r="410" spans="1:38" ht="15.75" customHeight="1">
      <c r="A410" s="61"/>
      <c r="B410" s="61"/>
      <c r="C410" s="77"/>
      <c r="D410" s="77"/>
      <c r="E410" s="77"/>
      <c r="F410" s="59"/>
      <c r="G410" s="96"/>
      <c r="H410" s="59"/>
      <c r="I410" s="59"/>
      <c r="J410" s="59"/>
      <c r="K410" s="59"/>
      <c r="L410" s="59"/>
      <c r="M410" s="59"/>
      <c r="N410" s="59"/>
      <c r="O410" s="59"/>
      <c r="P410" s="59"/>
      <c r="Q410" s="59"/>
      <c r="R410" s="59"/>
      <c r="S410" s="59"/>
      <c r="T410" s="59"/>
      <c r="U410" s="59"/>
      <c r="V410" s="59"/>
      <c r="W410" s="96"/>
      <c r="X410" s="59"/>
      <c r="Y410" s="59"/>
      <c r="Z410" s="59"/>
      <c r="AA410" s="59"/>
      <c r="AB410" s="59"/>
      <c r="AC410" s="59"/>
      <c r="AD410" s="59"/>
      <c r="AE410" s="59"/>
      <c r="AF410" s="59"/>
      <c r="AG410" s="59"/>
      <c r="AH410" s="59"/>
      <c r="AI410" s="59"/>
      <c r="AJ410" s="59"/>
      <c r="AK410" s="59"/>
      <c r="AL410" s="59"/>
    </row>
    <row r="411" spans="1:38" ht="15.75" customHeight="1">
      <c r="A411" s="61"/>
      <c r="B411" s="61"/>
      <c r="C411" s="77"/>
      <c r="D411" s="77"/>
      <c r="E411" s="77"/>
      <c r="F411" s="59"/>
      <c r="G411" s="96"/>
      <c r="H411" s="59"/>
      <c r="I411" s="59"/>
      <c r="J411" s="59"/>
      <c r="K411" s="59"/>
      <c r="L411" s="59"/>
      <c r="M411" s="59"/>
      <c r="N411" s="59"/>
      <c r="O411" s="59"/>
      <c r="P411" s="59"/>
      <c r="Q411" s="59"/>
      <c r="R411" s="59"/>
      <c r="S411" s="59"/>
      <c r="T411" s="59"/>
      <c r="U411" s="59"/>
      <c r="V411" s="59"/>
      <c r="W411" s="96"/>
      <c r="X411" s="59"/>
      <c r="Y411" s="59"/>
      <c r="Z411" s="59"/>
      <c r="AA411" s="59"/>
      <c r="AB411" s="59"/>
      <c r="AC411" s="59"/>
      <c r="AD411" s="59"/>
      <c r="AE411" s="59"/>
      <c r="AF411" s="59"/>
      <c r="AG411" s="59"/>
      <c r="AH411" s="59"/>
      <c r="AI411" s="59"/>
      <c r="AJ411" s="59"/>
      <c r="AK411" s="59"/>
      <c r="AL411" s="59"/>
    </row>
    <row r="412" spans="1:38" ht="15.75" customHeight="1">
      <c r="A412" s="61"/>
      <c r="B412" s="61"/>
      <c r="C412" s="77"/>
      <c r="D412" s="77"/>
      <c r="E412" s="77"/>
      <c r="F412" s="59"/>
      <c r="G412" s="96"/>
      <c r="H412" s="59"/>
      <c r="I412" s="59"/>
      <c r="J412" s="59"/>
      <c r="K412" s="59"/>
      <c r="L412" s="59"/>
      <c r="M412" s="59"/>
      <c r="N412" s="59"/>
      <c r="O412" s="59"/>
      <c r="P412" s="59"/>
      <c r="Q412" s="59"/>
      <c r="R412" s="59"/>
      <c r="S412" s="59"/>
      <c r="T412" s="59"/>
      <c r="U412" s="59"/>
      <c r="V412" s="59"/>
      <c r="W412" s="96"/>
      <c r="X412" s="59"/>
      <c r="Y412" s="59"/>
      <c r="Z412" s="59"/>
      <c r="AA412" s="59"/>
      <c r="AB412" s="59"/>
      <c r="AC412" s="59"/>
      <c r="AD412" s="59"/>
      <c r="AE412" s="59"/>
      <c r="AF412" s="59"/>
      <c r="AG412" s="59"/>
      <c r="AH412" s="59"/>
      <c r="AI412" s="59"/>
      <c r="AJ412" s="59"/>
      <c r="AK412" s="59"/>
      <c r="AL412" s="59"/>
    </row>
    <row r="413" spans="1:38" ht="15.75" customHeight="1">
      <c r="A413" s="61"/>
      <c r="B413" s="61"/>
      <c r="C413" s="77"/>
      <c r="D413" s="77"/>
      <c r="E413" s="77"/>
      <c r="F413" s="59"/>
      <c r="G413" s="96"/>
      <c r="H413" s="59"/>
      <c r="I413" s="59"/>
      <c r="J413" s="59"/>
      <c r="K413" s="59"/>
      <c r="L413" s="59"/>
      <c r="M413" s="59"/>
      <c r="N413" s="59"/>
      <c r="O413" s="59"/>
      <c r="P413" s="59"/>
      <c r="Q413" s="59"/>
      <c r="R413" s="59"/>
      <c r="S413" s="59"/>
      <c r="T413" s="59"/>
      <c r="U413" s="59"/>
      <c r="V413" s="59"/>
      <c r="W413" s="96"/>
      <c r="X413" s="59"/>
      <c r="Y413" s="59"/>
      <c r="Z413" s="59"/>
      <c r="AA413" s="59"/>
      <c r="AB413" s="59"/>
      <c r="AC413" s="59"/>
      <c r="AD413" s="59"/>
      <c r="AE413" s="59"/>
      <c r="AF413" s="59"/>
      <c r="AG413" s="59"/>
      <c r="AH413" s="59"/>
      <c r="AI413" s="59"/>
      <c r="AJ413" s="59"/>
      <c r="AK413" s="59"/>
      <c r="AL413" s="59"/>
    </row>
    <row r="414" spans="1:38" ht="15.75" customHeight="1">
      <c r="A414" s="61"/>
      <c r="B414" s="61"/>
      <c r="C414" s="77"/>
      <c r="D414" s="77"/>
      <c r="E414" s="77"/>
      <c r="F414" s="59"/>
      <c r="G414" s="96"/>
      <c r="H414" s="59"/>
      <c r="I414" s="59"/>
      <c r="J414" s="59"/>
      <c r="K414" s="59"/>
      <c r="L414" s="59"/>
      <c r="M414" s="59"/>
      <c r="N414" s="59"/>
      <c r="O414" s="59"/>
      <c r="P414" s="59"/>
      <c r="Q414" s="59"/>
      <c r="R414" s="59"/>
      <c r="S414" s="59"/>
      <c r="T414" s="59"/>
      <c r="U414" s="59"/>
      <c r="V414" s="59"/>
      <c r="W414" s="96"/>
      <c r="X414" s="59"/>
      <c r="Y414" s="59"/>
      <c r="Z414" s="59"/>
      <c r="AA414" s="59"/>
      <c r="AB414" s="59"/>
      <c r="AC414" s="59"/>
      <c r="AD414" s="59"/>
      <c r="AE414" s="59"/>
      <c r="AF414" s="59"/>
      <c r="AG414" s="59"/>
      <c r="AH414" s="59"/>
      <c r="AI414" s="59"/>
      <c r="AJ414" s="59"/>
      <c r="AK414" s="59"/>
      <c r="AL414" s="59"/>
    </row>
    <row r="415" spans="1:38" ht="15.75" customHeight="1">
      <c r="A415" s="61"/>
      <c r="B415" s="61"/>
      <c r="C415" s="77"/>
      <c r="D415" s="77"/>
      <c r="E415" s="77"/>
      <c r="F415" s="59"/>
      <c r="G415" s="96"/>
      <c r="H415" s="59"/>
      <c r="I415" s="59"/>
      <c r="J415" s="59"/>
      <c r="K415" s="59"/>
      <c r="L415" s="59"/>
      <c r="M415" s="59"/>
      <c r="N415" s="59"/>
      <c r="O415" s="59"/>
      <c r="P415" s="59"/>
      <c r="Q415" s="59"/>
      <c r="R415" s="59"/>
      <c r="S415" s="59"/>
      <c r="T415" s="59"/>
      <c r="U415" s="59"/>
      <c r="V415" s="59"/>
      <c r="W415" s="96"/>
      <c r="X415" s="59"/>
      <c r="Y415" s="59"/>
      <c r="Z415" s="59"/>
      <c r="AA415" s="59"/>
      <c r="AB415" s="59"/>
      <c r="AC415" s="59"/>
      <c r="AD415" s="59"/>
      <c r="AE415" s="59"/>
      <c r="AF415" s="59"/>
      <c r="AG415" s="59"/>
      <c r="AH415" s="59"/>
      <c r="AI415" s="59"/>
      <c r="AJ415" s="59"/>
      <c r="AK415" s="59"/>
      <c r="AL415" s="59"/>
    </row>
    <row r="416" spans="1:38" ht="15.75" customHeight="1">
      <c r="A416" s="61"/>
      <c r="B416" s="61"/>
      <c r="C416" s="77"/>
      <c r="D416" s="77"/>
      <c r="E416" s="77"/>
      <c r="F416" s="59"/>
      <c r="G416" s="96"/>
      <c r="H416" s="59"/>
      <c r="I416" s="59"/>
      <c r="J416" s="59"/>
      <c r="K416" s="59"/>
      <c r="L416" s="59"/>
      <c r="M416" s="59"/>
      <c r="N416" s="59"/>
      <c r="O416" s="59"/>
      <c r="P416" s="59"/>
      <c r="Q416" s="59"/>
      <c r="R416" s="59"/>
      <c r="S416" s="59"/>
      <c r="T416" s="59"/>
      <c r="U416" s="59"/>
      <c r="V416" s="59"/>
      <c r="W416" s="96"/>
      <c r="X416" s="59"/>
      <c r="Y416" s="59"/>
      <c r="Z416" s="59"/>
      <c r="AA416" s="59"/>
      <c r="AB416" s="59"/>
      <c r="AC416" s="59"/>
      <c r="AD416" s="59"/>
      <c r="AE416" s="59"/>
      <c r="AF416" s="59"/>
      <c r="AG416" s="59"/>
      <c r="AH416" s="59"/>
      <c r="AI416" s="59"/>
      <c r="AJ416" s="59"/>
      <c r="AK416" s="59"/>
      <c r="AL416" s="59"/>
    </row>
    <row r="417" spans="1:38" ht="15.75" customHeight="1">
      <c r="A417" s="61"/>
      <c r="B417" s="61"/>
      <c r="C417" s="77"/>
      <c r="D417" s="77"/>
      <c r="E417" s="77"/>
      <c r="F417" s="59"/>
      <c r="G417" s="96"/>
      <c r="H417" s="59"/>
      <c r="I417" s="59"/>
      <c r="J417" s="59"/>
      <c r="K417" s="59"/>
      <c r="L417" s="59"/>
      <c r="M417" s="59"/>
      <c r="N417" s="59"/>
      <c r="O417" s="59"/>
      <c r="P417" s="59"/>
      <c r="Q417" s="59"/>
      <c r="R417" s="59"/>
      <c r="S417" s="59"/>
      <c r="T417" s="59"/>
      <c r="U417" s="59"/>
      <c r="V417" s="59"/>
      <c r="W417" s="96"/>
      <c r="X417" s="59"/>
      <c r="Y417" s="59"/>
      <c r="Z417" s="59"/>
      <c r="AA417" s="59"/>
      <c r="AB417" s="59"/>
      <c r="AC417" s="59"/>
      <c r="AD417" s="59"/>
      <c r="AE417" s="59"/>
      <c r="AF417" s="59"/>
      <c r="AG417" s="59"/>
      <c r="AH417" s="59"/>
      <c r="AI417" s="59"/>
      <c r="AJ417" s="59"/>
      <c r="AK417" s="59"/>
      <c r="AL417" s="59"/>
    </row>
    <row r="418" spans="1:38" ht="15.75" customHeight="1">
      <c r="A418" s="61"/>
      <c r="B418" s="61"/>
      <c r="C418" s="77"/>
      <c r="D418" s="77"/>
      <c r="E418" s="77"/>
      <c r="F418" s="59"/>
      <c r="G418" s="96"/>
      <c r="H418" s="59"/>
      <c r="I418" s="59"/>
      <c r="J418" s="59"/>
      <c r="K418" s="59"/>
      <c r="L418" s="59"/>
      <c r="M418" s="59"/>
      <c r="N418" s="59"/>
      <c r="O418" s="59"/>
      <c r="P418" s="59"/>
      <c r="Q418" s="59"/>
      <c r="R418" s="59"/>
      <c r="S418" s="59"/>
      <c r="T418" s="59"/>
      <c r="U418" s="59"/>
      <c r="V418" s="59"/>
      <c r="W418" s="96"/>
      <c r="X418" s="59"/>
      <c r="Y418" s="59"/>
      <c r="Z418" s="59"/>
      <c r="AA418" s="59"/>
      <c r="AB418" s="59"/>
      <c r="AC418" s="59"/>
      <c r="AD418" s="59"/>
      <c r="AE418" s="59"/>
      <c r="AF418" s="59"/>
      <c r="AG418" s="59"/>
      <c r="AH418" s="59"/>
      <c r="AI418" s="59"/>
      <c r="AJ418" s="59"/>
      <c r="AK418" s="59"/>
      <c r="AL418" s="59"/>
    </row>
    <row r="419" spans="1:38" ht="15.75" customHeight="1">
      <c r="A419" s="61"/>
      <c r="B419" s="61"/>
      <c r="C419" s="77"/>
      <c r="D419" s="77"/>
      <c r="E419" s="77"/>
      <c r="F419" s="59"/>
      <c r="G419" s="96"/>
      <c r="H419" s="59"/>
      <c r="I419" s="59"/>
      <c r="J419" s="59"/>
      <c r="K419" s="59"/>
      <c r="L419" s="59"/>
      <c r="M419" s="59"/>
      <c r="N419" s="59"/>
      <c r="O419" s="59"/>
      <c r="P419" s="59"/>
      <c r="Q419" s="59"/>
      <c r="R419" s="59"/>
      <c r="S419" s="59"/>
      <c r="T419" s="59"/>
      <c r="U419" s="59"/>
      <c r="V419" s="59"/>
      <c r="W419" s="96"/>
      <c r="X419" s="59"/>
      <c r="Y419" s="59"/>
      <c r="Z419" s="59"/>
      <c r="AA419" s="59"/>
      <c r="AB419" s="59"/>
      <c r="AC419" s="59"/>
      <c r="AD419" s="59"/>
      <c r="AE419" s="59"/>
      <c r="AF419" s="59"/>
      <c r="AG419" s="59"/>
      <c r="AH419" s="59"/>
      <c r="AI419" s="59"/>
      <c r="AJ419" s="59"/>
      <c r="AK419" s="59"/>
      <c r="AL419" s="59"/>
    </row>
    <row r="420" spans="1:38" ht="15.75" customHeight="1">
      <c r="A420" s="61"/>
      <c r="B420" s="61"/>
      <c r="C420" s="77"/>
      <c r="D420" s="77"/>
      <c r="E420" s="77"/>
      <c r="F420" s="59"/>
      <c r="G420" s="96"/>
      <c r="H420" s="59"/>
      <c r="I420" s="59"/>
      <c r="J420" s="59"/>
      <c r="K420" s="59"/>
      <c r="L420" s="59"/>
      <c r="M420" s="59"/>
      <c r="N420" s="59"/>
      <c r="O420" s="59"/>
      <c r="P420" s="59"/>
      <c r="Q420" s="59"/>
      <c r="R420" s="59"/>
      <c r="S420" s="59"/>
      <c r="T420" s="59"/>
      <c r="U420" s="59"/>
      <c r="V420" s="59"/>
      <c r="W420" s="96"/>
      <c r="X420" s="59"/>
      <c r="Y420" s="59"/>
      <c r="Z420" s="59"/>
      <c r="AA420" s="59"/>
      <c r="AB420" s="59"/>
      <c r="AC420" s="59"/>
      <c r="AD420" s="59"/>
      <c r="AE420" s="59"/>
      <c r="AF420" s="59"/>
      <c r="AG420" s="59"/>
      <c r="AH420" s="59"/>
      <c r="AI420" s="59"/>
      <c r="AJ420" s="59"/>
      <c r="AK420" s="59"/>
      <c r="AL420" s="59"/>
    </row>
    <row r="421" spans="1:38" ht="15.75" customHeight="1">
      <c r="A421" s="61"/>
      <c r="B421" s="61"/>
      <c r="C421" s="77"/>
      <c r="D421" s="77"/>
      <c r="E421" s="77"/>
      <c r="F421" s="59"/>
      <c r="G421" s="96"/>
      <c r="H421" s="59"/>
      <c r="I421" s="59"/>
      <c r="J421" s="59"/>
      <c r="K421" s="59"/>
      <c r="L421" s="59"/>
      <c r="M421" s="59"/>
      <c r="N421" s="59"/>
      <c r="O421" s="59"/>
      <c r="P421" s="59"/>
      <c r="Q421" s="59"/>
      <c r="R421" s="59"/>
      <c r="S421" s="59"/>
      <c r="T421" s="59"/>
      <c r="U421" s="59"/>
      <c r="V421" s="59"/>
      <c r="W421" s="96"/>
      <c r="X421" s="59"/>
      <c r="Y421" s="59"/>
      <c r="Z421" s="59"/>
      <c r="AA421" s="59"/>
      <c r="AB421" s="59"/>
      <c r="AC421" s="59"/>
      <c r="AD421" s="59"/>
      <c r="AE421" s="59"/>
      <c r="AF421" s="59"/>
      <c r="AG421" s="59"/>
      <c r="AH421" s="59"/>
      <c r="AI421" s="59"/>
      <c r="AJ421" s="59"/>
      <c r="AK421" s="59"/>
      <c r="AL421" s="59"/>
    </row>
    <row r="422" spans="1:38" ht="15.75" customHeight="1">
      <c r="A422" s="61"/>
      <c r="B422" s="61"/>
      <c r="C422" s="77"/>
      <c r="D422" s="77"/>
      <c r="E422" s="77"/>
      <c r="F422" s="59"/>
      <c r="G422" s="96"/>
      <c r="H422" s="59"/>
      <c r="I422" s="59"/>
      <c r="J422" s="59"/>
      <c r="K422" s="59"/>
      <c r="L422" s="59"/>
      <c r="M422" s="59"/>
      <c r="N422" s="59"/>
      <c r="O422" s="59"/>
      <c r="P422" s="59"/>
      <c r="Q422" s="59"/>
      <c r="R422" s="59"/>
      <c r="S422" s="59"/>
      <c r="T422" s="59"/>
      <c r="U422" s="59"/>
      <c r="V422" s="59"/>
      <c r="W422" s="96"/>
      <c r="X422" s="59"/>
      <c r="Y422" s="59"/>
      <c r="Z422" s="59"/>
      <c r="AA422" s="59"/>
      <c r="AB422" s="59"/>
      <c r="AC422" s="59"/>
      <c r="AD422" s="59"/>
      <c r="AE422" s="59"/>
      <c r="AF422" s="59"/>
      <c r="AG422" s="59"/>
      <c r="AH422" s="59"/>
      <c r="AI422" s="59"/>
      <c r="AJ422" s="59"/>
      <c r="AK422" s="59"/>
      <c r="AL422" s="59"/>
    </row>
    <row r="423" spans="1:38" ht="15.75" customHeight="1">
      <c r="A423" s="61"/>
      <c r="B423" s="61"/>
      <c r="C423" s="77"/>
      <c r="D423" s="77"/>
      <c r="E423" s="77"/>
      <c r="F423" s="59"/>
      <c r="G423" s="96"/>
      <c r="H423" s="59"/>
      <c r="I423" s="59"/>
      <c r="J423" s="59"/>
      <c r="K423" s="59"/>
      <c r="L423" s="59"/>
      <c r="M423" s="59"/>
      <c r="N423" s="59"/>
      <c r="O423" s="59"/>
      <c r="P423" s="59"/>
      <c r="Q423" s="59"/>
      <c r="R423" s="59"/>
      <c r="S423" s="59"/>
      <c r="T423" s="59"/>
      <c r="U423" s="59"/>
      <c r="V423" s="59"/>
      <c r="W423" s="96"/>
      <c r="X423" s="59"/>
      <c r="Y423" s="59"/>
      <c r="Z423" s="59"/>
      <c r="AA423" s="59"/>
      <c r="AB423" s="59"/>
      <c r="AC423" s="59"/>
      <c r="AD423" s="59"/>
      <c r="AE423" s="59"/>
      <c r="AF423" s="59"/>
      <c r="AG423" s="59"/>
      <c r="AH423" s="59"/>
      <c r="AI423" s="59"/>
      <c r="AJ423" s="59"/>
      <c r="AK423" s="59"/>
      <c r="AL423" s="59"/>
    </row>
    <row r="424" spans="1:38" ht="15.75" customHeight="1">
      <c r="A424" s="61"/>
      <c r="B424" s="61"/>
      <c r="C424" s="77"/>
      <c r="D424" s="77"/>
      <c r="E424" s="77"/>
      <c r="F424" s="59"/>
      <c r="G424" s="96"/>
      <c r="H424" s="59"/>
      <c r="I424" s="59"/>
      <c r="J424" s="59"/>
      <c r="K424" s="59"/>
      <c r="L424" s="59"/>
      <c r="M424" s="59"/>
      <c r="N424" s="59"/>
      <c r="O424" s="59"/>
      <c r="P424" s="59"/>
      <c r="Q424" s="59"/>
      <c r="R424" s="59"/>
      <c r="S424" s="59"/>
      <c r="T424" s="59"/>
      <c r="U424" s="59"/>
      <c r="V424" s="59"/>
      <c r="W424" s="96"/>
      <c r="X424" s="59"/>
      <c r="Y424" s="59"/>
      <c r="Z424" s="59"/>
      <c r="AA424" s="59"/>
      <c r="AB424" s="59"/>
      <c r="AC424" s="59"/>
      <c r="AD424" s="59"/>
      <c r="AE424" s="59"/>
      <c r="AF424" s="59"/>
      <c r="AG424" s="59"/>
      <c r="AH424" s="59"/>
      <c r="AI424" s="59"/>
      <c r="AJ424" s="59"/>
      <c r="AK424" s="59"/>
      <c r="AL424" s="59"/>
    </row>
    <row r="425" spans="1:38" ht="15.75" customHeight="1">
      <c r="A425" s="61"/>
      <c r="B425" s="61"/>
      <c r="C425" s="77"/>
      <c r="D425" s="77"/>
      <c r="E425" s="77"/>
      <c r="F425" s="59"/>
      <c r="G425" s="96"/>
      <c r="H425" s="59"/>
      <c r="I425" s="59"/>
      <c r="J425" s="59"/>
      <c r="K425" s="59"/>
      <c r="L425" s="59"/>
      <c r="M425" s="59"/>
      <c r="N425" s="59"/>
      <c r="O425" s="59"/>
      <c r="P425" s="59"/>
      <c r="Q425" s="59"/>
      <c r="R425" s="59"/>
      <c r="S425" s="59"/>
      <c r="T425" s="59"/>
      <c r="U425" s="59"/>
      <c r="V425" s="59"/>
      <c r="W425" s="96"/>
      <c r="X425" s="59"/>
      <c r="Y425" s="59"/>
      <c r="Z425" s="59"/>
      <c r="AA425" s="59"/>
      <c r="AB425" s="59"/>
      <c r="AC425" s="59"/>
      <c r="AD425" s="59"/>
      <c r="AE425" s="59"/>
      <c r="AF425" s="59"/>
      <c r="AG425" s="59"/>
      <c r="AH425" s="59"/>
      <c r="AI425" s="59"/>
      <c r="AJ425" s="59"/>
      <c r="AK425" s="59"/>
      <c r="AL425" s="59"/>
    </row>
    <row r="426" spans="1:38" ht="15.75" customHeight="1">
      <c r="A426" s="61"/>
      <c r="B426" s="61"/>
      <c r="C426" s="77"/>
      <c r="D426" s="77"/>
      <c r="E426" s="77"/>
      <c r="F426" s="59"/>
      <c r="G426" s="96"/>
      <c r="H426" s="59"/>
      <c r="I426" s="59"/>
      <c r="J426" s="59"/>
      <c r="K426" s="59"/>
      <c r="L426" s="59"/>
      <c r="M426" s="59"/>
      <c r="N426" s="59"/>
      <c r="O426" s="59"/>
      <c r="P426" s="59"/>
      <c r="Q426" s="59"/>
      <c r="R426" s="59"/>
      <c r="S426" s="59"/>
      <c r="T426" s="59"/>
      <c r="U426" s="59"/>
      <c r="V426" s="59"/>
      <c r="W426" s="96"/>
      <c r="X426" s="59"/>
      <c r="Y426" s="59"/>
      <c r="Z426" s="59"/>
      <c r="AA426" s="59"/>
      <c r="AB426" s="59"/>
      <c r="AC426" s="59"/>
      <c r="AD426" s="59"/>
      <c r="AE426" s="59"/>
      <c r="AF426" s="59"/>
      <c r="AG426" s="59"/>
      <c r="AH426" s="59"/>
      <c r="AI426" s="59"/>
      <c r="AJ426" s="59"/>
      <c r="AK426" s="59"/>
      <c r="AL426" s="59"/>
    </row>
    <row r="427" spans="1:38" ht="15.75" customHeight="1">
      <c r="A427" s="61"/>
      <c r="B427" s="61"/>
      <c r="C427" s="77"/>
      <c r="D427" s="77"/>
      <c r="E427" s="77"/>
      <c r="F427" s="59"/>
      <c r="G427" s="96"/>
      <c r="H427" s="59"/>
      <c r="I427" s="59"/>
      <c r="J427" s="59"/>
      <c r="K427" s="59"/>
      <c r="L427" s="59"/>
      <c r="M427" s="59"/>
      <c r="N427" s="59"/>
      <c r="O427" s="59"/>
      <c r="P427" s="59"/>
      <c r="Q427" s="59"/>
      <c r="R427" s="59"/>
      <c r="S427" s="59"/>
      <c r="T427" s="59"/>
      <c r="U427" s="59"/>
      <c r="V427" s="59"/>
      <c r="W427" s="96"/>
      <c r="X427" s="59"/>
      <c r="Y427" s="59"/>
      <c r="Z427" s="59"/>
      <c r="AA427" s="59"/>
      <c r="AB427" s="59"/>
      <c r="AC427" s="59"/>
      <c r="AD427" s="59"/>
      <c r="AE427" s="59"/>
      <c r="AF427" s="59"/>
      <c r="AG427" s="59"/>
      <c r="AH427" s="59"/>
      <c r="AI427" s="59"/>
      <c r="AJ427" s="59"/>
      <c r="AK427" s="59"/>
      <c r="AL427" s="59"/>
    </row>
    <row r="428" spans="1:38" ht="15.75" customHeight="1">
      <c r="A428" s="61"/>
      <c r="B428" s="61"/>
      <c r="C428" s="77"/>
      <c r="D428" s="77"/>
      <c r="E428" s="77"/>
      <c r="F428" s="59"/>
      <c r="G428" s="96"/>
      <c r="H428" s="59"/>
      <c r="I428" s="59"/>
      <c r="J428" s="59"/>
      <c r="K428" s="59"/>
      <c r="L428" s="59"/>
      <c r="M428" s="59"/>
      <c r="N428" s="59"/>
      <c r="O428" s="59"/>
      <c r="P428" s="59"/>
      <c r="Q428" s="59"/>
      <c r="R428" s="59"/>
      <c r="S428" s="59"/>
      <c r="T428" s="59"/>
      <c r="U428" s="59"/>
      <c r="V428" s="59"/>
      <c r="W428" s="96"/>
      <c r="X428" s="59"/>
      <c r="Y428" s="59"/>
      <c r="Z428" s="59"/>
      <c r="AA428" s="59"/>
      <c r="AB428" s="59"/>
      <c r="AC428" s="59"/>
      <c r="AD428" s="59"/>
      <c r="AE428" s="59"/>
      <c r="AF428" s="59"/>
      <c r="AG428" s="59"/>
      <c r="AH428" s="59"/>
      <c r="AI428" s="59"/>
      <c r="AJ428" s="59"/>
      <c r="AK428" s="59"/>
      <c r="AL428" s="59"/>
    </row>
    <row r="429" spans="1:38" ht="15.75" customHeight="1">
      <c r="A429" s="61"/>
      <c r="B429" s="61"/>
      <c r="C429" s="77"/>
      <c r="D429" s="77"/>
      <c r="E429" s="77"/>
      <c r="F429" s="59"/>
      <c r="G429" s="96"/>
      <c r="H429" s="59"/>
      <c r="I429" s="59"/>
      <c r="J429" s="59"/>
      <c r="K429" s="59"/>
      <c r="L429" s="59"/>
      <c r="M429" s="59"/>
      <c r="N429" s="59"/>
      <c r="O429" s="59"/>
      <c r="P429" s="59"/>
      <c r="Q429" s="59"/>
      <c r="R429" s="59"/>
      <c r="S429" s="59"/>
      <c r="T429" s="59"/>
      <c r="U429" s="59"/>
      <c r="V429" s="59"/>
      <c r="W429" s="96"/>
      <c r="X429" s="59"/>
      <c r="Y429" s="59"/>
      <c r="Z429" s="59"/>
      <c r="AA429" s="59"/>
      <c r="AB429" s="59"/>
      <c r="AC429" s="59"/>
      <c r="AD429" s="59"/>
      <c r="AE429" s="59"/>
      <c r="AF429" s="59"/>
      <c r="AG429" s="59"/>
      <c r="AH429" s="59"/>
      <c r="AI429" s="59"/>
      <c r="AJ429" s="59"/>
      <c r="AK429" s="59"/>
      <c r="AL429" s="59"/>
    </row>
    <row r="430" spans="1:38" ht="15.75" customHeight="1">
      <c r="A430" s="61"/>
      <c r="B430" s="61"/>
      <c r="C430" s="77"/>
      <c r="D430" s="77"/>
      <c r="E430" s="77"/>
      <c r="F430" s="59"/>
      <c r="G430" s="96"/>
      <c r="H430" s="59"/>
      <c r="I430" s="59"/>
      <c r="J430" s="59"/>
      <c r="K430" s="59"/>
      <c r="L430" s="59"/>
      <c r="M430" s="59"/>
      <c r="N430" s="59"/>
      <c r="O430" s="59"/>
      <c r="P430" s="59"/>
      <c r="Q430" s="59"/>
      <c r="R430" s="59"/>
      <c r="S430" s="59"/>
      <c r="T430" s="59"/>
      <c r="U430" s="59"/>
      <c r="V430" s="59"/>
      <c r="W430" s="96"/>
      <c r="X430" s="59"/>
      <c r="Y430" s="59"/>
      <c r="Z430" s="59"/>
      <c r="AA430" s="59"/>
      <c r="AB430" s="59"/>
      <c r="AC430" s="59"/>
      <c r="AD430" s="59"/>
      <c r="AE430" s="59"/>
      <c r="AF430" s="59"/>
      <c r="AG430" s="59"/>
      <c r="AH430" s="59"/>
      <c r="AI430" s="59"/>
      <c r="AJ430" s="59"/>
      <c r="AK430" s="59"/>
      <c r="AL430" s="59"/>
    </row>
    <row r="431" spans="1:38" ht="15.75" customHeight="1">
      <c r="A431" s="61"/>
      <c r="B431" s="61"/>
      <c r="C431" s="77"/>
      <c r="D431" s="77"/>
      <c r="E431" s="77"/>
      <c r="F431" s="59"/>
      <c r="G431" s="96"/>
      <c r="H431" s="59"/>
      <c r="I431" s="59"/>
      <c r="J431" s="59"/>
      <c r="K431" s="59"/>
      <c r="L431" s="59"/>
      <c r="M431" s="59"/>
      <c r="N431" s="59"/>
      <c r="O431" s="59"/>
      <c r="P431" s="59"/>
      <c r="Q431" s="59"/>
      <c r="R431" s="59"/>
      <c r="S431" s="59"/>
      <c r="T431" s="59"/>
      <c r="U431" s="59"/>
      <c r="V431" s="59"/>
      <c r="W431" s="96"/>
      <c r="X431" s="59"/>
      <c r="Y431" s="59"/>
      <c r="Z431" s="59"/>
      <c r="AA431" s="59"/>
      <c r="AB431" s="59"/>
      <c r="AC431" s="59"/>
      <c r="AD431" s="59"/>
      <c r="AE431" s="59"/>
      <c r="AF431" s="59"/>
      <c r="AG431" s="59"/>
      <c r="AH431" s="59"/>
      <c r="AI431" s="59"/>
      <c r="AJ431" s="59"/>
      <c r="AK431" s="59"/>
      <c r="AL431" s="59"/>
    </row>
    <row r="432" spans="1:38" ht="15.75" customHeight="1">
      <c r="A432" s="61"/>
      <c r="B432" s="61"/>
      <c r="C432" s="77"/>
      <c r="D432" s="77"/>
      <c r="E432" s="77"/>
      <c r="F432" s="59"/>
      <c r="G432" s="96"/>
      <c r="H432" s="59"/>
      <c r="I432" s="59"/>
      <c r="J432" s="59"/>
      <c r="K432" s="59"/>
      <c r="L432" s="59"/>
      <c r="M432" s="59"/>
      <c r="N432" s="59"/>
      <c r="O432" s="59"/>
      <c r="P432" s="59"/>
      <c r="Q432" s="59"/>
      <c r="R432" s="59"/>
      <c r="S432" s="59"/>
      <c r="T432" s="59"/>
      <c r="U432" s="59"/>
      <c r="V432" s="59"/>
      <c r="W432" s="96"/>
      <c r="X432" s="59"/>
      <c r="Y432" s="59"/>
      <c r="Z432" s="59"/>
      <c r="AA432" s="59"/>
      <c r="AB432" s="59"/>
      <c r="AC432" s="59"/>
      <c r="AD432" s="59"/>
      <c r="AE432" s="59"/>
      <c r="AF432" s="59"/>
      <c r="AG432" s="59"/>
      <c r="AH432" s="59"/>
      <c r="AI432" s="59"/>
      <c r="AJ432" s="59"/>
      <c r="AK432" s="59"/>
      <c r="AL432" s="59"/>
    </row>
    <row r="433" spans="1:38" ht="15.75" customHeight="1">
      <c r="A433" s="61"/>
      <c r="B433" s="61"/>
      <c r="C433" s="77"/>
      <c r="D433" s="77"/>
      <c r="E433" s="77"/>
      <c r="F433" s="59"/>
      <c r="G433" s="96"/>
      <c r="H433" s="59"/>
      <c r="I433" s="59"/>
      <c r="J433" s="59"/>
      <c r="K433" s="59"/>
      <c r="L433" s="59"/>
      <c r="M433" s="59"/>
      <c r="N433" s="59"/>
      <c r="O433" s="59"/>
      <c r="P433" s="59"/>
      <c r="Q433" s="59"/>
      <c r="R433" s="59"/>
      <c r="S433" s="59"/>
      <c r="T433" s="59"/>
      <c r="U433" s="59"/>
      <c r="V433" s="59"/>
      <c r="W433" s="96"/>
      <c r="X433" s="59"/>
      <c r="Y433" s="59"/>
      <c r="Z433" s="59"/>
      <c r="AA433" s="59"/>
      <c r="AB433" s="59"/>
      <c r="AC433" s="59"/>
      <c r="AD433" s="59"/>
      <c r="AE433" s="59"/>
      <c r="AF433" s="59"/>
      <c r="AG433" s="59"/>
      <c r="AH433" s="59"/>
      <c r="AI433" s="59"/>
      <c r="AJ433" s="59"/>
      <c r="AK433" s="59"/>
      <c r="AL433" s="59"/>
    </row>
    <row r="434" spans="1:38" ht="15.75" customHeight="1">
      <c r="A434" s="61"/>
      <c r="B434" s="61"/>
      <c r="C434" s="77"/>
      <c r="D434" s="77"/>
      <c r="E434" s="77"/>
      <c r="F434" s="59"/>
      <c r="G434" s="96"/>
      <c r="H434" s="59"/>
      <c r="I434" s="59"/>
      <c r="J434" s="59"/>
      <c r="K434" s="59"/>
      <c r="L434" s="59"/>
      <c r="M434" s="59"/>
      <c r="N434" s="59"/>
      <c r="O434" s="59"/>
      <c r="P434" s="59"/>
      <c r="Q434" s="59"/>
      <c r="R434" s="59"/>
      <c r="S434" s="59"/>
      <c r="T434" s="59"/>
      <c r="U434" s="59"/>
      <c r="V434" s="59"/>
      <c r="W434" s="96"/>
      <c r="X434" s="59"/>
      <c r="Y434" s="59"/>
      <c r="Z434" s="59"/>
      <c r="AA434" s="59"/>
      <c r="AB434" s="59"/>
      <c r="AC434" s="59"/>
      <c r="AD434" s="59"/>
      <c r="AE434" s="59"/>
      <c r="AF434" s="59"/>
      <c r="AG434" s="59"/>
      <c r="AH434" s="59"/>
      <c r="AI434" s="59"/>
      <c r="AJ434" s="59"/>
      <c r="AK434" s="59"/>
      <c r="AL434" s="59"/>
    </row>
    <row r="435" spans="1:38" ht="15.75" customHeight="1">
      <c r="A435" s="61"/>
      <c r="B435" s="61"/>
      <c r="C435" s="77"/>
      <c r="D435" s="77"/>
      <c r="E435" s="77"/>
      <c r="F435" s="59"/>
      <c r="G435" s="96"/>
      <c r="H435" s="59"/>
      <c r="I435" s="59"/>
      <c r="J435" s="59"/>
      <c r="K435" s="59"/>
      <c r="L435" s="59"/>
      <c r="M435" s="59"/>
      <c r="N435" s="59"/>
      <c r="O435" s="59"/>
      <c r="P435" s="59"/>
      <c r="Q435" s="59"/>
      <c r="R435" s="59"/>
      <c r="S435" s="59"/>
      <c r="T435" s="59"/>
      <c r="U435" s="59"/>
      <c r="V435" s="59"/>
      <c r="W435" s="96"/>
      <c r="X435" s="59"/>
      <c r="Y435" s="59"/>
      <c r="Z435" s="59"/>
      <c r="AA435" s="59"/>
      <c r="AB435" s="59"/>
      <c r="AC435" s="59"/>
      <c r="AD435" s="59"/>
      <c r="AE435" s="59"/>
      <c r="AF435" s="59"/>
      <c r="AG435" s="59"/>
      <c r="AH435" s="59"/>
      <c r="AI435" s="59"/>
      <c r="AJ435" s="59"/>
      <c r="AK435" s="59"/>
      <c r="AL435" s="59"/>
    </row>
    <row r="436" spans="1:38" ht="15.75" customHeight="1">
      <c r="A436" s="61"/>
      <c r="B436" s="61"/>
      <c r="C436" s="77"/>
      <c r="D436" s="77"/>
      <c r="E436" s="77"/>
      <c r="F436" s="59"/>
      <c r="G436" s="96"/>
      <c r="H436" s="59"/>
      <c r="I436" s="59"/>
      <c r="J436" s="59"/>
      <c r="K436" s="59"/>
      <c r="L436" s="59"/>
      <c r="M436" s="59"/>
      <c r="N436" s="59"/>
      <c r="O436" s="59"/>
      <c r="P436" s="59"/>
      <c r="Q436" s="59"/>
      <c r="R436" s="59"/>
      <c r="S436" s="59"/>
      <c r="T436" s="59"/>
      <c r="U436" s="59"/>
      <c r="V436" s="59"/>
      <c r="W436" s="96"/>
      <c r="X436" s="59"/>
      <c r="Y436" s="59"/>
      <c r="Z436" s="59"/>
      <c r="AA436" s="59"/>
      <c r="AB436" s="59"/>
      <c r="AC436" s="59"/>
      <c r="AD436" s="59"/>
      <c r="AE436" s="59"/>
      <c r="AF436" s="59"/>
      <c r="AG436" s="59"/>
      <c r="AH436" s="59"/>
      <c r="AI436" s="59"/>
      <c r="AJ436" s="59"/>
      <c r="AK436" s="59"/>
      <c r="AL436" s="59"/>
    </row>
    <row r="437" spans="1:38" ht="15.75" customHeight="1">
      <c r="A437" s="61"/>
      <c r="B437" s="61"/>
      <c r="C437" s="77"/>
      <c r="D437" s="77"/>
      <c r="E437" s="77"/>
      <c r="F437" s="59"/>
      <c r="G437" s="96"/>
      <c r="H437" s="59"/>
      <c r="I437" s="59"/>
      <c r="J437" s="59"/>
      <c r="K437" s="59"/>
      <c r="L437" s="59"/>
      <c r="M437" s="59"/>
      <c r="N437" s="59"/>
      <c r="O437" s="59"/>
      <c r="P437" s="59"/>
      <c r="Q437" s="59"/>
      <c r="R437" s="59"/>
      <c r="S437" s="59"/>
      <c r="T437" s="59"/>
      <c r="U437" s="59"/>
      <c r="V437" s="59"/>
      <c r="W437" s="96"/>
      <c r="X437" s="59"/>
      <c r="Y437" s="59"/>
      <c r="Z437" s="59"/>
      <c r="AA437" s="59"/>
      <c r="AB437" s="59"/>
      <c r="AC437" s="59"/>
      <c r="AD437" s="59"/>
      <c r="AE437" s="59"/>
      <c r="AF437" s="59"/>
      <c r="AG437" s="59"/>
      <c r="AH437" s="59"/>
      <c r="AI437" s="59"/>
      <c r="AJ437" s="59"/>
      <c r="AK437" s="59"/>
      <c r="AL437" s="59"/>
    </row>
    <row r="438" spans="1:38" ht="15.75" customHeight="1">
      <c r="A438" s="61"/>
      <c r="B438" s="61"/>
      <c r="C438" s="77"/>
      <c r="D438" s="77"/>
      <c r="E438" s="77"/>
      <c r="F438" s="59"/>
      <c r="G438" s="96"/>
      <c r="H438" s="59"/>
      <c r="I438" s="59"/>
      <c r="J438" s="59"/>
      <c r="K438" s="59"/>
      <c r="L438" s="59"/>
      <c r="M438" s="59"/>
      <c r="N438" s="59"/>
      <c r="O438" s="59"/>
      <c r="P438" s="59"/>
      <c r="Q438" s="59"/>
      <c r="R438" s="59"/>
      <c r="S438" s="59"/>
      <c r="T438" s="59"/>
      <c r="U438" s="59"/>
      <c r="V438" s="59"/>
      <c r="W438" s="96"/>
      <c r="X438" s="59"/>
      <c r="Y438" s="59"/>
      <c r="Z438" s="59"/>
      <c r="AA438" s="59"/>
      <c r="AB438" s="59"/>
      <c r="AC438" s="59"/>
      <c r="AD438" s="59"/>
      <c r="AE438" s="59"/>
      <c r="AF438" s="59"/>
      <c r="AG438" s="59"/>
      <c r="AH438" s="59"/>
      <c r="AI438" s="59"/>
      <c r="AJ438" s="59"/>
      <c r="AK438" s="59"/>
      <c r="AL438" s="59"/>
    </row>
    <row r="439" spans="1:38" ht="15.75" customHeight="1">
      <c r="A439" s="61"/>
      <c r="B439" s="61"/>
      <c r="C439" s="77"/>
      <c r="D439" s="77"/>
      <c r="E439" s="77"/>
      <c r="F439" s="59"/>
      <c r="G439" s="96"/>
      <c r="H439" s="59"/>
      <c r="I439" s="59"/>
      <c r="J439" s="59"/>
      <c r="K439" s="59"/>
      <c r="L439" s="59"/>
      <c r="M439" s="59"/>
      <c r="N439" s="59"/>
      <c r="O439" s="59"/>
      <c r="P439" s="59"/>
      <c r="Q439" s="59"/>
      <c r="R439" s="59"/>
      <c r="S439" s="59"/>
      <c r="T439" s="59"/>
      <c r="U439" s="59"/>
      <c r="V439" s="59"/>
      <c r="W439" s="96"/>
      <c r="X439" s="59"/>
      <c r="Y439" s="59"/>
      <c r="Z439" s="59"/>
      <c r="AA439" s="59"/>
      <c r="AB439" s="59"/>
      <c r="AC439" s="59"/>
      <c r="AD439" s="59"/>
      <c r="AE439" s="59"/>
      <c r="AF439" s="59"/>
      <c r="AG439" s="59"/>
      <c r="AH439" s="59"/>
      <c r="AI439" s="59"/>
      <c r="AJ439" s="59"/>
      <c r="AK439" s="59"/>
      <c r="AL439" s="59"/>
    </row>
    <row r="440" spans="1:38" ht="15.75" customHeight="1">
      <c r="A440" s="61"/>
      <c r="B440" s="61"/>
      <c r="C440" s="77"/>
      <c r="D440" s="77"/>
      <c r="E440" s="77"/>
      <c r="F440" s="59"/>
      <c r="G440" s="96"/>
      <c r="H440" s="59"/>
      <c r="I440" s="59"/>
      <c r="J440" s="59"/>
      <c r="K440" s="59"/>
      <c r="L440" s="59"/>
      <c r="M440" s="59"/>
      <c r="N440" s="59"/>
      <c r="O440" s="59"/>
      <c r="P440" s="59"/>
      <c r="Q440" s="59"/>
      <c r="R440" s="59"/>
      <c r="S440" s="59"/>
      <c r="T440" s="59"/>
      <c r="U440" s="59"/>
      <c r="V440" s="59"/>
      <c r="W440" s="96"/>
      <c r="X440" s="59"/>
      <c r="Y440" s="59"/>
      <c r="Z440" s="59"/>
      <c r="AA440" s="59"/>
      <c r="AB440" s="59"/>
      <c r="AC440" s="59"/>
      <c r="AD440" s="59"/>
      <c r="AE440" s="59"/>
      <c r="AF440" s="59"/>
      <c r="AG440" s="59"/>
      <c r="AH440" s="59"/>
      <c r="AI440" s="59"/>
      <c r="AJ440" s="59"/>
      <c r="AK440" s="59"/>
      <c r="AL440" s="59"/>
    </row>
    <row r="441" spans="1:38" ht="15.75" customHeight="1">
      <c r="A441" s="61"/>
      <c r="B441" s="61"/>
      <c r="C441" s="77"/>
      <c r="D441" s="77"/>
      <c r="E441" s="77"/>
      <c r="F441" s="59"/>
      <c r="G441" s="96"/>
      <c r="H441" s="59"/>
      <c r="I441" s="59"/>
      <c r="J441" s="59"/>
      <c r="K441" s="59"/>
      <c r="L441" s="59"/>
      <c r="M441" s="59"/>
      <c r="N441" s="59"/>
      <c r="O441" s="59"/>
      <c r="P441" s="59"/>
      <c r="Q441" s="59"/>
      <c r="R441" s="59"/>
      <c r="S441" s="59"/>
      <c r="T441" s="59"/>
      <c r="U441" s="59"/>
      <c r="V441" s="59"/>
      <c r="W441" s="96"/>
      <c r="X441" s="59"/>
      <c r="Y441" s="59"/>
      <c r="Z441" s="59"/>
      <c r="AA441" s="59"/>
      <c r="AB441" s="59"/>
      <c r="AC441" s="59"/>
      <c r="AD441" s="59"/>
      <c r="AE441" s="59"/>
      <c r="AF441" s="59"/>
      <c r="AG441" s="59"/>
      <c r="AH441" s="59"/>
      <c r="AI441" s="59"/>
      <c r="AJ441" s="59"/>
      <c r="AK441" s="59"/>
      <c r="AL441" s="59"/>
    </row>
    <row r="442" spans="1:38" ht="15.75" customHeight="1">
      <c r="A442" s="61"/>
      <c r="B442" s="61"/>
      <c r="C442" s="77"/>
      <c r="D442" s="77"/>
      <c r="E442" s="77"/>
      <c r="F442" s="59"/>
      <c r="G442" s="96"/>
      <c r="H442" s="59"/>
      <c r="I442" s="59"/>
      <c r="J442" s="59"/>
      <c r="K442" s="59"/>
      <c r="L442" s="59"/>
      <c r="M442" s="59"/>
      <c r="N442" s="59"/>
      <c r="O442" s="59"/>
      <c r="P442" s="59"/>
      <c r="Q442" s="59"/>
      <c r="R442" s="59"/>
      <c r="S442" s="59"/>
      <c r="T442" s="59"/>
      <c r="U442" s="59"/>
      <c r="V442" s="59"/>
      <c r="W442" s="96"/>
      <c r="X442" s="59"/>
      <c r="Y442" s="59"/>
      <c r="Z442" s="59"/>
      <c r="AA442" s="59"/>
      <c r="AB442" s="59"/>
      <c r="AC442" s="59"/>
      <c r="AD442" s="59"/>
      <c r="AE442" s="59"/>
      <c r="AF442" s="59"/>
      <c r="AG442" s="59"/>
      <c r="AH442" s="59"/>
      <c r="AI442" s="59"/>
      <c r="AJ442" s="59"/>
      <c r="AK442" s="59"/>
      <c r="AL442" s="59"/>
    </row>
    <row r="443" spans="1:38" ht="15.75" customHeight="1">
      <c r="A443" s="61"/>
      <c r="B443" s="61"/>
      <c r="C443" s="77"/>
      <c r="D443" s="77"/>
      <c r="E443" s="77"/>
      <c r="F443" s="59"/>
      <c r="G443" s="96"/>
      <c r="H443" s="59"/>
      <c r="I443" s="59"/>
      <c r="J443" s="59"/>
      <c r="K443" s="59"/>
      <c r="L443" s="59"/>
      <c r="M443" s="59"/>
      <c r="N443" s="59"/>
      <c r="O443" s="59"/>
      <c r="P443" s="59"/>
      <c r="Q443" s="59"/>
      <c r="R443" s="59"/>
      <c r="S443" s="59"/>
      <c r="T443" s="59"/>
      <c r="U443" s="59"/>
      <c r="V443" s="59"/>
      <c r="W443" s="96"/>
      <c r="X443" s="59"/>
      <c r="Y443" s="59"/>
      <c r="Z443" s="59"/>
      <c r="AA443" s="59"/>
      <c r="AB443" s="59"/>
      <c r="AC443" s="59"/>
      <c r="AD443" s="59"/>
      <c r="AE443" s="59"/>
      <c r="AF443" s="59"/>
      <c r="AG443" s="59"/>
      <c r="AH443" s="59"/>
      <c r="AI443" s="59"/>
      <c r="AJ443" s="59"/>
      <c r="AK443" s="59"/>
      <c r="AL443" s="59"/>
    </row>
    <row r="444" spans="1:38" ht="15.75" customHeight="1">
      <c r="A444" s="61"/>
      <c r="B444" s="61"/>
      <c r="C444" s="77"/>
      <c r="D444" s="77"/>
      <c r="E444" s="77"/>
      <c r="F444" s="59"/>
      <c r="G444" s="96"/>
      <c r="H444" s="59"/>
      <c r="I444" s="59"/>
      <c r="J444" s="59"/>
      <c r="K444" s="59"/>
      <c r="L444" s="59"/>
      <c r="M444" s="59"/>
      <c r="N444" s="59"/>
      <c r="O444" s="59"/>
      <c r="P444" s="59"/>
      <c r="Q444" s="59"/>
      <c r="R444" s="59"/>
      <c r="S444" s="59"/>
      <c r="T444" s="59"/>
      <c r="U444" s="59"/>
      <c r="V444" s="59"/>
      <c r="W444" s="96"/>
      <c r="X444" s="59"/>
      <c r="Y444" s="59"/>
      <c r="Z444" s="59"/>
      <c r="AA444" s="59"/>
      <c r="AB444" s="59"/>
      <c r="AC444" s="59"/>
      <c r="AD444" s="59"/>
      <c r="AE444" s="59"/>
      <c r="AF444" s="59"/>
      <c r="AG444" s="59"/>
      <c r="AH444" s="59"/>
      <c r="AI444" s="59"/>
      <c r="AJ444" s="59"/>
      <c r="AK444" s="59"/>
      <c r="AL444" s="59"/>
    </row>
    <row r="445" spans="1:38" ht="15.75" customHeight="1">
      <c r="A445" s="61"/>
      <c r="B445" s="61"/>
      <c r="C445" s="77"/>
      <c r="D445" s="77"/>
      <c r="E445" s="77"/>
      <c r="F445" s="59"/>
      <c r="G445" s="96"/>
      <c r="H445" s="59"/>
      <c r="I445" s="59"/>
      <c r="J445" s="59"/>
      <c r="K445" s="59"/>
      <c r="L445" s="59"/>
      <c r="M445" s="59"/>
      <c r="N445" s="59"/>
      <c r="O445" s="59"/>
      <c r="P445" s="59"/>
      <c r="Q445" s="59"/>
      <c r="R445" s="59"/>
      <c r="S445" s="59"/>
      <c r="T445" s="59"/>
      <c r="U445" s="59"/>
      <c r="V445" s="59"/>
      <c r="W445" s="96"/>
      <c r="X445" s="59"/>
      <c r="Y445" s="59"/>
      <c r="Z445" s="59"/>
      <c r="AA445" s="59"/>
      <c r="AB445" s="59"/>
      <c r="AC445" s="59"/>
      <c r="AD445" s="59"/>
      <c r="AE445" s="59"/>
      <c r="AF445" s="59"/>
      <c r="AG445" s="59"/>
      <c r="AH445" s="59"/>
      <c r="AI445" s="59"/>
      <c r="AJ445" s="59"/>
      <c r="AK445" s="59"/>
      <c r="AL445" s="59"/>
    </row>
    <row r="446" spans="1:38" ht="15.75" customHeight="1">
      <c r="A446" s="61"/>
      <c r="B446" s="61"/>
      <c r="C446" s="77"/>
      <c r="D446" s="77"/>
      <c r="E446" s="77"/>
      <c r="F446" s="59"/>
      <c r="G446" s="96"/>
      <c r="H446" s="59"/>
      <c r="I446" s="59"/>
      <c r="J446" s="59"/>
      <c r="K446" s="59"/>
      <c r="L446" s="59"/>
      <c r="M446" s="59"/>
      <c r="N446" s="59"/>
      <c r="O446" s="59"/>
      <c r="P446" s="59"/>
      <c r="Q446" s="59"/>
      <c r="R446" s="59"/>
      <c r="S446" s="59"/>
      <c r="T446" s="59"/>
      <c r="U446" s="59"/>
      <c r="V446" s="59"/>
      <c r="W446" s="96"/>
      <c r="X446" s="59"/>
      <c r="Y446" s="59"/>
      <c r="Z446" s="59"/>
      <c r="AA446" s="59"/>
      <c r="AB446" s="59"/>
      <c r="AC446" s="59"/>
      <c r="AD446" s="59"/>
      <c r="AE446" s="59"/>
      <c r="AF446" s="59"/>
      <c r="AG446" s="59"/>
      <c r="AH446" s="59"/>
      <c r="AI446" s="59"/>
      <c r="AJ446" s="59"/>
      <c r="AK446" s="59"/>
      <c r="AL446" s="59"/>
    </row>
    <row r="447" spans="1:38" ht="15.75" customHeight="1">
      <c r="A447" s="61"/>
      <c r="B447" s="61"/>
      <c r="C447" s="77"/>
      <c r="D447" s="77"/>
      <c r="E447" s="77"/>
      <c r="F447" s="59"/>
      <c r="G447" s="96"/>
      <c r="H447" s="59"/>
      <c r="I447" s="59"/>
      <c r="J447" s="59"/>
      <c r="K447" s="59"/>
      <c r="L447" s="59"/>
      <c r="M447" s="59"/>
      <c r="N447" s="59"/>
      <c r="O447" s="59"/>
      <c r="P447" s="59"/>
      <c r="Q447" s="59"/>
      <c r="R447" s="59"/>
      <c r="S447" s="59"/>
      <c r="T447" s="59"/>
      <c r="U447" s="59"/>
      <c r="V447" s="59"/>
      <c r="W447" s="96"/>
      <c r="X447" s="59"/>
      <c r="Y447" s="59"/>
      <c r="Z447" s="59"/>
      <c r="AA447" s="59"/>
      <c r="AB447" s="59"/>
      <c r="AC447" s="59"/>
      <c r="AD447" s="59"/>
      <c r="AE447" s="59"/>
      <c r="AF447" s="59"/>
      <c r="AG447" s="59"/>
      <c r="AH447" s="59"/>
      <c r="AI447" s="59"/>
      <c r="AJ447" s="59"/>
      <c r="AK447" s="59"/>
      <c r="AL447" s="59"/>
    </row>
    <row r="448" spans="1:38" ht="15.75" customHeight="1">
      <c r="A448" s="61"/>
      <c r="B448" s="61"/>
      <c r="C448" s="77"/>
      <c r="D448" s="77"/>
      <c r="E448" s="77"/>
      <c r="F448" s="59"/>
      <c r="G448" s="96"/>
      <c r="H448" s="59"/>
      <c r="I448" s="59"/>
      <c r="J448" s="59"/>
      <c r="K448" s="59"/>
      <c r="L448" s="59"/>
      <c r="M448" s="59"/>
      <c r="N448" s="59"/>
      <c r="O448" s="59"/>
      <c r="P448" s="59"/>
      <c r="Q448" s="59"/>
      <c r="R448" s="59"/>
      <c r="S448" s="59"/>
      <c r="T448" s="59"/>
      <c r="U448" s="59"/>
      <c r="V448" s="59"/>
      <c r="W448" s="96"/>
      <c r="X448" s="59"/>
      <c r="Y448" s="59"/>
      <c r="Z448" s="59"/>
      <c r="AA448" s="59"/>
      <c r="AB448" s="59"/>
      <c r="AC448" s="59"/>
      <c r="AD448" s="59"/>
      <c r="AE448" s="59"/>
      <c r="AF448" s="59"/>
      <c r="AG448" s="59"/>
      <c r="AH448" s="59"/>
      <c r="AI448" s="59"/>
      <c r="AJ448" s="59"/>
      <c r="AK448" s="59"/>
      <c r="AL448" s="59"/>
    </row>
    <row r="449" spans="1:38" ht="15.75" customHeight="1">
      <c r="A449" s="61"/>
      <c r="B449" s="61"/>
      <c r="C449" s="77"/>
      <c r="D449" s="77"/>
      <c r="E449" s="77"/>
      <c r="F449" s="59"/>
      <c r="G449" s="96"/>
      <c r="H449" s="59"/>
      <c r="I449" s="59"/>
      <c r="J449" s="59"/>
      <c r="K449" s="59"/>
      <c r="L449" s="59"/>
      <c r="M449" s="59"/>
      <c r="N449" s="59"/>
      <c r="O449" s="59"/>
      <c r="P449" s="59"/>
      <c r="Q449" s="59"/>
      <c r="R449" s="59"/>
      <c r="S449" s="59"/>
      <c r="T449" s="59"/>
      <c r="U449" s="59"/>
      <c r="V449" s="59"/>
      <c r="W449" s="96"/>
      <c r="X449" s="59"/>
      <c r="Y449" s="59"/>
      <c r="Z449" s="59"/>
      <c r="AA449" s="59"/>
      <c r="AB449" s="59"/>
      <c r="AC449" s="59"/>
      <c r="AD449" s="59"/>
      <c r="AE449" s="59"/>
      <c r="AF449" s="59"/>
      <c r="AG449" s="59"/>
      <c r="AH449" s="59"/>
      <c r="AI449" s="59"/>
      <c r="AJ449" s="59"/>
      <c r="AK449" s="59"/>
      <c r="AL449" s="59"/>
    </row>
    <row r="450" spans="1:38" ht="15.75" customHeight="1">
      <c r="A450" s="61"/>
      <c r="B450" s="61"/>
      <c r="C450" s="77"/>
      <c r="D450" s="77"/>
      <c r="E450" s="77"/>
      <c r="F450" s="59"/>
      <c r="G450" s="96"/>
      <c r="H450" s="59"/>
      <c r="I450" s="59"/>
      <c r="J450" s="59"/>
      <c r="K450" s="59"/>
      <c r="L450" s="59"/>
      <c r="M450" s="59"/>
      <c r="N450" s="59"/>
      <c r="O450" s="59"/>
      <c r="P450" s="59"/>
      <c r="Q450" s="59"/>
      <c r="R450" s="59"/>
      <c r="S450" s="59"/>
      <c r="T450" s="59"/>
      <c r="U450" s="59"/>
      <c r="V450" s="59"/>
      <c r="W450" s="96"/>
      <c r="X450" s="59"/>
      <c r="Y450" s="59"/>
      <c r="Z450" s="59"/>
      <c r="AA450" s="59"/>
      <c r="AB450" s="59"/>
      <c r="AC450" s="59"/>
      <c r="AD450" s="59"/>
      <c r="AE450" s="59"/>
      <c r="AF450" s="59"/>
      <c r="AG450" s="59"/>
      <c r="AH450" s="59"/>
      <c r="AI450" s="59"/>
      <c r="AJ450" s="59"/>
      <c r="AK450" s="59"/>
      <c r="AL450" s="59"/>
    </row>
    <row r="451" spans="1:38" ht="15.75" customHeight="1">
      <c r="A451" s="61"/>
      <c r="B451" s="61"/>
      <c r="C451" s="77"/>
      <c r="D451" s="77"/>
      <c r="E451" s="77"/>
      <c r="F451" s="59"/>
      <c r="G451" s="96"/>
      <c r="H451" s="59"/>
      <c r="I451" s="59"/>
      <c r="J451" s="59"/>
      <c r="K451" s="59"/>
      <c r="L451" s="59"/>
      <c r="M451" s="59"/>
      <c r="N451" s="59"/>
      <c r="O451" s="59"/>
      <c r="P451" s="59"/>
      <c r="Q451" s="59"/>
      <c r="R451" s="59"/>
      <c r="S451" s="59"/>
      <c r="T451" s="59"/>
      <c r="U451" s="59"/>
      <c r="V451" s="59"/>
      <c r="W451" s="96"/>
      <c r="X451" s="59"/>
      <c r="Y451" s="59"/>
      <c r="Z451" s="59"/>
      <c r="AA451" s="59"/>
      <c r="AB451" s="59"/>
      <c r="AC451" s="59"/>
      <c r="AD451" s="59"/>
      <c r="AE451" s="59"/>
      <c r="AF451" s="59"/>
      <c r="AG451" s="59"/>
      <c r="AH451" s="59"/>
      <c r="AI451" s="59"/>
      <c r="AJ451" s="59"/>
      <c r="AK451" s="59"/>
      <c r="AL451" s="59"/>
    </row>
    <row r="452" spans="1:38" ht="15.75" customHeight="1">
      <c r="A452" s="61"/>
      <c r="B452" s="61"/>
      <c r="C452" s="77"/>
      <c r="D452" s="77"/>
      <c r="E452" s="77"/>
      <c r="F452" s="59"/>
      <c r="G452" s="96"/>
      <c r="H452" s="59"/>
      <c r="I452" s="59"/>
      <c r="J452" s="59"/>
      <c r="K452" s="59"/>
      <c r="L452" s="59"/>
      <c r="M452" s="59"/>
      <c r="N452" s="59"/>
      <c r="O452" s="59"/>
      <c r="P452" s="59"/>
      <c r="Q452" s="59"/>
      <c r="R452" s="59"/>
      <c r="S452" s="59"/>
      <c r="T452" s="59"/>
      <c r="U452" s="59"/>
      <c r="V452" s="59"/>
      <c r="W452" s="96"/>
      <c r="X452" s="59"/>
      <c r="Y452" s="59"/>
      <c r="Z452" s="59"/>
      <c r="AA452" s="59"/>
      <c r="AB452" s="59"/>
      <c r="AC452" s="59"/>
      <c r="AD452" s="59"/>
      <c r="AE452" s="59"/>
      <c r="AF452" s="59"/>
      <c r="AG452" s="59"/>
      <c r="AH452" s="59"/>
      <c r="AI452" s="59"/>
      <c r="AJ452" s="59"/>
      <c r="AK452" s="59"/>
      <c r="AL452" s="59"/>
    </row>
    <row r="453" spans="1:38" ht="15.75" customHeight="1">
      <c r="A453" s="61"/>
      <c r="B453" s="61"/>
      <c r="C453" s="77"/>
      <c r="D453" s="77"/>
      <c r="E453" s="77"/>
      <c r="F453" s="59"/>
      <c r="G453" s="96"/>
      <c r="H453" s="59"/>
      <c r="I453" s="59"/>
      <c r="J453" s="59"/>
      <c r="K453" s="59"/>
      <c r="L453" s="59"/>
      <c r="M453" s="59"/>
      <c r="N453" s="59"/>
      <c r="O453" s="59"/>
      <c r="P453" s="59"/>
      <c r="Q453" s="59"/>
      <c r="R453" s="59"/>
      <c r="S453" s="59"/>
      <c r="T453" s="59"/>
      <c r="U453" s="59"/>
      <c r="V453" s="59"/>
      <c r="W453" s="96"/>
      <c r="X453" s="59"/>
      <c r="Y453" s="59"/>
      <c r="Z453" s="59"/>
      <c r="AA453" s="59"/>
      <c r="AB453" s="59"/>
      <c r="AC453" s="59"/>
      <c r="AD453" s="59"/>
      <c r="AE453" s="59"/>
      <c r="AF453" s="59"/>
      <c r="AG453" s="59"/>
      <c r="AH453" s="59"/>
      <c r="AI453" s="59"/>
      <c r="AJ453" s="59"/>
      <c r="AK453" s="59"/>
      <c r="AL453" s="59"/>
    </row>
    <row r="454" spans="1:38" ht="15.75" customHeight="1">
      <c r="A454" s="61"/>
      <c r="B454" s="61"/>
      <c r="C454" s="77"/>
      <c r="D454" s="77"/>
      <c r="E454" s="77"/>
      <c r="F454" s="59"/>
      <c r="G454" s="96"/>
      <c r="H454" s="59"/>
      <c r="I454" s="59"/>
      <c r="J454" s="59"/>
      <c r="K454" s="59"/>
      <c r="L454" s="59"/>
      <c r="M454" s="59"/>
      <c r="N454" s="59"/>
      <c r="O454" s="59"/>
      <c r="P454" s="59"/>
      <c r="Q454" s="59"/>
      <c r="R454" s="59"/>
      <c r="S454" s="59"/>
      <c r="T454" s="59"/>
      <c r="U454" s="59"/>
      <c r="V454" s="59"/>
      <c r="W454" s="96"/>
      <c r="X454" s="59"/>
      <c r="Y454" s="59"/>
      <c r="Z454" s="59"/>
      <c r="AA454" s="59"/>
      <c r="AB454" s="59"/>
      <c r="AC454" s="59"/>
      <c r="AD454" s="59"/>
      <c r="AE454" s="59"/>
      <c r="AF454" s="59"/>
      <c r="AG454" s="59"/>
      <c r="AH454" s="59"/>
      <c r="AI454" s="59"/>
      <c r="AJ454" s="59"/>
      <c r="AK454" s="59"/>
      <c r="AL454" s="59"/>
    </row>
    <row r="455" spans="1:38" ht="15.75" customHeight="1">
      <c r="A455" s="61"/>
      <c r="B455" s="61"/>
      <c r="C455" s="77"/>
      <c r="D455" s="77"/>
      <c r="E455" s="77"/>
      <c r="F455" s="59"/>
      <c r="G455" s="96"/>
      <c r="H455" s="59"/>
      <c r="I455" s="59"/>
      <c r="J455" s="59"/>
      <c r="K455" s="59"/>
      <c r="L455" s="59"/>
      <c r="M455" s="59"/>
      <c r="N455" s="59"/>
      <c r="O455" s="59"/>
      <c r="P455" s="59"/>
      <c r="Q455" s="59"/>
      <c r="R455" s="59"/>
      <c r="S455" s="59"/>
      <c r="T455" s="59"/>
      <c r="U455" s="59"/>
      <c r="V455" s="59"/>
      <c r="W455" s="96"/>
      <c r="X455" s="59"/>
      <c r="Y455" s="59"/>
      <c r="Z455" s="59"/>
      <c r="AA455" s="59"/>
      <c r="AB455" s="59"/>
      <c r="AC455" s="59"/>
      <c r="AD455" s="59"/>
      <c r="AE455" s="59"/>
      <c r="AF455" s="59"/>
      <c r="AG455" s="59"/>
      <c r="AH455" s="59"/>
      <c r="AI455" s="59"/>
      <c r="AJ455" s="59"/>
      <c r="AK455" s="59"/>
      <c r="AL455" s="59"/>
    </row>
    <row r="456" spans="1:38" ht="15.75" customHeight="1">
      <c r="A456" s="61"/>
      <c r="B456" s="61"/>
      <c r="C456" s="77"/>
      <c r="D456" s="77"/>
      <c r="E456" s="77"/>
      <c r="F456" s="59"/>
      <c r="G456" s="96"/>
      <c r="H456" s="59"/>
      <c r="I456" s="59"/>
      <c r="J456" s="59"/>
      <c r="K456" s="59"/>
      <c r="L456" s="59"/>
      <c r="M456" s="59"/>
      <c r="N456" s="59"/>
      <c r="O456" s="59"/>
      <c r="P456" s="59"/>
      <c r="Q456" s="59"/>
      <c r="R456" s="59"/>
      <c r="S456" s="59"/>
      <c r="T456" s="59"/>
      <c r="U456" s="59"/>
      <c r="V456" s="59"/>
      <c r="W456" s="96"/>
      <c r="X456" s="59"/>
      <c r="Y456" s="59"/>
      <c r="Z456" s="59"/>
      <c r="AA456" s="59"/>
      <c r="AB456" s="59"/>
      <c r="AC456" s="59"/>
      <c r="AD456" s="59"/>
      <c r="AE456" s="59"/>
      <c r="AF456" s="59"/>
      <c r="AG456" s="59"/>
      <c r="AH456" s="59"/>
      <c r="AI456" s="59"/>
      <c r="AJ456" s="59"/>
      <c r="AK456" s="59"/>
      <c r="AL456" s="59"/>
    </row>
    <row r="457" spans="1:38" ht="15.75" customHeight="1">
      <c r="A457" s="61"/>
      <c r="B457" s="61"/>
      <c r="C457" s="77"/>
      <c r="D457" s="77"/>
      <c r="E457" s="77"/>
      <c r="F457" s="59"/>
      <c r="G457" s="96"/>
      <c r="H457" s="59"/>
      <c r="I457" s="59"/>
      <c r="J457" s="59"/>
      <c r="K457" s="59"/>
      <c r="L457" s="59"/>
      <c r="M457" s="59"/>
      <c r="N457" s="59"/>
      <c r="O457" s="59"/>
      <c r="P457" s="59"/>
      <c r="Q457" s="59"/>
      <c r="R457" s="59"/>
      <c r="S457" s="59"/>
      <c r="T457" s="59"/>
      <c r="U457" s="59"/>
      <c r="V457" s="59"/>
      <c r="W457" s="96"/>
      <c r="X457" s="59"/>
      <c r="Y457" s="59"/>
      <c r="Z457" s="59"/>
      <c r="AA457" s="59"/>
      <c r="AB457" s="59"/>
      <c r="AC457" s="59"/>
      <c r="AD457" s="59"/>
      <c r="AE457" s="59"/>
      <c r="AF457" s="59"/>
      <c r="AG457" s="59"/>
      <c r="AH457" s="59"/>
      <c r="AI457" s="59"/>
      <c r="AJ457" s="59"/>
      <c r="AK457" s="59"/>
      <c r="AL457" s="59"/>
    </row>
    <row r="458" spans="1:38" ht="15.75" customHeight="1">
      <c r="A458" s="61"/>
      <c r="B458" s="61"/>
      <c r="C458" s="77"/>
      <c r="D458" s="77"/>
      <c r="E458" s="77"/>
      <c r="F458" s="59"/>
      <c r="G458" s="96"/>
      <c r="H458" s="59"/>
      <c r="I458" s="59"/>
      <c r="J458" s="59"/>
      <c r="K458" s="59"/>
      <c r="L458" s="59"/>
      <c r="M458" s="59"/>
      <c r="N458" s="59"/>
      <c r="O458" s="59"/>
      <c r="P458" s="59"/>
      <c r="Q458" s="59"/>
      <c r="R458" s="59"/>
      <c r="S458" s="59"/>
      <c r="T458" s="59"/>
      <c r="U458" s="59"/>
      <c r="V458" s="59"/>
      <c r="W458" s="96"/>
      <c r="X458" s="59"/>
      <c r="Y458" s="59"/>
      <c r="Z458" s="59"/>
      <c r="AA458" s="59"/>
      <c r="AB458" s="59"/>
      <c r="AC458" s="59"/>
      <c r="AD458" s="59"/>
      <c r="AE458" s="59"/>
      <c r="AF458" s="59"/>
      <c r="AG458" s="59"/>
      <c r="AH458" s="59"/>
      <c r="AI458" s="59"/>
      <c r="AJ458" s="59"/>
      <c r="AK458" s="59"/>
      <c r="AL458" s="59"/>
    </row>
    <row r="459" spans="1:38" ht="15.75" customHeight="1">
      <c r="A459" s="61"/>
      <c r="B459" s="61"/>
      <c r="C459" s="77"/>
      <c r="D459" s="77"/>
      <c r="E459" s="77"/>
      <c r="F459" s="59"/>
      <c r="G459" s="96"/>
      <c r="H459" s="59"/>
      <c r="I459" s="59"/>
      <c r="J459" s="59"/>
      <c r="K459" s="59"/>
      <c r="L459" s="59"/>
      <c r="M459" s="59"/>
      <c r="N459" s="59"/>
      <c r="O459" s="59"/>
      <c r="P459" s="59"/>
      <c r="Q459" s="59"/>
      <c r="R459" s="59"/>
      <c r="S459" s="59"/>
      <c r="T459" s="59"/>
      <c r="U459" s="59"/>
      <c r="V459" s="59"/>
      <c r="W459" s="96"/>
      <c r="X459" s="59"/>
      <c r="Y459" s="59"/>
      <c r="Z459" s="59"/>
      <c r="AA459" s="59"/>
      <c r="AB459" s="59"/>
      <c r="AC459" s="59"/>
      <c r="AD459" s="59"/>
      <c r="AE459" s="59"/>
      <c r="AF459" s="59"/>
      <c r="AG459" s="59"/>
      <c r="AH459" s="59"/>
      <c r="AI459" s="59"/>
      <c r="AJ459" s="59"/>
      <c r="AK459" s="59"/>
      <c r="AL459" s="59"/>
    </row>
    <row r="460" spans="1:38" ht="15.75" customHeight="1">
      <c r="A460" s="61"/>
      <c r="B460" s="61"/>
      <c r="C460" s="77"/>
      <c r="D460" s="77"/>
      <c r="E460" s="77"/>
      <c r="F460" s="59"/>
      <c r="G460" s="96"/>
      <c r="H460" s="59"/>
      <c r="I460" s="59"/>
      <c r="J460" s="59"/>
      <c r="K460" s="59"/>
      <c r="L460" s="59"/>
      <c r="M460" s="59"/>
      <c r="N460" s="59"/>
      <c r="O460" s="59"/>
      <c r="P460" s="59"/>
      <c r="Q460" s="59"/>
      <c r="R460" s="59"/>
      <c r="S460" s="59"/>
      <c r="T460" s="59"/>
      <c r="U460" s="59"/>
      <c r="V460" s="59"/>
      <c r="W460" s="96"/>
      <c r="X460" s="59"/>
      <c r="Y460" s="59"/>
      <c r="Z460" s="59"/>
      <c r="AA460" s="59"/>
      <c r="AB460" s="59"/>
      <c r="AC460" s="59"/>
      <c r="AD460" s="59"/>
      <c r="AE460" s="59"/>
      <c r="AF460" s="59"/>
      <c r="AG460" s="59"/>
      <c r="AH460" s="59"/>
      <c r="AI460" s="59"/>
      <c r="AJ460" s="59"/>
      <c r="AK460" s="59"/>
      <c r="AL460" s="59"/>
    </row>
    <row r="461" spans="1:38" ht="15.75" customHeight="1">
      <c r="A461" s="61"/>
      <c r="B461" s="61"/>
      <c r="C461" s="77"/>
      <c r="D461" s="77"/>
      <c r="E461" s="77"/>
      <c r="F461" s="59"/>
      <c r="G461" s="96"/>
      <c r="H461" s="59"/>
      <c r="I461" s="59"/>
      <c r="J461" s="59"/>
      <c r="K461" s="59"/>
      <c r="L461" s="59"/>
      <c r="M461" s="59"/>
      <c r="N461" s="59"/>
      <c r="O461" s="59"/>
      <c r="P461" s="59"/>
      <c r="Q461" s="59"/>
      <c r="R461" s="59"/>
      <c r="S461" s="59"/>
      <c r="T461" s="59"/>
      <c r="U461" s="59"/>
      <c r="V461" s="59"/>
      <c r="W461" s="96"/>
      <c r="X461" s="59"/>
      <c r="Y461" s="59"/>
      <c r="Z461" s="59"/>
      <c r="AA461" s="59"/>
      <c r="AB461" s="59"/>
      <c r="AC461" s="59"/>
      <c r="AD461" s="59"/>
      <c r="AE461" s="59"/>
      <c r="AF461" s="59"/>
      <c r="AG461" s="59"/>
      <c r="AH461" s="59"/>
      <c r="AI461" s="59"/>
      <c r="AJ461" s="59"/>
      <c r="AK461" s="59"/>
      <c r="AL461" s="59"/>
    </row>
    <row r="462" spans="1:38" ht="15.75" customHeight="1">
      <c r="A462" s="61"/>
      <c r="B462" s="61"/>
      <c r="C462" s="77"/>
      <c r="D462" s="77"/>
      <c r="E462" s="77"/>
      <c r="F462" s="59"/>
      <c r="G462" s="96"/>
      <c r="H462" s="59"/>
      <c r="I462" s="59"/>
      <c r="J462" s="59"/>
      <c r="K462" s="59"/>
      <c r="L462" s="59"/>
      <c r="M462" s="59"/>
      <c r="N462" s="59"/>
      <c r="O462" s="59"/>
      <c r="P462" s="59"/>
      <c r="Q462" s="59"/>
      <c r="R462" s="59"/>
      <c r="S462" s="59"/>
      <c r="T462" s="59"/>
      <c r="U462" s="59"/>
      <c r="V462" s="59"/>
      <c r="W462" s="96"/>
      <c r="X462" s="59"/>
      <c r="Y462" s="59"/>
      <c r="Z462" s="59"/>
      <c r="AA462" s="59"/>
      <c r="AB462" s="59"/>
      <c r="AC462" s="59"/>
      <c r="AD462" s="59"/>
      <c r="AE462" s="59"/>
      <c r="AF462" s="59"/>
      <c r="AG462" s="59"/>
      <c r="AH462" s="59"/>
      <c r="AI462" s="59"/>
      <c r="AJ462" s="59"/>
      <c r="AK462" s="59"/>
      <c r="AL462" s="59"/>
    </row>
    <row r="463" spans="1:38" ht="15.75" customHeight="1">
      <c r="A463" s="61"/>
      <c r="B463" s="61"/>
      <c r="C463" s="77"/>
      <c r="D463" s="77"/>
      <c r="E463" s="77"/>
      <c r="F463" s="59"/>
      <c r="G463" s="96"/>
      <c r="H463" s="59"/>
      <c r="I463" s="59"/>
      <c r="J463" s="59"/>
      <c r="K463" s="59"/>
      <c r="L463" s="59"/>
      <c r="M463" s="59"/>
      <c r="N463" s="59"/>
      <c r="O463" s="59"/>
      <c r="P463" s="59"/>
      <c r="Q463" s="59"/>
      <c r="R463" s="59"/>
      <c r="S463" s="59"/>
      <c r="T463" s="59"/>
      <c r="U463" s="59"/>
      <c r="V463" s="59"/>
      <c r="W463" s="96"/>
      <c r="X463" s="59"/>
      <c r="Y463" s="59"/>
      <c r="Z463" s="59"/>
      <c r="AA463" s="59"/>
      <c r="AB463" s="59"/>
      <c r="AC463" s="59"/>
      <c r="AD463" s="59"/>
      <c r="AE463" s="59"/>
      <c r="AF463" s="59"/>
      <c r="AG463" s="59"/>
      <c r="AH463" s="59"/>
      <c r="AI463" s="59"/>
      <c r="AJ463" s="59"/>
      <c r="AK463" s="59"/>
      <c r="AL463" s="59"/>
    </row>
    <row r="464" spans="1:38" ht="15.75" customHeight="1">
      <c r="A464" s="61"/>
      <c r="B464" s="61"/>
      <c r="C464" s="77"/>
      <c r="D464" s="77"/>
      <c r="E464" s="77"/>
      <c r="F464" s="59"/>
      <c r="G464" s="96"/>
      <c r="H464" s="59"/>
      <c r="I464" s="59"/>
      <c r="J464" s="59"/>
      <c r="K464" s="59"/>
      <c r="L464" s="59"/>
      <c r="M464" s="59"/>
      <c r="N464" s="59"/>
      <c r="O464" s="59"/>
      <c r="P464" s="59"/>
      <c r="Q464" s="59"/>
      <c r="R464" s="59"/>
      <c r="S464" s="59"/>
      <c r="T464" s="59"/>
      <c r="U464" s="59"/>
      <c r="V464" s="59"/>
      <c r="W464" s="96"/>
      <c r="X464" s="59"/>
      <c r="Y464" s="59"/>
      <c r="Z464" s="59"/>
      <c r="AA464" s="59"/>
      <c r="AB464" s="59"/>
      <c r="AC464" s="59"/>
      <c r="AD464" s="59"/>
      <c r="AE464" s="59"/>
      <c r="AF464" s="59"/>
      <c r="AG464" s="59"/>
      <c r="AH464" s="59"/>
      <c r="AI464" s="59"/>
      <c r="AJ464" s="59"/>
      <c r="AK464" s="59"/>
      <c r="AL464" s="59"/>
    </row>
    <row r="465" spans="1:38" ht="15.75" customHeight="1">
      <c r="A465" s="61"/>
      <c r="B465" s="61"/>
      <c r="C465" s="77"/>
      <c r="D465" s="77"/>
      <c r="E465" s="77"/>
      <c r="F465" s="59"/>
      <c r="G465" s="96"/>
      <c r="H465" s="59"/>
      <c r="I465" s="59"/>
      <c r="J465" s="59"/>
      <c r="K465" s="59"/>
      <c r="L465" s="59"/>
      <c r="M465" s="59"/>
      <c r="N465" s="59"/>
      <c r="O465" s="59"/>
      <c r="P465" s="59"/>
      <c r="Q465" s="59"/>
      <c r="R465" s="59"/>
      <c r="S465" s="59"/>
      <c r="T465" s="59"/>
      <c r="U465" s="59"/>
      <c r="V465" s="59"/>
      <c r="W465" s="96"/>
      <c r="X465" s="59"/>
      <c r="Y465" s="59"/>
      <c r="Z465" s="59"/>
      <c r="AA465" s="59"/>
      <c r="AB465" s="59"/>
      <c r="AC465" s="59"/>
      <c r="AD465" s="59"/>
      <c r="AE465" s="59"/>
      <c r="AF465" s="59"/>
      <c r="AG465" s="59"/>
      <c r="AH465" s="59"/>
      <c r="AI465" s="59"/>
      <c r="AJ465" s="59"/>
      <c r="AK465" s="59"/>
      <c r="AL465" s="59"/>
    </row>
    <row r="466" spans="1:38" ht="15.75" customHeight="1">
      <c r="A466" s="61"/>
      <c r="B466" s="61"/>
      <c r="C466" s="77"/>
      <c r="D466" s="77"/>
      <c r="E466" s="77"/>
      <c r="F466" s="59"/>
      <c r="G466" s="96"/>
      <c r="H466" s="59"/>
      <c r="I466" s="59"/>
      <c r="J466" s="59"/>
      <c r="K466" s="59"/>
      <c r="L466" s="59"/>
      <c r="M466" s="59"/>
      <c r="N466" s="59"/>
      <c r="O466" s="59"/>
      <c r="P466" s="59"/>
      <c r="Q466" s="59"/>
      <c r="R466" s="59"/>
      <c r="S466" s="59"/>
      <c r="T466" s="59"/>
      <c r="U466" s="59"/>
      <c r="V466" s="59"/>
      <c r="W466" s="96"/>
      <c r="X466" s="59"/>
      <c r="Y466" s="59"/>
      <c r="Z466" s="59"/>
      <c r="AA466" s="59"/>
      <c r="AB466" s="59"/>
      <c r="AC466" s="59"/>
      <c r="AD466" s="59"/>
      <c r="AE466" s="59"/>
      <c r="AF466" s="59"/>
      <c r="AG466" s="59"/>
      <c r="AH466" s="59"/>
      <c r="AI466" s="59"/>
      <c r="AJ466" s="59"/>
      <c r="AK466" s="59"/>
      <c r="AL466" s="59"/>
    </row>
    <row r="467" spans="1:38" ht="15.75" customHeight="1">
      <c r="A467" s="61"/>
      <c r="B467" s="61"/>
      <c r="C467" s="77"/>
      <c r="D467" s="77"/>
      <c r="E467" s="77"/>
      <c r="F467" s="59"/>
      <c r="G467" s="96"/>
      <c r="H467" s="59"/>
      <c r="I467" s="59"/>
      <c r="J467" s="59"/>
      <c r="K467" s="59"/>
      <c r="L467" s="59"/>
      <c r="M467" s="59"/>
      <c r="N467" s="59"/>
      <c r="O467" s="59"/>
      <c r="P467" s="59"/>
      <c r="Q467" s="59"/>
      <c r="R467" s="59"/>
      <c r="S467" s="59"/>
      <c r="T467" s="59"/>
      <c r="U467" s="59"/>
      <c r="V467" s="59"/>
      <c r="W467" s="96"/>
      <c r="X467" s="59"/>
      <c r="Y467" s="59"/>
      <c r="Z467" s="59"/>
      <c r="AA467" s="59"/>
      <c r="AB467" s="59"/>
      <c r="AC467" s="59"/>
      <c r="AD467" s="59"/>
      <c r="AE467" s="59"/>
      <c r="AF467" s="59"/>
      <c r="AG467" s="59"/>
      <c r="AH467" s="59"/>
      <c r="AI467" s="59"/>
      <c r="AJ467" s="59"/>
      <c r="AK467" s="59"/>
      <c r="AL467" s="59"/>
    </row>
    <row r="468" spans="1:38" ht="15.75" customHeight="1">
      <c r="A468" s="61"/>
      <c r="B468" s="61"/>
      <c r="C468" s="77"/>
      <c r="D468" s="77"/>
      <c r="E468" s="77"/>
      <c r="F468" s="59"/>
      <c r="G468" s="96"/>
      <c r="H468" s="59"/>
      <c r="I468" s="59"/>
      <c r="J468" s="59"/>
      <c r="K468" s="59"/>
      <c r="L468" s="59"/>
      <c r="M468" s="59"/>
      <c r="N468" s="59"/>
      <c r="O468" s="59"/>
      <c r="P468" s="59"/>
      <c r="Q468" s="59"/>
      <c r="R468" s="59"/>
      <c r="S468" s="59"/>
      <c r="T468" s="59"/>
      <c r="U468" s="59"/>
      <c r="V468" s="59"/>
      <c r="W468" s="96"/>
      <c r="X468" s="59"/>
      <c r="Y468" s="59"/>
      <c r="Z468" s="59"/>
      <c r="AA468" s="59"/>
      <c r="AB468" s="59"/>
      <c r="AC468" s="59"/>
      <c r="AD468" s="59"/>
      <c r="AE468" s="59"/>
      <c r="AF468" s="59"/>
      <c r="AG468" s="59"/>
      <c r="AH468" s="59"/>
      <c r="AI468" s="59"/>
      <c r="AJ468" s="59"/>
      <c r="AK468" s="59"/>
      <c r="AL468" s="59"/>
    </row>
    <row r="469" spans="1:38" ht="15.75" customHeight="1">
      <c r="A469" s="61"/>
      <c r="B469" s="61"/>
      <c r="C469" s="77"/>
      <c r="D469" s="77"/>
      <c r="E469" s="77"/>
      <c r="F469" s="59"/>
      <c r="G469" s="96"/>
      <c r="H469" s="59"/>
      <c r="I469" s="59"/>
      <c r="J469" s="59"/>
      <c r="K469" s="59"/>
      <c r="L469" s="59"/>
      <c r="M469" s="59"/>
      <c r="N469" s="59"/>
      <c r="O469" s="59"/>
      <c r="P469" s="59"/>
      <c r="Q469" s="59"/>
      <c r="R469" s="59"/>
      <c r="S469" s="59"/>
      <c r="T469" s="59"/>
      <c r="U469" s="59"/>
      <c r="V469" s="59"/>
      <c r="W469" s="96"/>
      <c r="X469" s="59"/>
      <c r="Y469" s="59"/>
      <c r="Z469" s="59"/>
      <c r="AA469" s="59"/>
      <c r="AB469" s="59"/>
      <c r="AC469" s="59"/>
      <c r="AD469" s="59"/>
      <c r="AE469" s="59"/>
      <c r="AF469" s="59"/>
      <c r="AG469" s="59"/>
      <c r="AH469" s="59"/>
      <c r="AI469" s="59"/>
      <c r="AJ469" s="59"/>
      <c r="AK469" s="59"/>
      <c r="AL469" s="59"/>
    </row>
    <row r="470" spans="1:38" ht="15.75" customHeight="1">
      <c r="A470" s="61"/>
      <c r="B470" s="61"/>
      <c r="C470" s="77"/>
      <c r="D470" s="77"/>
      <c r="E470" s="77"/>
      <c r="F470" s="59"/>
      <c r="G470" s="96"/>
      <c r="H470" s="59"/>
      <c r="I470" s="59"/>
      <c r="J470" s="59"/>
      <c r="K470" s="59"/>
      <c r="L470" s="59"/>
      <c r="M470" s="59"/>
      <c r="N470" s="59"/>
      <c r="O470" s="59"/>
      <c r="P470" s="59"/>
      <c r="Q470" s="59"/>
      <c r="R470" s="59"/>
      <c r="S470" s="59"/>
      <c r="T470" s="59"/>
      <c r="U470" s="59"/>
      <c r="V470" s="59"/>
      <c r="W470" s="96"/>
      <c r="X470" s="59"/>
      <c r="Y470" s="59"/>
      <c r="Z470" s="59"/>
      <c r="AA470" s="59"/>
      <c r="AB470" s="59"/>
      <c r="AC470" s="59"/>
      <c r="AD470" s="59"/>
      <c r="AE470" s="59"/>
      <c r="AF470" s="59"/>
      <c r="AG470" s="59"/>
      <c r="AH470" s="59"/>
      <c r="AI470" s="59"/>
      <c r="AJ470" s="59"/>
      <c r="AK470" s="59"/>
      <c r="AL470" s="59"/>
    </row>
    <row r="471" spans="1:38" ht="15.75" customHeight="1">
      <c r="A471" s="61"/>
      <c r="B471" s="61"/>
      <c r="C471" s="77"/>
      <c r="D471" s="77"/>
      <c r="E471" s="77"/>
      <c r="F471" s="59"/>
      <c r="G471" s="96"/>
      <c r="H471" s="59"/>
      <c r="I471" s="59"/>
      <c r="J471" s="59"/>
      <c r="K471" s="59"/>
      <c r="L471" s="59"/>
      <c r="M471" s="59"/>
      <c r="N471" s="59"/>
      <c r="O471" s="59"/>
      <c r="P471" s="59"/>
      <c r="Q471" s="59"/>
      <c r="R471" s="59"/>
      <c r="S471" s="59"/>
      <c r="T471" s="59"/>
      <c r="U471" s="59"/>
      <c r="V471" s="59"/>
      <c r="W471" s="96"/>
      <c r="X471" s="59"/>
      <c r="Y471" s="59"/>
      <c r="Z471" s="59"/>
      <c r="AA471" s="59"/>
      <c r="AB471" s="59"/>
      <c r="AC471" s="59"/>
      <c r="AD471" s="59"/>
      <c r="AE471" s="59"/>
      <c r="AF471" s="59"/>
      <c r="AG471" s="59"/>
      <c r="AH471" s="59"/>
      <c r="AI471" s="59"/>
      <c r="AJ471" s="59"/>
      <c r="AK471" s="59"/>
      <c r="AL471" s="59"/>
    </row>
    <row r="472" spans="1:38" ht="15.75" customHeight="1">
      <c r="A472" s="61"/>
      <c r="B472" s="61"/>
      <c r="C472" s="77"/>
      <c r="D472" s="77"/>
      <c r="E472" s="77"/>
      <c r="F472" s="59"/>
      <c r="G472" s="96"/>
      <c r="H472" s="59"/>
      <c r="I472" s="59"/>
      <c r="J472" s="59"/>
      <c r="K472" s="59"/>
      <c r="L472" s="59"/>
      <c r="M472" s="59"/>
      <c r="N472" s="59"/>
      <c r="O472" s="59"/>
      <c r="P472" s="59"/>
      <c r="Q472" s="59"/>
      <c r="R472" s="59"/>
      <c r="S472" s="59"/>
      <c r="T472" s="59"/>
      <c r="U472" s="59"/>
      <c r="V472" s="59"/>
      <c r="W472" s="96"/>
      <c r="X472" s="59"/>
      <c r="Y472" s="59"/>
      <c r="Z472" s="59"/>
      <c r="AA472" s="59"/>
      <c r="AB472" s="59"/>
      <c r="AC472" s="59"/>
      <c r="AD472" s="59"/>
      <c r="AE472" s="59"/>
      <c r="AF472" s="59"/>
      <c r="AG472" s="59"/>
      <c r="AH472" s="59"/>
      <c r="AI472" s="59"/>
      <c r="AJ472" s="59"/>
      <c r="AK472" s="59"/>
      <c r="AL472" s="59"/>
    </row>
    <row r="473" spans="1:38" ht="15.75" customHeight="1">
      <c r="A473" s="61"/>
      <c r="B473" s="61"/>
      <c r="C473" s="77"/>
      <c r="D473" s="77"/>
      <c r="E473" s="77"/>
      <c r="F473" s="59"/>
      <c r="G473" s="96"/>
      <c r="H473" s="59"/>
      <c r="I473" s="59"/>
      <c r="J473" s="59"/>
      <c r="K473" s="59"/>
      <c r="L473" s="59"/>
      <c r="M473" s="59"/>
      <c r="N473" s="59"/>
      <c r="O473" s="59"/>
      <c r="P473" s="59"/>
      <c r="Q473" s="59"/>
      <c r="R473" s="59"/>
      <c r="S473" s="59"/>
      <c r="T473" s="59"/>
      <c r="U473" s="59"/>
      <c r="V473" s="59"/>
      <c r="W473" s="96"/>
      <c r="X473" s="59"/>
      <c r="Y473" s="59"/>
      <c r="Z473" s="59"/>
      <c r="AA473" s="59"/>
      <c r="AB473" s="59"/>
      <c r="AC473" s="59"/>
      <c r="AD473" s="59"/>
      <c r="AE473" s="59"/>
      <c r="AF473" s="59"/>
      <c r="AG473" s="59"/>
      <c r="AH473" s="59"/>
      <c r="AI473" s="59"/>
      <c r="AJ473" s="59"/>
      <c r="AK473" s="59"/>
      <c r="AL473" s="59"/>
    </row>
    <row r="474" spans="1:38" ht="15.75" customHeight="1">
      <c r="A474" s="61"/>
      <c r="B474" s="61"/>
      <c r="C474" s="77"/>
      <c r="D474" s="77"/>
      <c r="E474" s="77"/>
      <c r="F474" s="59"/>
      <c r="G474" s="96"/>
      <c r="H474" s="59"/>
      <c r="I474" s="59"/>
      <c r="J474" s="59"/>
      <c r="K474" s="59"/>
      <c r="L474" s="59"/>
      <c r="M474" s="59"/>
      <c r="N474" s="59"/>
      <c r="O474" s="59"/>
      <c r="P474" s="59"/>
      <c r="Q474" s="59"/>
      <c r="R474" s="59"/>
      <c r="S474" s="59"/>
      <c r="T474" s="59"/>
      <c r="U474" s="59"/>
      <c r="V474" s="59"/>
      <c r="W474" s="96"/>
      <c r="X474" s="59"/>
      <c r="Y474" s="59"/>
      <c r="Z474" s="59"/>
      <c r="AA474" s="59"/>
      <c r="AB474" s="59"/>
      <c r="AC474" s="59"/>
      <c r="AD474" s="59"/>
      <c r="AE474" s="59"/>
      <c r="AF474" s="59"/>
      <c r="AG474" s="59"/>
      <c r="AH474" s="59"/>
      <c r="AI474" s="59"/>
      <c r="AJ474" s="59"/>
      <c r="AK474" s="59"/>
      <c r="AL474" s="59"/>
    </row>
    <row r="475" spans="1:38" ht="15.75" customHeight="1">
      <c r="A475" s="61"/>
      <c r="B475" s="61"/>
      <c r="C475" s="77"/>
      <c r="D475" s="77"/>
      <c r="E475" s="77"/>
      <c r="F475" s="59"/>
      <c r="G475" s="96"/>
      <c r="H475" s="59"/>
      <c r="I475" s="59"/>
      <c r="J475" s="59"/>
      <c r="K475" s="59"/>
      <c r="L475" s="59"/>
      <c r="M475" s="59"/>
      <c r="N475" s="59"/>
      <c r="O475" s="59"/>
      <c r="P475" s="59"/>
      <c r="Q475" s="59"/>
      <c r="R475" s="59"/>
      <c r="S475" s="59"/>
      <c r="T475" s="59"/>
      <c r="U475" s="59"/>
      <c r="V475" s="59"/>
      <c r="W475" s="96"/>
      <c r="X475" s="59"/>
      <c r="Y475" s="59"/>
      <c r="Z475" s="59"/>
      <c r="AA475" s="59"/>
      <c r="AB475" s="59"/>
      <c r="AC475" s="59"/>
      <c r="AD475" s="59"/>
      <c r="AE475" s="59"/>
      <c r="AF475" s="59"/>
      <c r="AG475" s="59"/>
      <c r="AH475" s="59"/>
      <c r="AI475" s="59"/>
      <c r="AJ475" s="59"/>
      <c r="AK475" s="59"/>
      <c r="AL475" s="59"/>
    </row>
    <row r="476" spans="1:38" ht="15.75" customHeight="1">
      <c r="A476" s="61"/>
      <c r="B476" s="61"/>
      <c r="C476" s="77"/>
      <c r="D476" s="77"/>
      <c r="E476" s="77"/>
      <c r="F476" s="59"/>
      <c r="G476" s="96"/>
      <c r="H476" s="59"/>
      <c r="I476" s="59"/>
      <c r="J476" s="59"/>
      <c r="K476" s="59"/>
      <c r="L476" s="59"/>
      <c r="M476" s="59"/>
      <c r="N476" s="59"/>
      <c r="O476" s="59"/>
      <c r="P476" s="59"/>
      <c r="Q476" s="59"/>
      <c r="R476" s="59"/>
      <c r="S476" s="59"/>
      <c r="T476" s="59"/>
      <c r="U476" s="59"/>
      <c r="V476" s="59"/>
      <c r="W476" s="96"/>
      <c r="X476" s="59"/>
      <c r="Y476" s="59"/>
      <c r="Z476" s="59"/>
      <c r="AA476" s="59"/>
      <c r="AB476" s="59"/>
      <c r="AC476" s="59"/>
      <c r="AD476" s="59"/>
      <c r="AE476" s="59"/>
      <c r="AF476" s="59"/>
      <c r="AG476" s="59"/>
      <c r="AH476" s="59"/>
      <c r="AI476" s="59"/>
      <c r="AJ476" s="59"/>
      <c r="AK476" s="59"/>
      <c r="AL476" s="59"/>
    </row>
    <row r="477" spans="1:38" ht="15.75" customHeight="1">
      <c r="A477" s="61"/>
      <c r="B477" s="61"/>
      <c r="C477" s="77"/>
      <c r="D477" s="77"/>
      <c r="E477" s="77"/>
      <c r="F477" s="59"/>
      <c r="G477" s="96"/>
      <c r="H477" s="59"/>
      <c r="I477" s="59"/>
      <c r="J477" s="59"/>
      <c r="K477" s="59"/>
      <c r="L477" s="59"/>
      <c r="M477" s="59"/>
      <c r="N477" s="59"/>
      <c r="O477" s="59"/>
      <c r="P477" s="59"/>
      <c r="Q477" s="59"/>
      <c r="R477" s="59"/>
      <c r="S477" s="59"/>
      <c r="T477" s="59"/>
      <c r="U477" s="59"/>
      <c r="V477" s="59"/>
      <c r="W477" s="96"/>
      <c r="X477" s="59"/>
      <c r="Y477" s="59"/>
      <c r="Z477" s="59"/>
      <c r="AA477" s="59"/>
      <c r="AB477" s="59"/>
      <c r="AC477" s="59"/>
      <c r="AD477" s="59"/>
      <c r="AE477" s="59"/>
      <c r="AF477" s="59"/>
      <c r="AG477" s="59"/>
      <c r="AH477" s="59"/>
      <c r="AI477" s="59"/>
      <c r="AJ477" s="59"/>
      <c r="AK477" s="59"/>
      <c r="AL477" s="59"/>
    </row>
    <row r="478" spans="1:38" ht="15.75" customHeight="1">
      <c r="A478" s="61"/>
      <c r="B478" s="61"/>
      <c r="C478" s="77"/>
      <c r="D478" s="77"/>
      <c r="E478" s="77"/>
      <c r="F478" s="59"/>
      <c r="G478" s="96"/>
      <c r="H478" s="59"/>
      <c r="I478" s="59"/>
      <c r="J478" s="59"/>
      <c r="K478" s="59"/>
      <c r="L478" s="59"/>
      <c r="M478" s="59"/>
      <c r="N478" s="59"/>
      <c r="O478" s="59"/>
      <c r="P478" s="59"/>
      <c r="Q478" s="59"/>
      <c r="R478" s="59"/>
      <c r="S478" s="59"/>
      <c r="T478" s="59"/>
      <c r="U478" s="59"/>
      <c r="V478" s="59"/>
      <c r="W478" s="96"/>
      <c r="X478" s="59"/>
      <c r="Y478" s="59"/>
      <c r="Z478" s="59"/>
      <c r="AA478" s="59"/>
      <c r="AB478" s="59"/>
      <c r="AC478" s="59"/>
      <c r="AD478" s="59"/>
      <c r="AE478" s="59"/>
      <c r="AF478" s="59"/>
      <c r="AG478" s="59"/>
      <c r="AH478" s="59"/>
      <c r="AI478" s="59"/>
      <c r="AJ478" s="59"/>
      <c r="AK478" s="59"/>
      <c r="AL478" s="59"/>
    </row>
    <row r="479" spans="1:38" ht="15.75" customHeight="1">
      <c r="A479" s="61"/>
      <c r="B479" s="61"/>
      <c r="C479" s="77"/>
      <c r="D479" s="77"/>
      <c r="E479" s="77"/>
      <c r="F479" s="59"/>
      <c r="G479" s="96"/>
      <c r="H479" s="59"/>
      <c r="I479" s="59"/>
      <c r="J479" s="59"/>
      <c r="K479" s="59"/>
      <c r="L479" s="59"/>
      <c r="M479" s="59"/>
      <c r="N479" s="59"/>
      <c r="O479" s="59"/>
      <c r="P479" s="59"/>
      <c r="Q479" s="59"/>
      <c r="R479" s="59"/>
      <c r="S479" s="59"/>
      <c r="T479" s="59"/>
      <c r="U479" s="59"/>
      <c r="V479" s="59"/>
      <c r="W479" s="96"/>
      <c r="X479" s="59"/>
      <c r="Y479" s="59"/>
      <c r="Z479" s="59"/>
      <c r="AA479" s="59"/>
      <c r="AB479" s="59"/>
      <c r="AC479" s="59"/>
      <c r="AD479" s="59"/>
      <c r="AE479" s="59"/>
      <c r="AF479" s="59"/>
      <c r="AG479" s="59"/>
      <c r="AH479" s="59"/>
      <c r="AI479" s="59"/>
      <c r="AJ479" s="59"/>
      <c r="AK479" s="59"/>
      <c r="AL479" s="59"/>
    </row>
    <row r="480" spans="1:38" ht="15.75" customHeight="1">
      <c r="A480" s="61"/>
      <c r="B480" s="61"/>
      <c r="C480" s="77"/>
      <c r="D480" s="77"/>
      <c r="E480" s="77"/>
      <c r="F480" s="59"/>
      <c r="G480" s="96"/>
      <c r="H480" s="59"/>
      <c r="I480" s="59"/>
      <c r="J480" s="59"/>
      <c r="K480" s="59"/>
      <c r="L480" s="59"/>
      <c r="M480" s="59"/>
      <c r="N480" s="59"/>
      <c r="O480" s="59"/>
      <c r="P480" s="59"/>
      <c r="Q480" s="59"/>
      <c r="R480" s="59"/>
      <c r="S480" s="59"/>
      <c r="T480" s="59"/>
      <c r="U480" s="59"/>
      <c r="V480" s="59"/>
      <c r="W480" s="96"/>
      <c r="X480" s="59"/>
      <c r="Y480" s="59"/>
      <c r="Z480" s="59"/>
      <c r="AA480" s="59"/>
      <c r="AB480" s="59"/>
      <c r="AC480" s="59"/>
      <c r="AD480" s="59"/>
      <c r="AE480" s="59"/>
      <c r="AF480" s="59"/>
      <c r="AG480" s="59"/>
      <c r="AH480" s="59"/>
      <c r="AI480" s="59"/>
      <c r="AJ480" s="59"/>
      <c r="AK480" s="59"/>
      <c r="AL480" s="59"/>
    </row>
    <row r="481" spans="1:38" ht="15.75" customHeight="1">
      <c r="A481" s="61"/>
      <c r="B481" s="61"/>
      <c r="C481" s="77"/>
      <c r="D481" s="77"/>
      <c r="E481" s="77"/>
      <c r="F481" s="59"/>
      <c r="G481" s="96"/>
      <c r="H481" s="59"/>
      <c r="I481" s="59"/>
      <c r="J481" s="59"/>
      <c r="K481" s="59"/>
      <c r="L481" s="59"/>
      <c r="M481" s="59"/>
      <c r="N481" s="59"/>
      <c r="O481" s="59"/>
      <c r="P481" s="59"/>
      <c r="Q481" s="59"/>
      <c r="R481" s="59"/>
      <c r="S481" s="59"/>
      <c r="T481" s="59"/>
      <c r="U481" s="59"/>
      <c r="V481" s="59"/>
      <c r="W481" s="96"/>
      <c r="X481" s="59"/>
      <c r="Y481" s="59"/>
      <c r="Z481" s="59"/>
      <c r="AA481" s="59"/>
      <c r="AB481" s="59"/>
      <c r="AC481" s="59"/>
      <c r="AD481" s="59"/>
      <c r="AE481" s="59"/>
      <c r="AF481" s="59"/>
      <c r="AG481" s="59"/>
      <c r="AH481" s="59"/>
      <c r="AI481" s="59"/>
      <c r="AJ481" s="59"/>
      <c r="AK481" s="59"/>
      <c r="AL481" s="59"/>
    </row>
    <row r="482" spans="1:38" ht="15.75" customHeight="1">
      <c r="A482" s="61"/>
      <c r="B482" s="61"/>
      <c r="C482" s="77"/>
      <c r="D482" s="77"/>
      <c r="E482" s="77"/>
      <c r="F482" s="59"/>
      <c r="G482" s="96"/>
      <c r="H482" s="59"/>
      <c r="I482" s="59"/>
      <c r="J482" s="59"/>
      <c r="K482" s="59"/>
      <c r="L482" s="59"/>
      <c r="M482" s="59"/>
      <c r="N482" s="59"/>
      <c r="O482" s="59"/>
      <c r="P482" s="59"/>
      <c r="Q482" s="59"/>
      <c r="R482" s="59"/>
      <c r="S482" s="59"/>
      <c r="T482" s="59"/>
      <c r="U482" s="59"/>
      <c r="V482" s="59"/>
      <c r="W482" s="96"/>
      <c r="X482" s="59"/>
      <c r="Y482" s="59"/>
      <c r="Z482" s="59"/>
      <c r="AA482" s="59"/>
      <c r="AB482" s="59"/>
      <c r="AC482" s="59"/>
      <c r="AD482" s="59"/>
      <c r="AE482" s="59"/>
      <c r="AF482" s="59"/>
      <c r="AG482" s="59"/>
      <c r="AH482" s="59"/>
      <c r="AI482" s="59"/>
      <c r="AJ482" s="59"/>
      <c r="AK482" s="59"/>
      <c r="AL482" s="59"/>
    </row>
    <row r="483" spans="1:38" ht="15.75" customHeight="1">
      <c r="A483" s="61"/>
      <c r="B483" s="61"/>
      <c r="C483" s="77"/>
      <c r="D483" s="77"/>
      <c r="E483" s="77"/>
      <c r="F483" s="59"/>
      <c r="G483" s="96"/>
      <c r="H483" s="59"/>
      <c r="I483" s="59"/>
      <c r="J483" s="59"/>
      <c r="K483" s="59"/>
      <c r="L483" s="59"/>
      <c r="M483" s="59"/>
      <c r="N483" s="59"/>
      <c r="O483" s="59"/>
      <c r="P483" s="59"/>
      <c r="Q483" s="59"/>
      <c r="R483" s="59"/>
      <c r="S483" s="59"/>
      <c r="T483" s="59"/>
      <c r="U483" s="59"/>
      <c r="V483" s="59"/>
      <c r="W483" s="96"/>
      <c r="X483" s="59"/>
      <c r="Y483" s="59"/>
      <c r="Z483" s="59"/>
      <c r="AA483" s="59"/>
      <c r="AB483" s="59"/>
      <c r="AC483" s="59"/>
      <c r="AD483" s="59"/>
      <c r="AE483" s="59"/>
      <c r="AF483" s="59"/>
      <c r="AG483" s="59"/>
      <c r="AH483" s="59"/>
      <c r="AI483" s="59"/>
      <c r="AJ483" s="59"/>
      <c r="AK483" s="59"/>
      <c r="AL483" s="59"/>
    </row>
    <row r="484" spans="1:38" ht="15.75" customHeight="1">
      <c r="A484" s="61"/>
      <c r="B484" s="61"/>
      <c r="C484" s="77"/>
      <c r="D484" s="77"/>
      <c r="E484" s="77"/>
      <c r="F484" s="59"/>
      <c r="G484" s="96"/>
      <c r="H484" s="59"/>
      <c r="I484" s="59"/>
      <c r="J484" s="59"/>
      <c r="K484" s="59"/>
      <c r="L484" s="59"/>
      <c r="M484" s="59"/>
      <c r="N484" s="59"/>
      <c r="O484" s="59"/>
      <c r="P484" s="59"/>
      <c r="Q484" s="59"/>
      <c r="R484" s="59"/>
      <c r="S484" s="59"/>
      <c r="T484" s="59"/>
      <c r="U484" s="59"/>
      <c r="V484" s="59"/>
      <c r="W484" s="96"/>
      <c r="X484" s="59"/>
      <c r="Y484" s="59"/>
      <c r="Z484" s="59"/>
      <c r="AA484" s="59"/>
      <c r="AB484" s="59"/>
      <c r="AC484" s="59"/>
      <c r="AD484" s="59"/>
      <c r="AE484" s="59"/>
      <c r="AF484" s="59"/>
      <c r="AG484" s="59"/>
      <c r="AH484" s="59"/>
      <c r="AI484" s="59"/>
      <c r="AJ484" s="59"/>
      <c r="AK484" s="59"/>
      <c r="AL484" s="59"/>
    </row>
    <row r="485" spans="1:38" ht="15.75" customHeight="1">
      <c r="A485" s="61"/>
      <c r="B485" s="61"/>
      <c r="C485" s="77"/>
      <c r="D485" s="77"/>
      <c r="E485" s="77"/>
      <c r="F485" s="59"/>
      <c r="G485" s="96"/>
      <c r="H485" s="59"/>
      <c r="I485" s="59"/>
      <c r="J485" s="59"/>
      <c r="K485" s="59"/>
      <c r="L485" s="59"/>
      <c r="M485" s="59"/>
      <c r="N485" s="59"/>
      <c r="O485" s="59"/>
      <c r="P485" s="59"/>
      <c r="Q485" s="59"/>
      <c r="R485" s="59"/>
      <c r="S485" s="59"/>
      <c r="T485" s="59"/>
      <c r="U485" s="59"/>
      <c r="V485" s="59"/>
      <c r="W485" s="96"/>
      <c r="X485" s="59"/>
      <c r="Y485" s="59"/>
      <c r="Z485" s="59"/>
      <c r="AA485" s="59"/>
      <c r="AB485" s="59"/>
      <c r="AC485" s="59"/>
      <c r="AD485" s="59"/>
      <c r="AE485" s="59"/>
      <c r="AF485" s="59"/>
      <c r="AG485" s="59"/>
      <c r="AH485" s="59"/>
      <c r="AI485" s="59"/>
      <c r="AJ485" s="59"/>
      <c r="AK485" s="59"/>
      <c r="AL485" s="59"/>
    </row>
    <row r="486" spans="1:38" ht="15.75" customHeight="1">
      <c r="A486" s="61"/>
      <c r="B486" s="61"/>
      <c r="C486" s="77"/>
      <c r="D486" s="77"/>
      <c r="E486" s="77"/>
      <c r="F486" s="59"/>
      <c r="G486" s="96"/>
      <c r="H486" s="59"/>
      <c r="I486" s="59"/>
      <c r="J486" s="59"/>
      <c r="K486" s="59"/>
      <c r="L486" s="59"/>
      <c r="M486" s="59"/>
      <c r="N486" s="59"/>
      <c r="O486" s="59"/>
      <c r="P486" s="59"/>
      <c r="Q486" s="59"/>
      <c r="R486" s="59"/>
      <c r="S486" s="59"/>
      <c r="T486" s="59"/>
      <c r="U486" s="59"/>
      <c r="V486" s="59"/>
      <c r="W486" s="96"/>
      <c r="X486" s="59"/>
      <c r="Y486" s="59"/>
      <c r="Z486" s="59"/>
      <c r="AA486" s="59"/>
      <c r="AB486" s="59"/>
      <c r="AC486" s="59"/>
      <c r="AD486" s="59"/>
      <c r="AE486" s="59"/>
      <c r="AF486" s="59"/>
      <c r="AG486" s="59"/>
      <c r="AH486" s="59"/>
      <c r="AI486" s="59"/>
      <c r="AJ486" s="59"/>
      <c r="AK486" s="59"/>
      <c r="AL486" s="59"/>
    </row>
    <row r="487" spans="1:38" ht="15.75" customHeight="1">
      <c r="A487" s="61"/>
      <c r="B487" s="61"/>
      <c r="C487" s="77"/>
      <c r="D487" s="77"/>
      <c r="E487" s="77"/>
      <c r="F487" s="59"/>
      <c r="G487" s="96"/>
      <c r="H487" s="59"/>
      <c r="I487" s="59"/>
      <c r="J487" s="59"/>
      <c r="K487" s="59"/>
      <c r="L487" s="59"/>
      <c r="M487" s="59"/>
      <c r="N487" s="59"/>
      <c r="O487" s="59"/>
      <c r="P487" s="59"/>
      <c r="Q487" s="59"/>
      <c r="R487" s="59"/>
      <c r="S487" s="59"/>
      <c r="T487" s="59"/>
      <c r="U487" s="59"/>
      <c r="V487" s="59"/>
      <c r="W487" s="96"/>
      <c r="X487" s="59"/>
      <c r="Y487" s="59"/>
      <c r="Z487" s="59"/>
      <c r="AA487" s="59"/>
      <c r="AB487" s="59"/>
      <c r="AC487" s="59"/>
      <c r="AD487" s="59"/>
      <c r="AE487" s="59"/>
      <c r="AF487" s="59"/>
      <c r="AG487" s="59"/>
      <c r="AH487" s="59"/>
      <c r="AI487" s="59"/>
      <c r="AJ487" s="59"/>
      <c r="AK487" s="59"/>
      <c r="AL487" s="59"/>
    </row>
    <row r="488" spans="1:38" ht="15.75" customHeight="1">
      <c r="A488" s="61"/>
      <c r="B488" s="61"/>
      <c r="C488" s="77"/>
      <c r="D488" s="77"/>
      <c r="E488" s="77"/>
      <c r="F488" s="59"/>
      <c r="G488" s="96"/>
      <c r="H488" s="59"/>
      <c r="I488" s="59"/>
      <c r="J488" s="59"/>
      <c r="K488" s="59"/>
      <c r="L488" s="59"/>
      <c r="M488" s="59"/>
      <c r="N488" s="59"/>
      <c r="O488" s="59"/>
      <c r="P488" s="59"/>
      <c r="Q488" s="59"/>
      <c r="R488" s="59"/>
      <c r="S488" s="59"/>
      <c r="T488" s="59"/>
      <c r="U488" s="59"/>
      <c r="V488" s="59"/>
      <c r="W488" s="96"/>
      <c r="X488" s="59"/>
      <c r="Y488" s="59"/>
      <c r="Z488" s="59"/>
      <c r="AA488" s="59"/>
      <c r="AB488" s="59"/>
      <c r="AC488" s="59"/>
      <c r="AD488" s="59"/>
      <c r="AE488" s="59"/>
      <c r="AF488" s="59"/>
      <c r="AG488" s="59"/>
      <c r="AH488" s="59"/>
      <c r="AI488" s="59"/>
      <c r="AJ488" s="59"/>
      <c r="AK488" s="59"/>
      <c r="AL488" s="59"/>
    </row>
    <row r="489" spans="1:38" ht="15.75" customHeight="1">
      <c r="A489" s="61"/>
      <c r="B489" s="61"/>
      <c r="C489" s="77"/>
      <c r="D489" s="77"/>
      <c r="E489" s="77"/>
      <c r="F489" s="59"/>
      <c r="G489" s="96"/>
      <c r="H489" s="59"/>
      <c r="I489" s="59"/>
      <c r="J489" s="59"/>
      <c r="K489" s="59"/>
      <c r="L489" s="59"/>
      <c r="M489" s="59"/>
      <c r="N489" s="59"/>
      <c r="O489" s="59"/>
      <c r="P489" s="59"/>
      <c r="Q489" s="59"/>
      <c r="R489" s="59"/>
      <c r="S489" s="59"/>
      <c r="T489" s="59"/>
      <c r="U489" s="59"/>
      <c r="V489" s="59"/>
      <c r="W489" s="96"/>
      <c r="X489" s="59"/>
      <c r="Y489" s="59"/>
      <c r="Z489" s="59"/>
      <c r="AA489" s="59"/>
      <c r="AB489" s="59"/>
      <c r="AC489" s="59"/>
      <c r="AD489" s="59"/>
      <c r="AE489" s="59"/>
      <c r="AF489" s="59"/>
      <c r="AG489" s="59"/>
      <c r="AH489" s="59"/>
      <c r="AI489" s="59"/>
      <c r="AJ489" s="59"/>
      <c r="AK489" s="59"/>
      <c r="AL489" s="59"/>
    </row>
    <row r="490" spans="1:38" ht="15.75" customHeight="1">
      <c r="A490" s="61"/>
      <c r="B490" s="61"/>
      <c r="C490" s="77"/>
      <c r="D490" s="77"/>
      <c r="E490" s="77"/>
      <c r="F490" s="59"/>
      <c r="G490" s="96"/>
      <c r="H490" s="59"/>
      <c r="I490" s="59"/>
      <c r="J490" s="59"/>
      <c r="K490" s="59"/>
      <c r="L490" s="59"/>
      <c r="M490" s="59"/>
      <c r="N490" s="59"/>
      <c r="O490" s="59"/>
      <c r="P490" s="59"/>
      <c r="Q490" s="59"/>
      <c r="R490" s="59"/>
      <c r="S490" s="59"/>
      <c r="T490" s="59"/>
      <c r="U490" s="59"/>
      <c r="V490" s="59"/>
      <c r="W490" s="96"/>
      <c r="X490" s="59"/>
      <c r="Y490" s="59"/>
      <c r="Z490" s="59"/>
      <c r="AA490" s="59"/>
      <c r="AB490" s="59"/>
      <c r="AC490" s="59"/>
      <c r="AD490" s="59"/>
      <c r="AE490" s="59"/>
      <c r="AF490" s="59"/>
      <c r="AG490" s="59"/>
      <c r="AH490" s="59"/>
      <c r="AI490" s="59"/>
      <c r="AJ490" s="59"/>
      <c r="AK490" s="59"/>
      <c r="AL490" s="59"/>
    </row>
    <row r="491" spans="1:38" ht="15.75" customHeight="1">
      <c r="A491" s="61"/>
      <c r="B491" s="61"/>
      <c r="C491" s="77"/>
      <c r="D491" s="77"/>
      <c r="E491" s="77"/>
      <c r="F491" s="59"/>
      <c r="G491" s="96"/>
      <c r="H491" s="59"/>
      <c r="I491" s="59"/>
      <c r="J491" s="59"/>
      <c r="K491" s="59"/>
      <c r="L491" s="59"/>
      <c r="M491" s="59"/>
      <c r="N491" s="59"/>
      <c r="O491" s="59"/>
      <c r="P491" s="59"/>
      <c r="Q491" s="59"/>
      <c r="R491" s="59"/>
      <c r="S491" s="59"/>
      <c r="T491" s="59"/>
      <c r="U491" s="59"/>
      <c r="V491" s="59"/>
      <c r="W491" s="96"/>
      <c r="X491" s="59"/>
      <c r="Y491" s="59"/>
      <c r="Z491" s="59"/>
      <c r="AA491" s="59"/>
      <c r="AB491" s="59"/>
      <c r="AC491" s="59"/>
      <c r="AD491" s="59"/>
      <c r="AE491" s="59"/>
      <c r="AF491" s="59"/>
      <c r="AG491" s="59"/>
      <c r="AH491" s="59"/>
      <c r="AI491" s="59"/>
      <c r="AJ491" s="59"/>
      <c r="AK491" s="59"/>
      <c r="AL491" s="59"/>
    </row>
    <row r="492" spans="1:38" ht="15.75" customHeight="1">
      <c r="A492" s="61"/>
      <c r="B492" s="61"/>
      <c r="C492" s="77"/>
      <c r="D492" s="77"/>
      <c r="E492" s="77"/>
      <c r="F492" s="59"/>
      <c r="G492" s="96"/>
      <c r="H492" s="59"/>
      <c r="I492" s="59"/>
      <c r="J492" s="59"/>
      <c r="K492" s="59"/>
      <c r="L492" s="59"/>
      <c r="M492" s="59"/>
      <c r="N492" s="59"/>
      <c r="O492" s="59"/>
      <c r="P492" s="59"/>
      <c r="Q492" s="59"/>
      <c r="R492" s="59"/>
      <c r="S492" s="59"/>
      <c r="T492" s="59"/>
      <c r="U492" s="59"/>
      <c r="V492" s="59"/>
      <c r="W492" s="96"/>
      <c r="X492" s="59"/>
      <c r="Y492" s="59"/>
      <c r="Z492" s="59"/>
      <c r="AA492" s="59"/>
      <c r="AB492" s="59"/>
      <c r="AC492" s="59"/>
      <c r="AD492" s="59"/>
      <c r="AE492" s="59"/>
      <c r="AF492" s="59"/>
      <c r="AG492" s="59"/>
      <c r="AH492" s="59"/>
      <c r="AI492" s="59"/>
      <c r="AJ492" s="59"/>
      <c r="AK492" s="59"/>
      <c r="AL492" s="59"/>
    </row>
    <row r="493" spans="1:38" ht="15.75" customHeight="1">
      <c r="A493" s="61"/>
      <c r="B493" s="61"/>
      <c r="C493" s="77"/>
      <c r="D493" s="77"/>
      <c r="E493" s="77"/>
      <c r="F493" s="59"/>
      <c r="G493" s="96"/>
      <c r="H493" s="59"/>
      <c r="I493" s="59"/>
      <c r="J493" s="59"/>
      <c r="K493" s="59"/>
      <c r="L493" s="59"/>
      <c r="M493" s="59"/>
      <c r="N493" s="59"/>
      <c r="O493" s="59"/>
      <c r="P493" s="59"/>
      <c r="Q493" s="59"/>
      <c r="R493" s="59"/>
      <c r="S493" s="59"/>
      <c r="T493" s="59"/>
      <c r="U493" s="59"/>
      <c r="V493" s="59"/>
      <c r="W493" s="96"/>
      <c r="X493" s="59"/>
      <c r="Y493" s="59"/>
      <c r="Z493" s="59"/>
      <c r="AA493" s="59"/>
      <c r="AB493" s="59"/>
      <c r="AC493" s="59"/>
      <c r="AD493" s="59"/>
      <c r="AE493" s="59"/>
      <c r="AF493" s="59"/>
      <c r="AG493" s="59"/>
      <c r="AH493" s="59"/>
      <c r="AI493" s="59"/>
      <c r="AJ493" s="59"/>
      <c r="AK493" s="59"/>
      <c r="AL493" s="59"/>
    </row>
    <row r="494" spans="1:38" ht="15.75" customHeight="1">
      <c r="A494" s="61"/>
      <c r="B494" s="61"/>
      <c r="C494" s="77"/>
      <c r="D494" s="77"/>
      <c r="E494" s="77"/>
      <c r="F494" s="59"/>
      <c r="G494" s="96"/>
      <c r="H494" s="59"/>
      <c r="I494" s="59"/>
      <c r="J494" s="59"/>
      <c r="K494" s="59"/>
      <c r="L494" s="59"/>
      <c r="M494" s="59"/>
      <c r="N494" s="59"/>
      <c r="O494" s="59"/>
      <c r="P494" s="59"/>
      <c r="Q494" s="59"/>
      <c r="R494" s="59"/>
      <c r="S494" s="59"/>
      <c r="T494" s="59"/>
      <c r="U494" s="59"/>
      <c r="V494" s="59"/>
      <c r="W494" s="96"/>
      <c r="X494" s="59"/>
      <c r="Y494" s="59"/>
      <c r="Z494" s="59"/>
      <c r="AA494" s="59"/>
      <c r="AB494" s="59"/>
      <c r="AC494" s="59"/>
      <c r="AD494" s="59"/>
      <c r="AE494" s="59"/>
      <c r="AF494" s="59"/>
      <c r="AG494" s="59"/>
      <c r="AH494" s="59"/>
      <c r="AI494" s="59"/>
      <c r="AJ494" s="59"/>
      <c r="AK494" s="59"/>
      <c r="AL494" s="59"/>
    </row>
    <row r="495" spans="1:38" ht="15.75" customHeight="1">
      <c r="A495" s="61"/>
      <c r="B495" s="61"/>
      <c r="C495" s="77"/>
      <c r="D495" s="77"/>
      <c r="E495" s="77"/>
      <c r="F495" s="59"/>
      <c r="G495" s="96"/>
      <c r="H495" s="59"/>
      <c r="I495" s="59"/>
      <c r="J495" s="59"/>
      <c r="K495" s="59"/>
      <c r="L495" s="59"/>
      <c r="M495" s="59"/>
      <c r="N495" s="59"/>
      <c r="O495" s="59"/>
      <c r="P495" s="59"/>
      <c r="Q495" s="59"/>
      <c r="R495" s="59"/>
      <c r="S495" s="59"/>
      <c r="T495" s="59"/>
      <c r="U495" s="59"/>
      <c r="V495" s="59"/>
      <c r="W495" s="96"/>
      <c r="X495" s="59"/>
      <c r="Y495" s="59"/>
      <c r="Z495" s="59"/>
      <c r="AA495" s="59"/>
      <c r="AB495" s="59"/>
      <c r="AC495" s="59"/>
      <c r="AD495" s="59"/>
      <c r="AE495" s="59"/>
      <c r="AF495" s="59"/>
      <c r="AG495" s="59"/>
      <c r="AH495" s="59"/>
      <c r="AI495" s="59"/>
      <c r="AJ495" s="59"/>
      <c r="AK495" s="59"/>
      <c r="AL495" s="59"/>
    </row>
    <row r="496" spans="1:38" ht="15.75" customHeight="1">
      <c r="A496" s="61"/>
      <c r="B496" s="61"/>
      <c r="C496" s="77"/>
      <c r="D496" s="77"/>
      <c r="E496" s="77"/>
      <c r="F496" s="59"/>
      <c r="G496" s="96"/>
      <c r="H496" s="59"/>
      <c r="I496" s="59"/>
      <c r="J496" s="59"/>
      <c r="K496" s="59"/>
      <c r="L496" s="59"/>
      <c r="M496" s="59"/>
      <c r="N496" s="59"/>
      <c r="O496" s="59"/>
      <c r="P496" s="59"/>
      <c r="Q496" s="59"/>
      <c r="R496" s="59"/>
      <c r="S496" s="59"/>
      <c r="T496" s="59"/>
      <c r="U496" s="59"/>
      <c r="V496" s="59"/>
      <c r="W496" s="96"/>
      <c r="X496" s="59"/>
      <c r="Y496" s="59"/>
      <c r="Z496" s="59"/>
      <c r="AA496" s="59"/>
      <c r="AB496" s="59"/>
      <c r="AC496" s="59"/>
      <c r="AD496" s="59"/>
      <c r="AE496" s="59"/>
      <c r="AF496" s="59"/>
      <c r="AG496" s="59"/>
      <c r="AH496" s="59"/>
      <c r="AI496" s="59"/>
      <c r="AJ496" s="59"/>
      <c r="AK496" s="59"/>
      <c r="AL496" s="59"/>
    </row>
    <row r="497" spans="1:38" ht="15.75" customHeight="1">
      <c r="A497" s="61"/>
      <c r="B497" s="61"/>
      <c r="C497" s="77"/>
      <c r="D497" s="77"/>
      <c r="E497" s="77"/>
      <c r="F497" s="59"/>
      <c r="G497" s="96"/>
      <c r="H497" s="59"/>
      <c r="I497" s="59"/>
      <c r="J497" s="59"/>
      <c r="K497" s="59"/>
      <c r="L497" s="59"/>
      <c r="M497" s="59"/>
      <c r="N497" s="59"/>
      <c r="O497" s="59"/>
      <c r="P497" s="59"/>
      <c r="Q497" s="59"/>
      <c r="R497" s="59"/>
      <c r="S497" s="59"/>
      <c r="T497" s="59"/>
      <c r="U497" s="59"/>
      <c r="V497" s="59"/>
      <c r="W497" s="96"/>
      <c r="X497" s="59"/>
      <c r="Y497" s="59"/>
      <c r="Z497" s="59"/>
      <c r="AA497" s="59"/>
      <c r="AB497" s="59"/>
      <c r="AC497" s="59"/>
      <c r="AD497" s="59"/>
      <c r="AE497" s="59"/>
      <c r="AF497" s="59"/>
      <c r="AG497" s="59"/>
      <c r="AH497" s="59"/>
      <c r="AI497" s="59"/>
      <c r="AJ497" s="59"/>
      <c r="AK497" s="59"/>
      <c r="AL497" s="59"/>
    </row>
    <row r="498" spans="1:38" ht="15.75" customHeight="1">
      <c r="A498" s="61"/>
      <c r="B498" s="61"/>
      <c r="C498" s="77"/>
      <c r="D498" s="77"/>
      <c r="E498" s="77"/>
      <c r="F498" s="59"/>
      <c r="G498" s="96"/>
      <c r="H498" s="59"/>
      <c r="I498" s="59"/>
      <c r="J498" s="59"/>
      <c r="K498" s="59"/>
      <c r="L498" s="59"/>
      <c r="M498" s="59"/>
      <c r="N498" s="59"/>
      <c r="O498" s="59"/>
      <c r="P498" s="59"/>
      <c r="Q498" s="59"/>
      <c r="R498" s="59"/>
      <c r="S498" s="59"/>
      <c r="T498" s="59"/>
      <c r="U498" s="59"/>
      <c r="V498" s="59"/>
      <c r="W498" s="96"/>
      <c r="X498" s="59"/>
      <c r="Y498" s="59"/>
      <c r="Z498" s="59"/>
      <c r="AA498" s="59"/>
      <c r="AB498" s="59"/>
      <c r="AC498" s="59"/>
      <c r="AD498" s="59"/>
      <c r="AE498" s="59"/>
      <c r="AF498" s="59"/>
      <c r="AG498" s="59"/>
      <c r="AH498" s="59"/>
      <c r="AI498" s="59"/>
      <c r="AJ498" s="59"/>
      <c r="AK498" s="59"/>
      <c r="AL498" s="59"/>
    </row>
    <row r="499" spans="1:38" ht="15.75" customHeight="1">
      <c r="A499" s="61"/>
      <c r="B499" s="61"/>
      <c r="C499" s="77"/>
      <c r="D499" s="77"/>
      <c r="E499" s="77"/>
      <c r="F499" s="59"/>
      <c r="G499" s="96"/>
      <c r="H499" s="59"/>
      <c r="I499" s="59"/>
      <c r="J499" s="59"/>
      <c r="K499" s="59"/>
      <c r="L499" s="59"/>
      <c r="M499" s="59"/>
      <c r="N499" s="59"/>
      <c r="O499" s="59"/>
      <c r="P499" s="59"/>
      <c r="Q499" s="59"/>
      <c r="R499" s="59"/>
      <c r="S499" s="59"/>
      <c r="T499" s="59"/>
      <c r="U499" s="59"/>
      <c r="V499" s="59"/>
      <c r="W499" s="96"/>
      <c r="X499" s="59"/>
      <c r="Y499" s="59"/>
      <c r="Z499" s="59"/>
      <c r="AA499" s="59"/>
      <c r="AB499" s="59"/>
      <c r="AC499" s="59"/>
      <c r="AD499" s="59"/>
      <c r="AE499" s="59"/>
      <c r="AF499" s="59"/>
      <c r="AG499" s="59"/>
      <c r="AH499" s="59"/>
      <c r="AI499" s="59"/>
      <c r="AJ499" s="59"/>
      <c r="AK499" s="59"/>
      <c r="AL499" s="59"/>
    </row>
    <row r="500" spans="1:38" ht="15.75" customHeight="1">
      <c r="A500" s="61"/>
      <c r="B500" s="61"/>
      <c r="C500" s="77"/>
      <c r="D500" s="77"/>
      <c r="E500" s="77"/>
      <c r="F500" s="59"/>
      <c r="G500" s="96"/>
      <c r="H500" s="59"/>
      <c r="I500" s="59"/>
      <c r="J500" s="59"/>
      <c r="K500" s="59"/>
      <c r="L500" s="59"/>
      <c r="M500" s="59"/>
      <c r="N500" s="59"/>
      <c r="O500" s="59"/>
      <c r="P500" s="59"/>
      <c r="Q500" s="59"/>
      <c r="R500" s="59"/>
      <c r="S500" s="59"/>
      <c r="T500" s="59"/>
      <c r="U500" s="59"/>
      <c r="V500" s="59"/>
      <c r="W500" s="96"/>
      <c r="X500" s="59"/>
      <c r="Y500" s="59"/>
      <c r="Z500" s="59"/>
      <c r="AA500" s="59"/>
      <c r="AB500" s="59"/>
      <c r="AC500" s="59"/>
      <c r="AD500" s="59"/>
      <c r="AE500" s="59"/>
      <c r="AF500" s="59"/>
      <c r="AG500" s="59"/>
      <c r="AH500" s="59"/>
      <c r="AI500" s="59"/>
      <c r="AJ500" s="59"/>
      <c r="AK500" s="59"/>
      <c r="AL500" s="59"/>
    </row>
    <row r="501" spans="1:38" ht="15.75" customHeight="1">
      <c r="A501" s="61"/>
      <c r="B501" s="61"/>
      <c r="C501" s="77"/>
      <c r="D501" s="77"/>
      <c r="E501" s="77"/>
      <c r="F501" s="59"/>
      <c r="G501" s="96"/>
      <c r="H501" s="59"/>
      <c r="I501" s="59"/>
      <c r="J501" s="59"/>
      <c r="K501" s="59"/>
      <c r="L501" s="59"/>
      <c r="M501" s="59"/>
      <c r="N501" s="59"/>
      <c r="O501" s="59"/>
      <c r="P501" s="59"/>
      <c r="Q501" s="59"/>
      <c r="R501" s="59"/>
      <c r="S501" s="59"/>
      <c r="T501" s="59"/>
      <c r="U501" s="59"/>
      <c r="V501" s="59"/>
      <c r="W501" s="96"/>
      <c r="X501" s="59"/>
      <c r="Y501" s="59"/>
      <c r="Z501" s="59"/>
      <c r="AA501" s="59"/>
      <c r="AB501" s="59"/>
      <c r="AC501" s="59"/>
      <c r="AD501" s="59"/>
      <c r="AE501" s="59"/>
      <c r="AF501" s="59"/>
      <c r="AG501" s="59"/>
      <c r="AH501" s="59"/>
      <c r="AI501" s="59"/>
      <c r="AJ501" s="59"/>
      <c r="AK501" s="59"/>
      <c r="AL501" s="59"/>
    </row>
    <row r="502" spans="1:38" ht="15.75" customHeight="1">
      <c r="A502" s="61"/>
      <c r="B502" s="61"/>
      <c r="C502" s="77"/>
      <c r="D502" s="77"/>
      <c r="E502" s="77"/>
      <c r="F502" s="59"/>
      <c r="G502" s="96"/>
      <c r="H502" s="59"/>
      <c r="I502" s="59"/>
      <c r="J502" s="59"/>
      <c r="K502" s="59"/>
      <c r="L502" s="59"/>
      <c r="M502" s="59"/>
      <c r="N502" s="59"/>
      <c r="O502" s="59"/>
      <c r="P502" s="59"/>
      <c r="Q502" s="59"/>
      <c r="R502" s="59"/>
      <c r="S502" s="59"/>
      <c r="T502" s="59"/>
      <c r="U502" s="59"/>
      <c r="V502" s="59"/>
      <c r="W502" s="96"/>
      <c r="X502" s="59"/>
      <c r="Y502" s="59"/>
      <c r="Z502" s="59"/>
      <c r="AA502" s="59"/>
      <c r="AB502" s="59"/>
      <c r="AC502" s="59"/>
      <c r="AD502" s="59"/>
      <c r="AE502" s="59"/>
      <c r="AF502" s="59"/>
      <c r="AG502" s="59"/>
      <c r="AH502" s="59"/>
      <c r="AI502" s="59"/>
      <c r="AJ502" s="59"/>
      <c r="AK502" s="59"/>
      <c r="AL502" s="59"/>
    </row>
    <row r="503" spans="1:38" ht="15.75" customHeight="1">
      <c r="A503" s="61"/>
      <c r="B503" s="61"/>
      <c r="C503" s="77"/>
      <c r="D503" s="77"/>
      <c r="E503" s="77"/>
      <c r="F503" s="59"/>
      <c r="G503" s="96"/>
      <c r="H503" s="59"/>
      <c r="I503" s="59"/>
      <c r="J503" s="59"/>
      <c r="K503" s="59"/>
      <c r="L503" s="59"/>
      <c r="M503" s="59"/>
      <c r="N503" s="59"/>
      <c r="O503" s="59"/>
      <c r="P503" s="59"/>
      <c r="Q503" s="59"/>
      <c r="R503" s="59"/>
      <c r="S503" s="59"/>
      <c r="T503" s="59"/>
      <c r="U503" s="59"/>
      <c r="V503" s="59"/>
      <c r="W503" s="96"/>
      <c r="X503" s="59"/>
      <c r="Y503" s="59"/>
      <c r="Z503" s="59"/>
      <c r="AA503" s="59"/>
      <c r="AB503" s="59"/>
      <c r="AC503" s="59"/>
      <c r="AD503" s="59"/>
      <c r="AE503" s="59"/>
      <c r="AF503" s="59"/>
      <c r="AG503" s="59"/>
      <c r="AH503" s="59"/>
      <c r="AI503" s="59"/>
      <c r="AJ503" s="59"/>
      <c r="AK503" s="59"/>
      <c r="AL503" s="59"/>
    </row>
    <row r="504" spans="1:38" ht="15.75" customHeight="1">
      <c r="A504" s="61"/>
      <c r="B504" s="61"/>
      <c r="C504" s="77"/>
      <c r="D504" s="77"/>
      <c r="E504" s="77"/>
      <c r="F504" s="59"/>
      <c r="G504" s="96"/>
      <c r="H504" s="59"/>
      <c r="I504" s="59"/>
      <c r="J504" s="59"/>
      <c r="K504" s="59"/>
      <c r="L504" s="59"/>
      <c r="M504" s="59"/>
      <c r="N504" s="59"/>
      <c r="O504" s="59"/>
      <c r="P504" s="59"/>
      <c r="Q504" s="59"/>
      <c r="R504" s="59"/>
      <c r="S504" s="59"/>
      <c r="T504" s="59"/>
      <c r="U504" s="59"/>
      <c r="V504" s="59"/>
      <c r="W504" s="96"/>
      <c r="X504" s="59"/>
      <c r="Y504" s="59"/>
      <c r="Z504" s="59"/>
      <c r="AA504" s="59"/>
      <c r="AB504" s="59"/>
      <c r="AC504" s="59"/>
      <c r="AD504" s="59"/>
      <c r="AE504" s="59"/>
      <c r="AF504" s="59"/>
      <c r="AG504" s="59"/>
      <c r="AH504" s="59"/>
      <c r="AI504" s="59"/>
      <c r="AJ504" s="59"/>
      <c r="AK504" s="59"/>
      <c r="AL504" s="59"/>
    </row>
    <row r="505" spans="1:38" ht="15.75" customHeight="1">
      <c r="A505" s="61"/>
      <c r="B505" s="61"/>
      <c r="C505" s="77"/>
      <c r="D505" s="77"/>
      <c r="E505" s="77"/>
      <c r="F505" s="59"/>
      <c r="G505" s="96"/>
      <c r="H505" s="59"/>
      <c r="I505" s="59"/>
      <c r="J505" s="59"/>
      <c r="K505" s="59"/>
      <c r="L505" s="59"/>
      <c r="M505" s="59"/>
      <c r="N505" s="59"/>
      <c r="O505" s="59"/>
      <c r="P505" s="59"/>
      <c r="Q505" s="59"/>
      <c r="R505" s="59"/>
      <c r="S505" s="59"/>
      <c r="T505" s="59"/>
      <c r="U505" s="59"/>
      <c r="V505" s="59"/>
      <c r="W505" s="96"/>
      <c r="X505" s="59"/>
      <c r="Y505" s="59"/>
      <c r="Z505" s="59"/>
      <c r="AA505" s="59"/>
      <c r="AB505" s="59"/>
      <c r="AC505" s="59"/>
      <c r="AD505" s="59"/>
      <c r="AE505" s="59"/>
      <c r="AF505" s="59"/>
      <c r="AG505" s="59"/>
      <c r="AH505" s="59"/>
      <c r="AI505" s="59"/>
      <c r="AJ505" s="59"/>
      <c r="AK505" s="59"/>
      <c r="AL505" s="59"/>
    </row>
    <row r="506" spans="1:38" ht="15.75" customHeight="1">
      <c r="A506" s="61"/>
      <c r="B506" s="61"/>
      <c r="C506" s="77"/>
      <c r="D506" s="77"/>
      <c r="E506" s="77"/>
      <c r="F506" s="59"/>
      <c r="G506" s="96"/>
      <c r="H506" s="59"/>
      <c r="I506" s="59"/>
      <c r="J506" s="59"/>
      <c r="K506" s="59"/>
      <c r="L506" s="59"/>
      <c r="M506" s="59"/>
      <c r="N506" s="59"/>
      <c r="O506" s="59"/>
      <c r="P506" s="59"/>
      <c r="Q506" s="59"/>
      <c r="R506" s="59"/>
      <c r="S506" s="59"/>
      <c r="T506" s="59"/>
      <c r="U506" s="59"/>
      <c r="V506" s="59"/>
      <c r="W506" s="96"/>
      <c r="X506" s="59"/>
      <c r="Y506" s="59"/>
      <c r="Z506" s="59"/>
      <c r="AA506" s="59"/>
      <c r="AB506" s="59"/>
      <c r="AC506" s="59"/>
      <c r="AD506" s="59"/>
      <c r="AE506" s="59"/>
      <c r="AF506" s="59"/>
      <c r="AG506" s="59"/>
      <c r="AH506" s="59"/>
      <c r="AI506" s="59"/>
      <c r="AJ506" s="59"/>
      <c r="AK506" s="59"/>
      <c r="AL506" s="59"/>
    </row>
    <row r="507" spans="1:38" ht="15.75" customHeight="1">
      <c r="A507" s="61"/>
      <c r="B507" s="61"/>
      <c r="C507" s="77"/>
      <c r="D507" s="77"/>
      <c r="E507" s="77"/>
      <c r="F507" s="59"/>
      <c r="G507" s="96"/>
      <c r="H507" s="59"/>
      <c r="I507" s="59"/>
      <c r="J507" s="59"/>
      <c r="K507" s="59"/>
      <c r="L507" s="59"/>
      <c r="M507" s="59"/>
      <c r="N507" s="59"/>
      <c r="O507" s="59"/>
      <c r="P507" s="59"/>
      <c r="Q507" s="59"/>
      <c r="R507" s="59"/>
      <c r="S507" s="59"/>
      <c r="T507" s="59"/>
      <c r="U507" s="59"/>
      <c r="V507" s="59"/>
      <c r="W507" s="96"/>
      <c r="X507" s="59"/>
      <c r="Y507" s="59"/>
      <c r="Z507" s="59"/>
      <c r="AA507" s="59"/>
      <c r="AB507" s="59"/>
      <c r="AC507" s="59"/>
      <c r="AD507" s="59"/>
      <c r="AE507" s="59"/>
      <c r="AF507" s="59"/>
      <c r="AG507" s="59"/>
      <c r="AH507" s="59"/>
      <c r="AI507" s="59"/>
      <c r="AJ507" s="59"/>
      <c r="AK507" s="59"/>
      <c r="AL507" s="59"/>
    </row>
    <row r="508" spans="1:38" ht="15.75" customHeight="1">
      <c r="A508" s="61"/>
      <c r="B508" s="61"/>
      <c r="C508" s="77"/>
      <c r="D508" s="77"/>
      <c r="E508" s="77"/>
      <c r="F508" s="59"/>
      <c r="G508" s="96"/>
      <c r="H508" s="59"/>
      <c r="I508" s="59"/>
      <c r="J508" s="59"/>
      <c r="K508" s="59"/>
      <c r="L508" s="59"/>
      <c r="M508" s="59"/>
      <c r="N508" s="59"/>
      <c r="O508" s="59"/>
      <c r="P508" s="59"/>
      <c r="Q508" s="59"/>
      <c r="R508" s="59"/>
      <c r="S508" s="59"/>
      <c r="T508" s="59"/>
      <c r="U508" s="59"/>
      <c r="V508" s="59"/>
      <c r="W508" s="96"/>
      <c r="X508" s="59"/>
      <c r="Y508" s="59"/>
      <c r="Z508" s="59"/>
      <c r="AA508" s="59"/>
      <c r="AB508" s="59"/>
      <c r="AC508" s="59"/>
      <c r="AD508" s="59"/>
      <c r="AE508" s="59"/>
      <c r="AF508" s="59"/>
      <c r="AG508" s="59"/>
      <c r="AH508" s="59"/>
      <c r="AI508" s="59"/>
      <c r="AJ508" s="59"/>
      <c r="AK508" s="59"/>
      <c r="AL508" s="59"/>
    </row>
    <row r="509" spans="1:38" ht="15.75" customHeight="1">
      <c r="A509" s="61"/>
      <c r="B509" s="61"/>
      <c r="C509" s="77"/>
      <c r="D509" s="77"/>
      <c r="E509" s="77"/>
      <c r="F509" s="59"/>
      <c r="G509" s="96"/>
      <c r="H509" s="59"/>
      <c r="I509" s="59"/>
      <c r="J509" s="59"/>
      <c r="K509" s="59"/>
      <c r="L509" s="59"/>
      <c r="M509" s="59"/>
      <c r="N509" s="59"/>
      <c r="O509" s="59"/>
      <c r="P509" s="59"/>
      <c r="Q509" s="59"/>
      <c r="R509" s="59"/>
      <c r="S509" s="59"/>
      <c r="T509" s="59"/>
      <c r="U509" s="59"/>
      <c r="V509" s="59"/>
      <c r="W509" s="96"/>
      <c r="X509" s="59"/>
      <c r="Y509" s="59"/>
      <c r="Z509" s="59"/>
      <c r="AA509" s="59"/>
      <c r="AB509" s="59"/>
      <c r="AC509" s="59"/>
      <c r="AD509" s="59"/>
      <c r="AE509" s="59"/>
      <c r="AF509" s="59"/>
      <c r="AG509" s="59"/>
      <c r="AH509" s="59"/>
      <c r="AI509" s="59"/>
      <c r="AJ509" s="59"/>
      <c r="AK509" s="59"/>
      <c r="AL509" s="59"/>
    </row>
    <row r="510" spans="1:38" ht="15.75" customHeight="1">
      <c r="A510" s="61"/>
      <c r="B510" s="61"/>
      <c r="C510" s="77"/>
      <c r="D510" s="77"/>
      <c r="E510" s="77"/>
      <c r="F510" s="59"/>
      <c r="G510" s="96"/>
      <c r="H510" s="59"/>
      <c r="I510" s="59"/>
      <c r="J510" s="59"/>
      <c r="K510" s="59"/>
      <c r="L510" s="59"/>
      <c r="M510" s="59"/>
      <c r="N510" s="59"/>
      <c r="O510" s="59"/>
      <c r="P510" s="59"/>
      <c r="Q510" s="59"/>
      <c r="R510" s="59"/>
      <c r="S510" s="59"/>
      <c r="T510" s="59"/>
      <c r="U510" s="59"/>
      <c r="V510" s="59"/>
      <c r="W510" s="96"/>
      <c r="X510" s="59"/>
      <c r="Y510" s="59"/>
      <c r="Z510" s="59"/>
      <c r="AA510" s="59"/>
      <c r="AB510" s="59"/>
      <c r="AC510" s="59"/>
      <c r="AD510" s="59"/>
      <c r="AE510" s="59"/>
      <c r="AF510" s="59"/>
      <c r="AG510" s="59"/>
      <c r="AH510" s="59"/>
      <c r="AI510" s="59"/>
      <c r="AJ510" s="59"/>
      <c r="AK510" s="59"/>
      <c r="AL510" s="59"/>
    </row>
    <row r="511" spans="1:38" ht="15.75" customHeight="1">
      <c r="A511" s="61"/>
      <c r="B511" s="61"/>
      <c r="C511" s="77"/>
      <c r="D511" s="77"/>
      <c r="E511" s="77"/>
      <c r="F511" s="59"/>
      <c r="G511" s="96"/>
      <c r="H511" s="59"/>
      <c r="I511" s="59"/>
      <c r="J511" s="59"/>
      <c r="K511" s="59"/>
      <c r="L511" s="59"/>
      <c r="M511" s="59"/>
      <c r="N511" s="59"/>
      <c r="O511" s="59"/>
      <c r="P511" s="59"/>
      <c r="Q511" s="59"/>
      <c r="R511" s="59"/>
      <c r="S511" s="59"/>
      <c r="T511" s="59"/>
      <c r="U511" s="59"/>
      <c r="V511" s="59"/>
      <c r="W511" s="96"/>
      <c r="X511" s="59"/>
      <c r="Y511" s="59"/>
      <c r="Z511" s="59"/>
      <c r="AA511" s="59"/>
      <c r="AB511" s="59"/>
      <c r="AC511" s="59"/>
      <c r="AD511" s="59"/>
      <c r="AE511" s="59"/>
      <c r="AF511" s="59"/>
      <c r="AG511" s="59"/>
      <c r="AH511" s="59"/>
      <c r="AI511" s="59"/>
      <c r="AJ511" s="59"/>
      <c r="AK511" s="59"/>
      <c r="AL511" s="59"/>
    </row>
    <row r="512" spans="1:38" ht="15.75" customHeight="1">
      <c r="A512" s="61"/>
      <c r="B512" s="61"/>
      <c r="C512" s="77"/>
      <c r="D512" s="77"/>
      <c r="E512" s="77"/>
      <c r="F512" s="59"/>
      <c r="G512" s="96"/>
      <c r="H512" s="59"/>
      <c r="I512" s="59"/>
      <c r="J512" s="59"/>
      <c r="K512" s="59"/>
      <c r="L512" s="59"/>
      <c r="M512" s="59"/>
      <c r="N512" s="59"/>
      <c r="O512" s="59"/>
      <c r="P512" s="59"/>
      <c r="Q512" s="59"/>
      <c r="R512" s="59"/>
      <c r="S512" s="59"/>
      <c r="T512" s="59"/>
      <c r="U512" s="59"/>
      <c r="V512" s="59"/>
      <c r="W512" s="96"/>
      <c r="X512" s="59"/>
      <c r="Y512" s="59"/>
      <c r="Z512" s="59"/>
      <c r="AA512" s="59"/>
      <c r="AB512" s="59"/>
      <c r="AC512" s="59"/>
      <c r="AD512" s="59"/>
      <c r="AE512" s="59"/>
      <c r="AF512" s="59"/>
      <c r="AG512" s="59"/>
      <c r="AH512" s="59"/>
      <c r="AI512" s="59"/>
      <c r="AJ512" s="59"/>
      <c r="AK512" s="59"/>
      <c r="AL512" s="59"/>
    </row>
    <row r="513" spans="1:38" ht="15.75" customHeight="1">
      <c r="A513" s="61"/>
      <c r="B513" s="61"/>
      <c r="C513" s="77"/>
      <c r="D513" s="77"/>
      <c r="E513" s="77"/>
      <c r="F513" s="59"/>
      <c r="G513" s="96"/>
      <c r="H513" s="59"/>
      <c r="I513" s="59"/>
      <c r="J513" s="59"/>
      <c r="K513" s="59"/>
      <c r="L513" s="59"/>
      <c r="M513" s="59"/>
      <c r="N513" s="59"/>
      <c r="O513" s="59"/>
      <c r="P513" s="59"/>
      <c r="Q513" s="59"/>
      <c r="R513" s="59"/>
      <c r="S513" s="59"/>
      <c r="T513" s="59"/>
      <c r="U513" s="59"/>
      <c r="V513" s="59"/>
      <c r="W513" s="96"/>
      <c r="X513" s="59"/>
      <c r="Y513" s="59"/>
      <c r="Z513" s="59"/>
      <c r="AA513" s="59"/>
      <c r="AB513" s="59"/>
      <c r="AC513" s="59"/>
      <c r="AD513" s="59"/>
      <c r="AE513" s="59"/>
      <c r="AF513" s="59"/>
      <c r="AG513" s="59"/>
      <c r="AH513" s="59"/>
      <c r="AI513" s="59"/>
      <c r="AJ513" s="59"/>
      <c r="AK513" s="59"/>
      <c r="AL513" s="59"/>
    </row>
    <row r="514" spans="1:38" ht="15.75" customHeight="1">
      <c r="A514" s="61"/>
      <c r="B514" s="61"/>
      <c r="C514" s="77"/>
      <c r="D514" s="77"/>
      <c r="E514" s="77"/>
      <c r="F514" s="59"/>
      <c r="G514" s="96"/>
      <c r="H514" s="59"/>
      <c r="I514" s="59"/>
      <c r="J514" s="59"/>
      <c r="K514" s="59"/>
      <c r="L514" s="59"/>
      <c r="M514" s="59"/>
      <c r="N514" s="59"/>
      <c r="O514" s="59"/>
      <c r="P514" s="59"/>
      <c r="Q514" s="59"/>
      <c r="R514" s="59"/>
      <c r="S514" s="59"/>
      <c r="T514" s="59"/>
      <c r="U514" s="59"/>
      <c r="V514" s="59"/>
      <c r="W514" s="96"/>
      <c r="X514" s="59"/>
      <c r="Y514" s="59"/>
      <c r="Z514" s="59"/>
      <c r="AA514" s="59"/>
      <c r="AB514" s="59"/>
      <c r="AC514" s="59"/>
      <c r="AD514" s="59"/>
      <c r="AE514" s="59"/>
      <c r="AF514" s="59"/>
      <c r="AG514" s="59"/>
      <c r="AH514" s="59"/>
      <c r="AI514" s="59"/>
      <c r="AJ514" s="59"/>
      <c r="AK514" s="59"/>
      <c r="AL514" s="59"/>
    </row>
    <row r="515" spans="1:38" ht="15.75" customHeight="1">
      <c r="A515" s="61"/>
      <c r="B515" s="61"/>
      <c r="C515" s="77"/>
      <c r="D515" s="77"/>
      <c r="E515" s="77"/>
      <c r="F515" s="59"/>
      <c r="G515" s="96"/>
      <c r="H515" s="59"/>
      <c r="I515" s="59"/>
      <c r="J515" s="59"/>
      <c r="K515" s="59"/>
      <c r="L515" s="59"/>
      <c r="M515" s="59"/>
      <c r="N515" s="59"/>
      <c r="O515" s="59"/>
      <c r="P515" s="59"/>
      <c r="Q515" s="59"/>
      <c r="R515" s="59"/>
      <c r="S515" s="59"/>
      <c r="T515" s="59"/>
      <c r="U515" s="59"/>
      <c r="V515" s="59"/>
      <c r="W515" s="96"/>
      <c r="X515" s="59"/>
      <c r="Y515" s="59"/>
      <c r="Z515" s="59"/>
      <c r="AA515" s="59"/>
      <c r="AB515" s="59"/>
      <c r="AC515" s="59"/>
      <c r="AD515" s="59"/>
      <c r="AE515" s="59"/>
      <c r="AF515" s="59"/>
      <c r="AG515" s="59"/>
      <c r="AH515" s="59"/>
      <c r="AI515" s="59"/>
      <c r="AJ515" s="59"/>
      <c r="AK515" s="59"/>
      <c r="AL515" s="59"/>
    </row>
    <row r="516" spans="1:38" ht="15.75" customHeight="1">
      <c r="A516" s="61"/>
      <c r="B516" s="61"/>
      <c r="C516" s="77"/>
      <c r="D516" s="77"/>
      <c r="E516" s="77"/>
      <c r="F516" s="59"/>
      <c r="G516" s="96"/>
      <c r="H516" s="59"/>
      <c r="I516" s="59"/>
      <c r="J516" s="59"/>
      <c r="K516" s="59"/>
      <c r="L516" s="59"/>
      <c r="M516" s="59"/>
      <c r="N516" s="59"/>
      <c r="O516" s="59"/>
      <c r="P516" s="59"/>
      <c r="Q516" s="59"/>
      <c r="R516" s="59"/>
      <c r="S516" s="59"/>
      <c r="T516" s="59"/>
      <c r="U516" s="59"/>
      <c r="V516" s="59"/>
      <c r="W516" s="96"/>
      <c r="X516" s="59"/>
      <c r="Y516" s="59"/>
      <c r="Z516" s="59"/>
      <c r="AA516" s="59"/>
      <c r="AB516" s="59"/>
      <c r="AC516" s="59"/>
      <c r="AD516" s="59"/>
      <c r="AE516" s="59"/>
      <c r="AF516" s="59"/>
      <c r="AG516" s="59"/>
      <c r="AH516" s="59"/>
      <c r="AI516" s="59"/>
      <c r="AJ516" s="59"/>
      <c r="AK516" s="59"/>
      <c r="AL516" s="59"/>
    </row>
    <row r="517" spans="1:38" ht="15.75" customHeight="1">
      <c r="A517" s="61"/>
      <c r="B517" s="61"/>
      <c r="C517" s="77"/>
      <c r="D517" s="77"/>
      <c r="E517" s="77"/>
      <c r="F517" s="59"/>
      <c r="G517" s="96"/>
      <c r="H517" s="59"/>
      <c r="I517" s="59"/>
      <c r="J517" s="59"/>
      <c r="K517" s="59"/>
      <c r="L517" s="59"/>
      <c r="M517" s="59"/>
      <c r="N517" s="59"/>
      <c r="O517" s="59"/>
      <c r="P517" s="59"/>
      <c r="Q517" s="59"/>
      <c r="R517" s="59"/>
      <c r="S517" s="59"/>
      <c r="T517" s="59"/>
      <c r="U517" s="59"/>
      <c r="V517" s="59"/>
      <c r="W517" s="96"/>
      <c r="X517" s="59"/>
      <c r="Y517" s="59"/>
      <c r="Z517" s="59"/>
      <c r="AA517" s="59"/>
      <c r="AB517" s="59"/>
      <c r="AC517" s="59"/>
      <c r="AD517" s="59"/>
      <c r="AE517" s="59"/>
      <c r="AF517" s="59"/>
      <c r="AG517" s="59"/>
      <c r="AH517" s="59"/>
      <c r="AI517" s="59"/>
      <c r="AJ517" s="59"/>
      <c r="AK517" s="59"/>
      <c r="AL517" s="59"/>
    </row>
    <row r="518" spans="1:38" ht="15.75" customHeight="1">
      <c r="A518" s="61"/>
      <c r="B518" s="61"/>
      <c r="C518" s="77"/>
      <c r="D518" s="77"/>
      <c r="E518" s="77"/>
      <c r="F518" s="59"/>
      <c r="G518" s="96"/>
      <c r="H518" s="59"/>
      <c r="I518" s="59"/>
      <c r="J518" s="59"/>
      <c r="K518" s="59"/>
      <c r="L518" s="59"/>
      <c r="M518" s="59"/>
      <c r="N518" s="59"/>
      <c r="O518" s="59"/>
      <c r="P518" s="59"/>
      <c r="Q518" s="59"/>
      <c r="R518" s="59"/>
      <c r="S518" s="59"/>
      <c r="T518" s="59"/>
      <c r="U518" s="59"/>
      <c r="V518" s="59"/>
      <c r="W518" s="96"/>
      <c r="X518" s="59"/>
      <c r="Y518" s="59"/>
      <c r="Z518" s="59"/>
      <c r="AA518" s="59"/>
      <c r="AB518" s="59"/>
      <c r="AC518" s="59"/>
      <c r="AD518" s="59"/>
      <c r="AE518" s="59"/>
      <c r="AF518" s="59"/>
      <c r="AG518" s="59"/>
      <c r="AH518" s="59"/>
      <c r="AI518" s="59"/>
      <c r="AJ518" s="59"/>
      <c r="AK518" s="59"/>
      <c r="AL518" s="59"/>
    </row>
    <row r="519" spans="1:38" ht="15.75" customHeight="1">
      <c r="A519" s="61"/>
      <c r="B519" s="61"/>
      <c r="C519" s="77"/>
      <c r="D519" s="77"/>
      <c r="E519" s="77"/>
      <c r="F519" s="59"/>
      <c r="G519" s="96"/>
      <c r="H519" s="59"/>
      <c r="I519" s="59"/>
      <c r="J519" s="59"/>
      <c r="K519" s="59"/>
      <c r="L519" s="59"/>
      <c r="M519" s="59"/>
      <c r="N519" s="59"/>
      <c r="O519" s="59"/>
      <c r="P519" s="59"/>
      <c r="Q519" s="59"/>
      <c r="R519" s="59"/>
      <c r="S519" s="59"/>
      <c r="T519" s="59"/>
      <c r="U519" s="59"/>
      <c r="V519" s="59"/>
      <c r="W519" s="96"/>
      <c r="X519" s="59"/>
      <c r="Y519" s="59"/>
      <c r="Z519" s="59"/>
      <c r="AA519" s="59"/>
      <c r="AB519" s="59"/>
      <c r="AC519" s="59"/>
      <c r="AD519" s="59"/>
      <c r="AE519" s="59"/>
      <c r="AF519" s="59"/>
      <c r="AG519" s="59"/>
      <c r="AH519" s="59"/>
      <c r="AI519" s="59"/>
      <c r="AJ519" s="59"/>
      <c r="AK519" s="59"/>
      <c r="AL519" s="59"/>
    </row>
    <row r="520" spans="1:38" ht="15.75" customHeight="1">
      <c r="A520" s="61"/>
      <c r="B520" s="61"/>
      <c r="C520" s="77"/>
      <c r="D520" s="77"/>
      <c r="E520" s="77"/>
      <c r="F520" s="59"/>
      <c r="G520" s="96"/>
      <c r="H520" s="59"/>
      <c r="I520" s="59"/>
      <c r="J520" s="59"/>
      <c r="K520" s="59"/>
      <c r="L520" s="59"/>
      <c r="M520" s="59"/>
      <c r="N520" s="59"/>
      <c r="O520" s="59"/>
      <c r="P520" s="59"/>
      <c r="Q520" s="59"/>
      <c r="R520" s="59"/>
      <c r="S520" s="59"/>
      <c r="T520" s="59"/>
      <c r="U520" s="59"/>
      <c r="V520" s="59"/>
      <c r="W520" s="96"/>
      <c r="X520" s="59"/>
      <c r="Y520" s="59"/>
      <c r="Z520" s="59"/>
      <c r="AA520" s="59"/>
      <c r="AB520" s="59"/>
      <c r="AC520" s="59"/>
      <c r="AD520" s="59"/>
      <c r="AE520" s="59"/>
      <c r="AF520" s="59"/>
      <c r="AG520" s="59"/>
      <c r="AH520" s="59"/>
      <c r="AI520" s="59"/>
      <c r="AJ520" s="59"/>
      <c r="AK520" s="59"/>
      <c r="AL520" s="59"/>
    </row>
    <row r="521" spans="1:38" ht="15.75" customHeight="1">
      <c r="A521" s="61"/>
      <c r="B521" s="61"/>
      <c r="C521" s="77"/>
      <c r="D521" s="77"/>
      <c r="E521" s="77"/>
      <c r="F521" s="59"/>
      <c r="G521" s="96"/>
      <c r="H521" s="59"/>
      <c r="I521" s="59"/>
      <c r="J521" s="59"/>
      <c r="K521" s="59"/>
      <c r="L521" s="59"/>
      <c r="M521" s="59"/>
      <c r="N521" s="59"/>
      <c r="O521" s="59"/>
      <c r="P521" s="59"/>
      <c r="Q521" s="59"/>
      <c r="R521" s="59"/>
      <c r="S521" s="59"/>
      <c r="T521" s="59"/>
      <c r="U521" s="59"/>
      <c r="V521" s="59"/>
      <c r="W521" s="96"/>
      <c r="X521" s="59"/>
      <c r="Y521" s="59"/>
      <c r="Z521" s="59"/>
      <c r="AA521" s="59"/>
      <c r="AB521" s="59"/>
      <c r="AC521" s="59"/>
      <c r="AD521" s="59"/>
      <c r="AE521" s="59"/>
      <c r="AF521" s="59"/>
      <c r="AG521" s="59"/>
      <c r="AH521" s="59"/>
      <c r="AI521" s="59"/>
      <c r="AJ521" s="59"/>
      <c r="AK521" s="59"/>
      <c r="AL521" s="59"/>
    </row>
    <row r="522" spans="1:38" ht="15.75" customHeight="1">
      <c r="A522" s="61"/>
      <c r="B522" s="61"/>
      <c r="C522" s="77"/>
      <c r="D522" s="77"/>
      <c r="E522" s="77"/>
      <c r="F522" s="59"/>
      <c r="G522" s="96"/>
      <c r="H522" s="59"/>
      <c r="I522" s="59"/>
      <c r="J522" s="59"/>
      <c r="K522" s="59"/>
      <c r="L522" s="59"/>
      <c r="M522" s="59"/>
      <c r="N522" s="59"/>
      <c r="O522" s="59"/>
      <c r="P522" s="59"/>
      <c r="Q522" s="59"/>
      <c r="R522" s="59"/>
      <c r="S522" s="59"/>
      <c r="T522" s="59"/>
      <c r="U522" s="59"/>
      <c r="V522" s="59"/>
      <c r="W522" s="96"/>
      <c r="X522" s="59"/>
      <c r="Y522" s="59"/>
      <c r="Z522" s="59"/>
      <c r="AA522" s="59"/>
      <c r="AB522" s="59"/>
      <c r="AC522" s="59"/>
      <c r="AD522" s="59"/>
      <c r="AE522" s="59"/>
      <c r="AF522" s="59"/>
      <c r="AG522" s="59"/>
      <c r="AH522" s="59"/>
      <c r="AI522" s="59"/>
      <c r="AJ522" s="59"/>
      <c r="AK522" s="59"/>
      <c r="AL522" s="59"/>
    </row>
    <row r="523" spans="1:38" ht="15.75" customHeight="1">
      <c r="A523" s="61"/>
      <c r="B523" s="61"/>
      <c r="C523" s="77"/>
      <c r="D523" s="77"/>
      <c r="E523" s="77"/>
      <c r="F523" s="59"/>
      <c r="G523" s="96"/>
      <c r="H523" s="59"/>
      <c r="I523" s="59"/>
      <c r="J523" s="59"/>
      <c r="K523" s="59"/>
      <c r="L523" s="59"/>
      <c r="M523" s="59"/>
      <c r="N523" s="59"/>
      <c r="O523" s="59"/>
      <c r="P523" s="59"/>
      <c r="Q523" s="59"/>
      <c r="R523" s="59"/>
      <c r="S523" s="59"/>
      <c r="T523" s="59"/>
      <c r="U523" s="59"/>
      <c r="V523" s="59"/>
      <c r="W523" s="96"/>
      <c r="X523" s="59"/>
      <c r="Y523" s="59"/>
      <c r="Z523" s="59"/>
      <c r="AA523" s="59"/>
      <c r="AB523" s="59"/>
      <c r="AC523" s="59"/>
      <c r="AD523" s="59"/>
      <c r="AE523" s="59"/>
      <c r="AF523" s="59"/>
      <c r="AG523" s="59"/>
      <c r="AH523" s="59"/>
      <c r="AI523" s="59"/>
      <c r="AJ523" s="59"/>
      <c r="AK523" s="59"/>
      <c r="AL523" s="59"/>
    </row>
    <row r="524" spans="1:38" ht="15.75" customHeight="1">
      <c r="A524" s="61"/>
      <c r="B524" s="61"/>
      <c r="C524" s="77"/>
      <c r="D524" s="77"/>
      <c r="E524" s="77"/>
      <c r="F524" s="59"/>
      <c r="G524" s="96"/>
      <c r="H524" s="59"/>
      <c r="I524" s="59"/>
      <c r="J524" s="59"/>
      <c r="K524" s="59"/>
      <c r="L524" s="59"/>
      <c r="M524" s="59"/>
      <c r="N524" s="59"/>
      <c r="O524" s="59"/>
      <c r="P524" s="59"/>
      <c r="Q524" s="59"/>
      <c r="R524" s="59"/>
      <c r="S524" s="59"/>
      <c r="T524" s="59"/>
      <c r="U524" s="59"/>
      <c r="V524" s="59"/>
      <c r="W524" s="96"/>
      <c r="X524" s="59"/>
      <c r="Y524" s="59"/>
      <c r="Z524" s="59"/>
      <c r="AA524" s="59"/>
      <c r="AB524" s="59"/>
      <c r="AC524" s="59"/>
      <c r="AD524" s="59"/>
      <c r="AE524" s="59"/>
      <c r="AF524" s="59"/>
      <c r="AG524" s="59"/>
      <c r="AH524" s="59"/>
      <c r="AI524" s="59"/>
      <c r="AJ524" s="59"/>
      <c r="AK524" s="59"/>
      <c r="AL524" s="59"/>
    </row>
    <row r="525" spans="1:38" ht="15.75" customHeight="1">
      <c r="A525" s="61"/>
      <c r="B525" s="61"/>
      <c r="C525" s="77"/>
      <c r="D525" s="77"/>
      <c r="E525" s="77"/>
      <c r="F525" s="59"/>
      <c r="G525" s="96"/>
      <c r="H525" s="59"/>
      <c r="I525" s="59"/>
      <c r="J525" s="59"/>
      <c r="K525" s="59"/>
      <c r="L525" s="59"/>
      <c r="M525" s="59"/>
      <c r="N525" s="59"/>
      <c r="O525" s="59"/>
      <c r="P525" s="59"/>
      <c r="Q525" s="59"/>
      <c r="R525" s="59"/>
      <c r="S525" s="59"/>
      <c r="T525" s="59"/>
      <c r="U525" s="59"/>
      <c r="V525" s="59"/>
      <c r="W525" s="96"/>
      <c r="X525" s="59"/>
      <c r="Y525" s="59"/>
      <c r="Z525" s="59"/>
      <c r="AA525" s="59"/>
      <c r="AB525" s="59"/>
      <c r="AC525" s="59"/>
      <c r="AD525" s="59"/>
      <c r="AE525" s="59"/>
      <c r="AF525" s="59"/>
      <c r="AG525" s="59"/>
      <c r="AH525" s="59"/>
      <c r="AI525" s="59"/>
      <c r="AJ525" s="59"/>
      <c r="AK525" s="59"/>
      <c r="AL525" s="59"/>
    </row>
    <row r="526" spans="1:38" ht="15.75" customHeight="1">
      <c r="A526" s="61"/>
      <c r="B526" s="61"/>
      <c r="C526" s="77"/>
      <c r="D526" s="77"/>
      <c r="E526" s="77"/>
      <c r="F526" s="59"/>
      <c r="G526" s="96"/>
      <c r="H526" s="59"/>
      <c r="I526" s="59"/>
      <c r="J526" s="59"/>
      <c r="K526" s="59"/>
      <c r="L526" s="59"/>
      <c r="M526" s="59"/>
      <c r="N526" s="59"/>
      <c r="O526" s="59"/>
      <c r="P526" s="59"/>
      <c r="Q526" s="59"/>
      <c r="R526" s="59"/>
      <c r="S526" s="59"/>
      <c r="T526" s="59"/>
      <c r="U526" s="59"/>
      <c r="V526" s="59"/>
      <c r="W526" s="96"/>
      <c r="X526" s="59"/>
      <c r="Y526" s="59"/>
      <c r="Z526" s="59"/>
      <c r="AA526" s="59"/>
      <c r="AB526" s="59"/>
      <c r="AC526" s="59"/>
      <c r="AD526" s="59"/>
      <c r="AE526" s="59"/>
      <c r="AF526" s="59"/>
      <c r="AG526" s="59"/>
      <c r="AH526" s="59"/>
      <c r="AI526" s="59"/>
      <c r="AJ526" s="59"/>
      <c r="AK526" s="59"/>
      <c r="AL526" s="59"/>
    </row>
    <row r="527" spans="1:38" ht="15.75" customHeight="1">
      <c r="A527" s="61"/>
      <c r="B527" s="61"/>
      <c r="C527" s="77"/>
      <c r="D527" s="77"/>
      <c r="E527" s="77"/>
      <c r="F527" s="59"/>
      <c r="G527" s="96"/>
      <c r="H527" s="59"/>
      <c r="I527" s="59"/>
      <c r="J527" s="59"/>
      <c r="K527" s="59"/>
      <c r="L527" s="59"/>
      <c r="M527" s="59"/>
      <c r="N527" s="59"/>
      <c r="O527" s="59"/>
      <c r="P527" s="59"/>
      <c r="Q527" s="59"/>
      <c r="R527" s="59"/>
      <c r="S527" s="59"/>
      <c r="T527" s="59"/>
      <c r="U527" s="59"/>
      <c r="V527" s="59"/>
      <c r="W527" s="96"/>
      <c r="X527" s="59"/>
      <c r="Y527" s="59"/>
      <c r="Z527" s="59"/>
      <c r="AA527" s="59"/>
      <c r="AB527" s="59"/>
      <c r="AC527" s="59"/>
      <c r="AD527" s="59"/>
      <c r="AE527" s="59"/>
      <c r="AF527" s="59"/>
      <c r="AG527" s="59"/>
      <c r="AH527" s="59"/>
      <c r="AI527" s="59"/>
      <c r="AJ527" s="59"/>
      <c r="AK527" s="59"/>
      <c r="AL527" s="59"/>
    </row>
    <row r="528" spans="1:38" ht="15.75" customHeight="1">
      <c r="A528" s="61"/>
      <c r="B528" s="61"/>
      <c r="C528" s="77"/>
      <c r="D528" s="77"/>
      <c r="E528" s="77"/>
      <c r="F528" s="59"/>
      <c r="G528" s="96"/>
      <c r="H528" s="59"/>
      <c r="I528" s="59"/>
      <c r="J528" s="59"/>
      <c r="K528" s="59"/>
      <c r="L528" s="59"/>
      <c r="M528" s="59"/>
      <c r="N528" s="59"/>
      <c r="O528" s="59"/>
      <c r="P528" s="59"/>
      <c r="Q528" s="59"/>
      <c r="R528" s="59"/>
      <c r="S528" s="59"/>
      <c r="T528" s="59"/>
      <c r="U528" s="59"/>
      <c r="V528" s="59"/>
      <c r="W528" s="96"/>
      <c r="X528" s="59"/>
      <c r="Y528" s="59"/>
      <c r="Z528" s="59"/>
      <c r="AA528" s="59"/>
      <c r="AB528" s="59"/>
      <c r="AC528" s="59"/>
      <c r="AD528" s="59"/>
      <c r="AE528" s="59"/>
      <c r="AF528" s="59"/>
      <c r="AG528" s="59"/>
      <c r="AH528" s="59"/>
      <c r="AI528" s="59"/>
      <c r="AJ528" s="59"/>
      <c r="AK528" s="59"/>
      <c r="AL528" s="59"/>
    </row>
    <row r="529" spans="1:38" ht="15.75" customHeight="1">
      <c r="A529" s="61"/>
      <c r="B529" s="61"/>
      <c r="C529" s="77"/>
      <c r="D529" s="77"/>
      <c r="E529" s="77"/>
      <c r="F529" s="59"/>
      <c r="G529" s="96"/>
      <c r="H529" s="59"/>
      <c r="I529" s="59"/>
      <c r="J529" s="59"/>
      <c r="K529" s="59"/>
      <c r="L529" s="59"/>
      <c r="M529" s="59"/>
      <c r="N529" s="59"/>
      <c r="O529" s="59"/>
      <c r="P529" s="59"/>
      <c r="Q529" s="59"/>
      <c r="R529" s="59"/>
      <c r="S529" s="59"/>
      <c r="T529" s="59"/>
      <c r="U529" s="59"/>
      <c r="V529" s="59"/>
      <c r="W529" s="96"/>
      <c r="X529" s="59"/>
      <c r="Y529" s="59"/>
      <c r="Z529" s="59"/>
      <c r="AA529" s="59"/>
      <c r="AB529" s="59"/>
      <c r="AC529" s="59"/>
      <c r="AD529" s="59"/>
      <c r="AE529" s="59"/>
      <c r="AF529" s="59"/>
      <c r="AG529" s="59"/>
      <c r="AH529" s="59"/>
      <c r="AI529" s="59"/>
      <c r="AJ529" s="59"/>
      <c r="AK529" s="59"/>
      <c r="AL529" s="59"/>
    </row>
    <row r="530" spans="1:38" ht="15.75" customHeight="1">
      <c r="A530" s="61"/>
      <c r="B530" s="61"/>
      <c r="C530" s="77"/>
      <c r="D530" s="77"/>
      <c r="E530" s="77"/>
      <c r="F530" s="59"/>
      <c r="G530" s="96"/>
      <c r="H530" s="59"/>
      <c r="I530" s="59"/>
      <c r="J530" s="59"/>
      <c r="K530" s="59"/>
      <c r="L530" s="59"/>
      <c r="M530" s="59"/>
      <c r="N530" s="59"/>
      <c r="O530" s="59"/>
      <c r="P530" s="59"/>
      <c r="Q530" s="59"/>
      <c r="R530" s="59"/>
      <c r="S530" s="59"/>
      <c r="T530" s="59"/>
      <c r="U530" s="59"/>
      <c r="V530" s="59"/>
      <c r="W530" s="96"/>
      <c r="X530" s="59"/>
      <c r="Y530" s="59"/>
      <c r="Z530" s="59"/>
      <c r="AA530" s="59"/>
      <c r="AB530" s="59"/>
      <c r="AC530" s="59"/>
      <c r="AD530" s="59"/>
      <c r="AE530" s="59"/>
      <c r="AF530" s="59"/>
      <c r="AG530" s="59"/>
      <c r="AH530" s="59"/>
      <c r="AI530" s="59"/>
      <c r="AJ530" s="59"/>
      <c r="AK530" s="59"/>
      <c r="AL530" s="59"/>
    </row>
    <row r="531" spans="1:38" ht="15.75" customHeight="1">
      <c r="A531" s="61"/>
      <c r="B531" s="61"/>
      <c r="C531" s="77"/>
      <c r="D531" s="77"/>
      <c r="E531" s="77"/>
      <c r="F531" s="59"/>
      <c r="G531" s="96"/>
      <c r="H531" s="59"/>
      <c r="I531" s="59"/>
      <c r="J531" s="59"/>
      <c r="K531" s="59"/>
      <c r="L531" s="59"/>
      <c r="M531" s="59"/>
      <c r="N531" s="59"/>
      <c r="O531" s="59"/>
      <c r="P531" s="59"/>
      <c r="Q531" s="59"/>
      <c r="R531" s="59"/>
      <c r="S531" s="59"/>
      <c r="T531" s="59"/>
      <c r="U531" s="59"/>
      <c r="V531" s="59"/>
      <c r="W531" s="96"/>
      <c r="X531" s="59"/>
      <c r="Y531" s="59"/>
      <c r="Z531" s="59"/>
      <c r="AA531" s="59"/>
      <c r="AB531" s="59"/>
      <c r="AC531" s="59"/>
      <c r="AD531" s="59"/>
      <c r="AE531" s="59"/>
      <c r="AF531" s="59"/>
      <c r="AG531" s="59"/>
      <c r="AH531" s="59"/>
      <c r="AI531" s="59"/>
      <c r="AJ531" s="59"/>
      <c r="AK531" s="59"/>
      <c r="AL531" s="59"/>
    </row>
    <row r="532" spans="1:38" ht="15.75" customHeight="1">
      <c r="A532" s="61"/>
      <c r="B532" s="61"/>
      <c r="C532" s="77"/>
      <c r="D532" s="77"/>
      <c r="E532" s="77"/>
      <c r="F532" s="59"/>
      <c r="G532" s="96"/>
      <c r="H532" s="59"/>
      <c r="I532" s="59"/>
      <c r="J532" s="59"/>
      <c r="K532" s="59"/>
      <c r="L532" s="59"/>
      <c r="M532" s="59"/>
      <c r="N532" s="59"/>
      <c r="O532" s="59"/>
      <c r="P532" s="59"/>
      <c r="Q532" s="59"/>
      <c r="R532" s="59"/>
      <c r="S532" s="59"/>
      <c r="T532" s="59"/>
      <c r="U532" s="59"/>
      <c r="V532" s="59"/>
      <c r="W532" s="96"/>
      <c r="X532" s="59"/>
      <c r="Y532" s="59"/>
      <c r="Z532" s="59"/>
      <c r="AA532" s="59"/>
      <c r="AB532" s="59"/>
      <c r="AC532" s="59"/>
      <c r="AD532" s="59"/>
      <c r="AE532" s="59"/>
      <c r="AF532" s="59"/>
      <c r="AG532" s="59"/>
      <c r="AH532" s="59"/>
      <c r="AI532" s="59"/>
      <c r="AJ532" s="59"/>
      <c r="AK532" s="59"/>
      <c r="AL532" s="59"/>
    </row>
    <row r="533" spans="1:38" ht="15.75" customHeight="1">
      <c r="A533" s="61"/>
      <c r="B533" s="61"/>
      <c r="C533" s="77"/>
      <c r="D533" s="77"/>
      <c r="E533" s="77"/>
      <c r="F533" s="59"/>
      <c r="G533" s="96"/>
      <c r="H533" s="59"/>
      <c r="I533" s="59"/>
      <c r="J533" s="59"/>
      <c r="K533" s="59"/>
      <c r="L533" s="59"/>
      <c r="M533" s="59"/>
      <c r="N533" s="59"/>
      <c r="O533" s="59"/>
      <c r="P533" s="59"/>
      <c r="Q533" s="59"/>
      <c r="R533" s="59"/>
      <c r="S533" s="59"/>
      <c r="T533" s="59"/>
      <c r="U533" s="59"/>
      <c r="V533" s="59"/>
      <c r="W533" s="96"/>
      <c r="X533" s="59"/>
      <c r="Y533" s="59"/>
      <c r="Z533" s="59"/>
      <c r="AA533" s="59"/>
      <c r="AB533" s="59"/>
      <c r="AC533" s="59"/>
      <c r="AD533" s="59"/>
      <c r="AE533" s="59"/>
      <c r="AF533" s="59"/>
      <c r="AG533" s="59"/>
      <c r="AH533" s="59"/>
      <c r="AI533" s="59"/>
      <c r="AJ533" s="59"/>
      <c r="AK533" s="59"/>
      <c r="AL533" s="59"/>
    </row>
    <row r="534" spans="1:38" ht="15.75" customHeight="1">
      <c r="A534" s="61"/>
      <c r="B534" s="61"/>
      <c r="C534" s="77"/>
      <c r="D534" s="77"/>
      <c r="E534" s="77"/>
      <c r="F534" s="59"/>
      <c r="G534" s="96"/>
      <c r="H534" s="59"/>
      <c r="I534" s="59"/>
      <c r="J534" s="59"/>
      <c r="K534" s="59"/>
      <c r="L534" s="59"/>
      <c r="M534" s="59"/>
      <c r="N534" s="59"/>
      <c r="O534" s="59"/>
      <c r="P534" s="59"/>
      <c r="Q534" s="59"/>
      <c r="R534" s="59"/>
      <c r="S534" s="59"/>
      <c r="T534" s="59"/>
      <c r="U534" s="59"/>
      <c r="V534" s="59"/>
      <c r="W534" s="96"/>
      <c r="X534" s="59"/>
      <c r="Y534" s="59"/>
      <c r="Z534" s="59"/>
      <c r="AA534" s="59"/>
      <c r="AB534" s="59"/>
      <c r="AC534" s="59"/>
      <c r="AD534" s="59"/>
      <c r="AE534" s="59"/>
      <c r="AF534" s="59"/>
      <c r="AG534" s="59"/>
      <c r="AH534" s="59"/>
      <c r="AI534" s="59"/>
      <c r="AJ534" s="59"/>
      <c r="AK534" s="59"/>
      <c r="AL534" s="59"/>
    </row>
    <row r="535" spans="1:38" ht="15.75" customHeight="1">
      <c r="A535" s="61"/>
      <c r="B535" s="61"/>
      <c r="C535" s="77"/>
      <c r="D535" s="77"/>
      <c r="E535" s="77"/>
      <c r="F535" s="59"/>
      <c r="G535" s="96"/>
      <c r="H535" s="59"/>
      <c r="I535" s="59"/>
      <c r="J535" s="59"/>
      <c r="K535" s="59"/>
      <c r="L535" s="59"/>
      <c r="M535" s="59"/>
      <c r="N535" s="59"/>
      <c r="O535" s="59"/>
      <c r="P535" s="59"/>
      <c r="Q535" s="59"/>
      <c r="R535" s="59"/>
      <c r="S535" s="59"/>
      <c r="T535" s="59"/>
      <c r="U535" s="59"/>
      <c r="V535" s="59"/>
      <c r="W535" s="96"/>
      <c r="X535" s="59"/>
      <c r="Y535" s="59"/>
      <c r="Z535" s="59"/>
      <c r="AA535" s="59"/>
      <c r="AB535" s="59"/>
      <c r="AC535" s="59"/>
      <c r="AD535" s="59"/>
      <c r="AE535" s="59"/>
      <c r="AF535" s="59"/>
      <c r="AG535" s="59"/>
      <c r="AH535" s="59"/>
      <c r="AI535" s="59"/>
      <c r="AJ535" s="59"/>
      <c r="AK535" s="59"/>
      <c r="AL535" s="59"/>
    </row>
    <row r="536" spans="1:38" ht="15.75" customHeight="1">
      <c r="A536" s="61"/>
      <c r="B536" s="61"/>
      <c r="C536" s="77"/>
      <c r="D536" s="77"/>
      <c r="E536" s="77"/>
      <c r="F536" s="59"/>
      <c r="G536" s="96"/>
      <c r="H536" s="59"/>
      <c r="I536" s="59"/>
      <c r="J536" s="59"/>
      <c r="K536" s="59"/>
      <c r="L536" s="59"/>
      <c r="M536" s="59"/>
      <c r="N536" s="59"/>
      <c r="O536" s="59"/>
      <c r="P536" s="59"/>
      <c r="Q536" s="59"/>
      <c r="R536" s="59"/>
      <c r="S536" s="59"/>
      <c r="T536" s="59"/>
      <c r="U536" s="59"/>
      <c r="V536" s="59"/>
      <c r="W536" s="96"/>
      <c r="X536" s="59"/>
      <c r="Y536" s="59"/>
      <c r="Z536" s="59"/>
      <c r="AA536" s="59"/>
      <c r="AB536" s="59"/>
      <c r="AC536" s="59"/>
      <c r="AD536" s="59"/>
      <c r="AE536" s="59"/>
      <c r="AF536" s="59"/>
      <c r="AG536" s="59"/>
      <c r="AH536" s="59"/>
      <c r="AI536" s="59"/>
      <c r="AJ536" s="59"/>
      <c r="AK536" s="59"/>
      <c r="AL536" s="59"/>
    </row>
    <row r="537" spans="1:38" ht="15.75" customHeight="1">
      <c r="A537" s="61"/>
      <c r="B537" s="61"/>
      <c r="C537" s="77"/>
      <c r="D537" s="77"/>
      <c r="E537" s="77"/>
      <c r="F537" s="59"/>
      <c r="G537" s="96"/>
      <c r="H537" s="59"/>
      <c r="I537" s="59"/>
      <c r="J537" s="59"/>
      <c r="K537" s="59"/>
      <c r="L537" s="59"/>
      <c r="M537" s="59"/>
      <c r="N537" s="59"/>
      <c r="O537" s="59"/>
      <c r="P537" s="59"/>
      <c r="Q537" s="59"/>
      <c r="R537" s="59"/>
      <c r="S537" s="59"/>
      <c r="T537" s="59"/>
      <c r="U537" s="59"/>
      <c r="V537" s="59"/>
      <c r="W537" s="96"/>
      <c r="X537" s="59"/>
      <c r="Y537" s="59"/>
      <c r="Z537" s="59"/>
      <c r="AA537" s="59"/>
      <c r="AB537" s="59"/>
      <c r="AC537" s="59"/>
      <c r="AD537" s="59"/>
      <c r="AE537" s="59"/>
      <c r="AF537" s="59"/>
      <c r="AG537" s="59"/>
      <c r="AH537" s="59"/>
      <c r="AI537" s="59"/>
      <c r="AJ537" s="59"/>
      <c r="AK537" s="59"/>
      <c r="AL537" s="59"/>
    </row>
    <row r="538" spans="1:38" ht="15.75" customHeight="1">
      <c r="A538" s="61"/>
      <c r="B538" s="61"/>
      <c r="C538" s="77"/>
      <c r="D538" s="77"/>
      <c r="E538" s="77"/>
      <c r="F538" s="59"/>
      <c r="G538" s="96"/>
      <c r="H538" s="59"/>
      <c r="I538" s="59"/>
      <c r="J538" s="59"/>
      <c r="K538" s="59"/>
      <c r="L538" s="59"/>
      <c r="M538" s="59"/>
      <c r="N538" s="59"/>
      <c r="O538" s="59"/>
      <c r="P538" s="59"/>
      <c r="Q538" s="59"/>
      <c r="R538" s="59"/>
      <c r="S538" s="59"/>
      <c r="T538" s="59"/>
      <c r="U538" s="59"/>
      <c r="V538" s="59"/>
      <c r="W538" s="96"/>
      <c r="X538" s="59"/>
      <c r="Y538" s="59"/>
      <c r="Z538" s="59"/>
      <c r="AA538" s="59"/>
      <c r="AB538" s="59"/>
      <c r="AC538" s="59"/>
      <c r="AD538" s="59"/>
      <c r="AE538" s="59"/>
      <c r="AF538" s="59"/>
      <c r="AG538" s="59"/>
      <c r="AH538" s="59"/>
      <c r="AI538" s="59"/>
      <c r="AJ538" s="59"/>
      <c r="AK538" s="59"/>
      <c r="AL538" s="59"/>
    </row>
    <row r="539" spans="1:38" ht="15.75" customHeight="1">
      <c r="A539" s="61"/>
      <c r="B539" s="61"/>
      <c r="C539" s="77"/>
      <c r="D539" s="77"/>
      <c r="E539" s="77"/>
      <c r="F539" s="59"/>
      <c r="G539" s="96"/>
      <c r="H539" s="59"/>
      <c r="I539" s="59"/>
      <c r="J539" s="59"/>
      <c r="K539" s="59"/>
      <c r="L539" s="59"/>
      <c r="M539" s="59"/>
      <c r="N539" s="59"/>
      <c r="O539" s="59"/>
      <c r="P539" s="59"/>
      <c r="Q539" s="59"/>
      <c r="R539" s="59"/>
      <c r="S539" s="59"/>
      <c r="T539" s="59"/>
      <c r="U539" s="59"/>
      <c r="V539" s="59"/>
      <c r="W539" s="96"/>
      <c r="X539" s="59"/>
      <c r="Y539" s="59"/>
      <c r="Z539" s="59"/>
      <c r="AA539" s="59"/>
      <c r="AB539" s="59"/>
      <c r="AC539" s="59"/>
      <c r="AD539" s="59"/>
      <c r="AE539" s="59"/>
      <c r="AF539" s="59"/>
      <c r="AG539" s="59"/>
      <c r="AH539" s="59"/>
      <c r="AI539" s="59"/>
      <c r="AJ539" s="59"/>
      <c r="AK539" s="59"/>
      <c r="AL539" s="59"/>
    </row>
    <row r="540" spans="1:38" ht="15.75" customHeight="1">
      <c r="A540" s="61"/>
      <c r="B540" s="61"/>
      <c r="C540" s="77"/>
      <c r="D540" s="77"/>
      <c r="E540" s="77"/>
      <c r="F540" s="59"/>
      <c r="G540" s="96"/>
      <c r="H540" s="59"/>
      <c r="I540" s="59"/>
      <c r="J540" s="59"/>
      <c r="K540" s="59"/>
      <c r="L540" s="59"/>
      <c r="M540" s="59"/>
      <c r="N540" s="59"/>
      <c r="O540" s="59"/>
      <c r="P540" s="59"/>
      <c r="Q540" s="59"/>
      <c r="R540" s="59"/>
      <c r="S540" s="59"/>
      <c r="T540" s="59"/>
      <c r="U540" s="59"/>
      <c r="V540" s="59"/>
      <c r="W540" s="96"/>
      <c r="X540" s="59"/>
      <c r="Y540" s="59"/>
      <c r="Z540" s="59"/>
      <c r="AA540" s="59"/>
      <c r="AB540" s="59"/>
      <c r="AC540" s="59"/>
      <c r="AD540" s="59"/>
      <c r="AE540" s="59"/>
      <c r="AF540" s="59"/>
      <c r="AG540" s="59"/>
      <c r="AH540" s="59"/>
      <c r="AI540" s="59"/>
      <c r="AJ540" s="59"/>
      <c r="AK540" s="59"/>
      <c r="AL540" s="59"/>
    </row>
    <row r="541" spans="1:38" ht="15.75" customHeight="1">
      <c r="A541" s="61"/>
      <c r="B541" s="61"/>
      <c r="C541" s="77"/>
      <c r="D541" s="77"/>
      <c r="E541" s="77"/>
      <c r="F541" s="59"/>
      <c r="G541" s="96"/>
      <c r="H541" s="59"/>
      <c r="I541" s="59"/>
      <c r="J541" s="59"/>
      <c r="K541" s="59"/>
      <c r="L541" s="59"/>
      <c r="M541" s="59"/>
      <c r="N541" s="59"/>
      <c r="O541" s="59"/>
      <c r="P541" s="59"/>
      <c r="Q541" s="59"/>
      <c r="R541" s="59"/>
      <c r="S541" s="59"/>
      <c r="T541" s="59"/>
      <c r="U541" s="59"/>
      <c r="V541" s="59"/>
      <c r="W541" s="96"/>
      <c r="X541" s="59"/>
      <c r="Y541" s="59"/>
      <c r="Z541" s="59"/>
      <c r="AA541" s="59"/>
      <c r="AB541" s="59"/>
      <c r="AC541" s="59"/>
      <c r="AD541" s="59"/>
      <c r="AE541" s="59"/>
      <c r="AF541" s="59"/>
      <c r="AG541" s="59"/>
      <c r="AH541" s="59"/>
      <c r="AI541" s="59"/>
      <c r="AJ541" s="59"/>
      <c r="AK541" s="59"/>
      <c r="AL541" s="59"/>
    </row>
    <row r="542" spans="1:38" ht="15.75" customHeight="1">
      <c r="A542" s="61"/>
      <c r="B542" s="61"/>
      <c r="C542" s="77"/>
      <c r="D542" s="77"/>
      <c r="E542" s="77"/>
      <c r="F542" s="59"/>
      <c r="G542" s="96"/>
      <c r="H542" s="59"/>
      <c r="I542" s="59"/>
      <c r="J542" s="59"/>
      <c r="K542" s="59"/>
      <c r="L542" s="59"/>
      <c r="M542" s="59"/>
      <c r="N542" s="59"/>
      <c r="O542" s="59"/>
      <c r="P542" s="59"/>
      <c r="Q542" s="59"/>
      <c r="R542" s="59"/>
      <c r="S542" s="59"/>
      <c r="T542" s="59"/>
      <c r="U542" s="59"/>
      <c r="V542" s="59"/>
      <c r="W542" s="96"/>
      <c r="X542" s="59"/>
      <c r="Y542" s="59"/>
      <c r="Z542" s="59"/>
      <c r="AA542" s="59"/>
      <c r="AB542" s="59"/>
      <c r="AC542" s="59"/>
      <c r="AD542" s="59"/>
      <c r="AE542" s="59"/>
      <c r="AF542" s="59"/>
      <c r="AG542" s="59"/>
      <c r="AH542" s="59"/>
      <c r="AI542" s="59"/>
      <c r="AJ542" s="59"/>
      <c r="AK542" s="59"/>
      <c r="AL542" s="59"/>
    </row>
    <row r="543" spans="1:38" ht="15.75" customHeight="1">
      <c r="A543" s="61"/>
      <c r="B543" s="61"/>
      <c r="C543" s="77"/>
      <c r="D543" s="77"/>
      <c r="E543" s="77"/>
      <c r="F543" s="59"/>
      <c r="G543" s="96"/>
      <c r="H543" s="59"/>
      <c r="I543" s="59"/>
      <c r="J543" s="59"/>
      <c r="K543" s="59"/>
      <c r="L543" s="59"/>
      <c r="M543" s="59"/>
      <c r="N543" s="59"/>
      <c r="O543" s="59"/>
      <c r="P543" s="59"/>
      <c r="Q543" s="59"/>
      <c r="R543" s="59"/>
      <c r="S543" s="59"/>
      <c r="T543" s="59"/>
      <c r="U543" s="59"/>
      <c r="V543" s="59"/>
      <c r="W543" s="96"/>
      <c r="X543" s="59"/>
      <c r="Y543" s="59"/>
      <c r="Z543" s="59"/>
      <c r="AA543" s="59"/>
      <c r="AB543" s="59"/>
      <c r="AC543" s="59"/>
      <c r="AD543" s="59"/>
      <c r="AE543" s="59"/>
      <c r="AF543" s="59"/>
      <c r="AG543" s="59"/>
      <c r="AH543" s="59"/>
      <c r="AI543" s="59"/>
      <c r="AJ543" s="59"/>
      <c r="AK543" s="59"/>
      <c r="AL543" s="59"/>
    </row>
    <row r="544" spans="1:38" ht="15.75" customHeight="1">
      <c r="A544" s="61"/>
      <c r="B544" s="61"/>
      <c r="C544" s="77"/>
      <c r="D544" s="77"/>
      <c r="E544" s="77"/>
      <c r="F544" s="59"/>
      <c r="G544" s="96"/>
      <c r="H544" s="59"/>
      <c r="I544" s="59"/>
      <c r="J544" s="59"/>
      <c r="K544" s="59"/>
      <c r="L544" s="59"/>
      <c r="M544" s="59"/>
      <c r="N544" s="59"/>
      <c r="O544" s="59"/>
      <c r="P544" s="59"/>
      <c r="Q544" s="59"/>
      <c r="R544" s="59"/>
      <c r="S544" s="59"/>
      <c r="T544" s="59"/>
      <c r="U544" s="59"/>
      <c r="V544" s="59"/>
      <c r="W544" s="96"/>
      <c r="X544" s="59"/>
      <c r="Y544" s="59"/>
      <c r="Z544" s="59"/>
      <c r="AA544" s="59"/>
      <c r="AB544" s="59"/>
      <c r="AC544" s="59"/>
      <c r="AD544" s="59"/>
      <c r="AE544" s="59"/>
      <c r="AF544" s="59"/>
      <c r="AG544" s="59"/>
      <c r="AH544" s="59"/>
      <c r="AI544" s="59"/>
      <c r="AJ544" s="59"/>
      <c r="AK544" s="59"/>
      <c r="AL544" s="59"/>
    </row>
    <row r="545" spans="1:38" ht="15.75" customHeight="1">
      <c r="A545" s="61"/>
      <c r="B545" s="61"/>
      <c r="C545" s="77"/>
      <c r="D545" s="77"/>
      <c r="E545" s="77"/>
      <c r="F545" s="59"/>
      <c r="G545" s="96"/>
      <c r="H545" s="59"/>
      <c r="I545" s="59"/>
      <c r="J545" s="59"/>
      <c r="K545" s="59"/>
      <c r="L545" s="59"/>
      <c r="M545" s="59"/>
      <c r="N545" s="59"/>
      <c r="O545" s="59"/>
      <c r="P545" s="59"/>
      <c r="Q545" s="59"/>
      <c r="R545" s="59"/>
      <c r="S545" s="59"/>
      <c r="T545" s="59"/>
      <c r="U545" s="59"/>
      <c r="V545" s="59"/>
      <c r="W545" s="96"/>
      <c r="X545" s="59"/>
      <c r="Y545" s="59"/>
      <c r="Z545" s="59"/>
      <c r="AA545" s="59"/>
      <c r="AB545" s="59"/>
      <c r="AC545" s="59"/>
      <c r="AD545" s="59"/>
      <c r="AE545" s="59"/>
      <c r="AF545" s="59"/>
      <c r="AG545" s="59"/>
      <c r="AH545" s="59"/>
      <c r="AI545" s="59"/>
      <c r="AJ545" s="59"/>
      <c r="AK545" s="59"/>
      <c r="AL545" s="59"/>
    </row>
    <row r="546" spans="1:38" ht="15.75" customHeight="1">
      <c r="A546" s="61"/>
      <c r="B546" s="61"/>
      <c r="C546" s="77"/>
      <c r="D546" s="77"/>
      <c r="E546" s="77"/>
      <c r="F546" s="59"/>
      <c r="G546" s="96"/>
      <c r="H546" s="59"/>
      <c r="I546" s="59"/>
      <c r="J546" s="59"/>
      <c r="K546" s="59"/>
      <c r="L546" s="59"/>
      <c r="M546" s="59"/>
      <c r="N546" s="59"/>
      <c r="O546" s="59"/>
      <c r="P546" s="59"/>
      <c r="Q546" s="59"/>
      <c r="R546" s="59"/>
      <c r="S546" s="59"/>
      <c r="T546" s="59"/>
      <c r="U546" s="59"/>
      <c r="V546" s="59"/>
      <c r="W546" s="96"/>
      <c r="X546" s="59"/>
      <c r="Y546" s="59"/>
      <c r="Z546" s="59"/>
      <c r="AA546" s="59"/>
      <c r="AB546" s="59"/>
      <c r="AC546" s="59"/>
      <c r="AD546" s="59"/>
      <c r="AE546" s="59"/>
      <c r="AF546" s="59"/>
      <c r="AG546" s="59"/>
      <c r="AH546" s="59"/>
      <c r="AI546" s="59"/>
      <c r="AJ546" s="59"/>
      <c r="AK546" s="59"/>
      <c r="AL546" s="59"/>
    </row>
    <row r="547" spans="1:38" ht="15.75" customHeight="1">
      <c r="A547" s="61"/>
      <c r="B547" s="61"/>
      <c r="C547" s="77"/>
      <c r="D547" s="77"/>
      <c r="E547" s="77"/>
      <c r="F547" s="59"/>
      <c r="G547" s="96"/>
      <c r="H547" s="59"/>
      <c r="I547" s="59"/>
      <c r="J547" s="59"/>
      <c r="K547" s="59"/>
      <c r="L547" s="59"/>
      <c r="M547" s="59"/>
      <c r="N547" s="59"/>
      <c r="O547" s="59"/>
      <c r="P547" s="59"/>
      <c r="Q547" s="59"/>
      <c r="R547" s="59"/>
      <c r="S547" s="59"/>
      <c r="T547" s="59"/>
      <c r="U547" s="59"/>
      <c r="V547" s="59"/>
      <c r="W547" s="96"/>
      <c r="X547" s="59"/>
      <c r="Y547" s="59"/>
      <c r="Z547" s="59"/>
      <c r="AA547" s="59"/>
      <c r="AB547" s="59"/>
      <c r="AC547" s="59"/>
      <c r="AD547" s="59"/>
      <c r="AE547" s="59"/>
      <c r="AF547" s="59"/>
      <c r="AG547" s="59"/>
      <c r="AH547" s="59"/>
      <c r="AI547" s="59"/>
      <c r="AJ547" s="59"/>
      <c r="AK547" s="59"/>
      <c r="AL547" s="59"/>
    </row>
    <row r="548" spans="1:38" ht="15.75" customHeight="1">
      <c r="A548" s="61"/>
      <c r="B548" s="61"/>
      <c r="C548" s="77"/>
      <c r="D548" s="77"/>
      <c r="E548" s="77"/>
      <c r="F548" s="59"/>
      <c r="G548" s="96"/>
      <c r="H548" s="59"/>
      <c r="I548" s="59"/>
      <c r="J548" s="59"/>
      <c r="K548" s="59"/>
      <c r="L548" s="59"/>
      <c r="M548" s="59"/>
      <c r="N548" s="59"/>
      <c r="O548" s="59"/>
      <c r="P548" s="59"/>
      <c r="Q548" s="59"/>
      <c r="R548" s="59"/>
      <c r="S548" s="59"/>
      <c r="T548" s="59"/>
      <c r="U548" s="59"/>
      <c r="V548" s="59"/>
      <c r="W548" s="96"/>
      <c r="X548" s="59"/>
      <c r="Y548" s="59"/>
      <c r="Z548" s="59"/>
      <c r="AA548" s="59"/>
      <c r="AB548" s="59"/>
      <c r="AC548" s="59"/>
      <c r="AD548" s="59"/>
      <c r="AE548" s="59"/>
      <c r="AF548" s="59"/>
      <c r="AG548" s="59"/>
      <c r="AH548" s="59"/>
      <c r="AI548" s="59"/>
      <c r="AJ548" s="59"/>
      <c r="AK548" s="59"/>
      <c r="AL548" s="59"/>
    </row>
    <row r="549" spans="1:38" ht="15.75" customHeight="1">
      <c r="A549" s="61"/>
      <c r="B549" s="61"/>
      <c r="C549" s="77"/>
      <c r="D549" s="77"/>
      <c r="E549" s="77"/>
      <c r="F549" s="59"/>
      <c r="G549" s="96"/>
      <c r="H549" s="59"/>
      <c r="I549" s="59"/>
      <c r="J549" s="59"/>
      <c r="K549" s="59"/>
      <c r="L549" s="59"/>
      <c r="M549" s="59"/>
      <c r="N549" s="59"/>
      <c r="O549" s="59"/>
      <c r="P549" s="59"/>
      <c r="Q549" s="59"/>
      <c r="R549" s="59"/>
      <c r="S549" s="59"/>
      <c r="T549" s="59"/>
      <c r="U549" s="59"/>
      <c r="V549" s="59"/>
      <c r="W549" s="96"/>
      <c r="X549" s="59"/>
      <c r="Y549" s="59"/>
      <c r="Z549" s="59"/>
      <c r="AA549" s="59"/>
      <c r="AB549" s="59"/>
      <c r="AC549" s="59"/>
      <c r="AD549" s="59"/>
      <c r="AE549" s="59"/>
      <c r="AF549" s="59"/>
      <c r="AG549" s="59"/>
      <c r="AH549" s="59"/>
      <c r="AI549" s="59"/>
      <c r="AJ549" s="59"/>
      <c r="AK549" s="59"/>
      <c r="AL549" s="59"/>
    </row>
    <row r="550" spans="1:38" ht="15.75" customHeight="1">
      <c r="A550" s="61"/>
      <c r="B550" s="61"/>
      <c r="C550" s="77"/>
      <c r="D550" s="77"/>
      <c r="E550" s="77"/>
      <c r="F550" s="59"/>
      <c r="G550" s="96"/>
      <c r="H550" s="59"/>
      <c r="I550" s="59"/>
      <c r="J550" s="59"/>
      <c r="K550" s="59"/>
      <c r="L550" s="59"/>
      <c r="M550" s="59"/>
      <c r="N550" s="59"/>
      <c r="O550" s="59"/>
      <c r="P550" s="59"/>
      <c r="Q550" s="59"/>
      <c r="R550" s="59"/>
      <c r="S550" s="59"/>
      <c r="T550" s="59"/>
      <c r="U550" s="59"/>
      <c r="V550" s="59"/>
      <c r="W550" s="96"/>
      <c r="X550" s="59"/>
      <c r="Y550" s="59"/>
      <c r="Z550" s="59"/>
      <c r="AA550" s="59"/>
      <c r="AB550" s="59"/>
      <c r="AC550" s="59"/>
      <c r="AD550" s="59"/>
      <c r="AE550" s="59"/>
      <c r="AF550" s="59"/>
      <c r="AG550" s="59"/>
      <c r="AH550" s="59"/>
      <c r="AI550" s="59"/>
      <c r="AJ550" s="59"/>
      <c r="AK550" s="59"/>
      <c r="AL550" s="59"/>
    </row>
    <row r="551" spans="1:38" ht="15.75" customHeight="1">
      <c r="A551" s="61"/>
      <c r="B551" s="61"/>
      <c r="C551" s="77"/>
      <c r="D551" s="77"/>
      <c r="E551" s="77"/>
      <c r="F551" s="59"/>
      <c r="G551" s="96"/>
      <c r="H551" s="59"/>
      <c r="I551" s="59"/>
      <c r="J551" s="59"/>
      <c r="K551" s="59"/>
      <c r="L551" s="59"/>
      <c r="M551" s="59"/>
      <c r="N551" s="59"/>
      <c r="O551" s="59"/>
      <c r="P551" s="59"/>
      <c r="Q551" s="59"/>
      <c r="R551" s="59"/>
      <c r="S551" s="59"/>
      <c r="T551" s="59"/>
      <c r="U551" s="59"/>
      <c r="V551" s="59"/>
      <c r="W551" s="96"/>
      <c r="X551" s="59"/>
      <c r="Y551" s="59"/>
      <c r="Z551" s="59"/>
      <c r="AA551" s="59"/>
      <c r="AB551" s="59"/>
      <c r="AC551" s="59"/>
      <c r="AD551" s="59"/>
      <c r="AE551" s="59"/>
      <c r="AF551" s="59"/>
      <c r="AG551" s="59"/>
      <c r="AH551" s="59"/>
      <c r="AI551" s="59"/>
      <c r="AJ551" s="59"/>
      <c r="AK551" s="59"/>
      <c r="AL551" s="59"/>
    </row>
    <row r="552" spans="1:38" ht="15.75" customHeight="1">
      <c r="A552" s="61"/>
      <c r="B552" s="61"/>
      <c r="C552" s="77"/>
      <c r="D552" s="77"/>
      <c r="E552" s="77"/>
      <c r="F552" s="59"/>
      <c r="G552" s="96"/>
      <c r="H552" s="59"/>
      <c r="I552" s="59"/>
      <c r="J552" s="59"/>
      <c r="K552" s="59"/>
      <c r="L552" s="59"/>
      <c r="M552" s="59"/>
      <c r="N552" s="59"/>
      <c r="O552" s="59"/>
      <c r="P552" s="59"/>
      <c r="Q552" s="59"/>
      <c r="R552" s="59"/>
      <c r="S552" s="59"/>
      <c r="T552" s="59"/>
      <c r="U552" s="59"/>
      <c r="V552" s="59"/>
      <c r="W552" s="96"/>
      <c r="X552" s="59"/>
      <c r="Y552" s="59"/>
      <c r="Z552" s="59"/>
      <c r="AA552" s="59"/>
      <c r="AB552" s="59"/>
      <c r="AC552" s="59"/>
      <c r="AD552" s="59"/>
      <c r="AE552" s="59"/>
      <c r="AF552" s="59"/>
      <c r="AG552" s="59"/>
      <c r="AH552" s="59"/>
      <c r="AI552" s="59"/>
      <c r="AJ552" s="59"/>
      <c r="AK552" s="59"/>
      <c r="AL552" s="59"/>
    </row>
    <row r="553" spans="1:38" ht="15.75" customHeight="1">
      <c r="A553" s="61"/>
      <c r="B553" s="61"/>
      <c r="C553" s="77"/>
      <c r="D553" s="77"/>
      <c r="E553" s="77"/>
      <c r="F553" s="59"/>
      <c r="G553" s="96"/>
      <c r="H553" s="59"/>
      <c r="I553" s="59"/>
      <c r="J553" s="59"/>
      <c r="K553" s="59"/>
      <c r="L553" s="59"/>
      <c r="M553" s="59"/>
      <c r="N553" s="59"/>
      <c r="O553" s="59"/>
      <c r="P553" s="59"/>
      <c r="Q553" s="59"/>
      <c r="R553" s="59"/>
      <c r="S553" s="59"/>
      <c r="T553" s="59"/>
      <c r="U553" s="59"/>
      <c r="V553" s="59"/>
      <c r="W553" s="96"/>
      <c r="X553" s="59"/>
      <c r="Y553" s="59"/>
      <c r="Z553" s="59"/>
      <c r="AA553" s="59"/>
      <c r="AB553" s="59"/>
      <c r="AC553" s="59"/>
      <c r="AD553" s="59"/>
      <c r="AE553" s="59"/>
      <c r="AF553" s="59"/>
      <c r="AG553" s="59"/>
      <c r="AH553" s="59"/>
      <c r="AI553" s="59"/>
      <c r="AJ553" s="59"/>
      <c r="AK553" s="59"/>
      <c r="AL553" s="59"/>
    </row>
    <row r="554" spans="1:38" ht="15.75" customHeight="1">
      <c r="A554" s="61"/>
      <c r="B554" s="61"/>
      <c r="C554" s="77"/>
      <c r="D554" s="77"/>
      <c r="E554" s="77"/>
      <c r="F554" s="59"/>
      <c r="G554" s="96"/>
      <c r="H554" s="59"/>
      <c r="I554" s="59"/>
      <c r="J554" s="59"/>
      <c r="K554" s="59"/>
      <c r="L554" s="59"/>
      <c r="M554" s="59"/>
      <c r="N554" s="59"/>
      <c r="O554" s="59"/>
      <c r="P554" s="59"/>
      <c r="Q554" s="59"/>
      <c r="R554" s="59"/>
      <c r="S554" s="59"/>
      <c r="T554" s="59"/>
      <c r="U554" s="59"/>
      <c r="V554" s="59"/>
      <c r="W554" s="96"/>
      <c r="X554" s="59"/>
      <c r="Y554" s="59"/>
      <c r="Z554" s="59"/>
      <c r="AA554" s="59"/>
      <c r="AB554" s="59"/>
      <c r="AC554" s="59"/>
      <c r="AD554" s="59"/>
      <c r="AE554" s="59"/>
      <c r="AF554" s="59"/>
      <c r="AG554" s="59"/>
      <c r="AH554" s="59"/>
      <c r="AI554" s="59"/>
      <c r="AJ554" s="59"/>
      <c r="AK554" s="59"/>
      <c r="AL554" s="59"/>
    </row>
    <row r="555" spans="1:38" ht="15.75" customHeight="1">
      <c r="A555" s="61"/>
      <c r="B555" s="61"/>
      <c r="C555" s="77"/>
      <c r="D555" s="77"/>
      <c r="E555" s="77"/>
      <c r="F555" s="59"/>
      <c r="G555" s="96"/>
      <c r="H555" s="59"/>
      <c r="I555" s="59"/>
      <c r="J555" s="59"/>
      <c r="K555" s="59"/>
      <c r="L555" s="59"/>
      <c r="M555" s="59"/>
      <c r="N555" s="59"/>
      <c r="O555" s="59"/>
      <c r="P555" s="59"/>
      <c r="Q555" s="59"/>
      <c r="R555" s="59"/>
      <c r="S555" s="59"/>
      <c r="T555" s="59"/>
      <c r="U555" s="59"/>
      <c r="V555" s="59"/>
      <c r="W555" s="96"/>
      <c r="X555" s="59"/>
      <c r="Y555" s="59"/>
      <c r="Z555" s="59"/>
      <c r="AA555" s="59"/>
      <c r="AB555" s="59"/>
      <c r="AC555" s="59"/>
      <c r="AD555" s="59"/>
      <c r="AE555" s="59"/>
      <c r="AF555" s="59"/>
      <c r="AG555" s="59"/>
      <c r="AH555" s="59"/>
      <c r="AI555" s="59"/>
      <c r="AJ555" s="59"/>
      <c r="AK555" s="59"/>
      <c r="AL555" s="59"/>
    </row>
    <row r="556" spans="1:38" ht="15.75" customHeight="1">
      <c r="A556" s="61"/>
      <c r="B556" s="61"/>
      <c r="C556" s="77"/>
      <c r="D556" s="77"/>
      <c r="E556" s="77"/>
      <c r="F556" s="59"/>
      <c r="G556" s="96"/>
      <c r="H556" s="59"/>
      <c r="I556" s="59"/>
      <c r="J556" s="59"/>
      <c r="K556" s="59"/>
      <c r="L556" s="59"/>
      <c r="M556" s="59"/>
      <c r="N556" s="59"/>
      <c r="O556" s="59"/>
      <c r="P556" s="59"/>
      <c r="Q556" s="59"/>
      <c r="R556" s="59"/>
      <c r="S556" s="59"/>
      <c r="T556" s="59"/>
      <c r="U556" s="59"/>
      <c r="V556" s="59"/>
      <c r="W556" s="96"/>
      <c r="X556" s="59"/>
      <c r="Y556" s="59"/>
      <c r="Z556" s="59"/>
      <c r="AA556" s="59"/>
      <c r="AB556" s="59"/>
      <c r="AC556" s="59"/>
      <c r="AD556" s="59"/>
      <c r="AE556" s="59"/>
      <c r="AF556" s="59"/>
      <c r="AG556" s="59"/>
      <c r="AH556" s="59"/>
      <c r="AI556" s="59"/>
      <c r="AJ556" s="59"/>
      <c r="AK556" s="59"/>
      <c r="AL556" s="59"/>
    </row>
    <row r="557" spans="1:38" ht="15.75" customHeight="1">
      <c r="A557" s="61"/>
      <c r="B557" s="61"/>
      <c r="C557" s="77"/>
      <c r="D557" s="77"/>
      <c r="E557" s="77"/>
      <c r="F557" s="59"/>
      <c r="G557" s="96"/>
      <c r="H557" s="59"/>
      <c r="I557" s="59"/>
      <c r="J557" s="59"/>
      <c r="K557" s="59"/>
      <c r="L557" s="59"/>
      <c r="M557" s="59"/>
      <c r="N557" s="59"/>
      <c r="O557" s="59"/>
      <c r="P557" s="59"/>
      <c r="Q557" s="59"/>
      <c r="R557" s="59"/>
      <c r="S557" s="59"/>
      <c r="T557" s="59"/>
      <c r="U557" s="59"/>
      <c r="V557" s="59"/>
      <c r="W557" s="96"/>
      <c r="X557" s="59"/>
      <c r="Y557" s="59"/>
      <c r="Z557" s="59"/>
      <c r="AA557" s="59"/>
      <c r="AB557" s="59"/>
      <c r="AC557" s="59"/>
      <c r="AD557" s="59"/>
      <c r="AE557" s="59"/>
      <c r="AF557" s="59"/>
      <c r="AG557" s="59"/>
      <c r="AH557" s="59"/>
      <c r="AI557" s="59"/>
      <c r="AJ557" s="59"/>
      <c r="AK557" s="59"/>
      <c r="AL557" s="59"/>
    </row>
    <row r="558" spans="1:38" ht="15.75" customHeight="1">
      <c r="A558" s="61"/>
      <c r="B558" s="61"/>
      <c r="C558" s="77"/>
      <c r="D558" s="77"/>
      <c r="E558" s="77"/>
      <c r="F558" s="59"/>
      <c r="G558" s="96"/>
      <c r="H558" s="59"/>
      <c r="I558" s="59"/>
      <c r="J558" s="59"/>
      <c r="K558" s="59"/>
      <c r="L558" s="59"/>
      <c r="M558" s="59"/>
      <c r="N558" s="59"/>
      <c r="O558" s="59"/>
      <c r="P558" s="59"/>
      <c r="Q558" s="59"/>
      <c r="R558" s="59"/>
      <c r="S558" s="59"/>
      <c r="T558" s="59"/>
      <c r="U558" s="59"/>
      <c r="V558" s="59"/>
      <c r="W558" s="96"/>
      <c r="X558" s="59"/>
      <c r="Y558" s="59"/>
      <c r="Z558" s="59"/>
      <c r="AA558" s="59"/>
      <c r="AB558" s="59"/>
      <c r="AC558" s="59"/>
      <c r="AD558" s="59"/>
      <c r="AE558" s="59"/>
      <c r="AF558" s="59"/>
      <c r="AG558" s="59"/>
      <c r="AH558" s="59"/>
      <c r="AI558" s="59"/>
      <c r="AJ558" s="59"/>
      <c r="AK558" s="59"/>
      <c r="AL558" s="59"/>
    </row>
    <row r="559" spans="1:38" ht="15.75" customHeight="1">
      <c r="A559" s="61"/>
      <c r="B559" s="61"/>
      <c r="C559" s="77"/>
      <c r="D559" s="77"/>
      <c r="E559" s="77"/>
      <c r="F559" s="59"/>
      <c r="G559" s="96"/>
      <c r="H559" s="59"/>
      <c r="I559" s="59"/>
      <c r="J559" s="59"/>
      <c r="K559" s="59"/>
      <c r="L559" s="59"/>
      <c r="M559" s="59"/>
      <c r="N559" s="59"/>
      <c r="O559" s="59"/>
      <c r="P559" s="59"/>
      <c r="Q559" s="59"/>
      <c r="R559" s="59"/>
      <c r="S559" s="59"/>
      <c r="T559" s="59"/>
      <c r="U559" s="59"/>
      <c r="V559" s="59"/>
      <c r="W559" s="96"/>
      <c r="X559" s="59"/>
      <c r="Y559" s="59"/>
      <c r="Z559" s="59"/>
      <c r="AA559" s="59"/>
      <c r="AB559" s="59"/>
      <c r="AC559" s="59"/>
      <c r="AD559" s="59"/>
      <c r="AE559" s="59"/>
      <c r="AF559" s="59"/>
      <c r="AG559" s="59"/>
      <c r="AH559" s="59"/>
      <c r="AI559" s="59"/>
      <c r="AJ559" s="59"/>
      <c r="AK559" s="59"/>
      <c r="AL559" s="59"/>
    </row>
    <row r="560" spans="1:38" ht="15.75" customHeight="1">
      <c r="A560" s="61"/>
      <c r="B560" s="61"/>
      <c r="C560" s="77"/>
      <c r="D560" s="77"/>
      <c r="E560" s="77"/>
      <c r="F560" s="59"/>
      <c r="G560" s="96"/>
      <c r="H560" s="59"/>
      <c r="I560" s="59"/>
      <c r="J560" s="59"/>
      <c r="K560" s="59"/>
      <c r="L560" s="59"/>
      <c r="M560" s="59"/>
      <c r="N560" s="59"/>
      <c r="O560" s="59"/>
      <c r="P560" s="59"/>
      <c r="Q560" s="59"/>
      <c r="R560" s="59"/>
      <c r="S560" s="59"/>
      <c r="T560" s="59"/>
      <c r="U560" s="59"/>
      <c r="V560" s="59"/>
      <c r="W560" s="96"/>
      <c r="X560" s="59"/>
      <c r="Y560" s="59"/>
      <c r="Z560" s="59"/>
      <c r="AA560" s="59"/>
      <c r="AB560" s="59"/>
      <c r="AC560" s="59"/>
      <c r="AD560" s="59"/>
      <c r="AE560" s="59"/>
      <c r="AF560" s="59"/>
      <c r="AG560" s="59"/>
      <c r="AH560" s="59"/>
      <c r="AI560" s="59"/>
      <c r="AJ560" s="59"/>
      <c r="AK560" s="59"/>
      <c r="AL560" s="59"/>
    </row>
    <row r="561" spans="1:38" ht="15.75" customHeight="1">
      <c r="A561" s="61"/>
      <c r="B561" s="61"/>
      <c r="C561" s="77"/>
      <c r="D561" s="77"/>
      <c r="E561" s="77"/>
      <c r="F561" s="59"/>
      <c r="G561" s="96"/>
      <c r="H561" s="59"/>
      <c r="I561" s="59"/>
      <c r="J561" s="59"/>
      <c r="K561" s="59"/>
      <c r="L561" s="59"/>
      <c r="M561" s="59"/>
      <c r="N561" s="59"/>
      <c r="O561" s="59"/>
      <c r="P561" s="59"/>
      <c r="Q561" s="59"/>
      <c r="R561" s="59"/>
      <c r="S561" s="59"/>
      <c r="T561" s="59"/>
      <c r="U561" s="59"/>
      <c r="V561" s="59"/>
      <c r="W561" s="96"/>
      <c r="X561" s="59"/>
      <c r="Y561" s="59"/>
      <c r="Z561" s="59"/>
      <c r="AA561" s="59"/>
      <c r="AB561" s="59"/>
      <c r="AC561" s="59"/>
      <c r="AD561" s="59"/>
      <c r="AE561" s="59"/>
      <c r="AF561" s="59"/>
      <c r="AG561" s="59"/>
      <c r="AH561" s="59"/>
      <c r="AI561" s="59"/>
      <c r="AJ561" s="59"/>
      <c r="AK561" s="59"/>
      <c r="AL561" s="59"/>
    </row>
    <row r="562" spans="1:38" ht="15.75" customHeight="1">
      <c r="A562" s="61"/>
      <c r="B562" s="61"/>
      <c r="C562" s="77"/>
      <c r="D562" s="77"/>
      <c r="E562" s="77"/>
      <c r="F562" s="59"/>
      <c r="G562" s="96"/>
      <c r="H562" s="59"/>
      <c r="I562" s="59"/>
      <c r="J562" s="59"/>
      <c r="K562" s="59"/>
      <c r="L562" s="59"/>
      <c r="M562" s="59"/>
      <c r="N562" s="59"/>
      <c r="O562" s="59"/>
      <c r="P562" s="59"/>
      <c r="Q562" s="59"/>
      <c r="R562" s="59"/>
      <c r="S562" s="59"/>
      <c r="T562" s="59"/>
      <c r="U562" s="59"/>
      <c r="V562" s="59"/>
      <c r="W562" s="96"/>
      <c r="X562" s="59"/>
      <c r="Y562" s="59"/>
      <c r="Z562" s="59"/>
      <c r="AA562" s="59"/>
      <c r="AB562" s="59"/>
      <c r="AC562" s="59"/>
      <c r="AD562" s="59"/>
      <c r="AE562" s="59"/>
      <c r="AF562" s="59"/>
      <c r="AG562" s="59"/>
      <c r="AH562" s="59"/>
      <c r="AI562" s="59"/>
      <c r="AJ562" s="59"/>
      <c r="AK562" s="59"/>
      <c r="AL562" s="59"/>
    </row>
    <row r="563" spans="1:38" ht="15.75" customHeight="1">
      <c r="A563" s="61"/>
      <c r="B563" s="61"/>
      <c r="C563" s="77"/>
      <c r="D563" s="77"/>
      <c r="E563" s="77"/>
      <c r="F563" s="59"/>
      <c r="G563" s="96"/>
      <c r="H563" s="59"/>
      <c r="I563" s="59"/>
      <c r="J563" s="59"/>
      <c r="K563" s="59"/>
      <c r="L563" s="59"/>
      <c r="M563" s="59"/>
      <c r="N563" s="59"/>
      <c r="O563" s="59"/>
      <c r="P563" s="59"/>
      <c r="Q563" s="59"/>
      <c r="R563" s="59"/>
      <c r="S563" s="59"/>
      <c r="T563" s="59"/>
      <c r="U563" s="59"/>
      <c r="V563" s="59"/>
      <c r="W563" s="96"/>
      <c r="X563" s="59"/>
      <c r="Y563" s="59"/>
      <c r="Z563" s="59"/>
      <c r="AA563" s="59"/>
      <c r="AB563" s="59"/>
      <c r="AC563" s="59"/>
      <c r="AD563" s="59"/>
      <c r="AE563" s="59"/>
      <c r="AF563" s="59"/>
      <c r="AG563" s="59"/>
      <c r="AH563" s="59"/>
      <c r="AI563" s="59"/>
      <c r="AJ563" s="59"/>
      <c r="AK563" s="59"/>
      <c r="AL563" s="59"/>
    </row>
    <row r="564" spans="1:38" ht="15.75" customHeight="1">
      <c r="A564" s="61"/>
      <c r="B564" s="61"/>
      <c r="C564" s="77"/>
      <c r="D564" s="77"/>
      <c r="E564" s="77"/>
      <c r="F564" s="59"/>
      <c r="G564" s="96"/>
      <c r="H564" s="59"/>
      <c r="I564" s="59"/>
      <c r="J564" s="59"/>
      <c r="K564" s="59"/>
      <c r="L564" s="59"/>
      <c r="M564" s="59"/>
      <c r="N564" s="59"/>
      <c r="O564" s="59"/>
      <c r="P564" s="59"/>
      <c r="Q564" s="59"/>
      <c r="R564" s="59"/>
      <c r="S564" s="59"/>
      <c r="T564" s="59"/>
      <c r="U564" s="59"/>
      <c r="V564" s="59"/>
      <c r="W564" s="96"/>
      <c r="X564" s="59"/>
      <c r="Y564" s="59"/>
      <c r="Z564" s="59"/>
      <c r="AA564" s="59"/>
      <c r="AB564" s="59"/>
      <c r="AC564" s="59"/>
      <c r="AD564" s="59"/>
      <c r="AE564" s="59"/>
      <c r="AF564" s="59"/>
      <c r="AG564" s="59"/>
      <c r="AH564" s="59"/>
      <c r="AI564" s="59"/>
      <c r="AJ564" s="59"/>
      <c r="AK564" s="59"/>
      <c r="AL564" s="59"/>
    </row>
    <row r="565" spans="1:38" ht="15.75" customHeight="1">
      <c r="A565" s="61"/>
      <c r="B565" s="61"/>
      <c r="C565" s="77"/>
      <c r="D565" s="77"/>
      <c r="E565" s="77"/>
      <c r="F565" s="59"/>
      <c r="G565" s="96"/>
      <c r="H565" s="59"/>
      <c r="I565" s="59"/>
      <c r="J565" s="59"/>
      <c r="K565" s="59"/>
      <c r="L565" s="59"/>
      <c r="M565" s="59"/>
      <c r="N565" s="59"/>
      <c r="O565" s="59"/>
      <c r="P565" s="59"/>
      <c r="Q565" s="59"/>
      <c r="R565" s="59"/>
      <c r="S565" s="59"/>
      <c r="T565" s="59"/>
      <c r="U565" s="59"/>
      <c r="V565" s="59"/>
      <c r="W565" s="96"/>
      <c r="X565" s="59"/>
      <c r="Y565" s="59"/>
      <c r="Z565" s="59"/>
      <c r="AA565" s="59"/>
      <c r="AB565" s="59"/>
      <c r="AC565" s="59"/>
      <c r="AD565" s="59"/>
      <c r="AE565" s="59"/>
      <c r="AF565" s="59"/>
      <c r="AG565" s="59"/>
      <c r="AH565" s="59"/>
      <c r="AI565" s="59"/>
      <c r="AJ565" s="59"/>
      <c r="AK565" s="59"/>
      <c r="AL565" s="59"/>
    </row>
    <row r="566" spans="1:38" ht="15.75" customHeight="1">
      <c r="A566" s="61"/>
      <c r="B566" s="61"/>
      <c r="C566" s="77"/>
      <c r="D566" s="77"/>
      <c r="E566" s="77"/>
      <c r="F566" s="59"/>
      <c r="G566" s="96"/>
      <c r="H566" s="59"/>
      <c r="I566" s="59"/>
      <c r="J566" s="59"/>
      <c r="K566" s="59"/>
      <c r="L566" s="59"/>
      <c r="M566" s="59"/>
      <c r="N566" s="59"/>
      <c r="O566" s="59"/>
      <c r="P566" s="59"/>
      <c r="Q566" s="59"/>
      <c r="R566" s="59"/>
      <c r="S566" s="59"/>
      <c r="T566" s="59"/>
      <c r="U566" s="59"/>
      <c r="V566" s="59"/>
      <c r="W566" s="96"/>
      <c r="X566" s="59"/>
      <c r="Y566" s="59"/>
      <c r="Z566" s="59"/>
      <c r="AA566" s="59"/>
      <c r="AB566" s="59"/>
      <c r="AC566" s="59"/>
      <c r="AD566" s="59"/>
      <c r="AE566" s="59"/>
      <c r="AF566" s="59"/>
      <c r="AG566" s="59"/>
      <c r="AH566" s="59"/>
      <c r="AI566" s="59"/>
      <c r="AJ566" s="59"/>
      <c r="AK566" s="59"/>
      <c r="AL566" s="59"/>
    </row>
    <row r="567" spans="1:38" ht="15.75" customHeight="1">
      <c r="A567" s="61"/>
      <c r="B567" s="61"/>
      <c r="C567" s="77"/>
      <c r="D567" s="77"/>
      <c r="E567" s="77"/>
      <c r="F567" s="59"/>
      <c r="G567" s="96"/>
      <c r="H567" s="59"/>
      <c r="I567" s="59"/>
      <c r="J567" s="59"/>
      <c r="K567" s="59"/>
      <c r="L567" s="59"/>
      <c r="M567" s="59"/>
      <c r="N567" s="59"/>
      <c r="O567" s="59"/>
      <c r="P567" s="59"/>
      <c r="Q567" s="59"/>
      <c r="R567" s="59"/>
      <c r="S567" s="59"/>
      <c r="T567" s="59"/>
      <c r="U567" s="59"/>
      <c r="V567" s="59"/>
      <c r="W567" s="96"/>
      <c r="X567" s="59"/>
      <c r="Y567" s="59"/>
      <c r="Z567" s="59"/>
      <c r="AA567" s="59"/>
      <c r="AB567" s="59"/>
      <c r="AC567" s="59"/>
      <c r="AD567" s="59"/>
      <c r="AE567" s="59"/>
      <c r="AF567" s="59"/>
      <c r="AG567" s="59"/>
      <c r="AH567" s="59"/>
      <c r="AI567" s="59"/>
      <c r="AJ567" s="59"/>
      <c r="AK567" s="59"/>
      <c r="AL567" s="59"/>
    </row>
    <row r="568" spans="1:38" ht="15.75" customHeight="1">
      <c r="A568" s="61"/>
      <c r="B568" s="61"/>
      <c r="C568" s="77"/>
      <c r="D568" s="77"/>
      <c r="E568" s="77"/>
      <c r="F568" s="59"/>
      <c r="G568" s="96"/>
      <c r="H568" s="59"/>
      <c r="I568" s="59"/>
      <c r="J568" s="59"/>
      <c r="K568" s="59"/>
      <c r="L568" s="59"/>
      <c r="M568" s="59"/>
      <c r="N568" s="59"/>
      <c r="O568" s="59"/>
      <c r="P568" s="59"/>
      <c r="Q568" s="59"/>
      <c r="R568" s="59"/>
      <c r="S568" s="59"/>
      <c r="T568" s="59"/>
      <c r="U568" s="59"/>
      <c r="V568" s="59"/>
      <c r="W568" s="96"/>
      <c r="X568" s="59"/>
      <c r="Y568" s="59"/>
      <c r="Z568" s="59"/>
      <c r="AA568" s="59"/>
      <c r="AB568" s="59"/>
      <c r="AC568" s="59"/>
      <c r="AD568" s="59"/>
      <c r="AE568" s="59"/>
      <c r="AF568" s="59"/>
      <c r="AG568" s="59"/>
      <c r="AH568" s="59"/>
      <c r="AI568" s="59"/>
      <c r="AJ568" s="59"/>
      <c r="AK568" s="59"/>
      <c r="AL568" s="59"/>
    </row>
    <row r="569" spans="1:38" ht="15.75" customHeight="1">
      <c r="A569" s="61"/>
      <c r="B569" s="61"/>
      <c r="C569" s="77"/>
      <c r="D569" s="77"/>
      <c r="E569" s="77"/>
      <c r="F569" s="59"/>
      <c r="G569" s="96"/>
      <c r="H569" s="59"/>
      <c r="I569" s="59"/>
      <c r="J569" s="59"/>
      <c r="K569" s="59"/>
      <c r="L569" s="59"/>
      <c r="M569" s="59"/>
      <c r="N569" s="59"/>
      <c r="O569" s="59"/>
      <c r="P569" s="59"/>
      <c r="Q569" s="59"/>
      <c r="R569" s="59"/>
      <c r="S569" s="59"/>
      <c r="T569" s="59"/>
      <c r="U569" s="59"/>
      <c r="V569" s="59"/>
      <c r="W569" s="96"/>
      <c r="X569" s="59"/>
      <c r="Y569" s="59"/>
      <c r="Z569" s="59"/>
      <c r="AA569" s="59"/>
      <c r="AB569" s="59"/>
      <c r="AC569" s="59"/>
      <c r="AD569" s="59"/>
      <c r="AE569" s="59"/>
      <c r="AF569" s="59"/>
      <c r="AG569" s="59"/>
      <c r="AH569" s="59"/>
      <c r="AI569" s="59"/>
      <c r="AJ569" s="59"/>
      <c r="AK569" s="59"/>
      <c r="AL569" s="59"/>
    </row>
    <row r="570" spans="1:38" ht="15.75" customHeight="1">
      <c r="A570" s="61"/>
      <c r="B570" s="61"/>
      <c r="C570" s="77"/>
      <c r="D570" s="77"/>
      <c r="E570" s="77"/>
      <c r="F570" s="59"/>
      <c r="G570" s="96"/>
      <c r="H570" s="59"/>
      <c r="I570" s="59"/>
      <c r="J570" s="59"/>
      <c r="K570" s="59"/>
      <c r="L570" s="59"/>
      <c r="M570" s="59"/>
      <c r="N570" s="59"/>
      <c r="O570" s="59"/>
      <c r="P570" s="59"/>
      <c r="Q570" s="59"/>
      <c r="R570" s="59"/>
      <c r="S570" s="59"/>
      <c r="T570" s="59"/>
      <c r="U570" s="59"/>
      <c r="V570" s="59"/>
      <c r="W570" s="96"/>
      <c r="X570" s="59"/>
      <c r="Y570" s="59"/>
      <c r="Z570" s="59"/>
      <c r="AA570" s="59"/>
      <c r="AB570" s="59"/>
      <c r="AC570" s="59"/>
      <c r="AD570" s="59"/>
      <c r="AE570" s="59"/>
      <c r="AF570" s="59"/>
      <c r="AG570" s="59"/>
      <c r="AH570" s="59"/>
      <c r="AI570" s="59"/>
      <c r="AJ570" s="59"/>
      <c r="AK570" s="59"/>
      <c r="AL570" s="59"/>
    </row>
    <row r="571" spans="1:38" ht="15.75" customHeight="1">
      <c r="A571" s="61"/>
      <c r="B571" s="61"/>
      <c r="C571" s="77"/>
      <c r="D571" s="77"/>
      <c r="E571" s="77"/>
      <c r="F571" s="59"/>
      <c r="G571" s="96"/>
      <c r="H571" s="59"/>
      <c r="I571" s="59"/>
      <c r="J571" s="59"/>
      <c r="K571" s="59"/>
      <c r="L571" s="59"/>
      <c r="M571" s="59"/>
      <c r="N571" s="59"/>
      <c r="O571" s="59"/>
      <c r="P571" s="59"/>
      <c r="Q571" s="59"/>
      <c r="R571" s="59"/>
      <c r="S571" s="59"/>
      <c r="T571" s="59"/>
      <c r="U571" s="59"/>
      <c r="V571" s="59"/>
      <c r="W571" s="96"/>
      <c r="X571" s="59"/>
      <c r="Y571" s="59"/>
      <c r="Z571" s="59"/>
      <c r="AA571" s="59"/>
      <c r="AB571" s="59"/>
      <c r="AC571" s="59"/>
      <c r="AD571" s="59"/>
      <c r="AE571" s="59"/>
      <c r="AF571" s="59"/>
      <c r="AG571" s="59"/>
      <c r="AH571" s="59"/>
      <c r="AI571" s="59"/>
      <c r="AJ571" s="59"/>
      <c r="AK571" s="59"/>
      <c r="AL571" s="59"/>
    </row>
    <row r="572" spans="1:38" ht="15.75" customHeight="1">
      <c r="A572" s="61"/>
      <c r="B572" s="61"/>
      <c r="C572" s="77"/>
      <c r="D572" s="77"/>
      <c r="E572" s="77"/>
      <c r="F572" s="59"/>
      <c r="G572" s="96"/>
      <c r="H572" s="59"/>
      <c r="I572" s="59"/>
      <c r="J572" s="59"/>
      <c r="K572" s="59"/>
      <c r="L572" s="59"/>
      <c r="M572" s="59"/>
      <c r="N572" s="59"/>
      <c r="O572" s="59"/>
      <c r="P572" s="59"/>
      <c r="Q572" s="59"/>
      <c r="R572" s="59"/>
      <c r="S572" s="59"/>
      <c r="T572" s="59"/>
      <c r="U572" s="59"/>
      <c r="V572" s="59"/>
      <c r="W572" s="96"/>
      <c r="X572" s="59"/>
      <c r="Y572" s="59"/>
      <c r="Z572" s="59"/>
      <c r="AA572" s="59"/>
      <c r="AB572" s="59"/>
      <c r="AC572" s="59"/>
      <c r="AD572" s="59"/>
      <c r="AE572" s="59"/>
      <c r="AF572" s="59"/>
      <c r="AG572" s="59"/>
      <c r="AH572" s="59"/>
      <c r="AI572" s="59"/>
      <c r="AJ572" s="59"/>
      <c r="AK572" s="59"/>
      <c r="AL572" s="59"/>
    </row>
    <row r="573" spans="1:38" ht="15.75" customHeight="1">
      <c r="A573" s="61"/>
      <c r="B573" s="61"/>
      <c r="C573" s="77"/>
      <c r="D573" s="77"/>
      <c r="E573" s="77"/>
      <c r="F573" s="59"/>
      <c r="G573" s="96"/>
      <c r="H573" s="59"/>
      <c r="I573" s="59"/>
      <c r="J573" s="59"/>
      <c r="K573" s="59"/>
      <c r="L573" s="59"/>
      <c r="M573" s="59"/>
      <c r="N573" s="59"/>
      <c r="O573" s="59"/>
      <c r="P573" s="59"/>
      <c r="Q573" s="59"/>
      <c r="R573" s="59"/>
      <c r="S573" s="59"/>
      <c r="T573" s="59"/>
      <c r="U573" s="59"/>
      <c r="V573" s="59"/>
      <c r="W573" s="96"/>
      <c r="X573" s="59"/>
      <c r="Y573" s="59"/>
      <c r="Z573" s="59"/>
      <c r="AA573" s="59"/>
      <c r="AB573" s="59"/>
      <c r="AC573" s="59"/>
      <c r="AD573" s="59"/>
      <c r="AE573" s="59"/>
      <c r="AF573" s="59"/>
      <c r="AG573" s="59"/>
      <c r="AH573" s="59"/>
      <c r="AI573" s="59"/>
      <c r="AJ573" s="59"/>
      <c r="AK573" s="59"/>
      <c r="AL573" s="59"/>
    </row>
    <row r="574" spans="1:38" ht="15.75" customHeight="1">
      <c r="A574" s="61"/>
      <c r="B574" s="61"/>
      <c r="C574" s="77"/>
      <c r="D574" s="77"/>
      <c r="E574" s="77"/>
      <c r="F574" s="59"/>
      <c r="G574" s="96"/>
      <c r="H574" s="59"/>
      <c r="I574" s="59"/>
      <c r="J574" s="59"/>
      <c r="K574" s="59"/>
      <c r="L574" s="59"/>
      <c r="M574" s="59"/>
      <c r="N574" s="59"/>
      <c r="O574" s="59"/>
      <c r="P574" s="59"/>
      <c r="Q574" s="59"/>
      <c r="R574" s="59"/>
      <c r="S574" s="59"/>
      <c r="T574" s="59"/>
      <c r="U574" s="59"/>
      <c r="V574" s="59"/>
      <c r="W574" s="96"/>
      <c r="X574" s="59"/>
      <c r="Y574" s="59"/>
      <c r="Z574" s="59"/>
      <c r="AA574" s="59"/>
      <c r="AB574" s="59"/>
      <c r="AC574" s="59"/>
      <c r="AD574" s="59"/>
      <c r="AE574" s="59"/>
      <c r="AF574" s="59"/>
      <c r="AG574" s="59"/>
      <c r="AH574" s="59"/>
      <c r="AI574" s="59"/>
      <c r="AJ574" s="59"/>
      <c r="AK574" s="59"/>
      <c r="AL574" s="59"/>
    </row>
    <row r="575" spans="1:38" ht="15.75" customHeight="1">
      <c r="A575" s="61"/>
      <c r="B575" s="61"/>
      <c r="C575" s="77"/>
      <c r="D575" s="77"/>
      <c r="E575" s="77"/>
      <c r="F575" s="59"/>
      <c r="G575" s="96"/>
      <c r="H575" s="59"/>
      <c r="I575" s="59"/>
      <c r="J575" s="59"/>
      <c r="K575" s="59"/>
      <c r="L575" s="59"/>
      <c r="M575" s="59"/>
      <c r="N575" s="59"/>
      <c r="O575" s="59"/>
      <c r="P575" s="59"/>
      <c r="Q575" s="59"/>
      <c r="R575" s="59"/>
      <c r="S575" s="59"/>
      <c r="T575" s="59"/>
      <c r="U575" s="59"/>
      <c r="V575" s="59"/>
      <c r="W575" s="96"/>
      <c r="X575" s="59"/>
      <c r="Y575" s="59"/>
      <c r="Z575" s="59"/>
      <c r="AA575" s="59"/>
      <c r="AB575" s="59"/>
      <c r="AC575" s="59"/>
      <c r="AD575" s="59"/>
      <c r="AE575" s="59"/>
      <c r="AF575" s="59"/>
      <c r="AG575" s="59"/>
      <c r="AH575" s="59"/>
      <c r="AI575" s="59"/>
      <c r="AJ575" s="59"/>
      <c r="AK575" s="59"/>
      <c r="AL575" s="59"/>
    </row>
    <row r="576" spans="1:38" ht="15.75" customHeight="1">
      <c r="A576" s="61"/>
      <c r="B576" s="61"/>
      <c r="C576" s="77"/>
      <c r="D576" s="77"/>
      <c r="E576" s="77"/>
      <c r="F576" s="59"/>
      <c r="G576" s="96"/>
      <c r="H576" s="59"/>
      <c r="I576" s="59"/>
      <c r="J576" s="59"/>
      <c r="K576" s="59"/>
      <c r="L576" s="59"/>
      <c r="M576" s="59"/>
      <c r="N576" s="59"/>
      <c r="O576" s="59"/>
      <c r="P576" s="59"/>
      <c r="Q576" s="59"/>
      <c r="R576" s="59"/>
      <c r="S576" s="59"/>
      <c r="T576" s="59"/>
      <c r="U576" s="59"/>
      <c r="V576" s="59"/>
      <c r="W576" s="96"/>
      <c r="X576" s="59"/>
      <c r="Y576" s="59"/>
      <c r="Z576" s="59"/>
      <c r="AA576" s="59"/>
      <c r="AB576" s="59"/>
      <c r="AC576" s="59"/>
      <c r="AD576" s="59"/>
      <c r="AE576" s="59"/>
      <c r="AF576" s="59"/>
      <c r="AG576" s="59"/>
      <c r="AH576" s="59"/>
      <c r="AI576" s="59"/>
      <c r="AJ576" s="59"/>
      <c r="AK576" s="59"/>
      <c r="AL576" s="59"/>
    </row>
    <row r="577" spans="1:38" ht="15.75" customHeight="1">
      <c r="A577" s="61"/>
      <c r="B577" s="61"/>
      <c r="C577" s="77"/>
      <c r="D577" s="77"/>
      <c r="E577" s="77"/>
      <c r="F577" s="59"/>
      <c r="G577" s="96"/>
      <c r="H577" s="59"/>
      <c r="I577" s="59"/>
      <c r="J577" s="59"/>
      <c r="K577" s="59"/>
      <c r="L577" s="59"/>
      <c r="M577" s="59"/>
      <c r="N577" s="59"/>
      <c r="O577" s="59"/>
      <c r="P577" s="59"/>
      <c r="Q577" s="59"/>
      <c r="R577" s="59"/>
      <c r="S577" s="59"/>
      <c r="T577" s="59"/>
      <c r="U577" s="59"/>
      <c r="V577" s="59"/>
      <c r="W577" s="96"/>
      <c r="X577" s="59"/>
      <c r="Y577" s="59"/>
      <c r="Z577" s="59"/>
      <c r="AA577" s="59"/>
      <c r="AB577" s="59"/>
      <c r="AC577" s="59"/>
      <c r="AD577" s="59"/>
      <c r="AE577" s="59"/>
      <c r="AF577" s="59"/>
      <c r="AG577" s="59"/>
      <c r="AH577" s="59"/>
      <c r="AI577" s="59"/>
      <c r="AJ577" s="59"/>
      <c r="AK577" s="59"/>
      <c r="AL577" s="59"/>
    </row>
    <row r="578" spans="1:38" ht="15.75" customHeight="1">
      <c r="A578" s="61"/>
      <c r="B578" s="61"/>
      <c r="C578" s="77"/>
      <c r="D578" s="77"/>
      <c r="E578" s="77"/>
      <c r="F578" s="59"/>
      <c r="G578" s="96"/>
      <c r="H578" s="59"/>
      <c r="I578" s="59"/>
      <c r="J578" s="59"/>
      <c r="K578" s="59"/>
      <c r="L578" s="59"/>
      <c r="M578" s="59"/>
      <c r="N578" s="59"/>
      <c r="O578" s="59"/>
      <c r="P578" s="59"/>
      <c r="Q578" s="59"/>
      <c r="R578" s="59"/>
      <c r="S578" s="59"/>
      <c r="T578" s="59"/>
      <c r="U578" s="59"/>
      <c r="V578" s="59"/>
      <c r="W578" s="96"/>
      <c r="X578" s="59"/>
      <c r="Y578" s="59"/>
      <c r="Z578" s="59"/>
      <c r="AA578" s="59"/>
      <c r="AB578" s="59"/>
      <c r="AC578" s="59"/>
      <c r="AD578" s="59"/>
      <c r="AE578" s="59"/>
      <c r="AF578" s="59"/>
      <c r="AG578" s="59"/>
      <c r="AH578" s="59"/>
      <c r="AI578" s="59"/>
      <c r="AJ578" s="59"/>
      <c r="AK578" s="59"/>
      <c r="AL578" s="59"/>
    </row>
    <row r="579" spans="1:38" ht="15.75" customHeight="1">
      <c r="A579" s="61"/>
      <c r="B579" s="61"/>
      <c r="C579" s="77"/>
      <c r="D579" s="77"/>
      <c r="E579" s="77"/>
      <c r="F579" s="59"/>
      <c r="G579" s="96"/>
      <c r="H579" s="59"/>
      <c r="I579" s="59"/>
      <c r="J579" s="59"/>
      <c r="K579" s="59"/>
      <c r="L579" s="59"/>
      <c r="M579" s="59"/>
      <c r="N579" s="59"/>
      <c r="O579" s="59"/>
      <c r="P579" s="59"/>
      <c r="Q579" s="59"/>
      <c r="R579" s="59"/>
      <c r="S579" s="59"/>
      <c r="T579" s="59"/>
      <c r="U579" s="59"/>
      <c r="V579" s="59"/>
      <c r="W579" s="96"/>
      <c r="X579" s="59"/>
      <c r="Y579" s="59"/>
      <c r="Z579" s="59"/>
      <c r="AA579" s="59"/>
      <c r="AB579" s="59"/>
      <c r="AC579" s="59"/>
      <c r="AD579" s="59"/>
      <c r="AE579" s="59"/>
      <c r="AF579" s="59"/>
      <c r="AG579" s="59"/>
      <c r="AH579" s="59"/>
      <c r="AI579" s="59"/>
      <c r="AJ579" s="59"/>
      <c r="AK579" s="59"/>
      <c r="AL579" s="59"/>
    </row>
    <row r="580" spans="1:38" ht="15.75" customHeight="1">
      <c r="A580" s="61"/>
      <c r="B580" s="61"/>
      <c r="C580" s="77"/>
      <c r="D580" s="77"/>
      <c r="E580" s="77"/>
      <c r="F580" s="59"/>
      <c r="G580" s="96"/>
      <c r="H580" s="59"/>
      <c r="I580" s="59"/>
      <c r="J580" s="59"/>
      <c r="K580" s="59"/>
      <c r="L580" s="59"/>
      <c r="M580" s="59"/>
      <c r="N580" s="59"/>
      <c r="O580" s="59"/>
      <c r="P580" s="59"/>
      <c r="Q580" s="59"/>
      <c r="R580" s="59"/>
      <c r="S580" s="59"/>
      <c r="T580" s="59"/>
      <c r="U580" s="59"/>
      <c r="V580" s="59"/>
      <c r="W580" s="96"/>
      <c r="X580" s="59"/>
      <c r="Y580" s="59"/>
      <c r="Z580" s="59"/>
      <c r="AA580" s="59"/>
      <c r="AB580" s="59"/>
      <c r="AC580" s="59"/>
      <c r="AD580" s="59"/>
      <c r="AE580" s="59"/>
      <c r="AF580" s="59"/>
      <c r="AG580" s="59"/>
      <c r="AH580" s="59"/>
      <c r="AI580" s="59"/>
      <c r="AJ580" s="59"/>
      <c r="AK580" s="59"/>
      <c r="AL580" s="59"/>
    </row>
    <row r="581" spans="1:38" ht="15.75" customHeight="1">
      <c r="A581" s="61"/>
      <c r="B581" s="61"/>
      <c r="C581" s="77"/>
      <c r="D581" s="77"/>
      <c r="E581" s="77"/>
      <c r="F581" s="59"/>
      <c r="G581" s="96"/>
      <c r="H581" s="59"/>
      <c r="I581" s="59"/>
      <c r="J581" s="59"/>
      <c r="K581" s="59"/>
      <c r="L581" s="59"/>
      <c r="M581" s="59"/>
      <c r="N581" s="59"/>
      <c r="O581" s="59"/>
      <c r="P581" s="59"/>
      <c r="Q581" s="59"/>
      <c r="R581" s="59"/>
      <c r="S581" s="59"/>
      <c r="T581" s="59"/>
      <c r="U581" s="59"/>
      <c r="V581" s="59"/>
      <c r="W581" s="96"/>
      <c r="X581" s="59"/>
      <c r="Y581" s="59"/>
      <c r="Z581" s="59"/>
      <c r="AA581" s="59"/>
      <c r="AB581" s="59"/>
      <c r="AC581" s="59"/>
      <c r="AD581" s="59"/>
      <c r="AE581" s="59"/>
      <c r="AF581" s="59"/>
      <c r="AG581" s="59"/>
      <c r="AH581" s="59"/>
      <c r="AI581" s="59"/>
      <c r="AJ581" s="59"/>
      <c r="AK581" s="59"/>
      <c r="AL581" s="59"/>
    </row>
    <row r="582" spans="1:38" ht="15.75" customHeight="1">
      <c r="A582" s="61"/>
      <c r="B582" s="61"/>
      <c r="C582" s="77"/>
      <c r="D582" s="77"/>
      <c r="E582" s="77"/>
      <c r="F582" s="59"/>
      <c r="G582" s="96"/>
      <c r="H582" s="59"/>
      <c r="I582" s="59"/>
      <c r="J582" s="59"/>
      <c r="K582" s="59"/>
      <c r="L582" s="59"/>
      <c r="M582" s="59"/>
      <c r="N582" s="59"/>
      <c r="O582" s="59"/>
      <c r="P582" s="59"/>
      <c r="Q582" s="59"/>
      <c r="R582" s="59"/>
      <c r="S582" s="59"/>
      <c r="T582" s="59"/>
      <c r="U582" s="59"/>
      <c r="V582" s="59"/>
      <c r="W582" s="96"/>
      <c r="X582" s="59"/>
      <c r="Y582" s="59"/>
      <c r="Z582" s="59"/>
      <c r="AA582" s="59"/>
      <c r="AB582" s="59"/>
      <c r="AC582" s="59"/>
      <c r="AD582" s="59"/>
      <c r="AE582" s="59"/>
      <c r="AF582" s="59"/>
      <c r="AG582" s="59"/>
      <c r="AH582" s="59"/>
      <c r="AI582" s="59"/>
      <c r="AJ582" s="59"/>
      <c r="AK582" s="59"/>
      <c r="AL582" s="59"/>
    </row>
    <row r="583" spans="1:38" ht="15.75" customHeight="1">
      <c r="A583" s="61"/>
      <c r="B583" s="61"/>
      <c r="C583" s="77"/>
      <c r="D583" s="77"/>
      <c r="E583" s="77"/>
      <c r="F583" s="59"/>
      <c r="G583" s="96"/>
      <c r="H583" s="59"/>
      <c r="I583" s="59"/>
      <c r="J583" s="59"/>
      <c r="K583" s="59"/>
      <c r="L583" s="59"/>
      <c r="M583" s="59"/>
      <c r="N583" s="59"/>
      <c r="O583" s="59"/>
      <c r="P583" s="59"/>
      <c r="Q583" s="59"/>
      <c r="R583" s="59"/>
      <c r="S583" s="59"/>
      <c r="T583" s="59"/>
      <c r="U583" s="59"/>
      <c r="V583" s="59"/>
      <c r="W583" s="96"/>
      <c r="X583" s="59"/>
      <c r="Y583" s="59"/>
      <c r="Z583" s="59"/>
      <c r="AA583" s="59"/>
      <c r="AB583" s="59"/>
      <c r="AC583" s="59"/>
      <c r="AD583" s="59"/>
      <c r="AE583" s="59"/>
      <c r="AF583" s="59"/>
      <c r="AG583" s="59"/>
      <c r="AH583" s="59"/>
      <c r="AI583" s="59"/>
      <c r="AJ583" s="59"/>
      <c r="AK583" s="59"/>
      <c r="AL583" s="59"/>
    </row>
    <row r="584" spans="1:38" ht="15.75" customHeight="1">
      <c r="A584" s="61"/>
      <c r="B584" s="61"/>
      <c r="C584" s="77"/>
      <c r="D584" s="77"/>
      <c r="E584" s="77"/>
      <c r="F584" s="59"/>
      <c r="G584" s="96"/>
      <c r="H584" s="59"/>
      <c r="I584" s="59"/>
      <c r="J584" s="59"/>
      <c r="K584" s="59"/>
      <c r="L584" s="59"/>
      <c r="M584" s="59"/>
      <c r="N584" s="59"/>
      <c r="O584" s="59"/>
      <c r="P584" s="59"/>
      <c r="Q584" s="59"/>
      <c r="R584" s="59"/>
      <c r="S584" s="59"/>
      <c r="T584" s="59"/>
      <c r="U584" s="59"/>
      <c r="V584" s="59"/>
      <c r="W584" s="96"/>
      <c r="X584" s="59"/>
      <c r="Y584" s="59"/>
      <c r="Z584" s="59"/>
      <c r="AA584" s="59"/>
      <c r="AB584" s="59"/>
      <c r="AC584" s="59"/>
      <c r="AD584" s="59"/>
      <c r="AE584" s="59"/>
      <c r="AF584" s="59"/>
      <c r="AG584" s="59"/>
      <c r="AH584" s="59"/>
      <c r="AI584" s="59"/>
      <c r="AJ584" s="59"/>
      <c r="AK584" s="59"/>
      <c r="AL584" s="59"/>
    </row>
    <row r="585" spans="1:38" ht="15.75" customHeight="1">
      <c r="A585" s="61"/>
      <c r="B585" s="61"/>
      <c r="C585" s="77"/>
      <c r="D585" s="77"/>
      <c r="E585" s="77"/>
      <c r="F585" s="59"/>
      <c r="G585" s="96"/>
      <c r="H585" s="59"/>
      <c r="I585" s="59"/>
      <c r="J585" s="59"/>
      <c r="K585" s="59"/>
      <c r="L585" s="59"/>
      <c r="M585" s="59"/>
      <c r="N585" s="59"/>
      <c r="O585" s="59"/>
      <c r="P585" s="59"/>
      <c r="Q585" s="59"/>
      <c r="R585" s="59"/>
      <c r="S585" s="59"/>
      <c r="T585" s="59"/>
      <c r="U585" s="59"/>
      <c r="V585" s="59"/>
      <c r="W585" s="96"/>
      <c r="X585" s="59"/>
      <c r="Y585" s="59"/>
      <c r="Z585" s="59"/>
      <c r="AA585" s="59"/>
      <c r="AB585" s="59"/>
      <c r="AC585" s="59"/>
      <c r="AD585" s="59"/>
      <c r="AE585" s="59"/>
      <c r="AF585" s="59"/>
      <c r="AG585" s="59"/>
      <c r="AH585" s="59"/>
      <c r="AI585" s="59"/>
      <c r="AJ585" s="59"/>
      <c r="AK585" s="59"/>
      <c r="AL585" s="59"/>
    </row>
    <row r="586" spans="1:38" ht="15.75" customHeight="1">
      <c r="A586" s="61"/>
      <c r="B586" s="61"/>
      <c r="C586" s="77"/>
      <c r="D586" s="77"/>
      <c r="E586" s="77"/>
      <c r="F586" s="59"/>
      <c r="G586" s="96"/>
      <c r="H586" s="59"/>
      <c r="I586" s="59"/>
      <c r="J586" s="59"/>
      <c r="K586" s="59"/>
      <c r="L586" s="59"/>
      <c r="M586" s="59"/>
      <c r="N586" s="59"/>
      <c r="O586" s="59"/>
      <c r="P586" s="59"/>
      <c r="Q586" s="59"/>
      <c r="R586" s="59"/>
      <c r="S586" s="59"/>
      <c r="T586" s="59"/>
      <c r="U586" s="59"/>
      <c r="V586" s="59"/>
      <c r="W586" s="96"/>
      <c r="X586" s="59"/>
      <c r="Y586" s="59"/>
      <c r="Z586" s="59"/>
      <c r="AA586" s="59"/>
      <c r="AB586" s="59"/>
      <c r="AC586" s="59"/>
      <c r="AD586" s="59"/>
      <c r="AE586" s="59"/>
      <c r="AF586" s="59"/>
      <c r="AG586" s="59"/>
      <c r="AH586" s="59"/>
      <c r="AI586" s="59"/>
      <c r="AJ586" s="59"/>
      <c r="AK586" s="59"/>
      <c r="AL586" s="59"/>
    </row>
    <row r="587" spans="1:38" ht="15.75" customHeight="1">
      <c r="A587" s="61"/>
      <c r="B587" s="61"/>
      <c r="C587" s="77"/>
      <c r="D587" s="77"/>
      <c r="E587" s="77"/>
      <c r="F587" s="59"/>
      <c r="G587" s="96"/>
      <c r="H587" s="59"/>
      <c r="I587" s="59"/>
      <c r="J587" s="59"/>
      <c r="K587" s="59"/>
      <c r="L587" s="59"/>
      <c r="M587" s="59"/>
      <c r="N587" s="59"/>
      <c r="O587" s="59"/>
      <c r="P587" s="59"/>
      <c r="Q587" s="59"/>
      <c r="R587" s="59"/>
      <c r="S587" s="59"/>
      <c r="T587" s="59"/>
      <c r="U587" s="59"/>
      <c r="V587" s="59"/>
      <c r="W587" s="96"/>
      <c r="X587" s="59"/>
      <c r="Y587" s="59"/>
      <c r="Z587" s="59"/>
      <c r="AA587" s="59"/>
      <c r="AB587" s="59"/>
      <c r="AC587" s="59"/>
      <c r="AD587" s="59"/>
      <c r="AE587" s="59"/>
      <c r="AF587" s="59"/>
      <c r="AG587" s="59"/>
      <c r="AH587" s="59"/>
      <c r="AI587" s="59"/>
      <c r="AJ587" s="59"/>
      <c r="AK587" s="59"/>
      <c r="AL587" s="59"/>
    </row>
    <row r="588" spans="1:38" ht="15.75" customHeight="1">
      <c r="A588" s="61"/>
      <c r="B588" s="61"/>
      <c r="C588" s="77"/>
      <c r="D588" s="77"/>
      <c r="E588" s="77"/>
      <c r="F588" s="59"/>
      <c r="G588" s="96"/>
      <c r="H588" s="59"/>
      <c r="I588" s="59"/>
      <c r="J588" s="59"/>
      <c r="K588" s="59"/>
      <c r="L588" s="59"/>
      <c r="M588" s="59"/>
      <c r="N588" s="59"/>
      <c r="O588" s="59"/>
      <c r="P588" s="59"/>
      <c r="Q588" s="59"/>
      <c r="R588" s="59"/>
      <c r="S588" s="59"/>
      <c r="T588" s="59"/>
      <c r="U588" s="59"/>
      <c r="V588" s="59"/>
      <c r="W588" s="96"/>
      <c r="X588" s="59"/>
      <c r="Y588" s="59"/>
      <c r="Z588" s="59"/>
      <c r="AA588" s="59"/>
      <c r="AB588" s="59"/>
      <c r="AC588" s="59"/>
      <c r="AD588" s="59"/>
      <c r="AE588" s="59"/>
      <c r="AF588" s="59"/>
      <c r="AG588" s="59"/>
      <c r="AH588" s="59"/>
      <c r="AI588" s="59"/>
      <c r="AJ588" s="59"/>
      <c r="AK588" s="59"/>
      <c r="AL588" s="59"/>
    </row>
    <row r="589" spans="1:38" ht="15.75" customHeight="1">
      <c r="A589" s="61"/>
      <c r="B589" s="61"/>
      <c r="C589" s="77"/>
      <c r="D589" s="77"/>
      <c r="E589" s="77"/>
      <c r="F589" s="59"/>
      <c r="G589" s="96"/>
      <c r="H589" s="59"/>
      <c r="I589" s="59"/>
      <c r="J589" s="59"/>
      <c r="K589" s="59"/>
      <c r="L589" s="59"/>
      <c r="M589" s="59"/>
      <c r="N589" s="59"/>
      <c r="O589" s="59"/>
      <c r="P589" s="59"/>
      <c r="Q589" s="59"/>
      <c r="R589" s="59"/>
      <c r="S589" s="59"/>
      <c r="T589" s="59"/>
      <c r="U589" s="59"/>
      <c r="V589" s="59"/>
      <c r="W589" s="96"/>
      <c r="X589" s="59"/>
      <c r="Y589" s="59"/>
      <c r="Z589" s="59"/>
      <c r="AA589" s="59"/>
      <c r="AB589" s="59"/>
      <c r="AC589" s="59"/>
      <c r="AD589" s="59"/>
      <c r="AE589" s="59"/>
      <c r="AF589" s="59"/>
      <c r="AG589" s="59"/>
      <c r="AH589" s="59"/>
      <c r="AI589" s="59"/>
      <c r="AJ589" s="59"/>
      <c r="AK589" s="59"/>
      <c r="AL589" s="59"/>
    </row>
    <row r="590" spans="1:38" ht="15.75" customHeight="1">
      <c r="A590" s="61"/>
      <c r="B590" s="61"/>
      <c r="C590" s="77"/>
      <c r="D590" s="77"/>
      <c r="E590" s="77"/>
      <c r="F590" s="59"/>
      <c r="G590" s="96"/>
      <c r="H590" s="59"/>
      <c r="I590" s="59"/>
      <c r="J590" s="59"/>
      <c r="K590" s="59"/>
      <c r="L590" s="59"/>
      <c r="M590" s="59"/>
      <c r="N590" s="59"/>
      <c r="O590" s="59"/>
      <c r="P590" s="59"/>
      <c r="Q590" s="59"/>
      <c r="R590" s="59"/>
      <c r="S590" s="59"/>
      <c r="T590" s="59"/>
      <c r="U590" s="59"/>
      <c r="V590" s="59"/>
      <c r="W590" s="96"/>
      <c r="X590" s="59"/>
      <c r="Y590" s="59"/>
      <c r="Z590" s="59"/>
      <c r="AA590" s="59"/>
      <c r="AB590" s="59"/>
      <c r="AC590" s="59"/>
      <c r="AD590" s="59"/>
      <c r="AE590" s="59"/>
      <c r="AF590" s="59"/>
      <c r="AG590" s="59"/>
      <c r="AH590" s="59"/>
      <c r="AI590" s="59"/>
      <c r="AJ590" s="59"/>
      <c r="AK590" s="59"/>
      <c r="AL590" s="59"/>
    </row>
    <row r="591" spans="1:38" ht="15.75" customHeight="1">
      <c r="A591" s="61"/>
      <c r="B591" s="61"/>
      <c r="C591" s="77"/>
      <c r="D591" s="77"/>
      <c r="E591" s="77"/>
      <c r="F591" s="59"/>
      <c r="G591" s="96"/>
      <c r="H591" s="59"/>
      <c r="I591" s="59"/>
      <c r="J591" s="59"/>
      <c r="K591" s="59"/>
      <c r="L591" s="59"/>
      <c r="M591" s="59"/>
      <c r="N591" s="59"/>
      <c r="O591" s="59"/>
      <c r="P591" s="59"/>
      <c r="Q591" s="59"/>
      <c r="R591" s="59"/>
      <c r="S591" s="59"/>
      <c r="T591" s="59"/>
      <c r="U591" s="59"/>
      <c r="V591" s="59"/>
      <c r="W591" s="96"/>
      <c r="X591" s="59"/>
      <c r="Y591" s="59"/>
      <c r="Z591" s="59"/>
      <c r="AA591" s="59"/>
      <c r="AB591" s="59"/>
      <c r="AC591" s="59"/>
      <c r="AD591" s="59"/>
      <c r="AE591" s="59"/>
      <c r="AF591" s="59"/>
      <c r="AG591" s="59"/>
      <c r="AH591" s="59"/>
      <c r="AI591" s="59"/>
      <c r="AJ591" s="59"/>
      <c r="AK591" s="59"/>
      <c r="AL591" s="59"/>
    </row>
    <row r="592" spans="1:38" ht="15.75" customHeight="1">
      <c r="A592" s="61"/>
      <c r="B592" s="61"/>
      <c r="C592" s="77"/>
      <c r="D592" s="77"/>
      <c r="E592" s="77"/>
      <c r="F592" s="59"/>
      <c r="G592" s="96"/>
      <c r="H592" s="59"/>
      <c r="I592" s="59"/>
      <c r="J592" s="59"/>
      <c r="K592" s="59"/>
      <c r="L592" s="59"/>
      <c r="M592" s="59"/>
      <c r="N592" s="59"/>
      <c r="O592" s="59"/>
      <c r="P592" s="59"/>
      <c r="Q592" s="59"/>
      <c r="R592" s="59"/>
      <c r="S592" s="59"/>
      <c r="T592" s="59"/>
      <c r="U592" s="59"/>
      <c r="V592" s="59"/>
      <c r="W592" s="96"/>
      <c r="X592" s="59"/>
      <c r="Y592" s="59"/>
      <c r="Z592" s="59"/>
      <c r="AA592" s="59"/>
      <c r="AB592" s="59"/>
      <c r="AC592" s="59"/>
      <c r="AD592" s="59"/>
      <c r="AE592" s="59"/>
      <c r="AF592" s="59"/>
      <c r="AG592" s="59"/>
      <c r="AH592" s="59"/>
      <c r="AI592" s="59"/>
      <c r="AJ592" s="59"/>
      <c r="AK592" s="59"/>
      <c r="AL592" s="59"/>
    </row>
    <row r="593" spans="1:38" ht="15.75" customHeight="1">
      <c r="A593" s="61"/>
      <c r="B593" s="61"/>
      <c r="C593" s="77"/>
      <c r="D593" s="77"/>
      <c r="E593" s="77"/>
      <c r="F593" s="59"/>
      <c r="G593" s="96"/>
      <c r="H593" s="59"/>
      <c r="I593" s="59"/>
      <c r="J593" s="59"/>
      <c r="K593" s="59"/>
      <c r="L593" s="59"/>
      <c r="M593" s="59"/>
      <c r="N593" s="59"/>
      <c r="O593" s="59"/>
      <c r="P593" s="59"/>
      <c r="Q593" s="59"/>
      <c r="R593" s="59"/>
      <c r="S593" s="59"/>
      <c r="T593" s="59"/>
      <c r="U593" s="59"/>
      <c r="V593" s="59"/>
      <c r="W593" s="96"/>
      <c r="X593" s="59"/>
      <c r="Y593" s="59"/>
      <c r="Z593" s="59"/>
      <c r="AA593" s="59"/>
      <c r="AB593" s="59"/>
      <c r="AC593" s="59"/>
      <c r="AD593" s="59"/>
      <c r="AE593" s="59"/>
      <c r="AF593" s="59"/>
      <c r="AG593" s="59"/>
      <c r="AH593" s="59"/>
      <c r="AI593" s="59"/>
      <c r="AJ593" s="59"/>
      <c r="AK593" s="59"/>
      <c r="AL593" s="59"/>
    </row>
    <row r="594" spans="1:38" ht="15.75" customHeight="1">
      <c r="A594" s="61"/>
      <c r="B594" s="61"/>
      <c r="C594" s="77"/>
      <c r="D594" s="77"/>
      <c r="E594" s="77"/>
      <c r="F594" s="59"/>
      <c r="G594" s="96"/>
      <c r="H594" s="59"/>
      <c r="I594" s="59"/>
      <c r="J594" s="59"/>
      <c r="K594" s="59"/>
      <c r="L594" s="59"/>
      <c r="M594" s="59"/>
      <c r="N594" s="59"/>
      <c r="O594" s="59"/>
      <c r="P594" s="59"/>
      <c r="Q594" s="59"/>
      <c r="R594" s="59"/>
      <c r="S594" s="59"/>
      <c r="T594" s="59"/>
      <c r="U594" s="59"/>
      <c r="V594" s="59"/>
      <c r="W594" s="96"/>
      <c r="X594" s="59"/>
      <c r="Y594" s="59"/>
      <c r="Z594" s="59"/>
      <c r="AA594" s="59"/>
      <c r="AB594" s="59"/>
      <c r="AC594" s="59"/>
      <c r="AD594" s="59"/>
      <c r="AE594" s="59"/>
      <c r="AF594" s="59"/>
      <c r="AG594" s="59"/>
      <c r="AH594" s="59"/>
      <c r="AI594" s="59"/>
      <c r="AJ594" s="59"/>
      <c r="AK594" s="59"/>
      <c r="AL594" s="59"/>
    </row>
    <row r="595" spans="1:38" ht="15.75" customHeight="1">
      <c r="A595" s="61"/>
      <c r="B595" s="61"/>
      <c r="C595" s="77"/>
      <c r="D595" s="77"/>
      <c r="E595" s="77"/>
      <c r="F595" s="59"/>
      <c r="G595" s="96"/>
      <c r="H595" s="59"/>
      <c r="I595" s="59"/>
      <c r="J595" s="59"/>
      <c r="K595" s="59"/>
      <c r="L595" s="59"/>
      <c r="M595" s="59"/>
      <c r="N595" s="59"/>
      <c r="O595" s="59"/>
      <c r="P595" s="59"/>
      <c r="Q595" s="59"/>
      <c r="R595" s="59"/>
      <c r="S595" s="59"/>
      <c r="T595" s="59"/>
      <c r="U595" s="59"/>
      <c r="V595" s="59"/>
      <c r="W595" s="96"/>
      <c r="X595" s="59"/>
      <c r="Y595" s="59"/>
      <c r="Z595" s="59"/>
      <c r="AA595" s="59"/>
      <c r="AB595" s="59"/>
      <c r="AC595" s="59"/>
      <c r="AD595" s="59"/>
      <c r="AE595" s="59"/>
      <c r="AF595" s="59"/>
      <c r="AG595" s="59"/>
      <c r="AH595" s="59"/>
      <c r="AI595" s="59"/>
      <c r="AJ595" s="59"/>
      <c r="AK595" s="59"/>
      <c r="AL595" s="59"/>
    </row>
    <row r="596" spans="1:38" ht="15.75" customHeight="1">
      <c r="A596" s="61"/>
      <c r="B596" s="61"/>
      <c r="C596" s="77"/>
      <c r="D596" s="77"/>
      <c r="E596" s="77"/>
      <c r="F596" s="59"/>
      <c r="G596" s="96"/>
      <c r="H596" s="59"/>
      <c r="I596" s="59"/>
      <c r="J596" s="59"/>
      <c r="K596" s="59"/>
      <c r="L596" s="59"/>
      <c r="M596" s="59"/>
      <c r="N596" s="59"/>
      <c r="O596" s="59"/>
      <c r="P596" s="59"/>
      <c r="Q596" s="59"/>
      <c r="R596" s="59"/>
      <c r="S596" s="59"/>
      <c r="T596" s="59"/>
      <c r="U596" s="59"/>
      <c r="V596" s="59"/>
      <c r="W596" s="96"/>
      <c r="X596" s="59"/>
      <c r="Y596" s="59"/>
      <c r="Z596" s="59"/>
      <c r="AA596" s="59"/>
      <c r="AB596" s="59"/>
      <c r="AC596" s="59"/>
      <c r="AD596" s="59"/>
      <c r="AE596" s="59"/>
      <c r="AF596" s="59"/>
      <c r="AG596" s="59"/>
      <c r="AH596" s="59"/>
      <c r="AI596" s="59"/>
      <c r="AJ596" s="59"/>
      <c r="AK596" s="59"/>
      <c r="AL596" s="59"/>
    </row>
    <row r="597" spans="1:38" ht="15.75" customHeight="1">
      <c r="A597" s="61"/>
      <c r="B597" s="61"/>
      <c r="C597" s="77"/>
      <c r="D597" s="77"/>
      <c r="E597" s="77"/>
      <c r="F597" s="59"/>
      <c r="G597" s="96"/>
      <c r="H597" s="59"/>
      <c r="I597" s="59"/>
      <c r="J597" s="59"/>
      <c r="K597" s="59"/>
      <c r="L597" s="59"/>
      <c r="M597" s="59"/>
      <c r="N597" s="59"/>
      <c r="O597" s="59"/>
      <c r="P597" s="59"/>
      <c r="Q597" s="59"/>
      <c r="R597" s="59"/>
      <c r="S597" s="59"/>
      <c r="T597" s="59"/>
      <c r="U597" s="59"/>
      <c r="V597" s="59"/>
      <c r="W597" s="96"/>
      <c r="X597" s="59"/>
      <c r="Y597" s="59"/>
      <c r="Z597" s="59"/>
      <c r="AA597" s="59"/>
      <c r="AB597" s="59"/>
      <c r="AC597" s="59"/>
      <c r="AD597" s="59"/>
      <c r="AE597" s="59"/>
      <c r="AF597" s="59"/>
      <c r="AG597" s="59"/>
      <c r="AH597" s="59"/>
      <c r="AI597" s="59"/>
      <c r="AJ597" s="59"/>
      <c r="AK597" s="59"/>
      <c r="AL597" s="59"/>
    </row>
    <row r="598" spans="1:38" ht="15.75" customHeight="1">
      <c r="A598" s="61"/>
      <c r="B598" s="61"/>
      <c r="C598" s="77"/>
      <c r="D598" s="77"/>
      <c r="E598" s="77"/>
      <c r="F598" s="59"/>
      <c r="G598" s="96"/>
      <c r="H598" s="59"/>
      <c r="I598" s="59"/>
      <c r="J598" s="59"/>
      <c r="K598" s="59"/>
      <c r="L598" s="59"/>
      <c r="M598" s="59"/>
      <c r="N598" s="59"/>
      <c r="O598" s="59"/>
      <c r="P598" s="59"/>
      <c r="Q598" s="59"/>
      <c r="R598" s="59"/>
      <c r="S598" s="59"/>
      <c r="T598" s="59"/>
      <c r="U598" s="59"/>
      <c r="V598" s="59"/>
      <c r="W598" s="96"/>
      <c r="X598" s="59"/>
      <c r="Y598" s="59"/>
      <c r="Z598" s="59"/>
      <c r="AA598" s="59"/>
      <c r="AB598" s="59"/>
      <c r="AC598" s="59"/>
      <c r="AD598" s="59"/>
      <c r="AE598" s="59"/>
      <c r="AF598" s="59"/>
      <c r="AG598" s="59"/>
      <c r="AH598" s="59"/>
      <c r="AI598" s="59"/>
      <c r="AJ598" s="59"/>
      <c r="AK598" s="59"/>
      <c r="AL598" s="59"/>
    </row>
    <row r="599" spans="1:38" ht="15.75" customHeight="1">
      <c r="A599" s="61"/>
      <c r="B599" s="61"/>
      <c r="C599" s="77"/>
      <c r="D599" s="77"/>
      <c r="E599" s="77"/>
      <c r="F599" s="59"/>
      <c r="G599" s="96"/>
      <c r="H599" s="59"/>
      <c r="I599" s="59"/>
      <c r="J599" s="59"/>
      <c r="K599" s="59"/>
      <c r="L599" s="59"/>
      <c r="M599" s="59"/>
      <c r="N599" s="59"/>
      <c r="O599" s="59"/>
      <c r="P599" s="59"/>
      <c r="Q599" s="59"/>
      <c r="R599" s="59"/>
      <c r="S599" s="59"/>
      <c r="T599" s="59"/>
      <c r="U599" s="59"/>
      <c r="V599" s="59"/>
      <c r="W599" s="96"/>
      <c r="X599" s="59"/>
      <c r="Y599" s="59"/>
      <c r="Z599" s="59"/>
      <c r="AA599" s="59"/>
      <c r="AB599" s="59"/>
      <c r="AC599" s="59"/>
      <c r="AD599" s="59"/>
      <c r="AE599" s="59"/>
      <c r="AF599" s="59"/>
      <c r="AG599" s="59"/>
      <c r="AH599" s="59"/>
      <c r="AI599" s="59"/>
      <c r="AJ599" s="59"/>
      <c r="AK599" s="59"/>
      <c r="AL599" s="59"/>
    </row>
    <row r="600" spans="1:38" ht="15.75" customHeight="1">
      <c r="A600" s="61"/>
      <c r="B600" s="61"/>
      <c r="C600" s="77"/>
      <c r="D600" s="77"/>
      <c r="E600" s="77"/>
      <c r="F600" s="59"/>
      <c r="G600" s="96"/>
      <c r="H600" s="59"/>
      <c r="I600" s="59"/>
      <c r="J600" s="59"/>
      <c r="K600" s="59"/>
      <c r="L600" s="59"/>
      <c r="M600" s="59"/>
      <c r="N600" s="59"/>
      <c r="O600" s="59"/>
      <c r="P600" s="59"/>
      <c r="Q600" s="59"/>
      <c r="R600" s="59"/>
      <c r="S600" s="59"/>
      <c r="T600" s="59"/>
      <c r="U600" s="59"/>
      <c r="V600" s="59"/>
      <c r="W600" s="96"/>
      <c r="X600" s="59"/>
      <c r="Y600" s="59"/>
      <c r="Z600" s="59"/>
      <c r="AA600" s="59"/>
      <c r="AB600" s="59"/>
      <c r="AC600" s="59"/>
      <c r="AD600" s="59"/>
      <c r="AE600" s="59"/>
      <c r="AF600" s="59"/>
      <c r="AG600" s="59"/>
      <c r="AH600" s="59"/>
      <c r="AI600" s="59"/>
      <c r="AJ600" s="59"/>
      <c r="AK600" s="59"/>
      <c r="AL600" s="59"/>
    </row>
    <row r="601" spans="1:38" ht="15.75" customHeight="1">
      <c r="A601" s="61"/>
      <c r="B601" s="61"/>
      <c r="C601" s="77"/>
      <c r="D601" s="77"/>
      <c r="E601" s="77"/>
      <c r="F601" s="59"/>
      <c r="G601" s="96"/>
      <c r="H601" s="59"/>
      <c r="I601" s="59"/>
      <c r="J601" s="59"/>
      <c r="K601" s="59"/>
      <c r="L601" s="59"/>
      <c r="M601" s="59"/>
      <c r="N601" s="59"/>
      <c r="O601" s="59"/>
      <c r="P601" s="59"/>
      <c r="Q601" s="59"/>
      <c r="R601" s="59"/>
      <c r="S601" s="59"/>
      <c r="T601" s="59"/>
      <c r="U601" s="59"/>
      <c r="V601" s="59"/>
      <c r="W601" s="96"/>
      <c r="X601" s="59"/>
      <c r="Y601" s="59"/>
      <c r="Z601" s="59"/>
      <c r="AA601" s="59"/>
      <c r="AB601" s="59"/>
      <c r="AC601" s="59"/>
      <c r="AD601" s="59"/>
      <c r="AE601" s="59"/>
      <c r="AF601" s="59"/>
      <c r="AG601" s="59"/>
      <c r="AH601" s="59"/>
      <c r="AI601" s="59"/>
      <c r="AJ601" s="59"/>
      <c r="AK601" s="59"/>
      <c r="AL601" s="59"/>
    </row>
    <row r="602" spans="1:38" ht="15.75" customHeight="1">
      <c r="A602" s="61"/>
      <c r="B602" s="61"/>
      <c r="C602" s="77"/>
      <c r="D602" s="77"/>
      <c r="E602" s="77"/>
      <c r="F602" s="59"/>
      <c r="G602" s="96"/>
      <c r="H602" s="59"/>
      <c r="I602" s="59"/>
      <c r="J602" s="59"/>
      <c r="K602" s="59"/>
      <c r="L602" s="59"/>
      <c r="M602" s="59"/>
      <c r="N602" s="59"/>
      <c r="O602" s="59"/>
      <c r="P602" s="59"/>
      <c r="Q602" s="59"/>
      <c r="R602" s="59"/>
      <c r="S602" s="59"/>
      <c r="T602" s="59"/>
      <c r="U602" s="59"/>
      <c r="V602" s="59"/>
      <c r="W602" s="96"/>
      <c r="X602" s="59"/>
      <c r="Y602" s="59"/>
      <c r="Z602" s="59"/>
      <c r="AA602" s="59"/>
      <c r="AB602" s="59"/>
      <c r="AC602" s="59"/>
      <c r="AD602" s="59"/>
      <c r="AE602" s="59"/>
      <c r="AF602" s="59"/>
      <c r="AG602" s="59"/>
      <c r="AH602" s="59"/>
      <c r="AI602" s="59"/>
      <c r="AJ602" s="59"/>
      <c r="AK602" s="59"/>
      <c r="AL602" s="59"/>
    </row>
    <row r="603" spans="1:38" ht="15.75" customHeight="1">
      <c r="A603" s="61"/>
      <c r="B603" s="61"/>
      <c r="C603" s="77"/>
      <c r="D603" s="77"/>
      <c r="E603" s="77"/>
      <c r="F603" s="59"/>
      <c r="G603" s="96"/>
      <c r="H603" s="59"/>
      <c r="I603" s="59"/>
      <c r="J603" s="59"/>
      <c r="K603" s="59"/>
      <c r="L603" s="59"/>
      <c r="M603" s="59"/>
      <c r="N603" s="59"/>
      <c r="O603" s="59"/>
      <c r="P603" s="59"/>
      <c r="Q603" s="59"/>
      <c r="R603" s="59"/>
      <c r="S603" s="59"/>
      <c r="T603" s="59"/>
      <c r="U603" s="59"/>
      <c r="V603" s="59"/>
      <c r="W603" s="96"/>
      <c r="X603" s="59"/>
      <c r="Y603" s="59"/>
      <c r="Z603" s="59"/>
      <c r="AA603" s="59"/>
      <c r="AB603" s="59"/>
      <c r="AC603" s="59"/>
      <c r="AD603" s="59"/>
      <c r="AE603" s="59"/>
      <c r="AF603" s="59"/>
      <c r="AG603" s="59"/>
      <c r="AH603" s="59"/>
      <c r="AI603" s="59"/>
      <c r="AJ603" s="59"/>
      <c r="AK603" s="59"/>
      <c r="AL603" s="59"/>
    </row>
    <row r="604" spans="1:38" ht="15.75" customHeight="1">
      <c r="A604" s="61"/>
      <c r="B604" s="61"/>
      <c r="C604" s="77"/>
      <c r="D604" s="77"/>
      <c r="E604" s="77"/>
      <c r="F604" s="59"/>
      <c r="G604" s="96"/>
      <c r="H604" s="59"/>
      <c r="I604" s="59"/>
      <c r="J604" s="59"/>
      <c r="K604" s="59"/>
      <c r="L604" s="59"/>
      <c r="M604" s="59"/>
      <c r="N604" s="59"/>
      <c r="O604" s="59"/>
      <c r="P604" s="59"/>
      <c r="Q604" s="59"/>
      <c r="R604" s="59"/>
      <c r="S604" s="59"/>
      <c r="T604" s="59"/>
      <c r="U604" s="59"/>
      <c r="V604" s="59"/>
      <c r="W604" s="96"/>
      <c r="X604" s="59"/>
      <c r="Y604" s="59"/>
      <c r="Z604" s="59"/>
      <c r="AA604" s="59"/>
      <c r="AB604" s="59"/>
      <c r="AC604" s="59"/>
      <c r="AD604" s="59"/>
      <c r="AE604" s="59"/>
      <c r="AF604" s="59"/>
      <c r="AG604" s="59"/>
      <c r="AH604" s="59"/>
      <c r="AI604" s="59"/>
      <c r="AJ604" s="59"/>
      <c r="AK604" s="59"/>
      <c r="AL604" s="59"/>
    </row>
    <row r="605" spans="1:38" ht="15.75" customHeight="1">
      <c r="A605" s="61"/>
      <c r="B605" s="61"/>
      <c r="C605" s="77"/>
      <c r="D605" s="77"/>
      <c r="E605" s="77"/>
      <c r="F605" s="59"/>
      <c r="G605" s="96"/>
      <c r="H605" s="59"/>
      <c r="I605" s="59"/>
      <c r="J605" s="59"/>
      <c r="K605" s="59"/>
      <c r="L605" s="59"/>
      <c r="M605" s="59"/>
      <c r="N605" s="59"/>
      <c r="O605" s="59"/>
      <c r="P605" s="59"/>
      <c r="Q605" s="59"/>
      <c r="R605" s="59"/>
      <c r="S605" s="59"/>
      <c r="T605" s="59"/>
      <c r="U605" s="59"/>
      <c r="V605" s="59"/>
      <c r="W605" s="96"/>
      <c r="X605" s="59"/>
      <c r="Y605" s="59"/>
      <c r="Z605" s="59"/>
      <c r="AA605" s="59"/>
      <c r="AB605" s="59"/>
      <c r="AC605" s="59"/>
      <c r="AD605" s="59"/>
      <c r="AE605" s="59"/>
      <c r="AF605" s="59"/>
      <c r="AG605" s="59"/>
      <c r="AH605" s="59"/>
      <c r="AI605" s="59"/>
      <c r="AJ605" s="59"/>
      <c r="AK605" s="59"/>
      <c r="AL605" s="59"/>
    </row>
    <row r="606" spans="1:38" ht="15.75" customHeight="1">
      <c r="A606" s="61"/>
      <c r="B606" s="61"/>
      <c r="C606" s="77"/>
      <c r="D606" s="77"/>
      <c r="E606" s="77"/>
      <c r="F606" s="59"/>
      <c r="G606" s="96"/>
      <c r="H606" s="59"/>
      <c r="I606" s="59"/>
      <c r="J606" s="59"/>
      <c r="K606" s="59"/>
      <c r="L606" s="59"/>
      <c r="M606" s="59"/>
      <c r="N606" s="59"/>
      <c r="O606" s="59"/>
      <c r="P606" s="59"/>
      <c r="Q606" s="59"/>
      <c r="R606" s="59"/>
      <c r="S606" s="59"/>
      <c r="T606" s="59"/>
      <c r="U606" s="59"/>
      <c r="V606" s="59"/>
      <c r="W606" s="96"/>
      <c r="X606" s="59"/>
      <c r="Y606" s="59"/>
      <c r="Z606" s="59"/>
      <c r="AA606" s="59"/>
      <c r="AB606" s="59"/>
      <c r="AC606" s="59"/>
      <c r="AD606" s="59"/>
      <c r="AE606" s="59"/>
      <c r="AF606" s="59"/>
      <c r="AG606" s="59"/>
      <c r="AH606" s="59"/>
      <c r="AI606" s="59"/>
      <c r="AJ606" s="59"/>
      <c r="AK606" s="59"/>
      <c r="AL606" s="59"/>
    </row>
    <row r="607" spans="1:38" ht="15.75" customHeight="1">
      <c r="A607" s="61"/>
      <c r="B607" s="61"/>
      <c r="C607" s="77"/>
      <c r="D607" s="77"/>
      <c r="E607" s="77"/>
      <c r="F607" s="59"/>
      <c r="G607" s="96"/>
      <c r="H607" s="59"/>
      <c r="I607" s="59"/>
      <c r="J607" s="59"/>
      <c r="K607" s="59"/>
      <c r="L607" s="59"/>
      <c r="M607" s="59"/>
      <c r="N607" s="59"/>
      <c r="O607" s="59"/>
      <c r="P607" s="59"/>
      <c r="Q607" s="59"/>
      <c r="R607" s="59"/>
      <c r="S607" s="59"/>
      <c r="T607" s="59"/>
      <c r="U607" s="59"/>
      <c r="V607" s="59"/>
      <c r="W607" s="96"/>
      <c r="X607" s="59"/>
      <c r="Y607" s="59"/>
      <c r="Z607" s="59"/>
      <c r="AA607" s="59"/>
      <c r="AB607" s="59"/>
      <c r="AC607" s="59"/>
      <c r="AD607" s="59"/>
      <c r="AE607" s="59"/>
      <c r="AF607" s="59"/>
      <c r="AG607" s="59"/>
      <c r="AH607" s="59"/>
      <c r="AI607" s="59"/>
      <c r="AJ607" s="59"/>
      <c r="AK607" s="59"/>
      <c r="AL607" s="59"/>
    </row>
    <row r="608" spans="1:38" ht="15.75" customHeight="1">
      <c r="A608" s="61"/>
      <c r="B608" s="61"/>
      <c r="C608" s="77"/>
      <c r="D608" s="77"/>
      <c r="E608" s="77"/>
      <c r="F608" s="59"/>
      <c r="G608" s="96"/>
      <c r="H608" s="59"/>
      <c r="I608" s="59"/>
      <c r="J608" s="59"/>
      <c r="K608" s="59"/>
      <c r="L608" s="59"/>
      <c r="M608" s="59"/>
      <c r="N608" s="59"/>
      <c r="O608" s="59"/>
      <c r="P608" s="59"/>
      <c r="Q608" s="59"/>
      <c r="R608" s="59"/>
      <c r="S608" s="59"/>
      <c r="T608" s="59"/>
      <c r="U608" s="59"/>
      <c r="V608" s="59"/>
      <c r="W608" s="96"/>
      <c r="X608" s="59"/>
      <c r="Y608" s="59"/>
      <c r="Z608" s="59"/>
      <c r="AA608" s="59"/>
      <c r="AB608" s="59"/>
      <c r="AC608" s="59"/>
      <c r="AD608" s="59"/>
      <c r="AE608" s="59"/>
      <c r="AF608" s="59"/>
      <c r="AG608" s="59"/>
      <c r="AH608" s="59"/>
      <c r="AI608" s="59"/>
      <c r="AJ608" s="59"/>
      <c r="AK608" s="59"/>
      <c r="AL608" s="59"/>
    </row>
    <row r="609" spans="1:38" ht="15.75" customHeight="1">
      <c r="A609" s="61"/>
      <c r="B609" s="61"/>
      <c r="C609" s="77"/>
      <c r="D609" s="77"/>
      <c r="E609" s="77"/>
      <c r="F609" s="59"/>
      <c r="G609" s="96"/>
      <c r="H609" s="59"/>
      <c r="I609" s="59"/>
      <c r="J609" s="59"/>
      <c r="K609" s="59"/>
      <c r="L609" s="59"/>
      <c r="M609" s="59"/>
      <c r="N609" s="59"/>
      <c r="O609" s="59"/>
      <c r="P609" s="59"/>
      <c r="Q609" s="59"/>
      <c r="R609" s="59"/>
      <c r="S609" s="59"/>
      <c r="T609" s="59"/>
      <c r="U609" s="59"/>
      <c r="V609" s="59"/>
      <c r="W609" s="96"/>
      <c r="X609" s="59"/>
      <c r="Y609" s="59"/>
      <c r="Z609" s="59"/>
      <c r="AA609" s="59"/>
      <c r="AB609" s="59"/>
      <c r="AC609" s="59"/>
      <c r="AD609" s="59"/>
      <c r="AE609" s="59"/>
      <c r="AF609" s="59"/>
      <c r="AG609" s="59"/>
      <c r="AH609" s="59"/>
      <c r="AI609" s="59"/>
      <c r="AJ609" s="59"/>
      <c r="AK609" s="59"/>
      <c r="AL609" s="59"/>
    </row>
    <row r="610" spans="1:38" ht="15.75" customHeight="1">
      <c r="A610" s="61"/>
      <c r="B610" s="61"/>
      <c r="C610" s="77"/>
      <c r="D610" s="77"/>
      <c r="E610" s="77"/>
      <c r="F610" s="59"/>
      <c r="G610" s="96"/>
      <c r="H610" s="59"/>
      <c r="I610" s="59"/>
      <c r="J610" s="59"/>
      <c r="K610" s="59"/>
      <c r="L610" s="59"/>
      <c r="M610" s="59"/>
      <c r="N610" s="59"/>
      <c r="O610" s="59"/>
      <c r="P610" s="59"/>
      <c r="Q610" s="59"/>
      <c r="R610" s="59"/>
      <c r="S610" s="59"/>
      <c r="T610" s="59"/>
      <c r="U610" s="59"/>
      <c r="V610" s="59"/>
      <c r="W610" s="96"/>
      <c r="X610" s="59"/>
      <c r="Y610" s="59"/>
      <c r="Z610" s="59"/>
      <c r="AA610" s="59"/>
      <c r="AB610" s="59"/>
      <c r="AC610" s="59"/>
      <c r="AD610" s="59"/>
      <c r="AE610" s="59"/>
      <c r="AF610" s="59"/>
      <c r="AG610" s="59"/>
      <c r="AH610" s="59"/>
      <c r="AI610" s="59"/>
      <c r="AJ610" s="59"/>
      <c r="AK610" s="59"/>
      <c r="AL610" s="59"/>
    </row>
    <row r="611" spans="1:38" ht="15.75" customHeight="1">
      <c r="A611" s="61"/>
      <c r="B611" s="61"/>
      <c r="C611" s="77"/>
      <c r="D611" s="77"/>
      <c r="E611" s="77"/>
      <c r="F611" s="59"/>
      <c r="G611" s="96"/>
      <c r="H611" s="59"/>
      <c r="I611" s="59"/>
      <c r="J611" s="59"/>
      <c r="K611" s="59"/>
      <c r="L611" s="59"/>
      <c r="M611" s="59"/>
      <c r="N611" s="59"/>
      <c r="O611" s="59"/>
      <c r="P611" s="59"/>
      <c r="Q611" s="59"/>
      <c r="R611" s="59"/>
      <c r="S611" s="59"/>
      <c r="T611" s="59"/>
      <c r="U611" s="59"/>
      <c r="V611" s="59"/>
      <c r="W611" s="96"/>
      <c r="X611" s="59"/>
      <c r="Y611" s="59"/>
      <c r="Z611" s="59"/>
      <c r="AA611" s="59"/>
      <c r="AB611" s="59"/>
      <c r="AC611" s="59"/>
      <c r="AD611" s="59"/>
      <c r="AE611" s="59"/>
      <c r="AF611" s="59"/>
      <c r="AG611" s="59"/>
      <c r="AH611" s="59"/>
      <c r="AI611" s="59"/>
      <c r="AJ611" s="59"/>
      <c r="AK611" s="59"/>
      <c r="AL611" s="59"/>
    </row>
    <row r="612" spans="1:38" ht="15.75" customHeight="1">
      <c r="A612" s="61"/>
      <c r="B612" s="61"/>
      <c r="C612" s="77"/>
      <c r="D612" s="77"/>
      <c r="E612" s="77"/>
      <c r="F612" s="59"/>
      <c r="G612" s="96"/>
      <c r="H612" s="59"/>
      <c r="I612" s="59"/>
      <c r="J612" s="59"/>
      <c r="K612" s="59"/>
      <c r="L612" s="59"/>
      <c r="M612" s="59"/>
      <c r="N612" s="59"/>
      <c r="O612" s="59"/>
      <c r="P612" s="59"/>
      <c r="Q612" s="59"/>
      <c r="R612" s="59"/>
      <c r="S612" s="59"/>
      <c r="T612" s="59"/>
      <c r="U612" s="59"/>
      <c r="V612" s="59"/>
      <c r="W612" s="96"/>
      <c r="X612" s="59"/>
      <c r="Y612" s="59"/>
      <c r="Z612" s="59"/>
      <c r="AA612" s="59"/>
      <c r="AB612" s="59"/>
      <c r="AC612" s="59"/>
      <c r="AD612" s="59"/>
      <c r="AE612" s="59"/>
      <c r="AF612" s="59"/>
      <c r="AG612" s="59"/>
      <c r="AH612" s="59"/>
      <c r="AI612" s="59"/>
      <c r="AJ612" s="59"/>
      <c r="AK612" s="59"/>
      <c r="AL612" s="59"/>
    </row>
    <row r="613" spans="1:38" ht="15.75" customHeight="1">
      <c r="A613" s="61"/>
      <c r="B613" s="61"/>
      <c r="C613" s="77"/>
      <c r="D613" s="77"/>
      <c r="E613" s="77"/>
      <c r="F613" s="59"/>
      <c r="G613" s="96"/>
      <c r="H613" s="59"/>
      <c r="I613" s="59"/>
      <c r="J613" s="59"/>
      <c r="K613" s="59"/>
      <c r="L613" s="59"/>
      <c r="M613" s="59"/>
      <c r="N613" s="59"/>
      <c r="O613" s="59"/>
      <c r="P613" s="59"/>
      <c r="Q613" s="59"/>
      <c r="R613" s="59"/>
      <c r="S613" s="59"/>
      <c r="T613" s="59"/>
      <c r="U613" s="59"/>
      <c r="V613" s="59"/>
      <c r="W613" s="96"/>
      <c r="X613" s="59"/>
      <c r="Y613" s="59"/>
      <c r="Z613" s="59"/>
      <c r="AA613" s="59"/>
      <c r="AB613" s="59"/>
      <c r="AC613" s="59"/>
      <c r="AD613" s="59"/>
      <c r="AE613" s="59"/>
      <c r="AF613" s="59"/>
      <c r="AG613" s="59"/>
      <c r="AH613" s="59"/>
      <c r="AI613" s="59"/>
      <c r="AJ613" s="59"/>
      <c r="AK613" s="59"/>
      <c r="AL613" s="59"/>
    </row>
    <row r="614" spans="1:38" ht="15.75" customHeight="1">
      <c r="A614" s="61"/>
      <c r="B614" s="61"/>
      <c r="C614" s="77"/>
      <c r="D614" s="77"/>
      <c r="E614" s="77"/>
      <c r="F614" s="59"/>
      <c r="G614" s="96"/>
      <c r="H614" s="59"/>
      <c r="I614" s="59"/>
      <c r="J614" s="59"/>
      <c r="K614" s="59"/>
      <c r="L614" s="59"/>
      <c r="M614" s="59"/>
      <c r="N614" s="59"/>
      <c r="O614" s="59"/>
      <c r="P614" s="59"/>
      <c r="Q614" s="59"/>
      <c r="R614" s="59"/>
      <c r="S614" s="59"/>
      <c r="T614" s="59"/>
      <c r="U614" s="59"/>
      <c r="V614" s="59"/>
      <c r="W614" s="96"/>
      <c r="X614" s="59"/>
      <c r="Y614" s="59"/>
      <c r="Z614" s="59"/>
      <c r="AA614" s="59"/>
      <c r="AB614" s="59"/>
      <c r="AC614" s="59"/>
      <c r="AD614" s="59"/>
      <c r="AE614" s="59"/>
      <c r="AF614" s="59"/>
      <c r="AG614" s="59"/>
      <c r="AH614" s="59"/>
      <c r="AI614" s="59"/>
      <c r="AJ614" s="59"/>
      <c r="AK614" s="59"/>
      <c r="AL614" s="59"/>
    </row>
    <row r="615" spans="1:38" ht="15.75" customHeight="1">
      <c r="A615" s="61"/>
      <c r="B615" s="61"/>
      <c r="C615" s="77"/>
      <c r="D615" s="77"/>
      <c r="E615" s="77"/>
      <c r="F615" s="59"/>
      <c r="G615" s="96"/>
      <c r="H615" s="59"/>
      <c r="I615" s="59"/>
      <c r="J615" s="59"/>
      <c r="K615" s="59"/>
      <c r="L615" s="59"/>
      <c r="M615" s="59"/>
      <c r="N615" s="59"/>
      <c r="O615" s="59"/>
      <c r="P615" s="59"/>
      <c r="Q615" s="59"/>
      <c r="R615" s="59"/>
      <c r="S615" s="59"/>
      <c r="T615" s="59"/>
      <c r="U615" s="59"/>
      <c r="V615" s="59"/>
      <c r="W615" s="96"/>
      <c r="X615" s="59"/>
      <c r="Y615" s="59"/>
      <c r="Z615" s="59"/>
      <c r="AA615" s="59"/>
      <c r="AB615" s="59"/>
      <c r="AC615" s="59"/>
      <c r="AD615" s="59"/>
      <c r="AE615" s="59"/>
      <c r="AF615" s="59"/>
      <c r="AG615" s="59"/>
      <c r="AH615" s="59"/>
      <c r="AI615" s="59"/>
      <c r="AJ615" s="59"/>
      <c r="AK615" s="59"/>
      <c r="AL615" s="59"/>
    </row>
    <row r="616" spans="1:38" ht="15.75" customHeight="1">
      <c r="A616" s="61"/>
      <c r="B616" s="61"/>
      <c r="C616" s="77"/>
      <c r="D616" s="77"/>
      <c r="E616" s="77"/>
      <c r="F616" s="59"/>
      <c r="G616" s="96"/>
      <c r="H616" s="59"/>
      <c r="I616" s="59"/>
      <c r="J616" s="59"/>
      <c r="K616" s="59"/>
      <c r="L616" s="59"/>
      <c r="M616" s="59"/>
      <c r="N616" s="59"/>
      <c r="O616" s="59"/>
      <c r="P616" s="59"/>
      <c r="Q616" s="59"/>
      <c r="R616" s="59"/>
      <c r="S616" s="59"/>
      <c r="T616" s="59"/>
      <c r="U616" s="59"/>
      <c r="V616" s="59"/>
      <c r="W616" s="96"/>
      <c r="X616" s="59"/>
      <c r="Y616" s="59"/>
      <c r="Z616" s="59"/>
      <c r="AA616" s="59"/>
      <c r="AB616" s="59"/>
      <c r="AC616" s="59"/>
      <c r="AD616" s="59"/>
      <c r="AE616" s="59"/>
      <c r="AF616" s="59"/>
      <c r="AG616" s="59"/>
      <c r="AH616" s="59"/>
      <c r="AI616" s="59"/>
      <c r="AJ616" s="59"/>
      <c r="AK616" s="59"/>
      <c r="AL616" s="59"/>
    </row>
    <row r="617" spans="1:38" ht="15.75" customHeight="1">
      <c r="A617" s="61"/>
      <c r="B617" s="61"/>
      <c r="C617" s="77"/>
      <c r="D617" s="77"/>
      <c r="E617" s="77"/>
      <c r="F617" s="59"/>
      <c r="G617" s="96"/>
      <c r="H617" s="59"/>
      <c r="I617" s="59"/>
      <c r="J617" s="59"/>
      <c r="K617" s="59"/>
      <c r="L617" s="59"/>
      <c r="M617" s="59"/>
      <c r="N617" s="59"/>
      <c r="O617" s="59"/>
      <c r="P617" s="59"/>
      <c r="Q617" s="59"/>
      <c r="R617" s="59"/>
      <c r="S617" s="59"/>
      <c r="T617" s="59"/>
      <c r="U617" s="59"/>
      <c r="V617" s="59"/>
      <c r="W617" s="96"/>
      <c r="X617" s="59"/>
      <c r="Y617" s="59"/>
      <c r="Z617" s="59"/>
      <c r="AA617" s="59"/>
      <c r="AB617" s="59"/>
      <c r="AC617" s="59"/>
      <c r="AD617" s="59"/>
      <c r="AE617" s="59"/>
      <c r="AF617" s="59"/>
      <c r="AG617" s="59"/>
      <c r="AH617" s="59"/>
      <c r="AI617" s="59"/>
      <c r="AJ617" s="59"/>
      <c r="AK617" s="59"/>
      <c r="AL617" s="59"/>
    </row>
    <row r="618" spans="1:38" ht="15.75" customHeight="1">
      <c r="A618" s="61"/>
      <c r="B618" s="61"/>
      <c r="C618" s="77"/>
      <c r="D618" s="77"/>
      <c r="E618" s="77"/>
      <c r="F618" s="59"/>
      <c r="G618" s="96"/>
      <c r="H618" s="59"/>
      <c r="I618" s="59"/>
      <c r="J618" s="59"/>
      <c r="K618" s="59"/>
      <c r="L618" s="59"/>
      <c r="M618" s="59"/>
      <c r="N618" s="59"/>
      <c r="O618" s="59"/>
      <c r="P618" s="59"/>
      <c r="Q618" s="59"/>
      <c r="R618" s="59"/>
      <c r="S618" s="59"/>
      <c r="T618" s="59"/>
      <c r="U618" s="59"/>
      <c r="V618" s="59"/>
      <c r="W618" s="96"/>
      <c r="X618" s="59"/>
      <c r="Y618" s="59"/>
      <c r="Z618" s="59"/>
      <c r="AA618" s="59"/>
      <c r="AB618" s="59"/>
      <c r="AC618" s="59"/>
      <c r="AD618" s="59"/>
      <c r="AE618" s="59"/>
      <c r="AF618" s="59"/>
      <c r="AG618" s="59"/>
      <c r="AH618" s="59"/>
      <c r="AI618" s="59"/>
      <c r="AJ618" s="59"/>
      <c r="AK618" s="59"/>
      <c r="AL618" s="59"/>
    </row>
    <row r="619" spans="1:38" ht="15.75" customHeight="1">
      <c r="A619" s="61"/>
      <c r="B619" s="61"/>
      <c r="C619" s="77"/>
      <c r="D619" s="77"/>
      <c r="E619" s="77"/>
      <c r="F619" s="59"/>
      <c r="G619" s="96"/>
      <c r="H619" s="59"/>
      <c r="I619" s="59"/>
      <c r="J619" s="59"/>
      <c r="K619" s="59"/>
      <c r="L619" s="59"/>
      <c r="M619" s="59"/>
      <c r="N619" s="59"/>
      <c r="O619" s="59"/>
      <c r="P619" s="59"/>
      <c r="Q619" s="59"/>
      <c r="R619" s="59"/>
      <c r="S619" s="59"/>
      <c r="T619" s="59"/>
      <c r="U619" s="59"/>
      <c r="V619" s="59"/>
      <c r="W619" s="96"/>
      <c r="X619" s="59"/>
      <c r="Y619" s="59"/>
      <c r="Z619" s="59"/>
      <c r="AA619" s="59"/>
      <c r="AB619" s="59"/>
      <c r="AC619" s="59"/>
      <c r="AD619" s="59"/>
      <c r="AE619" s="59"/>
      <c r="AF619" s="59"/>
      <c r="AG619" s="59"/>
      <c r="AH619" s="59"/>
      <c r="AI619" s="59"/>
      <c r="AJ619" s="59"/>
      <c r="AK619" s="59"/>
      <c r="AL619" s="59"/>
    </row>
    <row r="620" spans="1:38" ht="15.75" customHeight="1">
      <c r="A620" s="61"/>
      <c r="B620" s="61"/>
      <c r="C620" s="77"/>
      <c r="D620" s="77"/>
      <c r="E620" s="77"/>
      <c r="F620" s="59"/>
      <c r="G620" s="96"/>
      <c r="H620" s="59"/>
      <c r="I620" s="59"/>
      <c r="J620" s="59"/>
      <c r="K620" s="59"/>
      <c r="L620" s="59"/>
      <c r="M620" s="59"/>
      <c r="N620" s="59"/>
      <c r="O620" s="59"/>
      <c r="P620" s="59"/>
      <c r="Q620" s="59"/>
      <c r="R620" s="59"/>
      <c r="S620" s="59"/>
      <c r="T620" s="59"/>
      <c r="U620" s="59"/>
      <c r="V620" s="59"/>
      <c r="W620" s="96"/>
      <c r="X620" s="59"/>
      <c r="Y620" s="59"/>
      <c r="Z620" s="59"/>
      <c r="AA620" s="59"/>
      <c r="AB620" s="59"/>
      <c r="AC620" s="59"/>
      <c r="AD620" s="59"/>
      <c r="AE620" s="59"/>
      <c r="AF620" s="59"/>
      <c r="AG620" s="59"/>
      <c r="AH620" s="59"/>
      <c r="AI620" s="59"/>
      <c r="AJ620" s="59"/>
      <c r="AK620" s="59"/>
      <c r="AL620" s="59"/>
    </row>
    <row r="621" spans="1:38" ht="15.75" customHeight="1">
      <c r="A621" s="61"/>
      <c r="B621" s="61"/>
      <c r="C621" s="77"/>
      <c r="D621" s="77"/>
      <c r="E621" s="77"/>
      <c r="F621" s="59"/>
      <c r="G621" s="96"/>
      <c r="H621" s="59"/>
      <c r="I621" s="59"/>
      <c r="J621" s="59"/>
      <c r="K621" s="59"/>
      <c r="L621" s="59"/>
      <c r="M621" s="59"/>
      <c r="N621" s="59"/>
      <c r="O621" s="59"/>
      <c r="P621" s="59"/>
      <c r="Q621" s="59"/>
      <c r="R621" s="59"/>
      <c r="S621" s="59"/>
      <c r="T621" s="59"/>
      <c r="U621" s="59"/>
      <c r="V621" s="59"/>
      <c r="W621" s="96"/>
      <c r="X621" s="59"/>
      <c r="Y621" s="59"/>
      <c r="Z621" s="59"/>
      <c r="AA621" s="59"/>
      <c r="AB621" s="59"/>
      <c r="AC621" s="59"/>
      <c r="AD621" s="59"/>
      <c r="AE621" s="59"/>
      <c r="AF621" s="59"/>
      <c r="AG621" s="59"/>
      <c r="AH621" s="59"/>
      <c r="AI621" s="59"/>
      <c r="AJ621" s="59"/>
      <c r="AK621" s="59"/>
      <c r="AL621" s="59"/>
    </row>
    <row r="622" spans="1:38" ht="15.75" customHeight="1">
      <c r="A622" s="61"/>
      <c r="B622" s="61"/>
      <c r="C622" s="77"/>
      <c r="D622" s="77"/>
      <c r="E622" s="77"/>
      <c r="F622" s="59"/>
      <c r="G622" s="96"/>
      <c r="H622" s="59"/>
      <c r="I622" s="59"/>
      <c r="J622" s="59"/>
      <c r="K622" s="59"/>
      <c r="L622" s="59"/>
      <c r="M622" s="59"/>
      <c r="N622" s="59"/>
      <c r="O622" s="59"/>
      <c r="P622" s="59"/>
      <c r="Q622" s="59"/>
      <c r="R622" s="59"/>
      <c r="S622" s="59"/>
      <c r="T622" s="59"/>
      <c r="U622" s="59"/>
      <c r="V622" s="59"/>
      <c r="W622" s="96"/>
      <c r="X622" s="59"/>
      <c r="Y622" s="59"/>
      <c r="Z622" s="59"/>
      <c r="AA622" s="59"/>
      <c r="AB622" s="59"/>
      <c r="AC622" s="59"/>
      <c r="AD622" s="59"/>
      <c r="AE622" s="59"/>
      <c r="AF622" s="59"/>
      <c r="AG622" s="59"/>
      <c r="AH622" s="59"/>
      <c r="AI622" s="59"/>
      <c r="AJ622" s="59"/>
      <c r="AK622" s="59"/>
      <c r="AL622" s="59"/>
    </row>
    <row r="623" spans="1:38" ht="15.75" customHeight="1">
      <c r="A623" s="61"/>
      <c r="B623" s="61"/>
      <c r="C623" s="77"/>
      <c r="D623" s="77"/>
      <c r="E623" s="77"/>
      <c r="F623" s="59"/>
      <c r="G623" s="96"/>
      <c r="H623" s="59"/>
      <c r="I623" s="59"/>
      <c r="J623" s="59"/>
      <c r="K623" s="59"/>
      <c r="L623" s="59"/>
      <c r="M623" s="59"/>
      <c r="N623" s="59"/>
      <c r="O623" s="59"/>
      <c r="P623" s="59"/>
      <c r="Q623" s="59"/>
      <c r="R623" s="59"/>
      <c r="S623" s="59"/>
      <c r="T623" s="59"/>
      <c r="U623" s="59"/>
      <c r="V623" s="59"/>
      <c r="W623" s="96"/>
      <c r="X623" s="59"/>
      <c r="Y623" s="59"/>
      <c r="Z623" s="59"/>
      <c r="AA623" s="59"/>
      <c r="AB623" s="59"/>
      <c r="AC623" s="59"/>
      <c r="AD623" s="59"/>
      <c r="AE623" s="59"/>
      <c r="AF623" s="59"/>
      <c r="AG623" s="59"/>
      <c r="AH623" s="59"/>
      <c r="AI623" s="59"/>
      <c r="AJ623" s="59"/>
      <c r="AK623" s="59"/>
      <c r="AL623" s="59"/>
    </row>
    <row r="624" spans="1:38" ht="15.75" customHeight="1">
      <c r="A624" s="61"/>
      <c r="B624" s="61"/>
      <c r="C624" s="77"/>
      <c r="D624" s="77"/>
      <c r="E624" s="77"/>
      <c r="F624" s="59"/>
      <c r="G624" s="96"/>
      <c r="H624" s="59"/>
      <c r="I624" s="59"/>
      <c r="J624" s="59"/>
      <c r="K624" s="59"/>
      <c r="L624" s="59"/>
      <c r="M624" s="59"/>
      <c r="N624" s="59"/>
      <c r="O624" s="59"/>
      <c r="P624" s="59"/>
      <c r="Q624" s="59"/>
      <c r="R624" s="59"/>
      <c r="S624" s="59"/>
      <c r="T624" s="59"/>
      <c r="U624" s="59"/>
      <c r="V624" s="59"/>
      <c r="W624" s="96"/>
      <c r="X624" s="59"/>
      <c r="Y624" s="59"/>
      <c r="Z624" s="59"/>
      <c r="AA624" s="59"/>
      <c r="AB624" s="59"/>
      <c r="AC624" s="59"/>
      <c r="AD624" s="59"/>
      <c r="AE624" s="59"/>
      <c r="AF624" s="59"/>
      <c r="AG624" s="59"/>
      <c r="AH624" s="59"/>
      <c r="AI624" s="59"/>
      <c r="AJ624" s="59"/>
      <c r="AK624" s="59"/>
      <c r="AL624" s="59"/>
    </row>
    <row r="625" spans="1:38" ht="15.75" customHeight="1">
      <c r="A625" s="61"/>
      <c r="B625" s="61"/>
      <c r="C625" s="77"/>
      <c r="D625" s="77"/>
      <c r="E625" s="77"/>
      <c r="F625" s="59"/>
      <c r="G625" s="96"/>
      <c r="H625" s="59"/>
      <c r="I625" s="59"/>
      <c r="J625" s="59"/>
      <c r="K625" s="59"/>
      <c r="L625" s="59"/>
      <c r="M625" s="59"/>
      <c r="N625" s="59"/>
      <c r="O625" s="59"/>
      <c r="P625" s="59"/>
      <c r="Q625" s="59"/>
      <c r="R625" s="59"/>
      <c r="S625" s="59"/>
      <c r="T625" s="59"/>
      <c r="U625" s="59"/>
      <c r="V625" s="59"/>
      <c r="W625" s="96"/>
      <c r="X625" s="59"/>
      <c r="Y625" s="59"/>
      <c r="Z625" s="59"/>
      <c r="AA625" s="59"/>
      <c r="AB625" s="59"/>
      <c r="AC625" s="59"/>
      <c r="AD625" s="59"/>
      <c r="AE625" s="59"/>
      <c r="AF625" s="59"/>
      <c r="AG625" s="59"/>
      <c r="AH625" s="59"/>
      <c r="AI625" s="59"/>
      <c r="AJ625" s="59"/>
      <c r="AK625" s="59"/>
      <c r="AL625" s="59"/>
    </row>
    <row r="626" spans="1:38" ht="15.75" customHeight="1">
      <c r="A626" s="61"/>
      <c r="B626" s="61"/>
      <c r="C626" s="77"/>
      <c r="D626" s="77"/>
      <c r="E626" s="77"/>
      <c r="F626" s="59"/>
      <c r="G626" s="96"/>
      <c r="H626" s="59"/>
      <c r="I626" s="59"/>
      <c r="J626" s="59"/>
      <c r="K626" s="59"/>
      <c r="L626" s="59"/>
      <c r="M626" s="59"/>
      <c r="N626" s="59"/>
      <c r="O626" s="59"/>
      <c r="P626" s="59"/>
      <c r="Q626" s="59"/>
      <c r="R626" s="59"/>
      <c r="S626" s="59"/>
      <c r="T626" s="59"/>
      <c r="U626" s="59"/>
      <c r="V626" s="59"/>
      <c r="W626" s="96"/>
      <c r="X626" s="59"/>
      <c r="Y626" s="59"/>
      <c r="Z626" s="59"/>
      <c r="AA626" s="59"/>
      <c r="AB626" s="59"/>
      <c r="AC626" s="59"/>
      <c r="AD626" s="59"/>
      <c r="AE626" s="59"/>
      <c r="AF626" s="59"/>
      <c r="AG626" s="59"/>
      <c r="AH626" s="59"/>
      <c r="AI626" s="59"/>
      <c r="AJ626" s="59"/>
      <c r="AK626" s="59"/>
      <c r="AL626" s="59"/>
    </row>
    <row r="627" spans="1:38" ht="15.75" customHeight="1">
      <c r="A627" s="61"/>
      <c r="B627" s="61"/>
      <c r="C627" s="77"/>
      <c r="D627" s="77"/>
      <c r="E627" s="77"/>
      <c r="F627" s="59"/>
      <c r="G627" s="96"/>
      <c r="H627" s="59"/>
      <c r="I627" s="59"/>
      <c r="J627" s="59"/>
      <c r="K627" s="59"/>
      <c r="L627" s="59"/>
      <c r="M627" s="59"/>
      <c r="N627" s="59"/>
      <c r="O627" s="59"/>
      <c r="P627" s="59"/>
      <c r="Q627" s="59"/>
      <c r="R627" s="59"/>
      <c r="S627" s="59"/>
      <c r="T627" s="59"/>
      <c r="U627" s="59"/>
      <c r="V627" s="59"/>
      <c r="W627" s="96"/>
      <c r="X627" s="59"/>
      <c r="Y627" s="59"/>
      <c r="Z627" s="59"/>
      <c r="AA627" s="59"/>
      <c r="AB627" s="59"/>
      <c r="AC627" s="59"/>
      <c r="AD627" s="59"/>
      <c r="AE627" s="59"/>
      <c r="AF627" s="59"/>
      <c r="AG627" s="59"/>
      <c r="AH627" s="59"/>
      <c r="AI627" s="59"/>
      <c r="AJ627" s="59"/>
      <c r="AK627" s="59"/>
      <c r="AL627" s="59"/>
    </row>
    <row r="628" spans="1:38" ht="15.75" customHeight="1">
      <c r="A628" s="61"/>
      <c r="B628" s="61"/>
      <c r="C628" s="77"/>
      <c r="D628" s="77"/>
      <c r="E628" s="77"/>
      <c r="F628" s="59"/>
      <c r="G628" s="96"/>
      <c r="H628" s="59"/>
      <c r="I628" s="59"/>
      <c r="J628" s="59"/>
      <c r="K628" s="59"/>
      <c r="L628" s="59"/>
      <c r="M628" s="59"/>
      <c r="N628" s="59"/>
      <c r="O628" s="59"/>
      <c r="P628" s="59"/>
      <c r="Q628" s="59"/>
      <c r="R628" s="59"/>
      <c r="S628" s="59"/>
      <c r="T628" s="59"/>
      <c r="U628" s="59"/>
      <c r="V628" s="59"/>
      <c r="W628" s="96"/>
      <c r="X628" s="59"/>
      <c r="Y628" s="59"/>
      <c r="Z628" s="59"/>
      <c r="AA628" s="59"/>
      <c r="AB628" s="59"/>
      <c r="AC628" s="59"/>
      <c r="AD628" s="59"/>
      <c r="AE628" s="59"/>
      <c r="AF628" s="59"/>
      <c r="AG628" s="59"/>
      <c r="AH628" s="59"/>
      <c r="AI628" s="59"/>
      <c r="AJ628" s="59"/>
      <c r="AK628" s="59"/>
      <c r="AL628" s="59"/>
    </row>
    <row r="629" spans="1:38" ht="15.75" customHeight="1">
      <c r="A629" s="61"/>
      <c r="B629" s="61"/>
      <c r="C629" s="77"/>
      <c r="D629" s="77"/>
      <c r="E629" s="77"/>
      <c r="F629" s="59"/>
      <c r="G629" s="96"/>
      <c r="H629" s="59"/>
      <c r="I629" s="59"/>
      <c r="J629" s="59"/>
      <c r="K629" s="59"/>
      <c r="L629" s="59"/>
      <c r="M629" s="59"/>
      <c r="N629" s="59"/>
      <c r="O629" s="59"/>
      <c r="P629" s="59"/>
      <c r="Q629" s="59"/>
      <c r="R629" s="59"/>
      <c r="S629" s="59"/>
      <c r="T629" s="59"/>
      <c r="U629" s="59"/>
      <c r="V629" s="59"/>
      <c r="W629" s="96"/>
      <c r="X629" s="59"/>
      <c r="Y629" s="59"/>
      <c r="Z629" s="59"/>
      <c r="AA629" s="59"/>
      <c r="AB629" s="59"/>
      <c r="AC629" s="59"/>
      <c r="AD629" s="59"/>
      <c r="AE629" s="59"/>
      <c r="AF629" s="59"/>
      <c r="AG629" s="59"/>
      <c r="AH629" s="59"/>
      <c r="AI629" s="59"/>
      <c r="AJ629" s="59"/>
      <c r="AK629" s="59"/>
      <c r="AL629" s="59"/>
    </row>
    <row r="630" spans="1:38" ht="15.75" customHeight="1">
      <c r="A630" s="61"/>
      <c r="B630" s="61"/>
      <c r="C630" s="77"/>
      <c r="D630" s="77"/>
      <c r="E630" s="77"/>
      <c r="F630" s="59"/>
      <c r="G630" s="96"/>
      <c r="H630" s="59"/>
      <c r="I630" s="59"/>
      <c r="J630" s="59"/>
      <c r="K630" s="59"/>
      <c r="L630" s="59"/>
      <c r="M630" s="59"/>
      <c r="N630" s="59"/>
      <c r="O630" s="59"/>
      <c r="P630" s="59"/>
      <c r="Q630" s="59"/>
      <c r="R630" s="59"/>
      <c r="S630" s="59"/>
      <c r="T630" s="59"/>
      <c r="U630" s="59"/>
      <c r="V630" s="59"/>
      <c r="W630" s="96"/>
      <c r="X630" s="59"/>
      <c r="Y630" s="59"/>
      <c r="Z630" s="59"/>
      <c r="AA630" s="59"/>
      <c r="AB630" s="59"/>
      <c r="AC630" s="59"/>
      <c r="AD630" s="59"/>
      <c r="AE630" s="59"/>
      <c r="AF630" s="59"/>
      <c r="AG630" s="59"/>
      <c r="AH630" s="59"/>
      <c r="AI630" s="59"/>
      <c r="AJ630" s="59"/>
      <c r="AK630" s="59"/>
      <c r="AL630" s="59"/>
    </row>
    <row r="631" spans="1:38" ht="15.75" customHeight="1">
      <c r="A631" s="61"/>
      <c r="B631" s="61"/>
      <c r="C631" s="77"/>
      <c r="D631" s="77"/>
      <c r="E631" s="77"/>
      <c r="F631" s="59"/>
      <c r="G631" s="96"/>
      <c r="H631" s="59"/>
      <c r="I631" s="59"/>
      <c r="J631" s="59"/>
      <c r="K631" s="59"/>
      <c r="L631" s="59"/>
      <c r="M631" s="59"/>
      <c r="N631" s="59"/>
      <c r="O631" s="59"/>
      <c r="P631" s="59"/>
      <c r="Q631" s="59"/>
      <c r="R631" s="59"/>
      <c r="S631" s="59"/>
      <c r="T631" s="59"/>
      <c r="U631" s="59"/>
      <c r="V631" s="59"/>
      <c r="W631" s="96"/>
      <c r="X631" s="59"/>
      <c r="Y631" s="59"/>
      <c r="Z631" s="59"/>
      <c r="AA631" s="59"/>
      <c r="AB631" s="59"/>
      <c r="AC631" s="59"/>
      <c r="AD631" s="59"/>
      <c r="AE631" s="59"/>
      <c r="AF631" s="59"/>
      <c r="AG631" s="59"/>
      <c r="AH631" s="59"/>
      <c r="AI631" s="59"/>
      <c r="AJ631" s="59"/>
      <c r="AK631" s="59"/>
      <c r="AL631" s="59"/>
    </row>
    <row r="632" spans="1:38" ht="15.75" customHeight="1">
      <c r="A632" s="61"/>
      <c r="B632" s="61"/>
      <c r="C632" s="77"/>
      <c r="D632" s="77"/>
      <c r="E632" s="77"/>
      <c r="F632" s="59"/>
      <c r="G632" s="96"/>
      <c r="H632" s="59"/>
      <c r="I632" s="59"/>
      <c r="J632" s="59"/>
      <c r="K632" s="59"/>
      <c r="L632" s="59"/>
      <c r="M632" s="59"/>
      <c r="N632" s="59"/>
      <c r="O632" s="59"/>
      <c r="P632" s="59"/>
      <c r="Q632" s="59"/>
      <c r="R632" s="59"/>
      <c r="S632" s="59"/>
      <c r="T632" s="59"/>
      <c r="U632" s="59"/>
      <c r="V632" s="59"/>
      <c r="W632" s="96"/>
      <c r="X632" s="59"/>
      <c r="Y632" s="59"/>
      <c r="Z632" s="59"/>
      <c r="AA632" s="59"/>
      <c r="AB632" s="59"/>
      <c r="AC632" s="59"/>
      <c r="AD632" s="59"/>
      <c r="AE632" s="59"/>
      <c r="AF632" s="59"/>
      <c r="AG632" s="59"/>
      <c r="AH632" s="59"/>
      <c r="AI632" s="59"/>
      <c r="AJ632" s="59"/>
      <c r="AK632" s="59"/>
      <c r="AL632" s="59"/>
    </row>
    <row r="633" spans="1:38" ht="15.75" customHeight="1">
      <c r="A633" s="61"/>
      <c r="B633" s="61"/>
      <c r="C633" s="77"/>
      <c r="D633" s="77"/>
      <c r="E633" s="77"/>
      <c r="F633" s="59"/>
      <c r="G633" s="96"/>
      <c r="H633" s="59"/>
      <c r="I633" s="59"/>
      <c r="J633" s="59"/>
      <c r="K633" s="59"/>
      <c r="L633" s="59"/>
      <c r="M633" s="59"/>
      <c r="N633" s="59"/>
      <c r="O633" s="59"/>
      <c r="P633" s="59"/>
      <c r="Q633" s="59"/>
      <c r="R633" s="59"/>
      <c r="S633" s="59"/>
      <c r="T633" s="59"/>
      <c r="U633" s="59"/>
      <c r="V633" s="59"/>
      <c r="W633" s="96"/>
      <c r="X633" s="59"/>
      <c r="Y633" s="59"/>
      <c r="Z633" s="59"/>
      <c r="AA633" s="59"/>
      <c r="AB633" s="59"/>
      <c r="AC633" s="59"/>
      <c r="AD633" s="59"/>
      <c r="AE633" s="59"/>
      <c r="AF633" s="59"/>
      <c r="AG633" s="59"/>
      <c r="AH633" s="59"/>
      <c r="AI633" s="59"/>
      <c r="AJ633" s="59"/>
      <c r="AK633" s="59"/>
      <c r="AL633" s="59"/>
    </row>
    <row r="634" spans="1:38" ht="15.75" customHeight="1">
      <c r="A634" s="61"/>
      <c r="B634" s="61"/>
      <c r="C634" s="77"/>
      <c r="D634" s="77"/>
      <c r="E634" s="77"/>
      <c r="F634" s="59"/>
      <c r="G634" s="96"/>
      <c r="H634" s="59"/>
      <c r="I634" s="59"/>
      <c r="J634" s="59"/>
      <c r="K634" s="59"/>
      <c r="L634" s="59"/>
      <c r="M634" s="59"/>
      <c r="N634" s="59"/>
      <c r="O634" s="59"/>
      <c r="P634" s="59"/>
      <c r="Q634" s="59"/>
      <c r="R634" s="59"/>
      <c r="S634" s="59"/>
      <c r="T634" s="59"/>
      <c r="U634" s="59"/>
      <c r="V634" s="59"/>
      <c r="W634" s="96"/>
      <c r="X634" s="59"/>
      <c r="Y634" s="59"/>
      <c r="Z634" s="59"/>
      <c r="AA634" s="59"/>
      <c r="AB634" s="59"/>
      <c r="AC634" s="59"/>
      <c r="AD634" s="59"/>
      <c r="AE634" s="59"/>
      <c r="AF634" s="59"/>
      <c r="AG634" s="59"/>
      <c r="AH634" s="59"/>
      <c r="AI634" s="59"/>
      <c r="AJ634" s="59"/>
      <c r="AK634" s="59"/>
      <c r="AL634" s="59"/>
    </row>
    <row r="635" spans="1:38" ht="15.75" customHeight="1">
      <c r="A635" s="61"/>
      <c r="B635" s="61"/>
      <c r="C635" s="77"/>
      <c r="D635" s="77"/>
      <c r="E635" s="77"/>
      <c r="F635" s="59"/>
      <c r="G635" s="96"/>
      <c r="H635" s="59"/>
      <c r="I635" s="59"/>
      <c r="J635" s="59"/>
      <c r="K635" s="59"/>
      <c r="L635" s="59"/>
      <c r="M635" s="59"/>
      <c r="N635" s="59"/>
      <c r="O635" s="59"/>
      <c r="P635" s="59"/>
      <c r="Q635" s="59"/>
      <c r="R635" s="59"/>
      <c r="S635" s="59"/>
      <c r="T635" s="59"/>
      <c r="U635" s="59"/>
      <c r="V635" s="59"/>
      <c r="W635" s="96"/>
      <c r="X635" s="59"/>
      <c r="Y635" s="59"/>
      <c r="Z635" s="59"/>
      <c r="AA635" s="59"/>
      <c r="AB635" s="59"/>
      <c r="AC635" s="59"/>
      <c r="AD635" s="59"/>
      <c r="AE635" s="59"/>
      <c r="AF635" s="59"/>
      <c r="AG635" s="59"/>
      <c r="AH635" s="59"/>
      <c r="AI635" s="59"/>
      <c r="AJ635" s="59"/>
      <c r="AK635" s="59"/>
      <c r="AL635" s="59"/>
    </row>
    <row r="636" spans="1:38" ht="15.75" customHeight="1">
      <c r="A636" s="61"/>
      <c r="B636" s="61"/>
      <c r="C636" s="77"/>
      <c r="D636" s="77"/>
      <c r="E636" s="77"/>
      <c r="F636" s="59"/>
      <c r="G636" s="96"/>
      <c r="H636" s="59"/>
      <c r="I636" s="59"/>
      <c r="J636" s="59"/>
      <c r="K636" s="59"/>
      <c r="L636" s="59"/>
      <c r="M636" s="59"/>
      <c r="N636" s="59"/>
      <c r="O636" s="59"/>
      <c r="P636" s="59"/>
      <c r="Q636" s="59"/>
      <c r="R636" s="59"/>
      <c r="S636" s="59"/>
      <c r="T636" s="59"/>
      <c r="U636" s="59"/>
      <c r="V636" s="59"/>
      <c r="W636" s="96"/>
      <c r="X636" s="59"/>
      <c r="Y636" s="59"/>
      <c r="Z636" s="59"/>
      <c r="AA636" s="59"/>
      <c r="AB636" s="59"/>
      <c r="AC636" s="59"/>
      <c r="AD636" s="59"/>
      <c r="AE636" s="59"/>
      <c r="AF636" s="59"/>
      <c r="AG636" s="59"/>
      <c r="AH636" s="59"/>
      <c r="AI636" s="59"/>
      <c r="AJ636" s="59"/>
      <c r="AK636" s="59"/>
      <c r="AL636" s="59"/>
    </row>
    <row r="637" spans="1:38" ht="15.75" customHeight="1">
      <c r="A637" s="61"/>
      <c r="B637" s="61"/>
      <c r="C637" s="77"/>
      <c r="D637" s="77"/>
      <c r="E637" s="77"/>
      <c r="F637" s="59"/>
      <c r="G637" s="96"/>
      <c r="H637" s="59"/>
      <c r="I637" s="59"/>
      <c r="J637" s="59"/>
      <c r="K637" s="59"/>
      <c r="L637" s="59"/>
      <c r="M637" s="59"/>
      <c r="N637" s="59"/>
      <c r="O637" s="59"/>
      <c r="P637" s="59"/>
      <c r="Q637" s="59"/>
      <c r="R637" s="59"/>
      <c r="S637" s="59"/>
      <c r="T637" s="59"/>
      <c r="U637" s="59"/>
      <c r="V637" s="59"/>
      <c r="W637" s="96"/>
      <c r="X637" s="59"/>
      <c r="Y637" s="59"/>
      <c r="Z637" s="59"/>
      <c r="AA637" s="59"/>
      <c r="AB637" s="59"/>
      <c r="AC637" s="59"/>
      <c r="AD637" s="59"/>
      <c r="AE637" s="59"/>
      <c r="AF637" s="59"/>
      <c r="AG637" s="59"/>
      <c r="AH637" s="59"/>
      <c r="AI637" s="59"/>
      <c r="AJ637" s="59"/>
      <c r="AK637" s="59"/>
      <c r="AL637" s="59"/>
    </row>
    <row r="638" spans="1:38" ht="15.75" customHeight="1">
      <c r="A638" s="61"/>
      <c r="B638" s="61"/>
      <c r="C638" s="77"/>
      <c r="D638" s="77"/>
      <c r="E638" s="77"/>
      <c r="F638" s="59"/>
      <c r="G638" s="96"/>
      <c r="H638" s="59"/>
      <c r="I638" s="59"/>
      <c r="J638" s="59"/>
      <c r="K638" s="59"/>
      <c r="L638" s="59"/>
      <c r="M638" s="59"/>
      <c r="N638" s="59"/>
      <c r="O638" s="59"/>
      <c r="P638" s="59"/>
      <c r="Q638" s="59"/>
      <c r="R638" s="59"/>
      <c r="S638" s="59"/>
      <c r="T638" s="59"/>
      <c r="U638" s="59"/>
      <c r="V638" s="59"/>
      <c r="W638" s="96"/>
      <c r="X638" s="59"/>
      <c r="Y638" s="59"/>
      <c r="Z638" s="59"/>
      <c r="AA638" s="59"/>
      <c r="AB638" s="59"/>
      <c r="AC638" s="59"/>
      <c r="AD638" s="59"/>
      <c r="AE638" s="59"/>
      <c r="AF638" s="59"/>
      <c r="AG638" s="59"/>
      <c r="AH638" s="59"/>
      <c r="AI638" s="59"/>
      <c r="AJ638" s="59"/>
      <c r="AK638" s="59"/>
      <c r="AL638" s="59"/>
    </row>
    <row r="639" spans="1:38" ht="15.75" customHeight="1">
      <c r="A639" s="61"/>
      <c r="B639" s="61"/>
      <c r="C639" s="77"/>
      <c r="D639" s="77"/>
      <c r="E639" s="77"/>
      <c r="F639" s="59"/>
      <c r="G639" s="96"/>
      <c r="H639" s="59"/>
      <c r="I639" s="59"/>
      <c r="J639" s="59"/>
      <c r="K639" s="59"/>
      <c r="L639" s="59"/>
      <c r="M639" s="59"/>
      <c r="N639" s="59"/>
      <c r="O639" s="59"/>
      <c r="P639" s="59"/>
      <c r="Q639" s="59"/>
      <c r="R639" s="59"/>
      <c r="S639" s="59"/>
      <c r="T639" s="59"/>
      <c r="U639" s="59"/>
      <c r="V639" s="59"/>
      <c r="W639" s="96"/>
      <c r="X639" s="59"/>
      <c r="Y639" s="59"/>
      <c r="Z639" s="59"/>
      <c r="AA639" s="59"/>
      <c r="AB639" s="59"/>
      <c r="AC639" s="59"/>
      <c r="AD639" s="59"/>
      <c r="AE639" s="59"/>
      <c r="AF639" s="59"/>
      <c r="AG639" s="59"/>
      <c r="AH639" s="59"/>
      <c r="AI639" s="59"/>
      <c r="AJ639" s="59"/>
      <c r="AK639" s="59"/>
      <c r="AL639" s="59"/>
    </row>
    <row r="640" spans="1:38" ht="15.75" customHeight="1">
      <c r="A640" s="61"/>
      <c r="B640" s="61"/>
      <c r="C640" s="77"/>
      <c r="D640" s="77"/>
      <c r="E640" s="77"/>
      <c r="F640" s="59"/>
      <c r="G640" s="96"/>
      <c r="H640" s="59"/>
      <c r="I640" s="59"/>
      <c r="J640" s="59"/>
      <c r="K640" s="59"/>
      <c r="L640" s="59"/>
      <c r="M640" s="59"/>
      <c r="N640" s="59"/>
      <c r="O640" s="59"/>
      <c r="P640" s="59"/>
      <c r="Q640" s="59"/>
      <c r="R640" s="59"/>
      <c r="S640" s="59"/>
      <c r="T640" s="59"/>
      <c r="U640" s="59"/>
      <c r="V640" s="59"/>
      <c r="W640" s="96"/>
      <c r="X640" s="59"/>
      <c r="Y640" s="59"/>
      <c r="Z640" s="59"/>
      <c r="AA640" s="59"/>
      <c r="AB640" s="59"/>
      <c r="AC640" s="59"/>
      <c r="AD640" s="59"/>
      <c r="AE640" s="59"/>
      <c r="AF640" s="59"/>
      <c r="AG640" s="59"/>
      <c r="AH640" s="59"/>
      <c r="AI640" s="59"/>
      <c r="AJ640" s="59"/>
      <c r="AK640" s="59"/>
      <c r="AL640" s="59"/>
    </row>
    <row r="641" spans="1:38" ht="15.75" customHeight="1">
      <c r="A641" s="61"/>
      <c r="B641" s="61"/>
      <c r="C641" s="77"/>
      <c r="D641" s="77"/>
      <c r="E641" s="77"/>
      <c r="F641" s="59"/>
      <c r="G641" s="96"/>
      <c r="H641" s="59"/>
      <c r="I641" s="59"/>
      <c r="J641" s="59"/>
      <c r="K641" s="59"/>
      <c r="L641" s="59"/>
      <c r="M641" s="59"/>
      <c r="N641" s="59"/>
      <c r="O641" s="59"/>
      <c r="P641" s="59"/>
      <c r="Q641" s="59"/>
      <c r="R641" s="59"/>
      <c r="S641" s="59"/>
      <c r="T641" s="59"/>
      <c r="U641" s="59"/>
      <c r="V641" s="59"/>
      <c r="W641" s="96"/>
      <c r="X641" s="59"/>
      <c r="Y641" s="59"/>
      <c r="Z641" s="59"/>
      <c r="AA641" s="59"/>
      <c r="AB641" s="59"/>
      <c r="AC641" s="59"/>
      <c r="AD641" s="59"/>
      <c r="AE641" s="59"/>
      <c r="AF641" s="59"/>
      <c r="AG641" s="59"/>
      <c r="AH641" s="59"/>
      <c r="AI641" s="59"/>
      <c r="AJ641" s="59"/>
      <c r="AK641" s="59"/>
      <c r="AL641" s="59"/>
    </row>
    <row r="642" spans="1:38" ht="15.75" customHeight="1">
      <c r="A642" s="61"/>
      <c r="B642" s="61"/>
      <c r="C642" s="77"/>
      <c r="D642" s="77"/>
      <c r="E642" s="77"/>
      <c r="F642" s="59"/>
      <c r="G642" s="96"/>
      <c r="H642" s="59"/>
      <c r="I642" s="59"/>
      <c r="J642" s="59"/>
      <c r="K642" s="59"/>
      <c r="L642" s="59"/>
      <c r="M642" s="59"/>
      <c r="N642" s="59"/>
      <c r="O642" s="59"/>
      <c r="P642" s="59"/>
      <c r="Q642" s="59"/>
      <c r="R642" s="59"/>
      <c r="S642" s="59"/>
      <c r="T642" s="59"/>
      <c r="U642" s="59"/>
      <c r="V642" s="59"/>
      <c r="W642" s="96"/>
      <c r="X642" s="59"/>
      <c r="Y642" s="59"/>
      <c r="Z642" s="59"/>
      <c r="AA642" s="59"/>
      <c r="AB642" s="59"/>
      <c r="AC642" s="59"/>
      <c r="AD642" s="59"/>
      <c r="AE642" s="59"/>
      <c r="AF642" s="59"/>
      <c r="AG642" s="59"/>
      <c r="AH642" s="59"/>
      <c r="AI642" s="59"/>
      <c r="AJ642" s="59"/>
      <c r="AK642" s="59"/>
      <c r="AL642" s="59"/>
    </row>
    <row r="643" spans="1:38" ht="15.75" customHeight="1">
      <c r="A643" s="61"/>
      <c r="B643" s="61"/>
      <c r="C643" s="77"/>
      <c r="D643" s="77"/>
      <c r="E643" s="77"/>
      <c r="F643" s="59"/>
      <c r="G643" s="96"/>
      <c r="H643" s="59"/>
      <c r="I643" s="59"/>
      <c r="J643" s="59"/>
      <c r="K643" s="59"/>
      <c r="L643" s="59"/>
      <c r="M643" s="59"/>
      <c r="N643" s="59"/>
      <c r="O643" s="59"/>
      <c r="P643" s="59"/>
      <c r="Q643" s="59"/>
      <c r="R643" s="59"/>
      <c r="S643" s="59"/>
      <c r="T643" s="59"/>
      <c r="U643" s="59"/>
      <c r="V643" s="59"/>
      <c r="W643" s="96"/>
      <c r="X643" s="59"/>
      <c r="Y643" s="59"/>
      <c r="Z643" s="59"/>
      <c r="AA643" s="59"/>
      <c r="AB643" s="59"/>
      <c r="AC643" s="59"/>
      <c r="AD643" s="59"/>
      <c r="AE643" s="59"/>
      <c r="AF643" s="59"/>
      <c r="AG643" s="59"/>
      <c r="AH643" s="59"/>
      <c r="AI643" s="59"/>
      <c r="AJ643" s="59"/>
      <c r="AK643" s="59"/>
      <c r="AL643" s="59"/>
    </row>
    <row r="644" spans="1:38" ht="15.75" customHeight="1">
      <c r="A644" s="61"/>
      <c r="B644" s="61"/>
      <c r="C644" s="77"/>
      <c r="D644" s="77"/>
      <c r="E644" s="77"/>
      <c r="F644" s="59"/>
      <c r="G644" s="96"/>
      <c r="H644" s="59"/>
      <c r="I644" s="59"/>
      <c r="J644" s="59"/>
      <c r="K644" s="59"/>
      <c r="L644" s="59"/>
      <c r="M644" s="59"/>
      <c r="N644" s="59"/>
      <c r="O644" s="59"/>
      <c r="P644" s="59"/>
      <c r="Q644" s="59"/>
      <c r="R644" s="59"/>
      <c r="S644" s="59"/>
      <c r="T644" s="59"/>
      <c r="U644" s="59"/>
      <c r="V644" s="59"/>
      <c r="W644" s="96"/>
      <c r="X644" s="59"/>
      <c r="Y644" s="59"/>
      <c r="Z644" s="59"/>
      <c r="AA644" s="59"/>
      <c r="AB644" s="59"/>
      <c r="AC644" s="59"/>
      <c r="AD644" s="59"/>
      <c r="AE644" s="59"/>
      <c r="AF644" s="59"/>
      <c r="AG644" s="59"/>
      <c r="AH644" s="59"/>
      <c r="AI644" s="59"/>
      <c r="AJ644" s="59"/>
      <c r="AK644" s="59"/>
      <c r="AL644" s="59"/>
    </row>
    <row r="645" spans="1:38" ht="15.75" customHeight="1">
      <c r="A645" s="61"/>
      <c r="B645" s="61"/>
      <c r="C645" s="77"/>
      <c r="D645" s="77"/>
      <c r="E645" s="77"/>
      <c r="F645" s="59"/>
      <c r="G645" s="96"/>
      <c r="H645" s="59"/>
      <c r="I645" s="59"/>
      <c r="J645" s="59"/>
      <c r="K645" s="59"/>
      <c r="L645" s="59"/>
      <c r="M645" s="59"/>
      <c r="N645" s="59"/>
      <c r="O645" s="59"/>
      <c r="P645" s="59"/>
      <c r="Q645" s="59"/>
      <c r="R645" s="59"/>
      <c r="S645" s="59"/>
      <c r="T645" s="59"/>
      <c r="U645" s="59"/>
      <c r="V645" s="59"/>
      <c r="W645" s="96"/>
      <c r="X645" s="59"/>
      <c r="Y645" s="59"/>
      <c r="Z645" s="59"/>
      <c r="AA645" s="59"/>
      <c r="AB645" s="59"/>
      <c r="AC645" s="59"/>
      <c r="AD645" s="59"/>
      <c r="AE645" s="59"/>
      <c r="AF645" s="59"/>
      <c r="AG645" s="59"/>
      <c r="AH645" s="59"/>
      <c r="AI645" s="59"/>
      <c r="AJ645" s="59"/>
      <c r="AK645" s="59"/>
      <c r="AL645" s="59"/>
    </row>
    <row r="646" spans="1:38" ht="15.75" customHeight="1">
      <c r="A646" s="61"/>
      <c r="B646" s="61"/>
      <c r="C646" s="77"/>
      <c r="D646" s="77"/>
      <c r="E646" s="77"/>
      <c r="F646" s="59"/>
      <c r="G646" s="96"/>
      <c r="H646" s="59"/>
      <c r="I646" s="59"/>
      <c r="J646" s="59"/>
      <c r="K646" s="59"/>
      <c r="L646" s="59"/>
      <c r="M646" s="59"/>
      <c r="N646" s="59"/>
      <c r="O646" s="59"/>
      <c r="P646" s="59"/>
      <c r="Q646" s="59"/>
      <c r="R646" s="59"/>
      <c r="S646" s="59"/>
      <c r="T646" s="59"/>
      <c r="U646" s="59"/>
      <c r="V646" s="59"/>
      <c r="W646" s="96"/>
      <c r="X646" s="59"/>
      <c r="Y646" s="59"/>
      <c r="Z646" s="59"/>
      <c r="AA646" s="59"/>
      <c r="AB646" s="59"/>
      <c r="AC646" s="59"/>
      <c r="AD646" s="59"/>
      <c r="AE646" s="59"/>
      <c r="AF646" s="59"/>
      <c r="AG646" s="59"/>
      <c r="AH646" s="59"/>
      <c r="AI646" s="59"/>
      <c r="AJ646" s="59"/>
      <c r="AK646" s="59"/>
      <c r="AL646" s="59"/>
    </row>
    <row r="647" spans="1:38" ht="15.75" customHeight="1">
      <c r="A647" s="61"/>
      <c r="B647" s="61"/>
      <c r="C647" s="77"/>
      <c r="D647" s="77"/>
      <c r="E647" s="77"/>
      <c r="F647" s="59"/>
      <c r="G647" s="96"/>
      <c r="H647" s="59"/>
      <c r="I647" s="59"/>
      <c r="J647" s="59"/>
      <c r="K647" s="59"/>
      <c r="L647" s="59"/>
      <c r="M647" s="59"/>
      <c r="N647" s="59"/>
      <c r="O647" s="59"/>
      <c r="P647" s="59"/>
      <c r="Q647" s="59"/>
      <c r="R647" s="59"/>
      <c r="S647" s="59"/>
      <c r="T647" s="59"/>
      <c r="U647" s="59"/>
      <c r="V647" s="59"/>
      <c r="W647" s="96"/>
      <c r="X647" s="59"/>
      <c r="Y647" s="59"/>
      <c r="Z647" s="59"/>
      <c r="AA647" s="59"/>
      <c r="AB647" s="59"/>
      <c r="AC647" s="59"/>
      <c r="AD647" s="59"/>
      <c r="AE647" s="59"/>
      <c r="AF647" s="59"/>
      <c r="AG647" s="59"/>
      <c r="AH647" s="59"/>
      <c r="AI647" s="59"/>
      <c r="AJ647" s="59"/>
      <c r="AK647" s="59"/>
      <c r="AL647" s="59"/>
    </row>
    <row r="648" spans="1:38" ht="15.75" customHeight="1">
      <c r="A648" s="61"/>
      <c r="B648" s="61"/>
      <c r="C648" s="77"/>
      <c r="D648" s="77"/>
      <c r="E648" s="77"/>
      <c r="F648" s="59"/>
      <c r="G648" s="96"/>
      <c r="H648" s="59"/>
      <c r="I648" s="59"/>
      <c r="J648" s="59"/>
      <c r="K648" s="59"/>
      <c r="L648" s="59"/>
      <c r="M648" s="59"/>
      <c r="N648" s="59"/>
      <c r="O648" s="59"/>
      <c r="P648" s="59"/>
      <c r="Q648" s="59"/>
      <c r="R648" s="59"/>
      <c r="S648" s="59"/>
      <c r="T648" s="59"/>
      <c r="U648" s="59"/>
      <c r="V648" s="59"/>
      <c r="W648" s="96"/>
      <c r="X648" s="59"/>
      <c r="Y648" s="59"/>
      <c r="Z648" s="59"/>
      <c r="AA648" s="59"/>
      <c r="AB648" s="59"/>
      <c r="AC648" s="59"/>
      <c r="AD648" s="59"/>
      <c r="AE648" s="59"/>
      <c r="AF648" s="59"/>
      <c r="AG648" s="59"/>
      <c r="AH648" s="59"/>
      <c r="AI648" s="59"/>
      <c r="AJ648" s="59"/>
      <c r="AK648" s="59"/>
      <c r="AL648" s="59"/>
    </row>
    <row r="649" spans="1:38" ht="15.75" customHeight="1">
      <c r="A649" s="61"/>
      <c r="B649" s="61"/>
      <c r="C649" s="77"/>
      <c r="D649" s="77"/>
      <c r="E649" s="77"/>
      <c r="F649" s="59"/>
      <c r="G649" s="96"/>
      <c r="H649" s="59"/>
      <c r="I649" s="59"/>
      <c r="J649" s="59"/>
      <c r="K649" s="59"/>
      <c r="L649" s="59"/>
      <c r="M649" s="59"/>
      <c r="N649" s="59"/>
      <c r="O649" s="59"/>
      <c r="P649" s="59"/>
      <c r="Q649" s="59"/>
      <c r="R649" s="59"/>
      <c r="S649" s="59"/>
      <c r="T649" s="59"/>
      <c r="U649" s="59"/>
      <c r="V649" s="59"/>
      <c r="W649" s="96"/>
      <c r="X649" s="59"/>
      <c r="Y649" s="59"/>
      <c r="Z649" s="59"/>
      <c r="AA649" s="59"/>
      <c r="AB649" s="59"/>
      <c r="AC649" s="59"/>
      <c r="AD649" s="59"/>
      <c r="AE649" s="59"/>
      <c r="AF649" s="59"/>
      <c r="AG649" s="59"/>
      <c r="AH649" s="59"/>
      <c r="AI649" s="59"/>
      <c r="AJ649" s="59"/>
      <c r="AK649" s="59"/>
      <c r="AL649" s="59"/>
    </row>
    <row r="650" spans="1:38" ht="15.75" customHeight="1">
      <c r="A650" s="61"/>
      <c r="B650" s="61"/>
      <c r="C650" s="77"/>
      <c r="D650" s="77"/>
      <c r="E650" s="77"/>
      <c r="F650" s="59"/>
      <c r="G650" s="96"/>
      <c r="H650" s="59"/>
      <c r="I650" s="59"/>
      <c r="J650" s="59"/>
      <c r="K650" s="59"/>
      <c r="L650" s="59"/>
      <c r="M650" s="59"/>
      <c r="N650" s="59"/>
      <c r="O650" s="59"/>
      <c r="P650" s="59"/>
      <c r="Q650" s="59"/>
      <c r="R650" s="59"/>
      <c r="S650" s="59"/>
      <c r="T650" s="59"/>
      <c r="U650" s="59"/>
      <c r="V650" s="59"/>
      <c r="W650" s="96"/>
      <c r="X650" s="59"/>
      <c r="Y650" s="59"/>
      <c r="Z650" s="59"/>
      <c r="AA650" s="59"/>
      <c r="AB650" s="59"/>
      <c r="AC650" s="59"/>
      <c r="AD650" s="59"/>
      <c r="AE650" s="59"/>
      <c r="AF650" s="59"/>
      <c r="AG650" s="59"/>
      <c r="AH650" s="59"/>
      <c r="AI650" s="59"/>
      <c r="AJ650" s="59"/>
      <c r="AK650" s="59"/>
      <c r="AL650" s="59"/>
    </row>
    <row r="651" spans="1:38" ht="15.75" customHeight="1">
      <c r="A651" s="61"/>
      <c r="B651" s="61"/>
      <c r="C651" s="77"/>
      <c r="D651" s="77"/>
      <c r="E651" s="77"/>
      <c r="F651" s="59"/>
      <c r="G651" s="96"/>
      <c r="H651" s="59"/>
      <c r="I651" s="59"/>
      <c r="J651" s="59"/>
      <c r="K651" s="59"/>
      <c r="L651" s="59"/>
      <c r="M651" s="59"/>
      <c r="N651" s="59"/>
      <c r="O651" s="59"/>
      <c r="P651" s="59"/>
      <c r="Q651" s="59"/>
      <c r="R651" s="59"/>
      <c r="S651" s="59"/>
      <c r="T651" s="59"/>
      <c r="U651" s="59"/>
      <c r="V651" s="59"/>
      <c r="W651" s="96"/>
      <c r="X651" s="59"/>
      <c r="Y651" s="59"/>
      <c r="Z651" s="59"/>
      <c r="AA651" s="59"/>
      <c r="AB651" s="59"/>
      <c r="AC651" s="59"/>
      <c r="AD651" s="59"/>
      <c r="AE651" s="59"/>
      <c r="AF651" s="59"/>
      <c r="AG651" s="59"/>
      <c r="AH651" s="59"/>
      <c r="AI651" s="59"/>
      <c r="AJ651" s="59"/>
      <c r="AK651" s="59"/>
      <c r="AL651" s="59"/>
    </row>
    <row r="652" spans="1:38" ht="15.75" customHeight="1">
      <c r="A652" s="61"/>
      <c r="B652" s="61"/>
      <c r="C652" s="77"/>
      <c r="D652" s="77"/>
      <c r="E652" s="77"/>
      <c r="F652" s="59"/>
      <c r="G652" s="96"/>
      <c r="H652" s="59"/>
      <c r="I652" s="59"/>
      <c r="J652" s="59"/>
      <c r="K652" s="59"/>
      <c r="L652" s="59"/>
      <c r="M652" s="59"/>
      <c r="N652" s="59"/>
      <c r="O652" s="59"/>
      <c r="P652" s="59"/>
      <c r="Q652" s="59"/>
      <c r="R652" s="59"/>
      <c r="S652" s="59"/>
      <c r="T652" s="59"/>
      <c r="U652" s="59"/>
      <c r="V652" s="59"/>
      <c r="W652" s="96"/>
      <c r="X652" s="59"/>
      <c r="Y652" s="59"/>
      <c r="Z652" s="59"/>
      <c r="AA652" s="59"/>
      <c r="AB652" s="59"/>
      <c r="AC652" s="59"/>
      <c r="AD652" s="59"/>
      <c r="AE652" s="59"/>
      <c r="AF652" s="59"/>
      <c r="AG652" s="59"/>
      <c r="AH652" s="59"/>
      <c r="AI652" s="59"/>
      <c r="AJ652" s="59"/>
      <c r="AK652" s="59"/>
      <c r="AL652" s="59"/>
    </row>
    <row r="653" spans="1:38" ht="15.75" customHeight="1">
      <c r="A653" s="61"/>
      <c r="B653" s="61"/>
      <c r="C653" s="77"/>
      <c r="D653" s="77"/>
      <c r="E653" s="77"/>
      <c r="F653" s="59"/>
      <c r="G653" s="96"/>
      <c r="H653" s="59"/>
      <c r="I653" s="59"/>
      <c r="J653" s="59"/>
      <c r="K653" s="59"/>
      <c r="L653" s="59"/>
      <c r="M653" s="59"/>
      <c r="N653" s="59"/>
      <c r="O653" s="59"/>
      <c r="P653" s="59"/>
      <c r="Q653" s="59"/>
      <c r="R653" s="59"/>
      <c r="S653" s="59"/>
      <c r="T653" s="59"/>
      <c r="U653" s="59"/>
      <c r="V653" s="59"/>
      <c r="W653" s="96"/>
      <c r="X653" s="59"/>
      <c r="Y653" s="59"/>
      <c r="Z653" s="59"/>
      <c r="AA653" s="59"/>
      <c r="AB653" s="59"/>
      <c r="AC653" s="59"/>
      <c r="AD653" s="59"/>
      <c r="AE653" s="59"/>
      <c r="AF653" s="59"/>
      <c r="AG653" s="59"/>
      <c r="AH653" s="59"/>
      <c r="AI653" s="59"/>
      <c r="AJ653" s="59"/>
      <c r="AK653" s="59"/>
      <c r="AL653" s="59"/>
    </row>
    <row r="654" spans="1:38" ht="15.75" customHeight="1">
      <c r="A654" s="61"/>
      <c r="B654" s="61"/>
      <c r="C654" s="77"/>
      <c r="D654" s="77"/>
      <c r="E654" s="77"/>
      <c r="F654" s="59"/>
      <c r="G654" s="96"/>
      <c r="H654" s="59"/>
      <c r="I654" s="59"/>
      <c r="J654" s="59"/>
      <c r="K654" s="59"/>
      <c r="L654" s="59"/>
      <c r="M654" s="59"/>
      <c r="N654" s="59"/>
      <c r="O654" s="59"/>
      <c r="P654" s="59"/>
      <c r="Q654" s="59"/>
      <c r="R654" s="59"/>
      <c r="S654" s="59"/>
      <c r="T654" s="59"/>
      <c r="U654" s="59"/>
      <c r="V654" s="59"/>
      <c r="W654" s="96"/>
      <c r="X654" s="59"/>
      <c r="Y654" s="59"/>
      <c r="Z654" s="59"/>
      <c r="AA654" s="59"/>
      <c r="AB654" s="59"/>
      <c r="AC654" s="59"/>
      <c r="AD654" s="59"/>
      <c r="AE654" s="59"/>
      <c r="AF654" s="59"/>
      <c r="AG654" s="59"/>
      <c r="AH654" s="59"/>
      <c r="AI654" s="59"/>
      <c r="AJ654" s="59"/>
      <c r="AK654" s="59"/>
      <c r="AL654" s="59"/>
    </row>
    <row r="655" spans="1:38" ht="15.75" customHeight="1">
      <c r="A655" s="61"/>
      <c r="B655" s="61"/>
      <c r="C655" s="77"/>
      <c r="D655" s="77"/>
      <c r="E655" s="77"/>
      <c r="F655" s="59"/>
      <c r="G655" s="96"/>
      <c r="H655" s="59"/>
      <c r="I655" s="59"/>
      <c r="J655" s="59"/>
      <c r="K655" s="59"/>
      <c r="L655" s="59"/>
      <c r="M655" s="59"/>
      <c r="N655" s="59"/>
      <c r="O655" s="59"/>
      <c r="P655" s="59"/>
      <c r="Q655" s="59"/>
      <c r="R655" s="59"/>
      <c r="S655" s="59"/>
      <c r="T655" s="59"/>
      <c r="U655" s="59"/>
      <c r="V655" s="59"/>
      <c r="W655" s="96"/>
      <c r="X655" s="59"/>
      <c r="Y655" s="59"/>
      <c r="Z655" s="59"/>
      <c r="AA655" s="59"/>
      <c r="AB655" s="59"/>
      <c r="AC655" s="59"/>
      <c r="AD655" s="59"/>
      <c r="AE655" s="59"/>
      <c r="AF655" s="59"/>
      <c r="AG655" s="59"/>
      <c r="AH655" s="59"/>
      <c r="AI655" s="59"/>
      <c r="AJ655" s="59"/>
      <c r="AK655" s="59"/>
      <c r="AL655" s="59"/>
    </row>
    <row r="656" spans="1:38" ht="15.75" customHeight="1">
      <c r="A656" s="61"/>
      <c r="B656" s="61"/>
      <c r="C656" s="77"/>
      <c r="D656" s="77"/>
      <c r="E656" s="77"/>
      <c r="F656" s="59"/>
      <c r="G656" s="96"/>
      <c r="H656" s="59"/>
      <c r="I656" s="59"/>
      <c r="J656" s="59"/>
      <c r="K656" s="59"/>
      <c r="L656" s="59"/>
      <c r="M656" s="59"/>
      <c r="N656" s="59"/>
      <c r="O656" s="59"/>
      <c r="P656" s="59"/>
      <c r="Q656" s="59"/>
      <c r="R656" s="59"/>
      <c r="S656" s="59"/>
      <c r="T656" s="59"/>
      <c r="U656" s="59"/>
      <c r="V656" s="59"/>
      <c r="W656" s="96"/>
      <c r="X656" s="59"/>
      <c r="Y656" s="59"/>
      <c r="Z656" s="59"/>
      <c r="AA656" s="59"/>
      <c r="AB656" s="59"/>
      <c r="AC656" s="59"/>
      <c r="AD656" s="59"/>
      <c r="AE656" s="59"/>
      <c r="AF656" s="59"/>
      <c r="AG656" s="59"/>
      <c r="AH656" s="59"/>
      <c r="AI656" s="59"/>
      <c r="AJ656" s="59"/>
      <c r="AK656" s="59"/>
      <c r="AL656" s="59"/>
    </row>
    <row r="657" spans="1:38" ht="15.75" customHeight="1">
      <c r="A657" s="61"/>
      <c r="B657" s="61"/>
      <c r="C657" s="77"/>
      <c r="D657" s="77"/>
      <c r="E657" s="77"/>
      <c r="F657" s="59"/>
      <c r="G657" s="96"/>
      <c r="H657" s="59"/>
      <c r="I657" s="59"/>
      <c r="J657" s="59"/>
      <c r="K657" s="59"/>
      <c r="L657" s="59"/>
      <c r="M657" s="59"/>
      <c r="N657" s="59"/>
      <c r="O657" s="59"/>
      <c r="P657" s="59"/>
      <c r="Q657" s="59"/>
      <c r="R657" s="59"/>
      <c r="S657" s="59"/>
      <c r="T657" s="59"/>
      <c r="U657" s="59"/>
      <c r="V657" s="59"/>
      <c r="W657" s="96"/>
      <c r="X657" s="59"/>
      <c r="Y657" s="59"/>
      <c r="Z657" s="59"/>
      <c r="AA657" s="59"/>
      <c r="AB657" s="59"/>
      <c r="AC657" s="59"/>
      <c r="AD657" s="59"/>
      <c r="AE657" s="59"/>
      <c r="AF657" s="59"/>
      <c r="AG657" s="59"/>
      <c r="AH657" s="59"/>
      <c r="AI657" s="59"/>
      <c r="AJ657" s="59"/>
      <c r="AK657" s="59"/>
      <c r="AL657" s="59"/>
    </row>
    <row r="658" spans="1:38" ht="15.75" customHeight="1">
      <c r="A658" s="61"/>
      <c r="B658" s="61"/>
      <c r="C658" s="77"/>
      <c r="D658" s="77"/>
      <c r="E658" s="77"/>
      <c r="F658" s="59"/>
      <c r="G658" s="96"/>
      <c r="H658" s="59"/>
      <c r="I658" s="59"/>
      <c r="J658" s="59"/>
      <c r="K658" s="59"/>
      <c r="L658" s="59"/>
      <c r="M658" s="59"/>
      <c r="N658" s="59"/>
      <c r="O658" s="59"/>
      <c r="P658" s="59"/>
      <c r="Q658" s="59"/>
      <c r="R658" s="59"/>
      <c r="S658" s="59"/>
      <c r="T658" s="59"/>
      <c r="U658" s="59"/>
      <c r="V658" s="59"/>
      <c r="W658" s="96"/>
      <c r="X658" s="59"/>
      <c r="Y658" s="59"/>
      <c r="Z658" s="59"/>
      <c r="AA658" s="59"/>
      <c r="AB658" s="59"/>
      <c r="AC658" s="59"/>
      <c r="AD658" s="59"/>
      <c r="AE658" s="59"/>
      <c r="AF658" s="59"/>
      <c r="AG658" s="59"/>
      <c r="AH658" s="59"/>
      <c r="AI658" s="59"/>
      <c r="AJ658" s="59"/>
      <c r="AK658" s="59"/>
      <c r="AL658" s="59"/>
    </row>
    <row r="659" spans="1:38" ht="15.75" customHeight="1">
      <c r="A659" s="61"/>
      <c r="B659" s="61"/>
      <c r="C659" s="77"/>
      <c r="D659" s="77"/>
      <c r="E659" s="77"/>
      <c r="F659" s="59"/>
      <c r="G659" s="96"/>
      <c r="H659" s="59"/>
      <c r="I659" s="59"/>
      <c r="J659" s="59"/>
      <c r="K659" s="59"/>
      <c r="L659" s="59"/>
      <c r="M659" s="59"/>
      <c r="N659" s="59"/>
      <c r="O659" s="59"/>
      <c r="P659" s="59"/>
      <c r="Q659" s="59"/>
      <c r="R659" s="59"/>
      <c r="S659" s="59"/>
      <c r="T659" s="59"/>
      <c r="U659" s="59"/>
      <c r="V659" s="59"/>
      <c r="W659" s="96"/>
      <c r="X659" s="59"/>
      <c r="Y659" s="59"/>
      <c r="Z659" s="59"/>
      <c r="AA659" s="59"/>
      <c r="AB659" s="59"/>
      <c r="AC659" s="59"/>
      <c r="AD659" s="59"/>
      <c r="AE659" s="59"/>
      <c r="AF659" s="59"/>
      <c r="AG659" s="59"/>
      <c r="AH659" s="59"/>
      <c r="AI659" s="59"/>
      <c r="AJ659" s="59"/>
      <c r="AK659" s="59"/>
      <c r="AL659" s="59"/>
    </row>
    <row r="660" spans="1:38" ht="15.75" customHeight="1">
      <c r="A660" s="61"/>
      <c r="B660" s="61"/>
      <c r="C660" s="77"/>
      <c r="D660" s="77"/>
      <c r="E660" s="77"/>
      <c r="F660" s="59"/>
      <c r="G660" s="96"/>
      <c r="H660" s="59"/>
      <c r="I660" s="59"/>
      <c r="J660" s="59"/>
      <c r="K660" s="59"/>
      <c r="L660" s="59"/>
      <c r="M660" s="59"/>
      <c r="N660" s="59"/>
      <c r="O660" s="59"/>
      <c r="P660" s="59"/>
      <c r="Q660" s="59"/>
      <c r="R660" s="59"/>
      <c r="S660" s="59"/>
      <c r="T660" s="59"/>
      <c r="U660" s="59"/>
      <c r="V660" s="59"/>
      <c r="W660" s="96"/>
      <c r="X660" s="59"/>
      <c r="Y660" s="59"/>
      <c r="Z660" s="59"/>
      <c r="AA660" s="59"/>
      <c r="AB660" s="59"/>
      <c r="AC660" s="59"/>
      <c r="AD660" s="59"/>
      <c r="AE660" s="59"/>
      <c r="AF660" s="59"/>
      <c r="AG660" s="59"/>
      <c r="AH660" s="59"/>
      <c r="AI660" s="59"/>
      <c r="AJ660" s="59"/>
      <c r="AK660" s="59"/>
      <c r="AL660" s="59"/>
    </row>
    <row r="661" spans="1:38" ht="15.75" customHeight="1">
      <c r="A661" s="61"/>
      <c r="B661" s="61"/>
      <c r="C661" s="77"/>
      <c r="D661" s="77"/>
      <c r="E661" s="77"/>
      <c r="F661" s="59"/>
      <c r="G661" s="96"/>
      <c r="H661" s="59"/>
      <c r="I661" s="59"/>
      <c r="J661" s="59"/>
      <c r="K661" s="59"/>
      <c r="L661" s="59"/>
      <c r="M661" s="59"/>
      <c r="N661" s="59"/>
      <c r="O661" s="59"/>
      <c r="P661" s="59"/>
      <c r="Q661" s="59"/>
      <c r="R661" s="59"/>
      <c r="S661" s="59"/>
      <c r="T661" s="59"/>
      <c r="U661" s="59"/>
      <c r="V661" s="59"/>
      <c r="W661" s="96"/>
      <c r="X661" s="59"/>
      <c r="Y661" s="59"/>
      <c r="Z661" s="59"/>
      <c r="AA661" s="59"/>
      <c r="AB661" s="59"/>
      <c r="AC661" s="59"/>
      <c r="AD661" s="59"/>
      <c r="AE661" s="59"/>
      <c r="AF661" s="59"/>
      <c r="AG661" s="59"/>
      <c r="AH661" s="59"/>
      <c r="AI661" s="59"/>
      <c r="AJ661" s="59"/>
      <c r="AK661" s="59"/>
      <c r="AL661" s="59"/>
    </row>
    <row r="662" spans="1:38" ht="15.75" customHeight="1">
      <c r="A662" s="61"/>
      <c r="B662" s="61"/>
      <c r="C662" s="77"/>
      <c r="D662" s="77"/>
      <c r="E662" s="77"/>
      <c r="F662" s="59"/>
      <c r="G662" s="96"/>
      <c r="H662" s="59"/>
      <c r="I662" s="59"/>
      <c r="J662" s="59"/>
      <c r="K662" s="59"/>
      <c r="L662" s="59"/>
      <c r="M662" s="59"/>
      <c r="N662" s="59"/>
      <c r="O662" s="59"/>
      <c r="P662" s="59"/>
      <c r="Q662" s="59"/>
      <c r="R662" s="59"/>
      <c r="S662" s="59"/>
      <c r="T662" s="59"/>
      <c r="U662" s="59"/>
      <c r="V662" s="59"/>
      <c r="W662" s="96"/>
      <c r="X662" s="59"/>
      <c r="Y662" s="59"/>
      <c r="Z662" s="59"/>
      <c r="AA662" s="59"/>
      <c r="AB662" s="59"/>
      <c r="AC662" s="59"/>
      <c r="AD662" s="59"/>
      <c r="AE662" s="59"/>
      <c r="AF662" s="59"/>
      <c r="AG662" s="59"/>
      <c r="AH662" s="59"/>
      <c r="AI662" s="59"/>
      <c r="AJ662" s="59"/>
      <c r="AK662" s="59"/>
      <c r="AL662" s="59"/>
    </row>
    <row r="663" spans="1:38" ht="15.75" customHeight="1">
      <c r="A663" s="61"/>
      <c r="B663" s="61"/>
      <c r="C663" s="77"/>
      <c r="D663" s="77"/>
      <c r="E663" s="77"/>
      <c r="F663" s="59"/>
      <c r="G663" s="96"/>
      <c r="H663" s="59"/>
      <c r="I663" s="59"/>
      <c r="J663" s="59"/>
      <c r="K663" s="59"/>
      <c r="L663" s="59"/>
      <c r="M663" s="59"/>
      <c r="N663" s="59"/>
      <c r="O663" s="59"/>
      <c r="P663" s="59"/>
      <c r="Q663" s="59"/>
      <c r="R663" s="59"/>
      <c r="S663" s="59"/>
      <c r="T663" s="59"/>
      <c r="U663" s="59"/>
      <c r="V663" s="59"/>
      <c r="W663" s="96"/>
      <c r="X663" s="59"/>
      <c r="Y663" s="59"/>
      <c r="Z663" s="59"/>
      <c r="AA663" s="59"/>
      <c r="AB663" s="59"/>
      <c r="AC663" s="59"/>
      <c r="AD663" s="59"/>
      <c r="AE663" s="59"/>
      <c r="AF663" s="59"/>
      <c r="AG663" s="59"/>
      <c r="AH663" s="59"/>
      <c r="AI663" s="59"/>
      <c r="AJ663" s="59"/>
      <c r="AK663" s="59"/>
      <c r="AL663" s="59"/>
    </row>
    <row r="664" spans="1:38" ht="15.75" customHeight="1">
      <c r="A664" s="61"/>
      <c r="B664" s="61"/>
      <c r="C664" s="77"/>
      <c r="D664" s="77"/>
      <c r="E664" s="77"/>
      <c r="F664" s="59"/>
      <c r="G664" s="96"/>
      <c r="H664" s="59"/>
      <c r="I664" s="59"/>
      <c r="J664" s="59"/>
      <c r="K664" s="59"/>
      <c r="L664" s="59"/>
      <c r="M664" s="59"/>
      <c r="N664" s="59"/>
      <c r="O664" s="59"/>
      <c r="P664" s="59"/>
      <c r="Q664" s="59"/>
      <c r="R664" s="59"/>
      <c r="S664" s="59"/>
      <c r="T664" s="59"/>
      <c r="U664" s="59"/>
      <c r="V664" s="59"/>
      <c r="W664" s="96"/>
      <c r="X664" s="59"/>
      <c r="Y664" s="59"/>
      <c r="Z664" s="59"/>
      <c r="AA664" s="59"/>
      <c r="AB664" s="59"/>
      <c r="AC664" s="59"/>
      <c r="AD664" s="59"/>
      <c r="AE664" s="59"/>
      <c r="AF664" s="59"/>
      <c r="AG664" s="59"/>
      <c r="AH664" s="59"/>
      <c r="AI664" s="59"/>
      <c r="AJ664" s="59"/>
      <c r="AK664" s="59"/>
      <c r="AL664" s="59"/>
    </row>
    <row r="665" spans="1:38" ht="15.75" customHeight="1">
      <c r="A665" s="61"/>
      <c r="B665" s="61"/>
      <c r="C665" s="77"/>
      <c r="D665" s="77"/>
      <c r="E665" s="77"/>
      <c r="F665" s="59"/>
      <c r="G665" s="96"/>
      <c r="H665" s="59"/>
      <c r="I665" s="59"/>
      <c r="J665" s="59"/>
      <c r="K665" s="59"/>
      <c r="L665" s="59"/>
      <c r="M665" s="59"/>
      <c r="N665" s="59"/>
      <c r="O665" s="59"/>
      <c r="P665" s="59"/>
      <c r="Q665" s="59"/>
      <c r="R665" s="59"/>
      <c r="S665" s="59"/>
      <c r="T665" s="59"/>
      <c r="U665" s="59"/>
      <c r="V665" s="59"/>
      <c r="W665" s="96"/>
      <c r="X665" s="59"/>
      <c r="Y665" s="59"/>
      <c r="Z665" s="59"/>
      <c r="AA665" s="59"/>
      <c r="AB665" s="59"/>
      <c r="AC665" s="59"/>
      <c r="AD665" s="59"/>
      <c r="AE665" s="59"/>
      <c r="AF665" s="59"/>
      <c r="AG665" s="59"/>
      <c r="AH665" s="59"/>
      <c r="AI665" s="59"/>
      <c r="AJ665" s="59"/>
      <c r="AK665" s="59"/>
      <c r="AL665" s="59"/>
    </row>
    <row r="666" spans="1:38" ht="15.75" customHeight="1">
      <c r="A666" s="61"/>
      <c r="B666" s="61"/>
      <c r="C666" s="77"/>
      <c r="D666" s="77"/>
      <c r="E666" s="77"/>
      <c r="F666" s="59"/>
      <c r="G666" s="96"/>
      <c r="H666" s="59"/>
      <c r="I666" s="59"/>
      <c r="J666" s="59"/>
      <c r="K666" s="59"/>
      <c r="L666" s="59"/>
      <c r="M666" s="59"/>
      <c r="N666" s="59"/>
      <c r="O666" s="59"/>
      <c r="P666" s="59"/>
      <c r="Q666" s="59"/>
      <c r="R666" s="59"/>
      <c r="S666" s="59"/>
      <c r="T666" s="59"/>
      <c r="U666" s="59"/>
      <c r="V666" s="59"/>
      <c r="W666" s="96"/>
      <c r="X666" s="59"/>
      <c r="Y666" s="59"/>
      <c r="Z666" s="59"/>
      <c r="AA666" s="59"/>
      <c r="AB666" s="59"/>
      <c r="AC666" s="59"/>
      <c r="AD666" s="59"/>
      <c r="AE666" s="59"/>
      <c r="AF666" s="59"/>
      <c r="AG666" s="59"/>
      <c r="AH666" s="59"/>
      <c r="AI666" s="59"/>
      <c r="AJ666" s="59"/>
      <c r="AK666" s="59"/>
      <c r="AL666" s="59"/>
    </row>
    <row r="667" spans="1:38" ht="15.75" customHeight="1">
      <c r="A667" s="61"/>
      <c r="B667" s="61"/>
      <c r="C667" s="77"/>
      <c r="D667" s="77"/>
      <c r="E667" s="77"/>
      <c r="F667" s="59"/>
      <c r="G667" s="96"/>
      <c r="H667" s="59"/>
      <c r="I667" s="59"/>
      <c r="J667" s="59"/>
      <c r="K667" s="59"/>
      <c r="L667" s="59"/>
      <c r="M667" s="59"/>
      <c r="N667" s="59"/>
      <c r="O667" s="59"/>
      <c r="P667" s="59"/>
      <c r="Q667" s="59"/>
      <c r="R667" s="59"/>
      <c r="S667" s="59"/>
      <c r="T667" s="59"/>
      <c r="U667" s="59"/>
      <c r="V667" s="59"/>
      <c r="W667" s="96"/>
      <c r="X667" s="59"/>
      <c r="Y667" s="59"/>
      <c r="Z667" s="59"/>
      <c r="AA667" s="59"/>
      <c r="AB667" s="59"/>
      <c r="AC667" s="59"/>
      <c r="AD667" s="59"/>
      <c r="AE667" s="59"/>
      <c r="AF667" s="59"/>
      <c r="AG667" s="59"/>
      <c r="AH667" s="59"/>
      <c r="AI667" s="59"/>
      <c r="AJ667" s="59"/>
      <c r="AK667" s="59"/>
      <c r="AL667" s="59"/>
    </row>
    <row r="668" spans="1:38" ht="15.75" customHeight="1">
      <c r="A668" s="61"/>
      <c r="B668" s="61"/>
      <c r="C668" s="77"/>
      <c r="D668" s="77"/>
      <c r="E668" s="77"/>
      <c r="F668" s="59"/>
      <c r="G668" s="96"/>
      <c r="H668" s="59"/>
      <c r="I668" s="59"/>
      <c r="J668" s="59"/>
      <c r="K668" s="59"/>
      <c r="L668" s="59"/>
      <c r="M668" s="59"/>
      <c r="N668" s="59"/>
      <c r="O668" s="59"/>
      <c r="P668" s="59"/>
      <c r="Q668" s="59"/>
      <c r="R668" s="59"/>
      <c r="S668" s="59"/>
      <c r="T668" s="59"/>
      <c r="U668" s="59"/>
      <c r="V668" s="59"/>
      <c r="W668" s="96"/>
      <c r="X668" s="59"/>
      <c r="Y668" s="59"/>
      <c r="Z668" s="59"/>
      <c r="AA668" s="59"/>
      <c r="AB668" s="59"/>
      <c r="AC668" s="59"/>
      <c r="AD668" s="59"/>
      <c r="AE668" s="59"/>
      <c r="AF668" s="59"/>
      <c r="AG668" s="59"/>
      <c r="AH668" s="59"/>
      <c r="AI668" s="59"/>
      <c r="AJ668" s="59"/>
      <c r="AK668" s="59"/>
      <c r="AL668" s="59"/>
    </row>
    <row r="669" spans="1:38" ht="15.75" customHeight="1">
      <c r="A669" s="61"/>
      <c r="B669" s="61"/>
      <c r="C669" s="77"/>
      <c r="D669" s="77"/>
      <c r="E669" s="77"/>
      <c r="F669" s="59"/>
      <c r="G669" s="96"/>
      <c r="H669" s="59"/>
      <c r="I669" s="59"/>
      <c r="J669" s="59"/>
      <c r="K669" s="59"/>
      <c r="L669" s="59"/>
      <c r="M669" s="59"/>
      <c r="N669" s="59"/>
      <c r="O669" s="59"/>
      <c r="P669" s="59"/>
      <c r="Q669" s="59"/>
      <c r="R669" s="59"/>
      <c r="S669" s="59"/>
      <c r="T669" s="59"/>
      <c r="U669" s="59"/>
      <c r="V669" s="59"/>
      <c r="W669" s="96"/>
      <c r="X669" s="59"/>
      <c r="Y669" s="59"/>
      <c r="Z669" s="59"/>
      <c r="AA669" s="59"/>
      <c r="AB669" s="59"/>
      <c r="AC669" s="59"/>
      <c r="AD669" s="59"/>
      <c r="AE669" s="59"/>
      <c r="AF669" s="59"/>
      <c r="AG669" s="59"/>
      <c r="AH669" s="59"/>
      <c r="AI669" s="59"/>
      <c r="AJ669" s="59"/>
      <c r="AK669" s="59"/>
      <c r="AL669" s="59"/>
    </row>
    <row r="670" spans="1:38" ht="15.75" customHeight="1">
      <c r="A670" s="61"/>
      <c r="B670" s="61"/>
      <c r="C670" s="77"/>
      <c r="D670" s="77"/>
      <c r="E670" s="77"/>
      <c r="F670" s="59"/>
      <c r="G670" s="96"/>
      <c r="H670" s="59"/>
      <c r="I670" s="59"/>
      <c r="J670" s="59"/>
      <c r="K670" s="59"/>
      <c r="L670" s="59"/>
      <c r="M670" s="59"/>
      <c r="N670" s="59"/>
      <c r="O670" s="59"/>
      <c r="P670" s="59"/>
      <c r="Q670" s="59"/>
      <c r="R670" s="59"/>
      <c r="S670" s="59"/>
      <c r="T670" s="59"/>
      <c r="U670" s="59"/>
      <c r="V670" s="59"/>
      <c r="W670" s="96"/>
      <c r="X670" s="59"/>
      <c r="Y670" s="59"/>
      <c r="Z670" s="59"/>
      <c r="AA670" s="59"/>
      <c r="AB670" s="59"/>
      <c r="AC670" s="59"/>
      <c r="AD670" s="59"/>
      <c r="AE670" s="59"/>
      <c r="AF670" s="59"/>
      <c r="AG670" s="59"/>
      <c r="AH670" s="59"/>
      <c r="AI670" s="59"/>
      <c r="AJ670" s="59"/>
      <c r="AK670" s="59"/>
      <c r="AL670" s="59"/>
    </row>
    <row r="671" spans="1:38" ht="15.75" customHeight="1">
      <c r="A671" s="61"/>
      <c r="B671" s="61"/>
      <c r="C671" s="77"/>
      <c r="D671" s="77"/>
      <c r="E671" s="77"/>
      <c r="F671" s="59"/>
      <c r="G671" s="96"/>
      <c r="H671" s="59"/>
      <c r="I671" s="59"/>
      <c r="J671" s="59"/>
      <c r="K671" s="59"/>
      <c r="L671" s="59"/>
      <c r="M671" s="59"/>
      <c r="N671" s="59"/>
      <c r="O671" s="59"/>
      <c r="P671" s="59"/>
      <c r="Q671" s="59"/>
      <c r="R671" s="59"/>
      <c r="S671" s="59"/>
      <c r="T671" s="59"/>
      <c r="U671" s="59"/>
      <c r="V671" s="59"/>
      <c r="W671" s="96"/>
      <c r="X671" s="59"/>
      <c r="Y671" s="59"/>
      <c r="Z671" s="59"/>
      <c r="AA671" s="59"/>
      <c r="AB671" s="59"/>
      <c r="AC671" s="59"/>
      <c r="AD671" s="59"/>
      <c r="AE671" s="59"/>
      <c r="AF671" s="59"/>
      <c r="AG671" s="59"/>
      <c r="AH671" s="59"/>
      <c r="AI671" s="59"/>
      <c r="AJ671" s="59"/>
      <c r="AK671" s="59"/>
      <c r="AL671" s="59"/>
    </row>
    <row r="672" spans="1:38" ht="15.75" customHeight="1">
      <c r="A672" s="61"/>
      <c r="B672" s="61"/>
      <c r="C672" s="77"/>
      <c r="D672" s="77"/>
      <c r="E672" s="77"/>
      <c r="F672" s="59"/>
      <c r="G672" s="96"/>
      <c r="H672" s="59"/>
      <c r="I672" s="59"/>
      <c r="J672" s="59"/>
      <c r="K672" s="59"/>
      <c r="L672" s="59"/>
      <c r="M672" s="59"/>
      <c r="N672" s="59"/>
      <c r="O672" s="59"/>
      <c r="P672" s="59"/>
      <c r="Q672" s="59"/>
      <c r="R672" s="59"/>
      <c r="S672" s="59"/>
      <c r="T672" s="59"/>
      <c r="U672" s="59"/>
      <c r="V672" s="59"/>
      <c r="W672" s="96"/>
      <c r="X672" s="59"/>
      <c r="Y672" s="59"/>
      <c r="Z672" s="59"/>
      <c r="AA672" s="59"/>
      <c r="AB672" s="59"/>
      <c r="AC672" s="59"/>
      <c r="AD672" s="59"/>
      <c r="AE672" s="59"/>
      <c r="AF672" s="59"/>
      <c r="AG672" s="59"/>
      <c r="AH672" s="59"/>
      <c r="AI672" s="59"/>
      <c r="AJ672" s="59"/>
      <c r="AK672" s="59"/>
      <c r="AL672" s="59"/>
    </row>
    <row r="673" spans="1:38" ht="15.75" customHeight="1">
      <c r="A673" s="61"/>
      <c r="B673" s="61"/>
      <c r="C673" s="77"/>
      <c r="D673" s="77"/>
      <c r="E673" s="77"/>
      <c r="F673" s="59"/>
      <c r="G673" s="96"/>
      <c r="H673" s="59"/>
      <c r="I673" s="59"/>
      <c r="J673" s="59"/>
      <c r="K673" s="59"/>
      <c r="L673" s="59"/>
      <c r="M673" s="59"/>
      <c r="N673" s="59"/>
      <c r="O673" s="59"/>
      <c r="P673" s="59"/>
      <c r="Q673" s="59"/>
      <c r="R673" s="59"/>
      <c r="S673" s="59"/>
      <c r="T673" s="59"/>
      <c r="U673" s="59"/>
      <c r="V673" s="59"/>
      <c r="W673" s="96"/>
      <c r="X673" s="59"/>
      <c r="Y673" s="59"/>
      <c r="Z673" s="59"/>
      <c r="AA673" s="59"/>
      <c r="AB673" s="59"/>
      <c r="AC673" s="59"/>
      <c r="AD673" s="59"/>
      <c r="AE673" s="59"/>
      <c r="AF673" s="59"/>
      <c r="AG673" s="59"/>
      <c r="AH673" s="59"/>
      <c r="AI673" s="59"/>
      <c r="AJ673" s="59"/>
      <c r="AK673" s="59"/>
      <c r="AL673" s="59"/>
    </row>
    <row r="674" spans="1:38" ht="15.75" customHeight="1">
      <c r="A674" s="61"/>
      <c r="B674" s="61"/>
      <c r="C674" s="77"/>
      <c r="D674" s="77"/>
      <c r="E674" s="77"/>
      <c r="F674" s="59"/>
      <c r="G674" s="96"/>
      <c r="H674" s="59"/>
      <c r="I674" s="59"/>
      <c r="J674" s="59"/>
      <c r="K674" s="59"/>
      <c r="L674" s="59"/>
      <c r="M674" s="59"/>
      <c r="N674" s="59"/>
      <c r="O674" s="59"/>
      <c r="P674" s="59"/>
      <c r="Q674" s="59"/>
      <c r="R674" s="59"/>
      <c r="S674" s="59"/>
      <c r="T674" s="59"/>
      <c r="U674" s="59"/>
      <c r="V674" s="59"/>
      <c r="W674" s="96"/>
      <c r="X674" s="59"/>
      <c r="Y674" s="59"/>
      <c r="Z674" s="59"/>
      <c r="AA674" s="59"/>
      <c r="AB674" s="59"/>
      <c r="AC674" s="59"/>
      <c r="AD674" s="59"/>
      <c r="AE674" s="59"/>
      <c r="AF674" s="59"/>
      <c r="AG674" s="59"/>
      <c r="AH674" s="59"/>
      <c r="AI674" s="59"/>
      <c r="AJ674" s="59"/>
      <c r="AK674" s="59"/>
      <c r="AL674" s="59"/>
    </row>
    <row r="675" spans="1:38" ht="15.75" customHeight="1">
      <c r="A675" s="61"/>
      <c r="B675" s="61"/>
      <c r="C675" s="77"/>
      <c r="D675" s="77"/>
      <c r="E675" s="77"/>
      <c r="F675" s="59"/>
      <c r="G675" s="96"/>
      <c r="H675" s="59"/>
      <c r="I675" s="59"/>
      <c r="J675" s="59"/>
      <c r="K675" s="59"/>
      <c r="L675" s="59"/>
      <c r="M675" s="59"/>
      <c r="N675" s="59"/>
      <c r="O675" s="59"/>
      <c r="P675" s="59"/>
      <c r="Q675" s="59"/>
      <c r="R675" s="59"/>
      <c r="S675" s="59"/>
      <c r="T675" s="59"/>
      <c r="U675" s="59"/>
      <c r="V675" s="59"/>
      <c r="W675" s="96"/>
      <c r="X675" s="59"/>
      <c r="Y675" s="59"/>
      <c r="Z675" s="59"/>
      <c r="AA675" s="59"/>
      <c r="AB675" s="59"/>
      <c r="AC675" s="59"/>
      <c r="AD675" s="59"/>
      <c r="AE675" s="59"/>
      <c r="AF675" s="59"/>
      <c r="AG675" s="59"/>
      <c r="AH675" s="59"/>
      <c r="AI675" s="59"/>
      <c r="AJ675" s="59"/>
      <c r="AK675" s="59"/>
      <c r="AL675" s="59"/>
    </row>
    <row r="676" spans="1:38" ht="15.75" customHeight="1">
      <c r="A676" s="61"/>
      <c r="B676" s="61"/>
      <c r="C676" s="77"/>
      <c r="D676" s="77"/>
      <c r="E676" s="77"/>
      <c r="F676" s="59"/>
      <c r="G676" s="96"/>
      <c r="H676" s="59"/>
      <c r="I676" s="59"/>
      <c r="J676" s="59"/>
      <c r="K676" s="59"/>
      <c r="L676" s="59"/>
      <c r="M676" s="59"/>
      <c r="N676" s="59"/>
      <c r="O676" s="59"/>
      <c r="P676" s="59"/>
      <c r="Q676" s="59"/>
      <c r="R676" s="59"/>
      <c r="S676" s="59"/>
      <c r="T676" s="59"/>
      <c r="U676" s="59"/>
      <c r="V676" s="59"/>
      <c r="W676" s="96"/>
      <c r="X676" s="59"/>
      <c r="Y676" s="59"/>
      <c r="Z676" s="59"/>
      <c r="AA676" s="59"/>
      <c r="AB676" s="59"/>
      <c r="AC676" s="59"/>
      <c r="AD676" s="59"/>
      <c r="AE676" s="59"/>
      <c r="AF676" s="59"/>
      <c r="AG676" s="59"/>
      <c r="AH676" s="59"/>
      <c r="AI676" s="59"/>
      <c r="AJ676" s="59"/>
      <c r="AK676" s="59"/>
      <c r="AL676" s="59"/>
    </row>
    <row r="677" spans="1:38" ht="15.75" customHeight="1">
      <c r="A677" s="61"/>
      <c r="B677" s="61"/>
      <c r="C677" s="77"/>
      <c r="D677" s="77"/>
      <c r="E677" s="77"/>
      <c r="F677" s="59"/>
      <c r="G677" s="96"/>
      <c r="H677" s="59"/>
      <c r="I677" s="59"/>
      <c r="J677" s="59"/>
      <c r="K677" s="59"/>
      <c r="L677" s="59"/>
      <c r="M677" s="59"/>
      <c r="N677" s="59"/>
      <c r="O677" s="59"/>
      <c r="P677" s="59"/>
      <c r="Q677" s="59"/>
      <c r="R677" s="59"/>
      <c r="S677" s="59"/>
      <c r="T677" s="59"/>
      <c r="U677" s="59"/>
      <c r="V677" s="59"/>
      <c r="W677" s="96"/>
      <c r="X677" s="59"/>
      <c r="Y677" s="59"/>
      <c r="Z677" s="59"/>
      <c r="AA677" s="59"/>
      <c r="AB677" s="59"/>
      <c r="AC677" s="59"/>
      <c r="AD677" s="59"/>
      <c r="AE677" s="59"/>
      <c r="AF677" s="59"/>
      <c r="AG677" s="59"/>
      <c r="AH677" s="59"/>
      <c r="AI677" s="59"/>
      <c r="AJ677" s="59"/>
      <c r="AK677" s="59"/>
      <c r="AL677" s="59"/>
    </row>
    <row r="678" spans="1:38" ht="15.75" customHeight="1">
      <c r="A678" s="61"/>
      <c r="B678" s="61"/>
      <c r="C678" s="77"/>
      <c r="D678" s="77"/>
      <c r="E678" s="77"/>
      <c r="F678" s="59"/>
      <c r="G678" s="96"/>
      <c r="H678" s="59"/>
      <c r="I678" s="59"/>
      <c r="J678" s="59"/>
      <c r="K678" s="59"/>
      <c r="L678" s="59"/>
      <c r="M678" s="59"/>
      <c r="N678" s="59"/>
      <c r="O678" s="59"/>
      <c r="P678" s="59"/>
      <c r="Q678" s="59"/>
      <c r="R678" s="59"/>
      <c r="S678" s="59"/>
      <c r="T678" s="59"/>
      <c r="U678" s="59"/>
      <c r="V678" s="59"/>
      <c r="W678" s="96"/>
      <c r="X678" s="59"/>
      <c r="Y678" s="59"/>
      <c r="Z678" s="59"/>
      <c r="AA678" s="59"/>
      <c r="AB678" s="59"/>
      <c r="AC678" s="59"/>
      <c r="AD678" s="59"/>
      <c r="AE678" s="59"/>
      <c r="AF678" s="59"/>
      <c r="AG678" s="59"/>
      <c r="AH678" s="59"/>
      <c r="AI678" s="59"/>
      <c r="AJ678" s="59"/>
      <c r="AK678" s="59"/>
      <c r="AL678" s="59"/>
    </row>
    <row r="679" spans="1:38" ht="15.75" customHeight="1">
      <c r="A679" s="61"/>
      <c r="B679" s="61"/>
      <c r="C679" s="77"/>
      <c r="D679" s="77"/>
      <c r="E679" s="77"/>
      <c r="F679" s="59"/>
      <c r="G679" s="96"/>
      <c r="H679" s="59"/>
      <c r="I679" s="59"/>
      <c r="J679" s="59"/>
      <c r="K679" s="59"/>
      <c r="L679" s="59"/>
      <c r="M679" s="59"/>
      <c r="N679" s="59"/>
      <c r="O679" s="59"/>
      <c r="P679" s="59"/>
      <c r="Q679" s="59"/>
      <c r="R679" s="59"/>
      <c r="S679" s="59"/>
      <c r="T679" s="59"/>
      <c r="U679" s="59"/>
      <c r="V679" s="59"/>
      <c r="W679" s="96"/>
      <c r="X679" s="59"/>
      <c r="Y679" s="59"/>
      <c r="Z679" s="59"/>
      <c r="AA679" s="59"/>
      <c r="AB679" s="59"/>
      <c r="AC679" s="59"/>
      <c r="AD679" s="59"/>
      <c r="AE679" s="59"/>
      <c r="AF679" s="59"/>
      <c r="AG679" s="59"/>
      <c r="AH679" s="59"/>
      <c r="AI679" s="59"/>
      <c r="AJ679" s="59"/>
      <c r="AK679" s="59"/>
      <c r="AL679" s="59"/>
    </row>
    <row r="680" spans="1:38" ht="15.75" customHeight="1">
      <c r="A680" s="61"/>
      <c r="B680" s="61"/>
      <c r="C680" s="77"/>
      <c r="D680" s="77"/>
      <c r="E680" s="77"/>
      <c r="F680" s="59"/>
      <c r="G680" s="96"/>
      <c r="H680" s="59"/>
      <c r="I680" s="59"/>
      <c r="J680" s="59"/>
      <c r="K680" s="59"/>
      <c r="L680" s="59"/>
      <c r="M680" s="59"/>
      <c r="N680" s="59"/>
      <c r="O680" s="59"/>
      <c r="P680" s="59"/>
      <c r="Q680" s="59"/>
      <c r="R680" s="59"/>
      <c r="S680" s="59"/>
      <c r="T680" s="59"/>
      <c r="U680" s="59"/>
      <c r="V680" s="59"/>
      <c r="W680" s="96"/>
      <c r="X680" s="59"/>
      <c r="Y680" s="59"/>
      <c r="Z680" s="59"/>
      <c r="AA680" s="59"/>
      <c r="AB680" s="59"/>
      <c r="AC680" s="59"/>
      <c r="AD680" s="59"/>
      <c r="AE680" s="59"/>
      <c r="AF680" s="59"/>
      <c r="AG680" s="59"/>
      <c r="AH680" s="59"/>
      <c r="AI680" s="59"/>
      <c r="AJ680" s="59"/>
      <c r="AK680" s="59"/>
      <c r="AL680" s="59"/>
    </row>
    <row r="681" spans="1:38" ht="15.75" customHeight="1">
      <c r="A681" s="61"/>
      <c r="B681" s="61"/>
      <c r="C681" s="77"/>
      <c r="D681" s="77"/>
      <c r="E681" s="77"/>
      <c r="F681" s="59"/>
      <c r="G681" s="96"/>
      <c r="H681" s="59"/>
      <c r="I681" s="59"/>
      <c r="J681" s="59"/>
      <c r="K681" s="59"/>
      <c r="L681" s="59"/>
      <c r="M681" s="59"/>
      <c r="N681" s="59"/>
      <c r="O681" s="59"/>
      <c r="P681" s="59"/>
      <c r="Q681" s="59"/>
      <c r="R681" s="59"/>
      <c r="S681" s="59"/>
      <c r="T681" s="59"/>
      <c r="U681" s="59"/>
      <c r="V681" s="59"/>
      <c r="W681" s="96"/>
      <c r="X681" s="59"/>
      <c r="Y681" s="59"/>
      <c r="Z681" s="59"/>
      <c r="AA681" s="59"/>
      <c r="AB681" s="59"/>
      <c r="AC681" s="59"/>
      <c r="AD681" s="59"/>
      <c r="AE681" s="59"/>
      <c r="AF681" s="59"/>
      <c r="AG681" s="59"/>
      <c r="AH681" s="59"/>
      <c r="AI681" s="59"/>
      <c r="AJ681" s="59"/>
      <c r="AK681" s="59"/>
      <c r="AL681" s="59"/>
    </row>
    <row r="682" spans="1:38" ht="15.75" customHeight="1">
      <c r="A682" s="61"/>
      <c r="B682" s="61"/>
      <c r="C682" s="77"/>
      <c r="D682" s="77"/>
      <c r="E682" s="77"/>
      <c r="F682" s="59"/>
      <c r="G682" s="96"/>
      <c r="H682" s="59"/>
      <c r="I682" s="59"/>
      <c r="J682" s="59"/>
      <c r="K682" s="59"/>
      <c r="L682" s="59"/>
      <c r="M682" s="59"/>
      <c r="N682" s="59"/>
      <c r="O682" s="59"/>
      <c r="P682" s="59"/>
      <c r="Q682" s="59"/>
      <c r="R682" s="59"/>
      <c r="S682" s="59"/>
      <c r="T682" s="59"/>
      <c r="U682" s="59"/>
      <c r="V682" s="59"/>
      <c r="W682" s="96"/>
      <c r="X682" s="59"/>
      <c r="Y682" s="59"/>
      <c r="Z682" s="59"/>
      <c r="AA682" s="59"/>
      <c r="AB682" s="59"/>
      <c r="AC682" s="59"/>
      <c r="AD682" s="59"/>
      <c r="AE682" s="59"/>
      <c r="AF682" s="59"/>
      <c r="AG682" s="59"/>
      <c r="AH682" s="59"/>
      <c r="AI682" s="59"/>
      <c r="AJ682" s="59"/>
      <c r="AK682" s="59"/>
      <c r="AL682" s="59"/>
    </row>
    <row r="683" spans="1:38" ht="15.75" customHeight="1">
      <c r="A683" s="61"/>
      <c r="B683" s="61"/>
      <c r="C683" s="77"/>
      <c r="D683" s="77"/>
      <c r="E683" s="77"/>
      <c r="F683" s="59"/>
      <c r="G683" s="96"/>
      <c r="H683" s="59"/>
      <c r="I683" s="59"/>
      <c r="J683" s="59"/>
      <c r="K683" s="59"/>
      <c r="L683" s="59"/>
      <c r="M683" s="59"/>
      <c r="N683" s="59"/>
      <c r="O683" s="59"/>
      <c r="P683" s="59"/>
      <c r="Q683" s="59"/>
      <c r="R683" s="59"/>
      <c r="S683" s="59"/>
      <c r="T683" s="59"/>
      <c r="U683" s="59"/>
      <c r="V683" s="59"/>
      <c r="W683" s="96"/>
      <c r="X683" s="59"/>
      <c r="Y683" s="59"/>
      <c r="Z683" s="59"/>
      <c r="AA683" s="59"/>
      <c r="AB683" s="59"/>
      <c r="AC683" s="59"/>
      <c r="AD683" s="59"/>
      <c r="AE683" s="59"/>
      <c r="AF683" s="59"/>
      <c r="AG683" s="59"/>
      <c r="AH683" s="59"/>
      <c r="AI683" s="59"/>
      <c r="AJ683" s="59"/>
      <c r="AK683" s="59"/>
      <c r="AL683" s="59"/>
    </row>
    <row r="684" spans="1:38" ht="15.75" customHeight="1">
      <c r="A684" s="61"/>
      <c r="B684" s="61"/>
      <c r="C684" s="77"/>
      <c r="D684" s="77"/>
      <c r="E684" s="77"/>
      <c r="F684" s="59"/>
      <c r="G684" s="96"/>
      <c r="H684" s="59"/>
      <c r="I684" s="59"/>
      <c r="J684" s="59"/>
      <c r="K684" s="59"/>
      <c r="L684" s="59"/>
      <c r="M684" s="59"/>
      <c r="N684" s="59"/>
      <c r="O684" s="59"/>
      <c r="P684" s="59"/>
      <c r="Q684" s="59"/>
      <c r="R684" s="59"/>
      <c r="S684" s="59"/>
      <c r="T684" s="59"/>
      <c r="U684" s="59"/>
      <c r="V684" s="59"/>
      <c r="W684" s="96"/>
      <c r="X684" s="59"/>
      <c r="Y684" s="59"/>
      <c r="Z684" s="59"/>
      <c r="AA684" s="59"/>
      <c r="AB684" s="59"/>
      <c r="AC684" s="59"/>
      <c r="AD684" s="59"/>
      <c r="AE684" s="59"/>
      <c r="AF684" s="59"/>
      <c r="AG684" s="59"/>
      <c r="AH684" s="59"/>
      <c r="AI684" s="59"/>
      <c r="AJ684" s="59"/>
      <c r="AK684" s="59"/>
      <c r="AL684" s="59"/>
    </row>
    <row r="685" spans="1:38" ht="15.75" customHeight="1">
      <c r="A685" s="61"/>
      <c r="B685" s="61"/>
      <c r="C685" s="77"/>
      <c r="D685" s="77"/>
      <c r="E685" s="77"/>
      <c r="F685" s="59"/>
      <c r="G685" s="96"/>
      <c r="H685" s="59"/>
      <c r="I685" s="59"/>
      <c r="J685" s="59"/>
      <c r="K685" s="59"/>
      <c r="L685" s="59"/>
      <c r="M685" s="59"/>
      <c r="N685" s="59"/>
      <c r="O685" s="59"/>
      <c r="P685" s="59"/>
      <c r="Q685" s="59"/>
      <c r="R685" s="59"/>
      <c r="S685" s="59"/>
      <c r="T685" s="59"/>
      <c r="U685" s="59"/>
      <c r="V685" s="59"/>
      <c r="W685" s="96"/>
      <c r="X685" s="59"/>
      <c r="Y685" s="59"/>
      <c r="Z685" s="59"/>
      <c r="AA685" s="59"/>
      <c r="AB685" s="59"/>
      <c r="AC685" s="59"/>
      <c r="AD685" s="59"/>
      <c r="AE685" s="59"/>
      <c r="AF685" s="59"/>
      <c r="AG685" s="59"/>
      <c r="AH685" s="59"/>
      <c r="AI685" s="59"/>
      <c r="AJ685" s="59"/>
      <c r="AK685" s="59"/>
      <c r="AL685" s="59"/>
    </row>
    <row r="686" spans="1:38" ht="15.75" customHeight="1">
      <c r="A686" s="61"/>
      <c r="B686" s="61"/>
      <c r="C686" s="77"/>
      <c r="D686" s="77"/>
      <c r="E686" s="77"/>
      <c r="F686" s="59"/>
      <c r="G686" s="96"/>
      <c r="H686" s="59"/>
      <c r="I686" s="59"/>
      <c r="J686" s="59"/>
      <c r="K686" s="59"/>
      <c r="L686" s="59"/>
      <c r="M686" s="59"/>
      <c r="N686" s="59"/>
      <c r="O686" s="59"/>
      <c r="P686" s="59"/>
      <c r="Q686" s="59"/>
      <c r="R686" s="59"/>
      <c r="S686" s="59"/>
      <c r="T686" s="59"/>
      <c r="U686" s="59"/>
      <c r="V686" s="59"/>
      <c r="W686" s="96"/>
      <c r="X686" s="59"/>
      <c r="Y686" s="59"/>
      <c r="Z686" s="59"/>
      <c r="AA686" s="59"/>
      <c r="AB686" s="59"/>
      <c r="AC686" s="59"/>
      <c r="AD686" s="59"/>
      <c r="AE686" s="59"/>
      <c r="AF686" s="59"/>
      <c r="AG686" s="59"/>
      <c r="AH686" s="59"/>
      <c r="AI686" s="59"/>
      <c r="AJ686" s="59"/>
      <c r="AK686" s="59"/>
      <c r="AL686" s="59"/>
    </row>
    <row r="687" spans="1:38" ht="15.75" customHeight="1">
      <c r="A687" s="61"/>
      <c r="B687" s="61"/>
      <c r="C687" s="77"/>
      <c r="D687" s="77"/>
      <c r="E687" s="77"/>
      <c r="F687" s="59"/>
      <c r="G687" s="96"/>
      <c r="H687" s="59"/>
      <c r="I687" s="59"/>
      <c r="J687" s="59"/>
      <c r="K687" s="59"/>
      <c r="L687" s="59"/>
      <c r="M687" s="59"/>
      <c r="N687" s="59"/>
      <c r="O687" s="59"/>
      <c r="P687" s="59"/>
      <c r="Q687" s="59"/>
      <c r="R687" s="59"/>
      <c r="S687" s="59"/>
      <c r="T687" s="59"/>
      <c r="U687" s="59"/>
      <c r="V687" s="59"/>
      <c r="W687" s="96"/>
      <c r="X687" s="59"/>
      <c r="Y687" s="59"/>
      <c r="Z687" s="59"/>
      <c r="AA687" s="59"/>
      <c r="AB687" s="59"/>
      <c r="AC687" s="59"/>
      <c r="AD687" s="59"/>
      <c r="AE687" s="59"/>
      <c r="AF687" s="59"/>
      <c r="AG687" s="59"/>
      <c r="AH687" s="59"/>
      <c r="AI687" s="59"/>
      <c r="AJ687" s="59"/>
      <c r="AK687" s="59"/>
      <c r="AL687" s="59"/>
    </row>
    <row r="688" spans="1:38" ht="15.75" customHeight="1">
      <c r="A688" s="61"/>
      <c r="B688" s="61"/>
      <c r="C688" s="77"/>
      <c r="D688" s="77"/>
      <c r="E688" s="77"/>
      <c r="F688" s="59"/>
      <c r="G688" s="96"/>
      <c r="H688" s="59"/>
      <c r="I688" s="59"/>
      <c r="J688" s="59"/>
      <c r="K688" s="59"/>
      <c r="L688" s="59"/>
      <c r="M688" s="59"/>
      <c r="N688" s="59"/>
      <c r="O688" s="59"/>
      <c r="P688" s="59"/>
      <c r="Q688" s="59"/>
      <c r="R688" s="59"/>
      <c r="S688" s="59"/>
      <c r="T688" s="59"/>
      <c r="U688" s="59"/>
      <c r="V688" s="59"/>
      <c r="W688" s="96"/>
      <c r="X688" s="59"/>
      <c r="Y688" s="59"/>
      <c r="Z688" s="59"/>
      <c r="AA688" s="59"/>
      <c r="AB688" s="59"/>
      <c r="AC688" s="59"/>
      <c r="AD688" s="59"/>
      <c r="AE688" s="59"/>
      <c r="AF688" s="59"/>
      <c r="AG688" s="59"/>
      <c r="AH688" s="59"/>
      <c r="AI688" s="59"/>
      <c r="AJ688" s="59"/>
      <c r="AK688" s="59"/>
      <c r="AL688" s="59"/>
    </row>
    <row r="689" spans="1:38" ht="15.75" customHeight="1">
      <c r="A689" s="61"/>
      <c r="B689" s="61"/>
      <c r="C689" s="77"/>
      <c r="D689" s="77"/>
      <c r="E689" s="77"/>
      <c r="F689" s="59"/>
      <c r="G689" s="96"/>
      <c r="H689" s="59"/>
      <c r="I689" s="59"/>
      <c r="J689" s="59"/>
      <c r="K689" s="59"/>
      <c r="L689" s="59"/>
      <c r="M689" s="59"/>
      <c r="N689" s="59"/>
      <c r="O689" s="59"/>
      <c r="P689" s="59"/>
      <c r="Q689" s="59"/>
      <c r="R689" s="59"/>
      <c r="S689" s="59"/>
      <c r="T689" s="59"/>
      <c r="U689" s="59"/>
      <c r="V689" s="59"/>
      <c r="W689" s="96"/>
      <c r="X689" s="59"/>
      <c r="Y689" s="59"/>
      <c r="Z689" s="59"/>
      <c r="AA689" s="59"/>
      <c r="AB689" s="59"/>
      <c r="AC689" s="59"/>
      <c r="AD689" s="59"/>
      <c r="AE689" s="59"/>
      <c r="AF689" s="59"/>
      <c r="AG689" s="59"/>
      <c r="AH689" s="59"/>
      <c r="AI689" s="59"/>
      <c r="AJ689" s="59"/>
      <c r="AK689" s="59"/>
      <c r="AL689" s="59"/>
    </row>
    <row r="690" spans="1:38" ht="15.75" customHeight="1">
      <c r="A690" s="61"/>
      <c r="B690" s="61"/>
      <c r="C690" s="77"/>
      <c r="D690" s="77"/>
      <c r="E690" s="77"/>
      <c r="F690" s="59"/>
      <c r="G690" s="96"/>
      <c r="H690" s="59"/>
      <c r="I690" s="59"/>
      <c r="J690" s="59"/>
      <c r="K690" s="59"/>
      <c r="L690" s="59"/>
      <c r="M690" s="59"/>
      <c r="N690" s="59"/>
      <c r="O690" s="59"/>
      <c r="P690" s="59"/>
      <c r="Q690" s="59"/>
      <c r="R690" s="59"/>
      <c r="S690" s="59"/>
      <c r="T690" s="59"/>
      <c r="U690" s="59"/>
      <c r="V690" s="59"/>
      <c r="W690" s="96"/>
      <c r="X690" s="59"/>
      <c r="Y690" s="59"/>
      <c r="Z690" s="59"/>
      <c r="AA690" s="59"/>
      <c r="AB690" s="59"/>
      <c r="AC690" s="59"/>
      <c r="AD690" s="59"/>
      <c r="AE690" s="59"/>
      <c r="AF690" s="59"/>
      <c r="AG690" s="59"/>
      <c r="AH690" s="59"/>
      <c r="AI690" s="59"/>
      <c r="AJ690" s="59"/>
      <c r="AK690" s="59"/>
      <c r="AL690" s="59"/>
    </row>
    <row r="691" spans="1:38" ht="15.75" customHeight="1">
      <c r="A691" s="61"/>
      <c r="B691" s="61"/>
      <c r="C691" s="77"/>
      <c r="D691" s="77"/>
      <c r="E691" s="77"/>
      <c r="F691" s="59"/>
      <c r="G691" s="96"/>
      <c r="H691" s="59"/>
      <c r="I691" s="59"/>
      <c r="J691" s="59"/>
      <c r="K691" s="59"/>
      <c r="L691" s="59"/>
      <c r="M691" s="59"/>
      <c r="N691" s="59"/>
      <c r="O691" s="59"/>
      <c r="P691" s="59"/>
      <c r="Q691" s="59"/>
      <c r="R691" s="59"/>
      <c r="S691" s="59"/>
      <c r="T691" s="59"/>
      <c r="U691" s="59"/>
      <c r="V691" s="59"/>
      <c r="W691" s="96"/>
      <c r="X691" s="59"/>
      <c r="Y691" s="59"/>
      <c r="Z691" s="59"/>
      <c r="AA691" s="59"/>
      <c r="AB691" s="59"/>
      <c r="AC691" s="59"/>
      <c r="AD691" s="59"/>
      <c r="AE691" s="59"/>
      <c r="AF691" s="59"/>
      <c r="AG691" s="59"/>
      <c r="AH691" s="59"/>
      <c r="AI691" s="59"/>
      <c r="AJ691" s="59"/>
      <c r="AK691" s="59"/>
      <c r="AL691" s="59"/>
    </row>
    <row r="692" spans="1:38" ht="15.75" customHeight="1">
      <c r="A692" s="61"/>
      <c r="B692" s="61"/>
      <c r="C692" s="77"/>
      <c r="D692" s="77"/>
      <c r="E692" s="77"/>
      <c r="F692" s="59"/>
      <c r="G692" s="96"/>
      <c r="H692" s="59"/>
      <c r="I692" s="59"/>
      <c r="J692" s="59"/>
      <c r="K692" s="59"/>
      <c r="L692" s="59"/>
      <c r="M692" s="59"/>
      <c r="N692" s="59"/>
      <c r="O692" s="59"/>
      <c r="P692" s="59"/>
      <c r="Q692" s="59"/>
      <c r="R692" s="59"/>
      <c r="S692" s="59"/>
      <c r="T692" s="59"/>
      <c r="U692" s="59"/>
      <c r="V692" s="59"/>
      <c r="W692" s="96"/>
      <c r="X692" s="59"/>
      <c r="Y692" s="59"/>
      <c r="Z692" s="59"/>
      <c r="AA692" s="59"/>
      <c r="AB692" s="59"/>
      <c r="AC692" s="59"/>
      <c r="AD692" s="59"/>
      <c r="AE692" s="59"/>
      <c r="AF692" s="59"/>
      <c r="AG692" s="59"/>
      <c r="AH692" s="59"/>
      <c r="AI692" s="59"/>
      <c r="AJ692" s="59"/>
      <c r="AK692" s="59"/>
      <c r="AL692" s="59"/>
    </row>
    <row r="693" spans="1:38" ht="15.75" customHeight="1">
      <c r="A693" s="61"/>
      <c r="B693" s="61"/>
      <c r="C693" s="77"/>
      <c r="D693" s="77"/>
      <c r="E693" s="77"/>
      <c r="F693" s="59"/>
      <c r="G693" s="96"/>
      <c r="H693" s="59"/>
      <c r="I693" s="59"/>
      <c r="J693" s="59"/>
      <c r="K693" s="59"/>
      <c r="L693" s="59"/>
      <c r="M693" s="59"/>
      <c r="N693" s="59"/>
      <c r="O693" s="59"/>
      <c r="P693" s="59"/>
      <c r="Q693" s="59"/>
      <c r="R693" s="59"/>
      <c r="S693" s="59"/>
      <c r="T693" s="59"/>
      <c r="U693" s="59"/>
      <c r="V693" s="59"/>
      <c r="W693" s="96"/>
      <c r="X693" s="59"/>
      <c r="Y693" s="59"/>
      <c r="Z693" s="59"/>
      <c r="AA693" s="59"/>
      <c r="AB693" s="59"/>
      <c r="AC693" s="59"/>
      <c r="AD693" s="59"/>
      <c r="AE693" s="59"/>
      <c r="AF693" s="59"/>
      <c r="AG693" s="59"/>
      <c r="AH693" s="59"/>
      <c r="AI693" s="59"/>
      <c r="AJ693" s="59"/>
      <c r="AK693" s="59"/>
      <c r="AL693" s="59"/>
    </row>
    <row r="694" spans="1:38" ht="15.75" customHeight="1">
      <c r="A694" s="61"/>
      <c r="B694" s="61"/>
      <c r="C694" s="77"/>
      <c r="D694" s="77"/>
      <c r="E694" s="77"/>
      <c r="F694" s="59"/>
      <c r="G694" s="96"/>
      <c r="H694" s="59"/>
      <c r="I694" s="59"/>
      <c r="J694" s="59"/>
      <c r="K694" s="59"/>
      <c r="L694" s="59"/>
      <c r="M694" s="59"/>
      <c r="N694" s="59"/>
      <c r="O694" s="59"/>
      <c r="P694" s="59"/>
      <c r="Q694" s="59"/>
      <c r="R694" s="59"/>
      <c r="S694" s="59"/>
      <c r="T694" s="59"/>
      <c r="U694" s="59"/>
      <c r="V694" s="59"/>
      <c r="W694" s="96"/>
      <c r="X694" s="59"/>
      <c r="Y694" s="59"/>
      <c r="Z694" s="59"/>
      <c r="AA694" s="59"/>
      <c r="AB694" s="59"/>
      <c r="AC694" s="59"/>
      <c r="AD694" s="59"/>
      <c r="AE694" s="59"/>
      <c r="AF694" s="59"/>
      <c r="AG694" s="59"/>
      <c r="AH694" s="59"/>
      <c r="AI694" s="59"/>
      <c r="AJ694" s="59"/>
      <c r="AK694" s="59"/>
      <c r="AL694" s="59"/>
    </row>
    <row r="695" spans="1:38" ht="15.75" customHeight="1">
      <c r="A695" s="61"/>
      <c r="B695" s="61"/>
      <c r="C695" s="77"/>
      <c r="D695" s="77"/>
      <c r="E695" s="77"/>
      <c r="F695" s="59"/>
      <c r="G695" s="96"/>
      <c r="H695" s="59"/>
      <c r="I695" s="59"/>
      <c r="J695" s="59"/>
      <c r="K695" s="59"/>
      <c r="L695" s="59"/>
      <c r="M695" s="59"/>
      <c r="N695" s="59"/>
      <c r="O695" s="59"/>
      <c r="P695" s="59"/>
      <c r="Q695" s="59"/>
      <c r="R695" s="59"/>
      <c r="S695" s="59"/>
      <c r="T695" s="59"/>
      <c r="U695" s="59"/>
      <c r="V695" s="59"/>
      <c r="W695" s="96"/>
      <c r="X695" s="59"/>
      <c r="Y695" s="59"/>
      <c r="Z695" s="59"/>
      <c r="AA695" s="59"/>
      <c r="AB695" s="59"/>
      <c r="AC695" s="59"/>
      <c r="AD695" s="59"/>
      <c r="AE695" s="59"/>
      <c r="AF695" s="59"/>
      <c r="AG695" s="59"/>
      <c r="AH695" s="59"/>
      <c r="AI695" s="59"/>
      <c r="AJ695" s="59"/>
      <c r="AK695" s="59"/>
      <c r="AL695" s="59"/>
    </row>
    <row r="696" spans="1:38" ht="15.75" customHeight="1">
      <c r="A696" s="61"/>
      <c r="B696" s="61"/>
      <c r="C696" s="77"/>
      <c r="D696" s="77"/>
      <c r="E696" s="77"/>
      <c r="F696" s="59"/>
      <c r="G696" s="96"/>
      <c r="H696" s="59"/>
      <c r="I696" s="59"/>
      <c r="J696" s="59"/>
      <c r="K696" s="59"/>
      <c r="L696" s="59"/>
      <c r="M696" s="59"/>
      <c r="N696" s="59"/>
      <c r="O696" s="59"/>
      <c r="P696" s="59"/>
      <c r="Q696" s="59"/>
      <c r="R696" s="59"/>
      <c r="S696" s="59"/>
      <c r="T696" s="59"/>
      <c r="U696" s="59"/>
      <c r="V696" s="59"/>
      <c r="W696" s="96"/>
      <c r="X696" s="59"/>
      <c r="Y696" s="59"/>
      <c r="Z696" s="59"/>
      <c r="AA696" s="59"/>
      <c r="AB696" s="59"/>
      <c r="AC696" s="59"/>
      <c r="AD696" s="59"/>
      <c r="AE696" s="59"/>
      <c r="AF696" s="59"/>
      <c r="AG696" s="59"/>
      <c r="AH696" s="59"/>
      <c r="AI696" s="59"/>
      <c r="AJ696" s="59"/>
      <c r="AK696" s="59"/>
      <c r="AL696" s="59"/>
    </row>
    <row r="697" spans="1:38" ht="15.75" customHeight="1">
      <c r="A697" s="61"/>
      <c r="B697" s="61"/>
      <c r="C697" s="77"/>
      <c r="D697" s="77"/>
      <c r="E697" s="77"/>
      <c r="F697" s="59"/>
      <c r="G697" s="96"/>
      <c r="H697" s="59"/>
      <c r="I697" s="59"/>
      <c r="J697" s="59"/>
      <c r="K697" s="59"/>
      <c r="L697" s="59"/>
      <c r="M697" s="59"/>
      <c r="N697" s="59"/>
      <c r="O697" s="59"/>
      <c r="P697" s="59"/>
      <c r="Q697" s="59"/>
      <c r="R697" s="59"/>
      <c r="S697" s="59"/>
      <c r="T697" s="59"/>
      <c r="U697" s="59"/>
      <c r="V697" s="59"/>
      <c r="W697" s="96"/>
      <c r="X697" s="59"/>
      <c r="Y697" s="59"/>
      <c r="Z697" s="59"/>
      <c r="AA697" s="59"/>
      <c r="AB697" s="59"/>
      <c r="AC697" s="59"/>
      <c r="AD697" s="59"/>
      <c r="AE697" s="59"/>
      <c r="AF697" s="59"/>
      <c r="AG697" s="59"/>
      <c r="AH697" s="59"/>
      <c r="AI697" s="59"/>
      <c r="AJ697" s="59"/>
      <c r="AK697" s="59"/>
      <c r="AL697" s="59"/>
    </row>
    <row r="698" spans="1:38" ht="15.75" customHeight="1">
      <c r="A698" s="61"/>
      <c r="B698" s="61"/>
      <c r="C698" s="77"/>
      <c r="D698" s="77"/>
      <c r="E698" s="77"/>
      <c r="F698" s="59"/>
      <c r="G698" s="96"/>
      <c r="H698" s="59"/>
      <c r="I698" s="59"/>
      <c r="J698" s="59"/>
      <c r="K698" s="59"/>
      <c r="L698" s="59"/>
      <c r="M698" s="59"/>
      <c r="N698" s="59"/>
      <c r="O698" s="59"/>
      <c r="P698" s="59"/>
      <c r="Q698" s="59"/>
      <c r="R698" s="59"/>
      <c r="S698" s="59"/>
      <c r="T698" s="59"/>
      <c r="U698" s="59"/>
      <c r="V698" s="59"/>
      <c r="W698" s="96"/>
      <c r="X698" s="59"/>
      <c r="Y698" s="59"/>
      <c r="Z698" s="59"/>
      <c r="AA698" s="59"/>
      <c r="AB698" s="59"/>
      <c r="AC698" s="59"/>
      <c r="AD698" s="59"/>
      <c r="AE698" s="59"/>
      <c r="AF698" s="59"/>
      <c r="AG698" s="59"/>
      <c r="AH698" s="59"/>
      <c r="AI698" s="59"/>
      <c r="AJ698" s="59"/>
      <c r="AK698" s="59"/>
      <c r="AL698" s="59"/>
    </row>
    <row r="699" spans="1:38" ht="15.75" customHeight="1">
      <c r="A699" s="61"/>
      <c r="B699" s="61"/>
      <c r="C699" s="77"/>
      <c r="D699" s="77"/>
      <c r="E699" s="77"/>
      <c r="F699" s="59"/>
      <c r="G699" s="96"/>
      <c r="H699" s="59"/>
      <c r="I699" s="59"/>
      <c r="J699" s="59"/>
      <c r="K699" s="59"/>
      <c r="L699" s="59"/>
      <c r="M699" s="59"/>
      <c r="N699" s="59"/>
      <c r="O699" s="59"/>
      <c r="P699" s="59"/>
      <c r="Q699" s="59"/>
      <c r="R699" s="59"/>
      <c r="S699" s="59"/>
      <c r="T699" s="59"/>
      <c r="U699" s="59"/>
      <c r="V699" s="59"/>
      <c r="W699" s="96"/>
      <c r="X699" s="59"/>
      <c r="Y699" s="59"/>
      <c r="Z699" s="59"/>
      <c r="AA699" s="59"/>
      <c r="AB699" s="59"/>
      <c r="AC699" s="59"/>
      <c r="AD699" s="59"/>
      <c r="AE699" s="59"/>
      <c r="AF699" s="59"/>
      <c r="AG699" s="59"/>
      <c r="AH699" s="59"/>
      <c r="AI699" s="59"/>
      <c r="AJ699" s="59"/>
      <c r="AK699" s="59"/>
      <c r="AL699" s="59"/>
    </row>
    <row r="700" spans="1:38" ht="15.75" customHeight="1">
      <c r="A700" s="61"/>
      <c r="B700" s="61"/>
      <c r="C700" s="77"/>
      <c r="D700" s="77"/>
      <c r="E700" s="77"/>
      <c r="F700" s="59"/>
      <c r="G700" s="96"/>
      <c r="H700" s="59"/>
      <c r="I700" s="59"/>
      <c r="J700" s="59"/>
      <c r="K700" s="59"/>
      <c r="L700" s="59"/>
      <c r="M700" s="59"/>
      <c r="N700" s="59"/>
      <c r="O700" s="59"/>
      <c r="P700" s="59"/>
      <c r="Q700" s="59"/>
      <c r="R700" s="59"/>
      <c r="S700" s="59"/>
      <c r="T700" s="59"/>
      <c r="U700" s="59"/>
      <c r="V700" s="59"/>
      <c r="W700" s="96"/>
      <c r="X700" s="59"/>
      <c r="Y700" s="59"/>
      <c r="Z700" s="59"/>
      <c r="AA700" s="59"/>
      <c r="AB700" s="59"/>
      <c r="AC700" s="59"/>
      <c r="AD700" s="59"/>
      <c r="AE700" s="59"/>
      <c r="AF700" s="59"/>
      <c r="AG700" s="59"/>
      <c r="AH700" s="59"/>
      <c r="AI700" s="59"/>
      <c r="AJ700" s="59"/>
      <c r="AK700" s="59"/>
      <c r="AL700" s="59"/>
    </row>
    <row r="701" spans="1:38" ht="15.75" customHeight="1">
      <c r="A701" s="61"/>
      <c r="B701" s="61"/>
      <c r="C701" s="77"/>
      <c r="D701" s="77"/>
      <c r="E701" s="77"/>
      <c r="F701" s="59"/>
      <c r="G701" s="96"/>
      <c r="H701" s="59"/>
      <c r="I701" s="59"/>
      <c r="J701" s="59"/>
      <c r="K701" s="59"/>
      <c r="L701" s="59"/>
      <c r="M701" s="59"/>
      <c r="N701" s="59"/>
      <c r="O701" s="59"/>
      <c r="P701" s="59"/>
      <c r="Q701" s="59"/>
      <c r="R701" s="59"/>
      <c r="S701" s="59"/>
      <c r="T701" s="59"/>
      <c r="U701" s="59"/>
      <c r="V701" s="59"/>
      <c r="W701" s="96"/>
      <c r="X701" s="59"/>
      <c r="Y701" s="59"/>
      <c r="Z701" s="59"/>
      <c r="AA701" s="59"/>
      <c r="AB701" s="59"/>
      <c r="AC701" s="59"/>
      <c r="AD701" s="59"/>
      <c r="AE701" s="59"/>
      <c r="AF701" s="59"/>
      <c r="AG701" s="59"/>
      <c r="AH701" s="59"/>
      <c r="AI701" s="59"/>
      <c r="AJ701" s="59"/>
      <c r="AK701" s="59"/>
      <c r="AL701" s="59"/>
    </row>
    <row r="702" spans="1:38" ht="15.75" customHeight="1">
      <c r="A702" s="61"/>
      <c r="B702" s="61"/>
      <c r="C702" s="77"/>
      <c r="D702" s="77"/>
      <c r="E702" s="77"/>
      <c r="F702" s="59"/>
      <c r="G702" s="96"/>
      <c r="H702" s="59"/>
      <c r="I702" s="59"/>
      <c r="J702" s="59"/>
      <c r="K702" s="59"/>
      <c r="L702" s="59"/>
      <c r="M702" s="59"/>
      <c r="N702" s="59"/>
      <c r="O702" s="59"/>
      <c r="P702" s="59"/>
      <c r="Q702" s="59"/>
      <c r="R702" s="59"/>
      <c r="S702" s="59"/>
      <c r="T702" s="59"/>
      <c r="U702" s="59"/>
      <c r="V702" s="59"/>
      <c r="W702" s="96"/>
      <c r="X702" s="59"/>
      <c r="Y702" s="59"/>
      <c r="Z702" s="59"/>
      <c r="AA702" s="59"/>
      <c r="AB702" s="59"/>
      <c r="AC702" s="59"/>
      <c r="AD702" s="59"/>
      <c r="AE702" s="59"/>
      <c r="AF702" s="59"/>
      <c r="AG702" s="59"/>
      <c r="AH702" s="59"/>
      <c r="AI702" s="59"/>
      <c r="AJ702" s="59"/>
      <c r="AK702" s="59"/>
      <c r="AL702" s="59"/>
    </row>
    <row r="703" spans="1:38" ht="15.75" customHeight="1">
      <c r="A703" s="61"/>
      <c r="B703" s="61"/>
      <c r="C703" s="77"/>
      <c r="D703" s="77"/>
      <c r="E703" s="77"/>
      <c r="F703" s="59"/>
      <c r="G703" s="96"/>
      <c r="H703" s="59"/>
      <c r="I703" s="59"/>
      <c r="J703" s="59"/>
      <c r="K703" s="59"/>
      <c r="L703" s="59"/>
      <c r="M703" s="59"/>
      <c r="N703" s="59"/>
      <c r="O703" s="59"/>
      <c r="P703" s="59"/>
      <c r="Q703" s="59"/>
      <c r="R703" s="59"/>
      <c r="S703" s="59"/>
      <c r="T703" s="59"/>
      <c r="U703" s="59"/>
      <c r="V703" s="59"/>
      <c r="W703" s="96"/>
      <c r="X703" s="59"/>
      <c r="Y703" s="59"/>
      <c r="Z703" s="59"/>
      <c r="AA703" s="59"/>
      <c r="AB703" s="59"/>
      <c r="AC703" s="59"/>
      <c r="AD703" s="59"/>
      <c r="AE703" s="59"/>
      <c r="AF703" s="59"/>
      <c r="AG703" s="59"/>
      <c r="AH703" s="59"/>
      <c r="AI703" s="59"/>
      <c r="AJ703" s="59"/>
      <c r="AK703" s="59"/>
      <c r="AL703" s="59"/>
    </row>
    <row r="704" spans="1:38" ht="15.75" customHeight="1">
      <c r="A704" s="61"/>
      <c r="B704" s="61"/>
      <c r="C704" s="77"/>
      <c r="D704" s="77"/>
      <c r="E704" s="77"/>
      <c r="F704" s="59"/>
      <c r="G704" s="96"/>
      <c r="H704" s="59"/>
      <c r="I704" s="59"/>
      <c r="J704" s="59"/>
      <c r="K704" s="59"/>
      <c r="L704" s="59"/>
      <c r="M704" s="59"/>
      <c r="N704" s="59"/>
      <c r="O704" s="59"/>
      <c r="P704" s="59"/>
      <c r="Q704" s="59"/>
      <c r="R704" s="59"/>
      <c r="S704" s="59"/>
      <c r="T704" s="59"/>
      <c r="U704" s="59"/>
      <c r="V704" s="59"/>
      <c r="W704" s="96"/>
      <c r="X704" s="59"/>
      <c r="Y704" s="59"/>
      <c r="Z704" s="59"/>
      <c r="AA704" s="59"/>
      <c r="AB704" s="59"/>
      <c r="AC704" s="59"/>
      <c r="AD704" s="59"/>
      <c r="AE704" s="59"/>
      <c r="AF704" s="59"/>
      <c r="AG704" s="59"/>
      <c r="AH704" s="59"/>
      <c r="AI704" s="59"/>
      <c r="AJ704" s="59"/>
      <c r="AK704" s="59"/>
      <c r="AL704" s="59"/>
    </row>
    <row r="705" spans="1:38" ht="15.75" customHeight="1">
      <c r="A705" s="61"/>
      <c r="B705" s="61"/>
      <c r="C705" s="77"/>
      <c r="D705" s="77"/>
      <c r="E705" s="77"/>
      <c r="F705" s="59"/>
      <c r="G705" s="96"/>
      <c r="H705" s="59"/>
      <c r="I705" s="59"/>
      <c r="J705" s="59"/>
      <c r="K705" s="59"/>
      <c r="L705" s="59"/>
      <c r="M705" s="59"/>
      <c r="N705" s="59"/>
      <c r="O705" s="59"/>
      <c r="P705" s="59"/>
      <c r="Q705" s="59"/>
      <c r="R705" s="59"/>
      <c r="S705" s="59"/>
      <c r="T705" s="59"/>
      <c r="U705" s="59"/>
      <c r="V705" s="59"/>
      <c r="W705" s="96"/>
      <c r="X705" s="59"/>
      <c r="Y705" s="59"/>
      <c r="Z705" s="59"/>
      <c r="AA705" s="59"/>
      <c r="AB705" s="59"/>
      <c r="AC705" s="59"/>
      <c r="AD705" s="59"/>
      <c r="AE705" s="59"/>
      <c r="AF705" s="59"/>
      <c r="AG705" s="59"/>
      <c r="AH705" s="59"/>
      <c r="AI705" s="59"/>
      <c r="AJ705" s="59"/>
      <c r="AK705" s="59"/>
      <c r="AL705" s="59"/>
    </row>
    <row r="706" spans="1:38" ht="15.75" customHeight="1">
      <c r="A706" s="61"/>
      <c r="B706" s="61"/>
      <c r="C706" s="77"/>
      <c r="D706" s="77"/>
      <c r="E706" s="77"/>
      <c r="F706" s="59"/>
      <c r="G706" s="96"/>
      <c r="H706" s="59"/>
      <c r="I706" s="59"/>
      <c r="J706" s="59"/>
      <c r="K706" s="59"/>
      <c r="L706" s="59"/>
      <c r="M706" s="59"/>
      <c r="N706" s="59"/>
      <c r="O706" s="59"/>
      <c r="P706" s="59"/>
      <c r="Q706" s="59"/>
      <c r="R706" s="59"/>
      <c r="S706" s="59"/>
      <c r="T706" s="59"/>
      <c r="U706" s="59"/>
      <c r="V706" s="59"/>
      <c r="W706" s="96"/>
      <c r="X706" s="59"/>
      <c r="Y706" s="59"/>
      <c r="Z706" s="59"/>
      <c r="AA706" s="59"/>
      <c r="AB706" s="59"/>
      <c r="AC706" s="59"/>
      <c r="AD706" s="59"/>
      <c r="AE706" s="59"/>
      <c r="AF706" s="59"/>
      <c r="AG706" s="59"/>
      <c r="AH706" s="59"/>
      <c r="AI706" s="59"/>
      <c r="AJ706" s="59"/>
      <c r="AK706" s="59"/>
      <c r="AL706" s="59"/>
    </row>
    <row r="707" spans="1:38" ht="15.75" customHeight="1">
      <c r="A707" s="61"/>
      <c r="B707" s="61"/>
      <c r="C707" s="77"/>
      <c r="D707" s="77"/>
      <c r="E707" s="77"/>
      <c r="F707" s="59"/>
      <c r="G707" s="96"/>
      <c r="H707" s="59"/>
      <c r="I707" s="59"/>
      <c r="J707" s="59"/>
      <c r="K707" s="59"/>
      <c r="L707" s="59"/>
      <c r="M707" s="59"/>
      <c r="N707" s="59"/>
      <c r="O707" s="59"/>
      <c r="P707" s="59"/>
      <c r="Q707" s="59"/>
      <c r="R707" s="59"/>
      <c r="S707" s="59"/>
      <c r="T707" s="59"/>
      <c r="U707" s="59"/>
      <c r="V707" s="59"/>
      <c r="W707" s="96"/>
      <c r="X707" s="59"/>
      <c r="Y707" s="59"/>
      <c r="Z707" s="59"/>
      <c r="AA707" s="59"/>
      <c r="AB707" s="59"/>
      <c r="AC707" s="59"/>
      <c r="AD707" s="59"/>
      <c r="AE707" s="59"/>
      <c r="AF707" s="59"/>
      <c r="AG707" s="59"/>
      <c r="AH707" s="59"/>
      <c r="AI707" s="59"/>
      <c r="AJ707" s="59"/>
      <c r="AK707" s="59"/>
      <c r="AL707" s="59"/>
    </row>
    <row r="708" spans="1:38" ht="15.75" customHeight="1">
      <c r="A708" s="61"/>
      <c r="B708" s="61"/>
      <c r="C708" s="77"/>
      <c r="D708" s="77"/>
      <c r="E708" s="77"/>
      <c r="F708" s="59"/>
      <c r="G708" s="96"/>
      <c r="H708" s="59"/>
      <c r="I708" s="59"/>
      <c r="J708" s="59"/>
      <c r="K708" s="59"/>
      <c r="L708" s="59"/>
      <c r="M708" s="59"/>
      <c r="N708" s="59"/>
      <c r="O708" s="59"/>
      <c r="P708" s="59"/>
      <c r="Q708" s="59"/>
      <c r="R708" s="59"/>
      <c r="S708" s="59"/>
      <c r="T708" s="59"/>
      <c r="U708" s="59"/>
      <c r="V708" s="59"/>
      <c r="W708" s="96"/>
      <c r="X708" s="59"/>
      <c r="Y708" s="59"/>
      <c r="Z708" s="59"/>
      <c r="AA708" s="59"/>
      <c r="AB708" s="59"/>
      <c r="AC708" s="59"/>
      <c r="AD708" s="59"/>
      <c r="AE708" s="59"/>
      <c r="AF708" s="59"/>
      <c r="AG708" s="59"/>
      <c r="AH708" s="59"/>
      <c r="AI708" s="59"/>
      <c r="AJ708" s="59"/>
      <c r="AK708" s="59"/>
      <c r="AL708" s="59"/>
    </row>
    <row r="709" spans="1:38" ht="15.75" customHeight="1">
      <c r="A709" s="61"/>
      <c r="B709" s="61"/>
      <c r="C709" s="77"/>
      <c r="D709" s="77"/>
      <c r="E709" s="77"/>
      <c r="F709" s="59"/>
      <c r="G709" s="96"/>
      <c r="H709" s="59"/>
      <c r="I709" s="59"/>
      <c r="J709" s="59"/>
      <c r="K709" s="59"/>
      <c r="L709" s="59"/>
      <c r="M709" s="59"/>
      <c r="N709" s="59"/>
      <c r="O709" s="59"/>
      <c r="P709" s="59"/>
      <c r="Q709" s="59"/>
      <c r="R709" s="59"/>
      <c r="S709" s="59"/>
      <c r="T709" s="59"/>
      <c r="U709" s="59"/>
      <c r="V709" s="59"/>
      <c r="W709" s="96"/>
      <c r="X709" s="59"/>
      <c r="Y709" s="59"/>
      <c r="Z709" s="59"/>
      <c r="AA709" s="59"/>
      <c r="AB709" s="59"/>
      <c r="AC709" s="59"/>
      <c r="AD709" s="59"/>
      <c r="AE709" s="59"/>
      <c r="AF709" s="59"/>
      <c r="AG709" s="59"/>
      <c r="AH709" s="59"/>
      <c r="AI709" s="59"/>
      <c r="AJ709" s="59"/>
      <c r="AK709" s="59"/>
      <c r="AL709" s="59"/>
    </row>
    <row r="710" spans="1:38" ht="15.75" customHeight="1">
      <c r="A710" s="61"/>
      <c r="B710" s="61"/>
      <c r="C710" s="77"/>
      <c r="D710" s="77"/>
      <c r="E710" s="77"/>
      <c r="F710" s="59"/>
      <c r="G710" s="96"/>
      <c r="H710" s="59"/>
      <c r="I710" s="59"/>
      <c r="J710" s="59"/>
      <c r="K710" s="59"/>
      <c r="L710" s="59"/>
      <c r="M710" s="59"/>
      <c r="N710" s="59"/>
      <c r="O710" s="59"/>
      <c r="P710" s="59"/>
      <c r="Q710" s="59"/>
      <c r="R710" s="59"/>
      <c r="S710" s="59"/>
      <c r="T710" s="59"/>
      <c r="U710" s="59"/>
      <c r="V710" s="59"/>
      <c r="W710" s="96"/>
      <c r="X710" s="59"/>
      <c r="Y710" s="59"/>
      <c r="Z710" s="59"/>
      <c r="AA710" s="59"/>
      <c r="AB710" s="59"/>
      <c r="AC710" s="59"/>
      <c r="AD710" s="59"/>
      <c r="AE710" s="59"/>
      <c r="AF710" s="59"/>
      <c r="AG710" s="59"/>
      <c r="AH710" s="59"/>
      <c r="AI710" s="59"/>
      <c r="AJ710" s="59"/>
      <c r="AK710" s="59"/>
      <c r="AL710" s="59"/>
    </row>
    <row r="711" spans="1:38" ht="15.75" customHeight="1">
      <c r="A711" s="61"/>
      <c r="B711" s="61"/>
      <c r="C711" s="77"/>
      <c r="D711" s="77"/>
      <c r="E711" s="77"/>
      <c r="F711" s="59"/>
      <c r="G711" s="96"/>
      <c r="H711" s="59"/>
      <c r="I711" s="59"/>
      <c r="J711" s="59"/>
      <c r="K711" s="59"/>
      <c r="L711" s="59"/>
      <c r="M711" s="59"/>
      <c r="N711" s="59"/>
      <c r="O711" s="59"/>
      <c r="P711" s="59"/>
      <c r="Q711" s="59"/>
      <c r="R711" s="59"/>
      <c r="S711" s="59"/>
      <c r="T711" s="59"/>
      <c r="U711" s="59"/>
      <c r="V711" s="59"/>
      <c r="W711" s="96"/>
      <c r="X711" s="59"/>
      <c r="Y711" s="59"/>
      <c r="Z711" s="59"/>
      <c r="AA711" s="59"/>
      <c r="AB711" s="59"/>
      <c r="AC711" s="59"/>
      <c r="AD711" s="59"/>
      <c r="AE711" s="59"/>
      <c r="AF711" s="59"/>
      <c r="AG711" s="59"/>
      <c r="AH711" s="59"/>
      <c r="AI711" s="59"/>
      <c r="AJ711" s="59"/>
      <c r="AK711" s="59"/>
      <c r="AL711" s="59"/>
    </row>
    <row r="712" spans="1:38" ht="15.75" customHeight="1">
      <c r="A712" s="61"/>
      <c r="B712" s="61"/>
      <c r="C712" s="77"/>
      <c r="D712" s="77"/>
      <c r="E712" s="77"/>
      <c r="F712" s="59"/>
      <c r="G712" s="96"/>
      <c r="H712" s="59"/>
      <c r="I712" s="59"/>
      <c r="J712" s="59"/>
      <c r="K712" s="59"/>
      <c r="L712" s="59"/>
      <c r="M712" s="59"/>
      <c r="N712" s="59"/>
      <c r="O712" s="59"/>
      <c r="P712" s="59"/>
      <c r="Q712" s="59"/>
      <c r="R712" s="59"/>
      <c r="S712" s="59"/>
      <c r="T712" s="59"/>
      <c r="U712" s="59"/>
      <c r="V712" s="59"/>
      <c r="W712" s="96"/>
      <c r="X712" s="59"/>
      <c r="Y712" s="59"/>
      <c r="Z712" s="59"/>
      <c r="AA712" s="59"/>
      <c r="AB712" s="59"/>
      <c r="AC712" s="59"/>
      <c r="AD712" s="59"/>
      <c r="AE712" s="59"/>
      <c r="AF712" s="59"/>
      <c r="AG712" s="59"/>
      <c r="AH712" s="59"/>
      <c r="AI712" s="59"/>
      <c r="AJ712" s="59"/>
      <c r="AK712" s="59"/>
      <c r="AL712" s="59"/>
    </row>
    <row r="713" spans="1:38" ht="15.75" customHeight="1">
      <c r="A713" s="61"/>
      <c r="B713" s="61"/>
      <c r="C713" s="77"/>
      <c r="D713" s="77"/>
      <c r="E713" s="77"/>
      <c r="F713" s="59"/>
      <c r="G713" s="96"/>
      <c r="H713" s="59"/>
      <c r="I713" s="59"/>
      <c r="J713" s="59"/>
      <c r="K713" s="59"/>
      <c r="L713" s="59"/>
      <c r="M713" s="59"/>
      <c r="N713" s="59"/>
      <c r="O713" s="59"/>
      <c r="P713" s="59"/>
      <c r="Q713" s="59"/>
      <c r="R713" s="59"/>
      <c r="S713" s="59"/>
      <c r="T713" s="59"/>
      <c r="U713" s="59"/>
      <c r="V713" s="59"/>
      <c r="W713" s="96"/>
      <c r="X713" s="59"/>
      <c r="Y713" s="59"/>
      <c r="Z713" s="59"/>
      <c r="AA713" s="59"/>
      <c r="AB713" s="59"/>
      <c r="AC713" s="59"/>
      <c r="AD713" s="59"/>
      <c r="AE713" s="59"/>
      <c r="AF713" s="59"/>
      <c r="AG713" s="59"/>
      <c r="AH713" s="59"/>
      <c r="AI713" s="59"/>
      <c r="AJ713" s="59"/>
      <c r="AK713" s="59"/>
      <c r="AL713" s="59"/>
    </row>
    <row r="714" spans="1:38" ht="15.75" customHeight="1">
      <c r="A714" s="61"/>
      <c r="B714" s="61"/>
      <c r="C714" s="77"/>
      <c r="D714" s="77"/>
      <c r="E714" s="77"/>
      <c r="F714" s="59"/>
      <c r="G714" s="96"/>
      <c r="H714" s="59"/>
      <c r="I714" s="59"/>
      <c r="J714" s="59"/>
      <c r="K714" s="59"/>
      <c r="L714" s="59"/>
      <c r="M714" s="59"/>
      <c r="N714" s="59"/>
      <c r="O714" s="59"/>
      <c r="P714" s="59"/>
      <c r="Q714" s="59"/>
      <c r="R714" s="59"/>
      <c r="S714" s="59"/>
      <c r="T714" s="59"/>
      <c r="U714" s="59"/>
      <c r="V714" s="59"/>
      <c r="W714" s="96"/>
      <c r="X714" s="59"/>
      <c r="Y714" s="59"/>
      <c r="Z714" s="59"/>
      <c r="AA714" s="59"/>
      <c r="AB714" s="59"/>
      <c r="AC714" s="59"/>
      <c r="AD714" s="59"/>
      <c r="AE714" s="59"/>
      <c r="AF714" s="59"/>
      <c r="AG714" s="59"/>
      <c r="AH714" s="59"/>
      <c r="AI714" s="59"/>
      <c r="AJ714" s="59"/>
      <c r="AK714" s="59"/>
      <c r="AL714" s="59"/>
    </row>
    <row r="715" spans="1:38" ht="15.75" customHeight="1">
      <c r="A715" s="61"/>
      <c r="B715" s="61"/>
      <c r="C715" s="77"/>
      <c r="D715" s="77"/>
      <c r="E715" s="77"/>
      <c r="F715" s="59"/>
      <c r="G715" s="96"/>
      <c r="H715" s="59"/>
      <c r="I715" s="59"/>
      <c r="J715" s="59"/>
      <c r="K715" s="59"/>
      <c r="L715" s="59"/>
      <c r="M715" s="59"/>
      <c r="N715" s="59"/>
      <c r="O715" s="59"/>
      <c r="P715" s="59"/>
      <c r="Q715" s="59"/>
      <c r="R715" s="59"/>
      <c r="S715" s="59"/>
      <c r="T715" s="59"/>
      <c r="U715" s="59"/>
      <c r="V715" s="59"/>
      <c r="W715" s="96"/>
      <c r="X715" s="59"/>
      <c r="Y715" s="59"/>
      <c r="Z715" s="59"/>
      <c r="AA715" s="59"/>
      <c r="AB715" s="59"/>
      <c r="AC715" s="59"/>
      <c r="AD715" s="59"/>
      <c r="AE715" s="59"/>
      <c r="AF715" s="59"/>
      <c r="AG715" s="59"/>
      <c r="AH715" s="59"/>
      <c r="AI715" s="59"/>
      <c r="AJ715" s="59"/>
      <c r="AK715" s="59"/>
      <c r="AL715" s="59"/>
    </row>
    <row r="716" spans="1:38" ht="15.75" customHeight="1">
      <c r="A716" s="61"/>
      <c r="B716" s="61"/>
      <c r="C716" s="77"/>
      <c r="D716" s="77"/>
      <c r="E716" s="77"/>
      <c r="F716" s="59"/>
      <c r="G716" s="96"/>
      <c r="H716" s="59"/>
      <c r="I716" s="59"/>
      <c r="J716" s="59"/>
      <c r="K716" s="59"/>
      <c r="L716" s="59"/>
      <c r="M716" s="59"/>
      <c r="N716" s="59"/>
      <c r="O716" s="59"/>
      <c r="P716" s="59"/>
      <c r="Q716" s="59"/>
      <c r="R716" s="59"/>
      <c r="S716" s="59"/>
      <c r="T716" s="59"/>
      <c r="U716" s="59"/>
      <c r="V716" s="59"/>
      <c r="W716" s="96"/>
      <c r="X716" s="59"/>
      <c r="Y716" s="59"/>
      <c r="Z716" s="59"/>
      <c r="AA716" s="59"/>
      <c r="AB716" s="59"/>
      <c r="AC716" s="59"/>
      <c r="AD716" s="59"/>
      <c r="AE716" s="59"/>
      <c r="AF716" s="59"/>
      <c r="AG716" s="59"/>
      <c r="AH716" s="59"/>
      <c r="AI716" s="59"/>
      <c r="AJ716" s="59"/>
      <c r="AK716" s="59"/>
      <c r="AL716" s="59"/>
    </row>
    <row r="717" spans="1:38" ht="15.75" customHeight="1">
      <c r="A717" s="61"/>
      <c r="B717" s="61"/>
      <c r="C717" s="77"/>
      <c r="D717" s="77"/>
      <c r="E717" s="77"/>
      <c r="F717" s="59"/>
      <c r="G717" s="96"/>
      <c r="H717" s="59"/>
      <c r="I717" s="59"/>
      <c r="J717" s="59"/>
      <c r="K717" s="59"/>
      <c r="L717" s="59"/>
      <c r="M717" s="59"/>
      <c r="N717" s="59"/>
      <c r="O717" s="59"/>
      <c r="P717" s="59"/>
      <c r="Q717" s="59"/>
      <c r="R717" s="59"/>
      <c r="S717" s="59"/>
      <c r="T717" s="59"/>
      <c r="U717" s="59"/>
      <c r="V717" s="59"/>
      <c r="W717" s="96"/>
      <c r="X717" s="59"/>
      <c r="Y717" s="59"/>
      <c r="Z717" s="59"/>
      <c r="AA717" s="59"/>
      <c r="AB717" s="59"/>
      <c r="AC717" s="59"/>
      <c r="AD717" s="59"/>
      <c r="AE717" s="59"/>
      <c r="AF717" s="59"/>
      <c r="AG717" s="59"/>
      <c r="AH717" s="59"/>
      <c r="AI717" s="59"/>
      <c r="AJ717" s="59"/>
      <c r="AK717" s="59"/>
      <c r="AL717" s="59"/>
    </row>
    <row r="718" spans="1:38" ht="15.75" customHeight="1">
      <c r="A718" s="61"/>
      <c r="B718" s="61"/>
      <c r="C718" s="77"/>
      <c r="D718" s="77"/>
      <c r="E718" s="77"/>
      <c r="F718" s="59"/>
      <c r="G718" s="96"/>
      <c r="H718" s="59"/>
      <c r="I718" s="59"/>
      <c r="J718" s="59"/>
      <c r="K718" s="59"/>
      <c r="L718" s="59"/>
      <c r="M718" s="59"/>
      <c r="N718" s="59"/>
      <c r="O718" s="59"/>
      <c r="P718" s="59"/>
      <c r="Q718" s="59"/>
      <c r="R718" s="59"/>
      <c r="S718" s="59"/>
      <c r="T718" s="59"/>
      <c r="U718" s="59"/>
      <c r="V718" s="59"/>
      <c r="W718" s="96"/>
      <c r="X718" s="59"/>
      <c r="Y718" s="59"/>
      <c r="Z718" s="59"/>
      <c r="AA718" s="59"/>
      <c r="AB718" s="59"/>
      <c r="AC718" s="59"/>
      <c r="AD718" s="59"/>
      <c r="AE718" s="59"/>
      <c r="AF718" s="59"/>
      <c r="AG718" s="59"/>
      <c r="AH718" s="59"/>
      <c r="AI718" s="59"/>
      <c r="AJ718" s="59"/>
      <c r="AK718" s="59"/>
      <c r="AL718" s="59"/>
    </row>
    <row r="719" spans="1:38" ht="15.75" customHeight="1">
      <c r="A719" s="61"/>
      <c r="B719" s="61"/>
      <c r="C719" s="77"/>
      <c r="D719" s="77"/>
      <c r="E719" s="77"/>
      <c r="F719" s="59"/>
      <c r="G719" s="96"/>
      <c r="H719" s="59"/>
      <c r="I719" s="59"/>
      <c r="J719" s="59"/>
      <c r="K719" s="59"/>
      <c r="L719" s="59"/>
      <c r="M719" s="59"/>
      <c r="N719" s="59"/>
      <c r="O719" s="59"/>
      <c r="P719" s="59"/>
      <c r="Q719" s="59"/>
      <c r="R719" s="59"/>
      <c r="S719" s="59"/>
      <c r="T719" s="59"/>
      <c r="U719" s="59"/>
      <c r="V719" s="59"/>
      <c r="W719" s="96"/>
      <c r="X719" s="59"/>
      <c r="Y719" s="59"/>
      <c r="Z719" s="59"/>
      <c r="AA719" s="59"/>
      <c r="AB719" s="59"/>
      <c r="AC719" s="59"/>
      <c r="AD719" s="59"/>
      <c r="AE719" s="59"/>
      <c r="AF719" s="59"/>
      <c r="AG719" s="59"/>
      <c r="AH719" s="59"/>
      <c r="AI719" s="59"/>
      <c r="AJ719" s="59"/>
      <c r="AK719" s="59"/>
      <c r="AL719" s="59"/>
    </row>
    <row r="720" spans="1:38" ht="15.75" customHeight="1">
      <c r="A720" s="61"/>
      <c r="B720" s="61"/>
      <c r="C720" s="77"/>
      <c r="D720" s="77"/>
      <c r="E720" s="77"/>
      <c r="F720" s="59"/>
      <c r="G720" s="96"/>
      <c r="H720" s="59"/>
      <c r="I720" s="59"/>
      <c r="J720" s="59"/>
      <c r="K720" s="59"/>
      <c r="L720" s="59"/>
      <c r="M720" s="59"/>
      <c r="N720" s="59"/>
      <c r="O720" s="59"/>
      <c r="P720" s="59"/>
      <c r="Q720" s="59"/>
      <c r="R720" s="59"/>
      <c r="S720" s="59"/>
      <c r="T720" s="59"/>
      <c r="U720" s="59"/>
      <c r="V720" s="59"/>
      <c r="W720" s="96"/>
      <c r="X720" s="59"/>
      <c r="Y720" s="59"/>
      <c r="Z720" s="59"/>
      <c r="AA720" s="59"/>
      <c r="AB720" s="59"/>
      <c r="AC720" s="59"/>
      <c r="AD720" s="59"/>
      <c r="AE720" s="59"/>
      <c r="AF720" s="59"/>
      <c r="AG720" s="59"/>
      <c r="AH720" s="59"/>
      <c r="AI720" s="59"/>
      <c r="AJ720" s="59"/>
      <c r="AK720" s="59"/>
      <c r="AL720" s="59"/>
    </row>
    <row r="721" spans="1:38" ht="15.75" customHeight="1">
      <c r="A721" s="61"/>
      <c r="B721" s="61"/>
      <c r="C721" s="77"/>
      <c r="D721" s="77"/>
      <c r="E721" s="77"/>
      <c r="F721" s="59"/>
      <c r="G721" s="96"/>
      <c r="H721" s="59"/>
      <c r="I721" s="59"/>
      <c r="J721" s="59"/>
      <c r="K721" s="59"/>
      <c r="L721" s="59"/>
      <c r="M721" s="59"/>
      <c r="N721" s="59"/>
      <c r="O721" s="59"/>
      <c r="P721" s="59"/>
      <c r="Q721" s="59"/>
      <c r="R721" s="59"/>
      <c r="S721" s="59"/>
      <c r="T721" s="59"/>
      <c r="U721" s="59"/>
      <c r="V721" s="59"/>
      <c r="W721" s="96"/>
      <c r="X721" s="59"/>
      <c r="Y721" s="59"/>
      <c r="Z721" s="59"/>
      <c r="AA721" s="59"/>
      <c r="AB721" s="59"/>
      <c r="AC721" s="59"/>
      <c r="AD721" s="59"/>
      <c r="AE721" s="59"/>
      <c r="AF721" s="59"/>
      <c r="AG721" s="59"/>
      <c r="AH721" s="59"/>
      <c r="AI721" s="59"/>
      <c r="AJ721" s="59"/>
      <c r="AK721" s="59"/>
      <c r="AL721" s="59"/>
    </row>
    <row r="722" spans="1:38" ht="15.75" customHeight="1">
      <c r="A722" s="61"/>
      <c r="B722" s="61"/>
      <c r="C722" s="77"/>
      <c r="D722" s="77"/>
      <c r="E722" s="77"/>
      <c r="F722" s="59"/>
      <c r="G722" s="96"/>
      <c r="H722" s="59"/>
      <c r="I722" s="59"/>
      <c r="J722" s="59"/>
      <c r="K722" s="59"/>
      <c r="L722" s="59"/>
      <c r="M722" s="59"/>
      <c r="N722" s="59"/>
      <c r="O722" s="59"/>
      <c r="P722" s="59"/>
      <c r="Q722" s="59"/>
      <c r="R722" s="59"/>
      <c r="S722" s="59"/>
      <c r="T722" s="59"/>
      <c r="U722" s="59"/>
      <c r="V722" s="59"/>
      <c r="W722" s="96"/>
      <c r="X722" s="59"/>
      <c r="Y722" s="59"/>
      <c r="Z722" s="59"/>
      <c r="AA722" s="59"/>
      <c r="AB722" s="59"/>
      <c r="AC722" s="59"/>
      <c r="AD722" s="59"/>
      <c r="AE722" s="59"/>
      <c r="AF722" s="59"/>
      <c r="AG722" s="59"/>
      <c r="AH722" s="59"/>
      <c r="AI722" s="59"/>
      <c r="AJ722" s="59"/>
      <c r="AK722" s="59"/>
      <c r="AL722" s="59"/>
    </row>
    <row r="723" spans="1:38" ht="15.75" customHeight="1">
      <c r="A723" s="61"/>
      <c r="B723" s="61"/>
      <c r="C723" s="77"/>
      <c r="D723" s="77"/>
      <c r="E723" s="77"/>
      <c r="F723" s="59"/>
      <c r="G723" s="96"/>
      <c r="H723" s="59"/>
      <c r="I723" s="59"/>
      <c r="J723" s="59"/>
      <c r="K723" s="59"/>
      <c r="L723" s="59"/>
      <c r="M723" s="59"/>
      <c r="N723" s="59"/>
      <c r="O723" s="59"/>
      <c r="P723" s="59"/>
      <c r="Q723" s="59"/>
      <c r="R723" s="59"/>
      <c r="S723" s="59"/>
      <c r="T723" s="59"/>
      <c r="U723" s="59"/>
      <c r="V723" s="59"/>
      <c r="W723" s="96"/>
      <c r="X723" s="59"/>
      <c r="Y723" s="59"/>
      <c r="Z723" s="59"/>
      <c r="AA723" s="59"/>
      <c r="AB723" s="59"/>
      <c r="AC723" s="59"/>
      <c r="AD723" s="59"/>
      <c r="AE723" s="59"/>
      <c r="AF723" s="59"/>
      <c r="AG723" s="59"/>
      <c r="AH723" s="59"/>
      <c r="AI723" s="59"/>
      <c r="AJ723" s="59"/>
      <c r="AK723" s="59"/>
      <c r="AL723" s="59"/>
    </row>
    <row r="724" spans="1:38" ht="15.75" customHeight="1">
      <c r="A724" s="61"/>
      <c r="B724" s="61"/>
      <c r="C724" s="77"/>
      <c r="D724" s="77"/>
      <c r="E724" s="77"/>
      <c r="F724" s="59"/>
      <c r="G724" s="96"/>
      <c r="H724" s="59"/>
      <c r="I724" s="59"/>
      <c r="J724" s="59"/>
      <c r="K724" s="59"/>
      <c r="L724" s="59"/>
      <c r="M724" s="59"/>
      <c r="N724" s="59"/>
      <c r="O724" s="59"/>
      <c r="P724" s="59"/>
      <c r="Q724" s="59"/>
      <c r="R724" s="59"/>
      <c r="S724" s="59"/>
      <c r="T724" s="59"/>
      <c r="U724" s="59"/>
      <c r="V724" s="59"/>
      <c r="W724" s="96"/>
      <c r="X724" s="59"/>
      <c r="Y724" s="59"/>
      <c r="Z724" s="59"/>
      <c r="AA724" s="59"/>
      <c r="AB724" s="59"/>
      <c r="AC724" s="59"/>
      <c r="AD724" s="59"/>
      <c r="AE724" s="59"/>
      <c r="AF724" s="59"/>
      <c r="AG724" s="59"/>
      <c r="AH724" s="59"/>
      <c r="AI724" s="59"/>
      <c r="AJ724" s="59"/>
      <c r="AK724" s="59"/>
      <c r="AL724" s="59"/>
    </row>
    <row r="725" spans="1:38" ht="15.75" customHeight="1">
      <c r="A725" s="61"/>
      <c r="B725" s="61"/>
      <c r="C725" s="77"/>
      <c r="D725" s="77"/>
      <c r="E725" s="77"/>
      <c r="F725" s="59"/>
      <c r="G725" s="96"/>
      <c r="H725" s="59"/>
      <c r="I725" s="59"/>
      <c r="J725" s="59"/>
      <c r="K725" s="59"/>
      <c r="L725" s="59"/>
      <c r="M725" s="59"/>
      <c r="N725" s="59"/>
      <c r="O725" s="59"/>
      <c r="P725" s="59"/>
      <c r="Q725" s="59"/>
      <c r="R725" s="59"/>
      <c r="S725" s="59"/>
      <c r="T725" s="59"/>
      <c r="U725" s="59"/>
      <c r="V725" s="59"/>
      <c r="W725" s="96"/>
      <c r="X725" s="59"/>
      <c r="Y725" s="59"/>
      <c r="Z725" s="59"/>
      <c r="AA725" s="59"/>
      <c r="AB725" s="59"/>
      <c r="AC725" s="59"/>
      <c r="AD725" s="59"/>
      <c r="AE725" s="59"/>
      <c r="AF725" s="59"/>
      <c r="AG725" s="59"/>
      <c r="AH725" s="59"/>
      <c r="AI725" s="59"/>
      <c r="AJ725" s="59"/>
      <c r="AK725" s="59"/>
      <c r="AL725" s="59"/>
    </row>
    <row r="726" spans="1:38" ht="15.75" customHeight="1">
      <c r="A726" s="61"/>
      <c r="B726" s="61"/>
      <c r="C726" s="77"/>
      <c r="D726" s="77"/>
      <c r="E726" s="77"/>
      <c r="F726" s="59"/>
      <c r="G726" s="96"/>
      <c r="H726" s="59"/>
      <c r="I726" s="59"/>
      <c r="J726" s="59"/>
      <c r="K726" s="59"/>
      <c r="L726" s="59"/>
      <c r="M726" s="59"/>
      <c r="N726" s="59"/>
      <c r="O726" s="59"/>
      <c r="P726" s="59"/>
      <c r="Q726" s="59"/>
      <c r="R726" s="59"/>
      <c r="S726" s="59"/>
      <c r="T726" s="59"/>
      <c r="U726" s="59"/>
      <c r="V726" s="59"/>
      <c r="W726" s="96"/>
      <c r="X726" s="59"/>
      <c r="Y726" s="59"/>
      <c r="Z726" s="59"/>
      <c r="AA726" s="59"/>
      <c r="AB726" s="59"/>
      <c r="AC726" s="59"/>
      <c r="AD726" s="59"/>
      <c r="AE726" s="59"/>
      <c r="AF726" s="59"/>
      <c r="AG726" s="59"/>
      <c r="AH726" s="59"/>
      <c r="AI726" s="59"/>
      <c r="AJ726" s="59"/>
      <c r="AK726" s="59"/>
      <c r="AL726" s="59"/>
    </row>
    <row r="727" spans="1:38" ht="15.75" customHeight="1">
      <c r="A727" s="61"/>
      <c r="B727" s="61"/>
      <c r="C727" s="77"/>
      <c r="D727" s="77"/>
      <c r="E727" s="77"/>
      <c r="F727" s="59"/>
      <c r="G727" s="96"/>
      <c r="H727" s="59"/>
      <c r="I727" s="59"/>
      <c r="J727" s="59"/>
      <c r="K727" s="59"/>
      <c r="L727" s="59"/>
      <c r="M727" s="59"/>
      <c r="N727" s="59"/>
      <c r="O727" s="59"/>
      <c r="P727" s="59"/>
      <c r="Q727" s="59"/>
      <c r="R727" s="59"/>
      <c r="S727" s="59"/>
      <c r="T727" s="59"/>
      <c r="U727" s="59"/>
      <c r="V727" s="59"/>
      <c r="W727" s="96"/>
      <c r="X727" s="59"/>
      <c r="Y727" s="59"/>
      <c r="Z727" s="59"/>
      <c r="AA727" s="59"/>
      <c r="AB727" s="59"/>
      <c r="AC727" s="59"/>
      <c r="AD727" s="59"/>
      <c r="AE727" s="59"/>
      <c r="AF727" s="59"/>
      <c r="AG727" s="59"/>
      <c r="AH727" s="59"/>
      <c r="AI727" s="59"/>
      <c r="AJ727" s="59"/>
      <c r="AK727" s="59"/>
      <c r="AL727" s="59"/>
    </row>
    <row r="728" spans="1:38" ht="15.75" customHeight="1">
      <c r="A728" s="61"/>
      <c r="B728" s="61"/>
      <c r="C728" s="77"/>
      <c r="D728" s="77"/>
      <c r="E728" s="77"/>
      <c r="F728" s="59"/>
      <c r="G728" s="96"/>
      <c r="H728" s="59"/>
      <c r="I728" s="59"/>
      <c r="J728" s="59"/>
      <c r="K728" s="59"/>
      <c r="L728" s="59"/>
      <c r="M728" s="59"/>
      <c r="N728" s="59"/>
      <c r="O728" s="59"/>
      <c r="P728" s="59"/>
      <c r="Q728" s="59"/>
      <c r="R728" s="59"/>
      <c r="S728" s="59"/>
      <c r="T728" s="59"/>
      <c r="U728" s="59"/>
      <c r="V728" s="59"/>
      <c r="W728" s="96"/>
      <c r="X728" s="59"/>
      <c r="Y728" s="59"/>
      <c r="Z728" s="59"/>
      <c r="AA728" s="59"/>
      <c r="AB728" s="59"/>
      <c r="AC728" s="59"/>
      <c r="AD728" s="59"/>
      <c r="AE728" s="59"/>
      <c r="AF728" s="59"/>
      <c r="AG728" s="59"/>
      <c r="AH728" s="59"/>
      <c r="AI728" s="59"/>
      <c r="AJ728" s="59"/>
      <c r="AK728" s="59"/>
      <c r="AL728" s="59"/>
    </row>
    <row r="729" spans="1:38" ht="15.75" customHeight="1">
      <c r="A729" s="61"/>
      <c r="B729" s="61"/>
      <c r="C729" s="77"/>
      <c r="D729" s="77"/>
      <c r="E729" s="77"/>
      <c r="F729" s="59"/>
      <c r="G729" s="96"/>
      <c r="H729" s="59"/>
      <c r="I729" s="59"/>
      <c r="J729" s="59"/>
      <c r="K729" s="59"/>
      <c r="L729" s="59"/>
      <c r="M729" s="59"/>
      <c r="N729" s="59"/>
      <c r="O729" s="59"/>
      <c r="P729" s="59"/>
      <c r="Q729" s="59"/>
      <c r="R729" s="59"/>
      <c r="S729" s="59"/>
      <c r="T729" s="59"/>
      <c r="U729" s="59"/>
      <c r="V729" s="59"/>
      <c r="W729" s="96"/>
      <c r="X729" s="59"/>
      <c r="Y729" s="59"/>
      <c r="Z729" s="59"/>
      <c r="AA729" s="59"/>
      <c r="AB729" s="59"/>
      <c r="AC729" s="59"/>
      <c r="AD729" s="59"/>
      <c r="AE729" s="59"/>
      <c r="AF729" s="59"/>
      <c r="AG729" s="59"/>
      <c r="AH729" s="59"/>
      <c r="AI729" s="59"/>
      <c r="AJ729" s="59"/>
      <c r="AK729" s="59"/>
      <c r="AL729" s="59"/>
    </row>
    <row r="730" spans="1:38" ht="15.75" customHeight="1">
      <c r="A730" s="61"/>
      <c r="B730" s="61"/>
      <c r="C730" s="77"/>
      <c r="D730" s="77"/>
      <c r="E730" s="77"/>
      <c r="F730" s="59"/>
      <c r="G730" s="96"/>
      <c r="H730" s="59"/>
      <c r="I730" s="59"/>
      <c r="J730" s="59"/>
      <c r="K730" s="59"/>
      <c r="L730" s="59"/>
      <c r="M730" s="59"/>
      <c r="N730" s="59"/>
      <c r="O730" s="59"/>
      <c r="P730" s="59"/>
      <c r="Q730" s="59"/>
      <c r="R730" s="59"/>
      <c r="S730" s="59"/>
      <c r="T730" s="59"/>
      <c r="U730" s="59"/>
      <c r="V730" s="59"/>
      <c r="W730" s="96"/>
      <c r="X730" s="59"/>
      <c r="Y730" s="59"/>
      <c r="Z730" s="59"/>
      <c r="AA730" s="59"/>
      <c r="AB730" s="59"/>
      <c r="AC730" s="59"/>
      <c r="AD730" s="59"/>
      <c r="AE730" s="59"/>
      <c r="AF730" s="59"/>
      <c r="AG730" s="59"/>
      <c r="AH730" s="59"/>
      <c r="AI730" s="59"/>
      <c r="AJ730" s="59"/>
      <c r="AK730" s="59"/>
      <c r="AL730" s="59"/>
    </row>
    <row r="731" spans="1:38" ht="15.75" customHeight="1">
      <c r="A731" s="61"/>
      <c r="B731" s="61"/>
      <c r="C731" s="77"/>
      <c r="D731" s="77"/>
      <c r="E731" s="77"/>
      <c r="F731" s="59"/>
      <c r="G731" s="96"/>
      <c r="H731" s="59"/>
      <c r="I731" s="59"/>
      <c r="J731" s="59"/>
      <c r="K731" s="59"/>
      <c r="L731" s="59"/>
      <c r="M731" s="59"/>
      <c r="N731" s="59"/>
      <c r="O731" s="59"/>
      <c r="P731" s="59"/>
      <c r="Q731" s="59"/>
      <c r="R731" s="59"/>
      <c r="S731" s="59"/>
      <c r="T731" s="59"/>
      <c r="U731" s="59"/>
      <c r="V731" s="59"/>
      <c r="W731" s="96"/>
      <c r="X731" s="59"/>
      <c r="Y731" s="59"/>
      <c r="Z731" s="59"/>
      <c r="AA731" s="59"/>
      <c r="AB731" s="59"/>
      <c r="AC731" s="59"/>
      <c r="AD731" s="59"/>
      <c r="AE731" s="59"/>
      <c r="AF731" s="59"/>
      <c r="AG731" s="59"/>
      <c r="AH731" s="59"/>
      <c r="AI731" s="59"/>
      <c r="AJ731" s="59"/>
      <c r="AK731" s="59"/>
      <c r="AL731" s="59"/>
    </row>
    <row r="732" spans="1:38" ht="15.75" customHeight="1">
      <c r="A732" s="61"/>
      <c r="B732" s="61"/>
      <c r="C732" s="77"/>
      <c r="D732" s="77"/>
      <c r="E732" s="77"/>
      <c r="F732" s="59"/>
      <c r="G732" s="96"/>
      <c r="H732" s="59"/>
      <c r="I732" s="59"/>
      <c r="J732" s="59"/>
      <c r="K732" s="59"/>
      <c r="L732" s="59"/>
      <c r="M732" s="59"/>
      <c r="N732" s="59"/>
      <c r="O732" s="59"/>
      <c r="P732" s="59"/>
      <c r="Q732" s="59"/>
      <c r="R732" s="59"/>
      <c r="S732" s="59"/>
      <c r="T732" s="59"/>
      <c r="U732" s="59"/>
      <c r="V732" s="59"/>
      <c r="W732" s="96"/>
      <c r="X732" s="59"/>
      <c r="Y732" s="59"/>
      <c r="Z732" s="59"/>
      <c r="AA732" s="59"/>
      <c r="AB732" s="59"/>
      <c r="AC732" s="59"/>
      <c r="AD732" s="59"/>
      <c r="AE732" s="59"/>
      <c r="AF732" s="59"/>
      <c r="AG732" s="59"/>
      <c r="AH732" s="59"/>
      <c r="AI732" s="59"/>
      <c r="AJ732" s="59"/>
      <c r="AK732" s="59"/>
      <c r="AL732" s="59"/>
    </row>
    <row r="733" spans="1:38" ht="15.75" customHeight="1">
      <c r="A733" s="61"/>
      <c r="B733" s="61"/>
      <c r="C733" s="77"/>
      <c r="D733" s="77"/>
      <c r="E733" s="77"/>
      <c r="F733" s="59"/>
      <c r="G733" s="96"/>
      <c r="H733" s="59"/>
      <c r="I733" s="59"/>
      <c r="J733" s="59"/>
      <c r="K733" s="59"/>
      <c r="L733" s="59"/>
      <c r="M733" s="59"/>
      <c r="N733" s="59"/>
      <c r="O733" s="59"/>
      <c r="P733" s="59"/>
      <c r="Q733" s="59"/>
      <c r="R733" s="59"/>
      <c r="S733" s="59"/>
      <c r="T733" s="59"/>
      <c r="U733" s="59"/>
      <c r="V733" s="59"/>
      <c r="W733" s="96"/>
      <c r="X733" s="59"/>
      <c r="Y733" s="59"/>
      <c r="Z733" s="59"/>
      <c r="AA733" s="59"/>
      <c r="AB733" s="59"/>
      <c r="AC733" s="59"/>
      <c r="AD733" s="59"/>
      <c r="AE733" s="59"/>
      <c r="AF733" s="59"/>
      <c r="AG733" s="59"/>
      <c r="AH733" s="59"/>
      <c r="AI733" s="59"/>
      <c r="AJ733" s="59"/>
      <c r="AK733" s="59"/>
      <c r="AL733" s="59"/>
    </row>
    <row r="734" spans="1:38" ht="15.75" customHeight="1">
      <c r="A734" s="61"/>
      <c r="B734" s="61"/>
      <c r="C734" s="77"/>
      <c r="D734" s="77"/>
      <c r="E734" s="77"/>
      <c r="F734" s="59"/>
      <c r="G734" s="96"/>
      <c r="H734" s="59"/>
      <c r="I734" s="59"/>
      <c r="J734" s="59"/>
      <c r="K734" s="59"/>
      <c r="L734" s="59"/>
      <c r="M734" s="59"/>
      <c r="N734" s="59"/>
      <c r="O734" s="59"/>
      <c r="P734" s="59"/>
      <c r="Q734" s="59"/>
      <c r="R734" s="59"/>
      <c r="S734" s="59"/>
      <c r="T734" s="59"/>
      <c r="U734" s="59"/>
      <c r="V734" s="59"/>
      <c r="W734" s="96"/>
      <c r="X734" s="59"/>
      <c r="Y734" s="59"/>
      <c r="Z734" s="59"/>
      <c r="AA734" s="59"/>
      <c r="AB734" s="59"/>
      <c r="AC734" s="59"/>
      <c r="AD734" s="59"/>
      <c r="AE734" s="59"/>
      <c r="AF734" s="59"/>
      <c r="AG734" s="59"/>
      <c r="AH734" s="59"/>
      <c r="AI734" s="59"/>
      <c r="AJ734" s="59"/>
      <c r="AK734" s="59"/>
      <c r="AL734" s="59"/>
    </row>
    <row r="735" spans="1:38" ht="15.75" customHeight="1">
      <c r="A735" s="61"/>
      <c r="B735" s="61"/>
      <c r="C735" s="77"/>
      <c r="D735" s="77"/>
      <c r="E735" s="77"/>
      <c r="F735" s="59"/>
      <c r="G735" s="96"/>
      <c r="H735" s="59"/>
      <c r="I735" s="59"/>
      <c r="J735" s="59"/>
      <c r="K735" s="59"/>
      <c r="L735" s="59"/>
      <c r="M735" s="59"/>
      <c r="N735" s="59"/>
      <c r="O735" s="59"/>
      <c r="P735" s="59"/>
      <c r="Q735" s="59"/>
      <c r="R735" s="59"/>
      <c r="S735" s="59"/>
      <c r="T735" s="59"/>
      <c r="U735" s="59"/>
      <c r="V735" s="59"/>
      <c r="W735" s="96"/>
      <c r="X735" s="59"/>
      <c r="Y735" s="59"/>
      <c r="Z735" s="59"/>
      <c r="AA735" s="59"/>
      <c r="AB735" s="59"/>
      <c r="AC735" s="59"/>
      <c r="AD735" s="59"/>
      <c r="AE735" s="59"/>
      <c r="AF735" s="59"/>
      <c r="AG735" s="59"/>
      <c r="AH735" s="59"/>
      <c r="AI735" s="59"/>
      <c r="AJ735" s="59"/>
      <c r="AK735" s="59"/>
      <c r="AL735" s="59"/>
    </row>
    <row r="736" spans="1:38" ht="15.75" customHeight="1">
      <c r="A736" s="61"/>
      <c r="B736" s="61"/>
      <c r="C736" s="77"/>
      <c r="D736" s="77"/>
      <c r="E736" s="77"/>
      <c r="F736" s="59"/>
      <c r="G736" s="96"/>
      <c r="H736" s="59"/>
      <c r="I736" s="59"/>
      <c r="J736" s="59"/>
      <c r="K736" s="59"/>
      <c r="L736" s="59"/>
      <c r="M736" s="59"/>
      <c r="N736" s="59"/>
      <c r="O736" s="59"/>
      <c r="P736" s="59"/>
      <c r="Q736" s="59"/>
      <c r="R736" s="59"/>
      <c r="S736" s="59"/>
      <c r="T736" s="59"/>
      <c r="U736" s="59"/>
      <c r="V736" s="59"/>
      <c r="W736" s="96"/>
      <c r="X736" s="59"/>
      <c r="Y736" s="59"/>
      <c r="Z736" s="59"/>
      <c r="AA736" s="59"/>
      <c r="AB736" s="59"/>
      <c r="AC736" s="59"/>
      <c r="AD736" s="59"/>
      <c r="AE736" s="59"/>
      <c r="AF736" s="59"/>
      <c r="AG736" s="59"/>
      <c r="AH736" s="59"/>
      <c r="AI736" s="59"/>
      <c r="AJ736" s="59"/>
      <c r="AK736" s="59"/>
      <c r="AL736" s="59"/>
    </row>
    <row r="737" spans="1:38" ht="15.75" customHeight="1">
      <c r="A737" s="61"/>
      <c r="B737" s="61"/>
      <c r="C737" s="77"/>
      <c r="D737" s="77"/>
      <c r="E737" s="77"/>
      <c r="F737" s="59"/>
      <c r="G737" s="96"/>
      <c r="H737" s="59"/>
      <c r="I737" s="59"/>
      <c r="J737" s="59"/>
      <c r="K737" s="59"/>
      <c r="L737" s="59"/>
      <c r="M737" s="59"/>
      <c r="N737" s="59"/>
      <c r="O737" s="59"/>
      <c r="P737" s="59"/>
      <c r="Q737" s="59"/>
      <c r="R737" s="59"/>
      <c r="S737" s="59"/>
      <c r="T737" s="59"/>
      <c r="U737" s="59"/>
      <c r="V737" s="59"/>
      <c r="W737" s="96"/>
      <c r="X737" s="59"/>
      <c r="Y737" s="59"/>
      <c r="Z737" s="59"/>
      <c r="AA737" s="59"/>
      <c r="AB737" s="59"/>
      <c r="AC737" s="59"/>
      <c r="AD737" s="59"/>
      <c r="AE737" s="59"/>
      <c r="AF737" s="59"/>
      <c r="AG737" s="59"/>
      <c r="AH737" s="59"/>
      <c r="AI737" s="59"/>
      <c r="AJ737" s="59"/>
      <c r="AK737" s="59"/>
      <c r="AL737" s="59"/>
    </row>
    <row r="738" spans="1:38" ht="15.75" customHeight="1">
      <c r="A738" s="61"/>
      <c r="B738" s="61"/>
      <c r="C738" s="77"/>
      <c r="D738" s="77"/>
      <c r="E738" s="77"/>
      <c r="F738" s="59"/>
      <c r="G738" s="96"/>
      <c r="H738" s="59"/>
      <c r="I738" s="59"/>
      <c r="J738" s="59"/>
      <c r="K738" s="59"/>
      <c r="L738" s="59"/>
      <c r="M738" s="59"/>
      <c r="N738" s="59"/>
      <c r="O738" s="59"/>
      <c r="P738" s="59"/>
      <c r="Q738" s="59"/>
      <c r="R738" s="59"/>
      <c r="S738" s="59"/>
      <c r="T738" s="59"/>
      <c r="U738" s="59"/>
      <c r="V738" s="59"/>
      <c r="W738" s="96"/>
      <c r="X738" s="59"/>
      <c r="Y738" s="59"/>
      <c r="Z738" s="59"/>
      <c r="AA738" s="59"/>
      <c r="AB738" s="59"/>
      <c r="AC738" s="59"/>
      <c r="AD738" s="59"/>
      <c r="AE738" s="59"/>
      <c r="AF738" s="59"/>
      <c r="AG738" s="59"/>
      <c r="AH738" s="59"/>
      <c r="AI738" s="59"/>
      <c r="AJ738" s="59"/>
      <c r="AK738" s="59"/>
      <c r="AL738" s="59"/>
    </row>
    <row r="739" spans="1:38" ht="15.75" customHeight="1">
      <c r="A739" s="61"/>
      <c r="B739" s="61"/>
      <c r="C739" s="77"/>
      <c r="D739" s="77"/>
      <c r="E739" s="77"/>
      <c r="F739" s="59"/>
      <c r="G739" s="96"/>
      <c r="H739" s="59"/>
      <c r="I739" s="59"/>
      <c r="J739" s="59"/>
      <c r="K739" s="59"/>
      <c r="L739" s="59"/>
      <c r="M739" s="59"/>
      <c r="N739" s="59"/>
      <c r="O739" s="59"/>
      <c r="P739" s="59"/>
      <c r="Q739" s="59"/>
      <c r="R739" s="59"/>
      <c r="S739" s="59"/>
      <c r="T739" s="59"/>
      <c r="U739" s="59"/>
      <c r="V739" s="59"/>
      <c r="W739" s="96"/>
      <c r="X739" s="59"/>
      <c r="Y739" s="59"/>
      <c r="Z739" s="59"/>
      <c r="AA739" s="59"/>
      <c r="AB739" s="59"/>
      <c r="AC739" s="59"/>
      <c r="AD739" s="59"/>
      <c r="AE739" s="59"/>
      <c r="AF739" s="59"/>
      <c r="AG739" s="59"/>
      <c r="AH739" s="59"/>
      <c r="AI739" s="59"/>
      <c r="AJ739" s="59"/>
      <c r="AK739" s="59"/>
      <c r="AL739" s="59"/>
    </row>
    <row r="740" spans="1:38" ht="15.75" customHeight="1">
      <c r="A740" s="61"/>
      <c r="B740" s="61"/>
      <c r="C740" s="77"/>
      <c r="D740" s="77"/>
      <c r="E740" s="77"/>
      <c r="F740" s="59"/>
      <c r="G740" s="96"/>
      <c r="H740" s="59"/>
      <c r="I740" s="59"/>
      <c r="J740" s="59"/>
      <c r="K740" s="59"/>
      <c r="L740" s="59"/>
      <c r="M740" s="59"/>
      <c r="N740" s="59"/>
      <c r="O740" s="59"/>
      <c r="P740" s="59"/>
      <c r="Q740" s="59"/>
      <c r="R740" s="59"/>
      <c r="S740" s="59"/>
      <c r="T740" s="59"/>
      <c r="U740" s="59"/>
      <c r="V740" s="59"/>
      <c r="W740" s="96"/>
      <c r="X740" s="59"/>
      <c r="Y740" s="59"/>
      <c r="Z740" s="59"/>
      <c r="AA740" s="59"/>
      <c r="AB740" s="59"/>
      <c r="AC740" s="59"/>
      <c r="AD740" s="59"/>
      <c r="AE740" s="59"/>
      <c r="AF740" s="59"/>
      <c r="AG740" s="59"/>
      <c r="AH740" s="59"/>
      <c r="AI740" s="59"/>
      <c r="AJ740" s="59"/>
      <c r="AK740" s="59"/>
      <c r="AL740" s="59"/>
    </row>
    <row r="741" spans="1:38" ht="15.75" customHeight="1">
      <c r="A741" s="61"/>
      <c r="B741" s="61"/>
      <c r="C741" s="77"/>
      <c r="D741" s="77"/>
      <c r="E741" s="77"/>
      <c r="F741" s="59"/>
      <c r="G741" s="96"/>
      <c r="H741" s="59"/>
      <c r="I741" s="59"/>
      <c r="J741" s="59"/>
      <c r="K741" s="59"/>
      <c r="L741" s="59"/>
      <c r="M741" s="59"/>
      <c r="N741" s="59"/>
      <c r="O741" s="59"/>
      <c r="P741" s="59"/>
      <c r="Q741" s="59"/>
      <c r="R741" s="59"/>
      <c r="S741" s="59"/>
      <c r="T741" s="59"/>
      <c r="U741" s="59"/>
      <c r="V741" s="59"/>
      <c r="W741" s="96"/>
      <c r="X741" s="59"/>
      <c r="Y741" s="59"/>
      <c r="Z741" s="59"/>
      <c r="AA741" s="59"/>
      <c r="AB741" s="59"/>
      <c r="AC741" s="59"/>
      <c r="AD741" s="59"/>
      <c r="AE741" s="59"/>
      <c r="AF741" s="59"/>
      <c r="AG741" s="59"/>
      <c r="AH741" s="59"/>
      <c r="AI741" s="59"/>
      <c r="AJ741" s="59"/>
      <c r="AK741" s="59"/>
      <c r="AL741" s="59"/>
    </row>
    <row r="742" spans="1:38" ht="15.75" customHeight="1">
      <c r="A742" s="61"/>
      <c r="B742" s="61"/>
      <c r="C742" s="77"/>
      <c r="D742" s="77"/>
      <c r="E742" s="77"/>
      <c r="F742" s="59"/>
      <c r="G742" s="96"/>
      <c r="H742" s="59"/>
      <c r="I742" s="59"/>
      <c r="J742" s="59"/>
      <c r="K742" s="59"/>
      <c r="L742" s="59"/>
      <c r="M742" s="59"/>
      <c r="N742" s="59"/>
      <c r="O742" s="59"/>
      <c r="P742" s="59"/>
      <c r="Q742" s="59"/>
      <c r="R742" s="59"/>
      <c r="S742" s="59"/>
      <c r="T742" s="59"/>
      <c r="U742" s="59"/>
      <c r="V742" s="59"/>
      <c r="W742" s="96"/>
      <c r="X742" s="59"/>
      <c r="Y742" s="59"/>
      <c r="Z742" s="59"/>
      <c r="AA742" s="59"/>
      <c r="AB742" s="59"/>
      <c r="AC742" s="59"/>
      <c r="AD742" s="59"/>
      <c r="AE742" s="59"/>
      <c r="AF742" s="59"/>
      <c r="AG742" s="59"/>
      <c r="AH742" s="59"/>
      <c r="AI742" s="59"/>
      <c r="AJ742" s="59"/>
      <c r="AK742" s="59"/>
      <c r="AL742" s="59"/>
    </row>
    <row r="743" spans="1:38" ht="15.75" customHeight="1">
      <c r="A743" s="61"/>
      <c r="B743" s="61"/>
      <c r="C743" s="77"/>
      <c r="D743" s="77"/>
      <c r="E743" s="77"/>
      <c r="F743" s="59"/>
      <c r="G743" s="96"/>
      <c r="H743" s="59"/>
      <c r="I743" s="59"/>
      <c r="J743" s="59"/>
      <c r="K743" s="59"/>
      <c r="L743" s="59"/>
      <c r="M743" s="59"/>
      <c r="N743" s="59"/>
      <c r="O743" s="59"/>
      <c r="P743" s="59"/>
      <c r="Q743" s="59"/>
      <c r="R743" s="59"/>
      <c r="S743" s="59"/>
      <c r="T743" s="59"/>
      <c r="U743" s="59"/>
      <c r="V743" s="59"/>
      <c r="W743" s="96"/>
      <c r="X743" s="59"/>
      <c r="Y743" s="59"/>
      <c r="Z743" s="59"/>
      <c r="AA743" s="59"/>
      <c r="AB743" s="59"/>
      <c r="AC743" s="59"/>
      <c r="AD743" s="59"/>
      <c r="AE743" s="59"/>
      <c r="AF743" s="59"/>
      <c r="AG743" s="59"/>
      <c r="AH743" s="59"/>
      <c r="AI743" s="59"/>
      <c r="AJ743" s="59"/>
      <c r="AK743" s="59"/>
      <c r="AL743" s="59"/>
    </row>
    <row r="744" spans="1:38" ht="15.75" customHeight="1">
      <c r="A744" s="61"/>
      <c r="B744" s="61"/>
      <c r="C744" s="77"/>
      <c r="D744" s="77"/>
      <c r="E744" s="77"/>
      <c r="F744" s="59"/>
      <c r="G744" s="96"/>
      <c r="H744" s="59"/>
      <c r="I744" s="59"/>
      <c r="J744" s="59"/>
      <c r="K744" s="59"/>
      <c r="L744" s="59"/>
      <c r="M744" s="59"/>
      <c r="N744" s="59"/>
      <c r="O744" s="59"/>
      <c r="P744" s="59"/>
      <c r="Q744" s="59"/>
      <c r="R744" s="59"/>
      <c r="S744" s="59"/>
      <c r="T744" s="59"/>
      <c r="U744" s="59"/>
      <c r="V744" s="59"/>
      <c r="W744" s="96"/>
      <c r="X744" s="59"/>
      <c r="Y744" s="59"/>
      <c r="Z744" s="59"/>
      <c r="AA744" s="59"/>
      <c r="AB744" s="59"/>
      <c r="AC744" s="59"/>
      <c r="AD744" s="59"/>
      <c r="AE744" s="59"/>
      <c r="AF744" s="59"/>
      <c r="AG744" s="59"/>
      <c r="AH744" s="59"/>
      <c r="AI744" s="59"/>
      <c r="AJ744" s="59"/>
      <c r="AK744" s="59"/>
      <c r="AL744" s="59"/>
    </row>
    <row r="745" spans="1:38" ht="15.75" customHeight="1">
      <c r="A745" s="61"/>
      <c r="B745" s="61"/>
      <c r="C745" s="77"/>
      <c r="D745" s="77"/>
      <c r="E745" s="77"/>
      <c r="F745" s="59"/>
      <c r="G745" s="96"/>
      <c r="H745" s="59"/>
      <c r="I745" s="59"/>
      <c r="J745" s="59"/>
      <c r="K745" s="59"/>
      <c r="L745" s="59"/>
      <c r="M745" s="59"/>
      <c r="N745" s="59"/>
      <c r="O745" s="59"/>
      <c r="P745" s="59"/>
      <c r="Q745" s="59"/>
      <c r="R745" s="59"/>
      <c r="S745" s="59"/>
      <c r="T745" s="59"/>
      <c r="U745" s="59"/>
      <c r="V745" s="59"/>
      <c r="W745" s="96"/>
      <c r="X745" s="59"/>
      <c r="Y745" s="59"/>
      <c r="Z745" s="59"/>
      <c r="AA745" s="59"/>
      <c r="AB745" s="59"/>
      <c r="AC745" s="59"/>
      <c r="AD745" s="59"/>
      <c r="AE745" s="59"/>
      <c r="AF745" s="59"/>
      <c r="AG745" s="59"/>
      <c r="AH745" s="59"/>
      <c r="AI745" s="59"/>
      <c r="AJ745" s="59"/>
      <c r="AK745" s="59"/>
      <c r="AL745" s="59"/>
    </row>
    <row r="746" spans="1:38" ht="15.75" customHeight="1">
      <c r="A746" s="61"/>
      <c r="B746" s="61"/>
      <c r="C746" s="77"/>
      <c r="D746" s="77"/>
      <c r="E746" s="77"/>
      <c r="F746" s="59"/>
      <c r="G746" s="96"/>
      <c r="H746" s="59"/>
      <c r="I746" s="59"/>
      <c r="J746" s="59"/>
      <c r="K746" s="59"/>
      <c r="L746" s="59"/>
      <c r="M746" s="59"/>
      <c r="N746" s="59"/>
      <c r="O746" s="59"/>
      <c r="P746" s="59"/>
      <c r="Q746" s="59"/>
      <c r="R746" s="59"/>
      <c r="S746" s="59"/>
      <c r="T746" s="59"/>
      <c r="U746" s="59"/>
      <c r="V746" s="59"/>
      <c r="W746" s="96"/>
      <c r="X746" s="59"/>
      <c r="Y746" s="59"/>
      <c r="Z746" s="59"/>
      <c r="AA746" s="59"/>
      <c r="AB746" s="59"/>
      <c r="AC746" s="59"/>
      <c r="AD746" s="59"/>
      <c r="AE746" s="59"/>
      <c r="AF746" s="59"/>
      <c r="AG746" s="59"/>
      <c r="AH746" s="59"/>
      <c r="AI746" s="59"/>
      <c r="AJ746" s="59"/>
      <c r="AK746" s="59"/>
      <c r="AL746" s="59"/>
    </row>
    <row r="747" spans="1:38" ht="15.75" customHeight="1">
      <c r="A747" s="61"/>
      <c r="B747" s="61"/>
      <c r="C747" s="77"/>
      <c r="D747" s="77"/>
      <c r="E747" s="77"/>
      <c r="F747" s="59"/>
      <c r="G747" s="96"/>
      <c r="H747" s="59"/>
      <c r="I747" s="59"/>
      <c r="J747" s="59"/>
      <c r="K747" s="59"/>
      <c r="L747" s="59"/>
      <c r="M747" s="59"/>
      <c r="N747" s="59"/>
      <c r="O747" s="59"/>
      <c r="P747" s="59"/>
      <c r="Q747" s="59"/>
      <c r="R747" s="59"/>
      <c r="S747" s="59"/>
      <c r="T747" s="59"/>
      <c r="U747" s="59"/>
      <c r="V747" s="59"/>
      <c r="W747" s="96"/>
      <c r="X747" s="59"/>
      <c r="Y747" s="59"/>
      <c r="Z747" s="59"/>
      <c r="AA747" s="59"/>
      <c r="AB747" s="59"/>
      <c r="AC747" s="59"/>
      <c r="AD747" s="59"/>
      <c r="AE747" s="59"/>
      <c r="AF747" s="59"/>
      <c r="AG747" s="59"/>
      <c r="AH747" s="59"/>
      <c r="AI747" s="59"/>
      <c r="AJ747" s="59"/>
      <c r="AK747" s="59"/>
      <c r="AL747" s="59"/>
    </row>
    <row r="748" spans="1:38" ht="15.75" customHeight="1">
      <c r="A748" s="61"/>
      <c r="B748" s="61"/>
      <c r="C748" s="77"/>
      <c r="D748" s="77"/>
      <c r="E748" s="77"/>
      <c r="F748" s="59"/>
      <c r="G748" s="96"/>
      <c r="H748" s="59"/>
      <c r="I748" s="59"/>
      <c r="J748" s="59"/>
      <c r="K748" s="59"/>
      <c r="L748" s="59"/>
      <c r="M748" s="59"/>
      <c r="N748" s="59"/>
      <c r="O748" s="59"/>
      <c r="P748" s="59"/>
      <c r="Q748" s="59"/>
      <c r="R748" s="59"/>
      <c r="S748" s="59"/>
      <c r="T748" s="59"/>
      <c r="U748" s="59"/>
      <c r="V748" s="59"/>
      <c r="W748" s="96"/>
      <c r="X748" s="59"/>
      <c r="Y748" s="59"/>
      <c r="Z748" s="59"/>
      <c r="AA748" s="59"/>
      <c r="AB748" s="59"/>
      <c r="AC748" s="59"/>
      <c r="AD748" s="59"/>
      <c r="AE748" s="59"/>
      <c r="AF748" s="59"/>
      <c r="AG748" s="59"/>
      <c r="AH748" s="59"/>
      <c r="AI748" s="59"/>
      <c r="AJ748" s="59"/>
      <c r="AK748" s="59"/>
      <c r="AL748" s="59"/>
    </row>
    <row r="749" spans="1:38" ht="15.75" customHeight="1">
      <c r="A749" s="61"/>
      <c r="B749" s="61"/>
      <c r="C749" s="77"/>
      <c r="D749" s="77"/>
      <c r="E749" s="77"/>
      <c r="F749" s="59"/>
      <c r="G749" s="96"/>
      <c r="H749" s="59"/>
      <c r="I749" s="59"/>
      <c r="J749" s="59"/>
      <c r="K749" s="59"/>
      <c r="L749" s="59"/>
      <c r="M749" s="59"/>
      <c r="N749" s="59"/>
      <c r="O749" s="59"/>
      <c r="P749" s="59"/>
      <c r="Q749" s="59"/>
      <c r="R749" s="59"/>
      <c r="S749" s="59"/>
      <c r="T749" s="59"/>
      <c r="U749" s="59"/>
      <c r="V749" s="59"/>
      <c r="W749" s="96"/>
      <c r="X749" s="59"/>
      <c r="Y749" s="59"/>
      <c r="Z749" s="59"/>
      <c r="AA749" s="59"/>
      <c r="AB749" s="59"/>
      <c r="AC749" s="59"/>
      <c r="AD749" s="59"/>
      <c r="AE749" s="59"/>
      <c r="AF749" s="59"/>
      <c r="AG749" s="59"/>
      <c r="AH749" s="59"/>
      <c r="AI749" s="59"/>
      <c r="AJ749" s="59"/>
      <c r="AK749" s="59"/>
      <c r="AL749" s="59"/>
    </row>
    <row r="750" spans="1:38" ht="15.75" customHeight="1">
      <c r="A750" s="61"/>
      <c r="B750" s="61"/>
      <c r="C750" s="77"/>
      <c r="D750" s="77"/>
      <c r="E750" s="77"/>
      <c r="F750" s="59"/>
      <c r="G750" s="96"/>
      <c r="H750" s="59"/>
      <c r="I750" s="59"/>
      <c r="J750" s="59"/>
      <c r="K750" s="59"/>
      <c r="L750" s="59"/>
      <c r="M750" s="59"/>
      <c r="N750" s="59"/>
      <c r="O750" s="59"/>
      <c r="P750" s="59"/>
      <c r="Q750" s="59"/>
      <c r="R750" s="59"/>
      <c r="S750" s="59"/>
      <c r="T750" s="59"/>
      <c r="U750" s="59"/>
      <c r="V750" s="59"/>
      <c r="W750" s="96"/>
      <c r="X750" s="59"/>
      <c r="Y750" s="59"/>
      <c r="Z750" s="59"/>
      <c r="AA750" s="59"/>
      <c r="AB750" s="59"/>
      <c r="AC750" s="59"/>
      <c r="AD750" s="59"/>
      <c r="AE750" s="59"/>
      <c r="AF750" s="59"/>
      <c r="AG750" s="59"/>
      <c r="AH750" s="59"/>
      <c r="AI750" s="59"/>
      <c r="AJ750" s="59"/>
      <c r="AK750" s="59"/>
      <c r="AL750" s="59"/>
    </row>
    <row r="751" spans="1:38" ht="15.75" customHeight="1">
      <c r="A751" s="61"/>
      <c r="B751" s="61"/>
      <c r="C751" s="77"/>
      <c r="D751" s="77"/>
      <c r="E751" s="77"/>
      <c r="F751" s="59"/>
      <c r="G751" s="96"/>
      <c r="H751" s="59"/>
      <c r="I751" s="59"/>
      <c r="J751" s="59"/>
      <c r="K751" s="59"/>
      <c r="L751" s="59"/>
      <c r="M751" s="59"/>
      <c r="N751" s="59"/>
      <c r="O751" s="59"/>
      <c r="P751" s="59"/>
      <c r="Q751" s="59"/>
      <c r="R751" s="59"/>
      <c r="S751" s="59"/>
      <c r="T751" s="59"/>
      <c r="U751" s="59"/>
      <c r="V751" s="59"/>
      <c r="W751" s="96"/>
      <c r="X751" s="59"/>
      <c r="Y751" s="59"/>
      <c r="Z751" s="59"/>
      <c r="AA751" s="59"/>
      <c r="AB751" s="59"/>
      <c r="AC751" s="59"/>
      <c r="AD751" s="59"/>
      <c r="AE751" s="59"/>
      <c r="AF751" s="59"/>
      <c r="AG751" s="59"/>
      <c r="AH751" s="59"/>
      <c r="AI751" s="59"/>
      <c r="AJ751" s="59"/>
      <c r="AK751" s="59"/>
      <c r="AL751" s="59"/>
    </row>
    <row r="752" spans="1:38" ht="15.75" customHeight="1">
      <c r="A752" s="61"/>
      <c r="B752" s="61"/>
      <c r="C752" s="77"/>
      <c r="D752" s="77"/>
      <c r="E752" s="77"/>
      <c r="F752" s="59"/>
      <c r="G752" s="96"/>
      <c r="H752" s="59"/>
      <c r="I752" s="59"/>
      <c r="J752" s="59"/>
      <c r="K752" s="59"/>
      <c r="L752" s="59"/>
      <c r="M752" s="59"/>
      <c r="N752" s="59"/>
      <c r="O752" s="59"/>
      <c r="P752" s="59"/>
      <c r="Q752" s="59"/>
      <c r="R752" s="59"/>
      <c r="S752" s="59"/>
      <c r="T752" s="59"/>
      <c r="U752" s="59"/>
      <c r="V752" s="59"/>
      <c r="W752" s="96"/>
      <c r="X752" s="59"/>
      <c r="Y752" s="59"/>
      <c r="Z752" s="59"/>
      <c r="AA752" s="59"/>
      <c r="AB752" s="59"/>
      <c r="AC752" s="59"/>
      <c r="AD752" s="59"/>
      <c r="AE752" s="59"/>
      <c r="AF752" s="59"/>
      <c r="AG752" s="59"/>
      <c r="AH752" s="59"/>
      <c r="AI752" s="59"/>
      <c r="AJ752" s="59"/>
      <c r="AK752" s="59"/>
      <c r="AL752" s="59"/>
    </row>
    <row r="753" spans="1:38" ht="15.75" customHeight="1">
      <c r="A753" s="61"/>
      <c r="B753" s="61"/>
      <c r="C753" s="77"/>
      <c r="D753" s="77"/>
      <c r="E753" s="77"/>
      <c r="F753" s="59"/>
      <c r="G753" s="96"/>
      <c r="H753" s="59"/>
      <c r="I753" s="59"/>
      <c r="J753" s="59"/>
      <c r="K753" s="59"/>
      <c r="L753" s="59"/>
      <c r="M753" s="59"/>
      <c r="N753" s="59"/>
      <c r="O753" s="59"/>
      <c r="P753" s="59"/>
      <c r="Q753" s="59"/>
      <c r="R753" s="59"/>
      <c r="S753" s="59"/>
      <c r="T753" s="59"/>
      <c r="U753" s="59"/>
      <c r="V753" s="59"/>
      <c r="W753" s="96"/>
      <c r="X753" s="59"/>
      <c r="Y753" s="59"/>
      <c r="Z753" s="59"/>
      <c r="AA753" s="59"/>
      <c r="AB753" s="59"/>
      <c r="AC753" s="59"/>
      <c r="AD753" s="59"/>
      <c r="AE753" s="59"/>
      <c r="AF753" s="59"/>
      <c r="AG753" s="59"/>
      <c r="AH753" s="59"/>
      <c r="AI753" s="59"/>
      <c r="AJ753" s="59"/>
      <c r="AK753" s="59"/>
      <c r="AL753" s="59"/>
    </row>
    <row r="754" spans="1:38" ht="15.75" customHeight="1">
      <c r="A754" s="61"/>
      <c r="B754" s="61"/>
      <c r="C754" s="77"/>
      <c r="D754" s="77"/>
      <c r="E754" s="77"/>
      <c r="F754" s="59"/>
      <c r="G754" s="96"/>
      <c r="H754" s="59"/>
      <c r="I754" s="59"/>
      <c r="J754" s="59"/>
      <c r="K754" s="59"/>
      <c r="L754" s="59"/>
      <c r="M754" s="59"/>
      <c r="N754" s="59"/>
      <c r="O754" s="59"/>
      <c r="P754" s="59"/>
      <c r="Q754" s="59"/>
      <c r="R754" s="59"/>
      <c r="S754" s="59"/>
      <c r="T754" s="59"/>
      <c r="U754" s="59"/>
      <c r="V754" s="59"/>
      <c r="W754" s="96"/>
      <c r="X754" s="59"/>
      <c r="Y754" s="59"/>
      <c r="Z754" s="59"/>
      <c r="AA754" s="59"/>
      <c r="AB754" s="59"/>
      <c r="AC754" s="59"/>
      <c r="AD754" s="59"/>
      <c r="AE754" s="59"/>
      <c r="AF754" s="59"/>
      <c r="AG754" s="59"/>
      <c r="AH754" s="59"/>
      <c r="AI754" s="59"/>
      <c r="AJ754" s="59"/>
      <c r="AK754" s="59"/>
      <c r="AL754" s="59"/>
    </row>
    <row r="755" spans="1:38" ht="15.75" customHeight="1">
      <c r="A755" s="61"/>
      <c r="B755" s="61"/>
      <c r="C755" s="77"/>
      <c r="D755" s="77"/>
      <c r="E755" s="77"/>
      <c r="F755" s="59"/>
      <c r="G755" s="96"/>
      <c r="H755" s="59"/>
      <c r="I755" s="59"/>
      <c r="J755" s="59"/>
      <c r="K755" s="59"/>
      <c r="L755" s="59"/>
      <c r="M755" s="59"/>
      <c r="N755" s="59"/>
      <c r="O755" s="59"/>
      <c r="P755" s="59"/>
      <c r="Q755" s="59"/>
      <c r="R755" s="59"/>
      <c r="S755" s="59"/>
      <c r="T755" s="59"/>
      <c r="U755" s="59"/>
      <c r="V755" s="59"/>
      <c r="W755" s="96"/>
      <c r="X755" s="59"/>
      <c r="Y755" s="59"/>
      <c r="Z755" s="59"/>
      <c r="AA755" s="59"/>
      <c r="AB755" s="59"/>
      <c r="AC755" s="59"/>
      <c r="AD755" s="59"/>
      <c r="AE755" s="59"/>
      <c r="AF755" s="59"/>
      <c r="AG755" s="59"/>
      <c r="AH755" s="59"/>
      <c r="AI755" s="59"/>
      <c r="AJ755" s="59"/>
      <c r="AK755" s="59"/>
      <c r="AL755" s="59"/>
    </row>
    <row r="756" spans="1:38" ht="15.75" customHeight="1">
      <c r="A756" s="61"/>
      <c r="B756" s="61"/>
      <c r="C756" s="77"/>
      <c r="D756" s="77"/>
      <c r="E756" s="77"/>
      <c r="F756" s="59"/>
      <c r="G756" s="96"/>
      <c r="H756" s="59"/>
      <c r="I756" s="59"/>
      <c r="J756" s="59"/>
      <c r="K756" s="59"/>
      <c r="L756" s="59"/>
      <c r="M756" s="59"/>
      <c r="N756" s="59"/>
      <c r="O756" s="59"/>
      <c r="P756" s="59"/>
      <c r="Q756" s="59"/>
      <c r="R756" s="59"/>
      <c r="S756" s="59"/>
      <c r="T756" s="59"/>
      <c r="U756" s="59"/>
      <c r="V756" s="59"/>
      <c r="W756" s="96"/>
      <c r="X756" s="59"/>
      <c r="Y756" s="59"/>
      <c r="Z756" s="59"/>
      <c r="AA756" s="59"/>
      <c r="AB756" s="59"/>
      <c r="AC756" s="59"/>
      <c r="AD756" s="59"/>
      <c r="AE756" s="59"/>
      <c r="AF756" s="59"/>
      <c r="AG756" s="59"/>
      <c r="AH756" s="59"/>
      <c r="AI756" s="59"/>
      <c r="AJ756" s="59"/>
      <c r="AK756" s="59"/>
      <c r="AL756" s="59"/>
    </row>
    <row r="757" spans="1:38" ht="15.75" customHeight="1">
      <c r="A757" s="61"/>
      <c r="B757" s="61"/>
      <c r="C757" s="77"/>
      <c r="D757" s="77"/>
      <c r="E757" s="77"/>
      <c r="F757" s="59"/>
      <c r="G757" s="96"/>
      <c r="H757" s="59"/>
      <c r="I757" s="59"/>
      <c r="J757" s="59"/>
      <c r="K757" s="59"/>
      <c r="L757" s="59"/>
      <c r="M757" s="59"/>
      <c r="N757" s="59"/>
      <c r="O757" s="59"/>
      <c r="P757" s="59"/>
      <c r="Q757" s="59"/>
      <c r="R757" s="59"/>
      <c r="S757" s="59"/>
      <c r="T757" s="59"/>
      <c r="U757" s="59"/>
      <c r="V757" s="59"/>
      <c r="W757" s="96"/>
      <c r="X757" s="59"/>
      <c r="Y757" s="59"/>
      <c r="Z757" s="59"/>
      <c r="AA757" s="59"/>
      <c r="AB757" s="59"/>
      <c r="AC757" s="59"/>
      <c r="AD757" s="59"/>
      <c r="AE757" s="59"/>
      <c r="AF757" s="59"/>
      <c r="AG757" s="59"/>
      <c r="AH757" s="59"/>
      <c r="AI757" s="59"/>
      <c r="AJ757" s="59"/>
      <c r="AK757" s="59"/>
      <c r="AL757" s="59"/>
    </row>
    <row r="758" spans="1:38" ht="15.75" customHeight="1">
      <c r="A758" s="61"/>
      <c r="B758" s="61"/>
      <c r="C758" s="77"/>
      <c r="D758" s="77"/>
      <c r="E758" s="77"/>
      <c r="F758" s="59"/>
      <c r="G758" s="96"/>
      <c r="H758" s="59"/>
      <c r="I758" s="59"/>
      <c r="J758" s="59"/>
      <c r="K758" s="59"/>
      <c r="L758" s="59"/>
      <c r="M758" s="59"/>
      <c r="N758" s="59"/>
      <c r="O758" s="59"/>
      <c r="P758" s="59"/>
      <c r="Q758" s="59"/>
      <c r="R758" s="59"/>
      <c r="S758" s="59"/>
      <c r="T758" s="59"/>
      <c r="U758" s="59"/>
      <c r="V758" s="59"/>
      <c r="W758" s="96"/>
      <c r="X758" s="59"/>
      <c r="Y758" s="59"/>
      <c r="Z758" s="59"/>
      <c r="AA758" s="59"/>
      <c r="AB758" s="59"/>
      <c r="AC758" s="59"/>
      <c r="AD758" s="59"/>
      <c r="AE758" s="59"/>
      <c r="AF758" s="59"/>
      <c r="AG758" s="59"/>
      <c r="AH758" s="59"/>
      <c r="AI758" s="59"/>
      <c r="AJ758" s="59"/>
      <c r="AK758" s="59"/>
      <c r="AL758" s="59"/>
    </row>
    <row r="759" spans="1:38" ht="15.75" customHeight="1">
      <c r="A759" s="61"/>
      <c r="B759" s="61"/>
      <c r="C759" s="77"/>
      <c r="D759" s="77"/>
      <c r="E759" s="77"/>
      <c r="F759" s="59"/>
      <c r="G759" s="96"/>
      <c r="H759" s="59"/>
      <c r="I759" s="59"/>
      <c r="J759" s="59"/>
      <c r="K759" s="59"/>
      <c r="L759" s="59"/>
      <c r="M759" s="59"/>
      <c r="N759" s="59"/>
      <c r="O759" s="59"/>
      <c r="P759" s="59"/>
      <c r="Q759" s="59"/>
      <c r="R759" s="59"/>
      <c r="S759" s="59"/>
      <c r="T759" s="59"/>
      <c r="U759" s="59"/>
      <c r="V759" s="59"/>
      <c r="W759" s="96"/>
      <c r="X759" s="59"/>
      <c r="Y759" s="59"/>
      <c r="Z759" s="59"/>
      <c r="AA759" s="59"/>
      <c r="AB759" s="59"/>
      <c r="AC759" s="59"/>
      <c r="AD759" s="59"/>
      <c r="AE759" s="59"/>
      <c r="AF759" s="59"/>
      <c r="AG759" s="59"/>
      <c r="AH759" s="59"/>
      <c r="AI759" s="59"/>
      <c r="AJ759" s="59"/>
      <c r="AK759" s="59"/>
      <c r="AL759" s="59"/>
    </row>
    <row r="760" spans="1:38" ht="15.75" customHeight="1">
      <c r="A760" s="61"/>
      <c r="B760" s="61"/>
      <c r="C760" s="77"/>
      <c r="D760" s="77"/>
      <c r="E760" s="77"/>
      <c r="F760" s="59"/>
      <c r="G760" s="96"/>
      <c r="H760" s="59"/>
      <c r="I760" s="59"/>
      <c r="J760" s="59"/>
      <c r="K760" s="59"/>
      <c r="L760" s="59"/>
      <c r="M760" s="59"/>
      <c r="N760" s="59"/>
      <c r="O760" s="59"/>
      <c r="P760" s="59"/>
      <c r="Q760" s="59"/>
      <c r="R760" s="59"/>
      <c r="S760" s="59"/>
      <c r="T760" s="59"/>
      <c r="U760" s="59"/>
      <c r="V760" s="59"/>
      <c r="W760" s="96"/>
      <c r="X760" s="59"/>
      <c r="Y760" s="59"/>
      <c r="Z760" s="59"/>
      <c r="AA760" s="59"/>
      <c r="AB760" s="59"/>
      <c r="AC760" s="59"/>
      <c r="AD760" s="59"/>
      <c r="AE760" s="59"/>
      <c r="AF760" s="59"/>
      <c r="AG760" s="59"/>
      <c r="AH760" s="59"/>
      <c r="AI760" s="59"/>
      <c r="AJ760" s="59"/>
      <c r="AK760" s="59"/>
      <c r="AL760" s="59"/>
    </row>
    <row r="761" spans="1:38" ht="15.75" customHeight="1">
      <c r="A761" s="61"/>
      <c r="B761" s="61"/>
      <c r="C761" s="77"/>
      <c r="D761" s="77"/>
      <c r="E761" s="77"/>
      <c r="F761" s="59"/>
      <c r="G761" s="96"/>
      <c r="H761" s="59"/>
      <c r="I761" s="59"/>
      <c r="J761" s="59"/>
      <c r="K761" s="59"/>
      <c r="L761" s="59"/>
      <c r="M761" s="59"/>
      <c r="N761" s="59"/>
      <c r="O761" s="59"/>
      <c r="P761" s="59"/>
      <c r="Q761" s="59"/>
      <c r="R761" s="59"/>
      <c r="S761" s="59"/>
      <c r="T761" s="59"/>
      <c r="U761" s="59"/>
      <c r="V761" s="59"/>
      <c r="W761" s="96"/>
      <c r="X761" s="59"/>
      <c r="Y761" s="59"/>
      <c r="Z761" s="59"/>
      <c r="AA761" s="59"/>
      <c r="AB761" s="59"/>
      <c r="AC761" s="59"/>
      <c r="AD761" s="59"/>
      <c r="AE761" s="59"/>
      <c r="AF761" s="59"/>
      <c r="AG761" s="59"/>
      <c r="AH761" s="59"/>
      <c r="AI761" s="59"/>
      <c r="AJ761" s="59"/>
      <c r="AK761" s="59"/>
      <c r="AL761" s="59"/>
    </row>
    <row r="762" spans="1:38" ht="15.75" customHeight="1">
      <c r="A762" s="61"/>
      <c r="B762" s="61"/>
      <c r="C762" s="77"/>
      <c r="D762" s="77"/>
      <c r="E762" s="77"/>
      <c r="F762" s="59"/>
      <c r="G762" s="96"/>
      <c r="H762" s="59"/>
      <c r="I762" s="59"/>
      <c r="J762" s="59"/>
      <c r="K762" s="59"/>
      <c r="L762" s="59"/>
      <c r="M762" s="59"/>
      <c r="N762" s="59"/>
      <c r="O762" s="59"/>
      <c r="P762" s="59"/>
      <c r="Q762" s="59"/>
      <c r="R762" s="59"/>
      <c r="S762" s="59"/>
      <c r="T762" s="59"/>
      <c r="U762" s="59"/>
      <c r="V762" s="59"/>
      <c r="W762" s="96"/>
      <c r="X762" s="59"/>
      <c r="Y762" s="59"/>
      <c r="Z762" s="59"/>
      <c r="AA762" s="59"/>
      <c r="AB762" s="59"/>
      <c r="AC762" s="59"/>
      <c r="AD762" s="59"/>
      <c r="AE762" s="59"/>
      <c r="AF762" s="59"/>
      <c r="AG762" s="59"/>
      <c r="AH762" s="59"/>
      <c r="AI762" s="59"/>
      <c r="AJ762" s="59"/>
      <c r="AK762" s="59"/>
      <c r="AL762" s="59"/>
    </row>
    <row r="763" spans="1:38" ht="15.75" customHeight="1">
      <c r="A763" s="61"/>
      <c r="B763" s="61"/>
      <c r="C763" s="77"/>
      <c r="D763" s="77"/>
      <c r="E763" s="77"/>
      <c r="F763" s="59"/>
      <c r="G763" s="96"/>
      <c r="H763" s="59"/>
      <c r="I763" s="59"/>
      <c r="J763" s="59"/>
      <c r="K763" s="59"/>
      <c r="L763" s="59"/>
      <c r="M763" s="59"/>
      <c r="N763" s="59"/>
      <c r="O763" s="59"/>
      <c r="P763" s="59"/>
      <c r="Q763" s="59"/>
      <c r="R763" s="59"/>
      <c r="S763" s="59"/>
      <c r="T763" s="59"/>
      <c r="U763" s="59"/>
      <c r="V763" s="59"/>
      <c r="W763" s="96"/>
      <c r="X763" s="59"/>
      <c r="Y763" s="59"/>
      <c r="Z763" s="59"/>
      <c r="AA763" s="59"/>
      <c r="AB763" s="59"/>
      <c r="AC763" s="59"/>
      <c r="AD763" s="59"/>
      <c r="AE763" s="59"/>
      <c r="AF763" s="59"/>
      <c r="AG763" s="59"/>
      <c r="AH763" s="59"/>
      <c r="AI763" s="59"/>
      <c r="AJ763" s="59"/>
      <c r="AK763" s="59"/>
      <c r="AL763" s="59"/>
    </row>
    <row r="764" spans="1:38" ht="15.75" customHeight="1">
      <c r="A764" s="61"/>
      <c r="B764" s="61"/>
      <c r="C764" s="77"/>
      <c r="D764" s="77"/>
      <c r="E764" s="77"/>
      <c r="F764" s="59"/>
      <c r="G764" s="96"/>
      <c r="H764" s="59"/>
      <c r="I764" s="59"/>
      <c r="J764" s="59"/>
      <c r="K764" s="59"/>
      <c r="L764" s="59"/>
      <c r="M764" s="59"/>
      <c r="N764" s="59"/>
      <c r="O764" s="59"/>
      <c r="P764" s="59"/>
      <c r="Q764" s="59"/>
      <c r="R764" s="59"/>
      <c r="S764" s="59"/>
      <c r="T764" s="59"/>
      <c r="U764" s="59"/>
      <c r="V764" s="59"/>
      <c r="W764" s="96"/>
      <c r="X764" s="59"/>
      <c r="Y764" s="59"/>
      <c r="Z764" s="59"/>
      <c r="AA764" s="59"/>
      <c r="AB764" s="59"/>
      <c r="AC764" s="59"/>
      <c r="AD764" s="59"/>
      <c r="AE764" s="59"/>
      <c r="AF764" s="59"/>
      <c r="AG764" s="59"/>
      <c r="AH764" s="59"/>
      <c r="AI764" s="59"/>
      <c r="AJ764" s="59"/>
      <c r="AK764" s="59"/>
      <c r="AL764" s="59"/>
    </row>
    <row r="765" spans="1:38" ht="15.75" customHeight="1">
      <c r="A765" s="61"/>
      <c r="B765" s="61"/>
      <c r="C765" s="77"/>
      <c r="D765" s="77"/>
      <c r="E765" s="77"/>
      <c r="F765" s="59"/>
      <c r="G765" s="96"/>
      <c r="H765" s="59"/>
      <c r="I765" s="59"/>
      <c r="J765" s="59"/>
      <c r="K765" s="59"/>
      <c r="L765" s="59"/>
      <c r="M765" s="59"/>
      <c r="N765" s="59"/>
      <c r="O765" s="59"/>
      <c r="P765" s="59"/>
      <c r="Q765" s="59"/>
      <c r="R765" s="59"/>
      <c r="S765" s="59"/>
      <c r="T765" s="59"/>
      <c r="U765" s="59"/>
      <c r="V765" s="59"/>
      <c r="W765" s="96"/>
      <c r="X765" s="59"/>
      <c r="Y765" s="59"/>
      <c r="Z765" s="59"/>
      <c r="AA765" s="59"/>
      <c r="AB765" s="59"/>
      <c r="AC765" s="59"/>
      <c r="AD765" s="59"/>
      <c r="AE765" s="59"/>
      <c r="AF765" s="59"/>
      <c r="AG765" s="59"/>
      <c r="AH765" s="59"/>
      <c r="AI765" s="59"/>
      <c r="AJ765" s="59"/>
      <c r="AK765" s="59"/>
      <c r="AL765" s="59"/>
    </row>
    <row r="766" spans="1:38" ht="15.75" customHeight="1">
      <c r="A766" s="61"/>
      <c r="B766" s="61"/>
      <c r="C766" s="77"/>
      <c r="D766" s="77"/>
      <c r="E766" s="77"/>
      <c r="F766" s="59"/>
      <c r="G766" s="96"/>
      <c r="H766" s="59"/>
      <c r="I766" s="59"/>
      <c r="J766" s="59"/>
      <c r="K766" s="59"/>
      <c r="L766" s="59"/>
      <c r="M766" s="59"/>
      <c r="N766" s="59"/>
      <c r="O766" s="59"/>
      <c r="P766" s="59"/>
      <c r="Q766" s="59"/>
      <c r="R766" s="59"/>
      <c r="S766" s="59"/>
      <c r="T766" s="59"/>
      <c r="U766" s="59"/>
      <c r="V766" s="59"/>
      <c r="W766" s="96"/>
      <c r="X766" s="59"/>
      <c r="Y766" s="59"/>
      <c r="Z766" s="59"/>
      <c r="AA766" s="59"/>
      <c r="AB766" s="59"/>
      <c r="AC766" s="59"/>
      <c r="AD766" s="59"/>
      <c r="AE766" s="59"/>
      <c r="AF766" s="59"/>
      <c r="AG766" s="59"/>
      <c r="AH766" s="59"/>
      <c r="AI766" s="59"/>
      <c r="AJ766" s="59"/>
      <c r="AK766" s="59"/>
      <c r="AL766" s="59"/>
    </row>
    <row r="767" spans="1:38" ht="15.75" customHeight="1">
      <c r="A767" s="61"/>
      <c r="B767" s="61"/>
      <c r="C767" s="77"/>
      <c r="D767" s="77"/>
      <c r="E767" s="77"/>
      <c r="F767" s="59"/>
      <c r="G767" s="96"/>
      <c r="H767" s="59"/>
      <c r="I767" s="59"/>
      <c r="J767" s="59"/>
      <c r="K767" s="59"/>
      <c r="L767" s="59"/>
      <c r="M767" s="59"/>
      <c r="N767" s="59"/>
      <c r="O767" s="59"/>
      <c r="P767" s="59"/>
      <c r="Q767" s="59"/>
      <c r="R767" s="59"/>
      <c r="S767" s="59"/>
      <c r="T767" s="59"/>
      <c r="U767" s="59"/>
      <c r="V767" s="59"/>
      <c r="W767" s="96"/>
      <c r="X767" s="59"/>
      <c r="Y767" s="59"/>
      <c r="Z767" s="59"/>
      <c r="AA767" s="59"/>
      <c r="AB767" s="59"/>
      <c r="AC767" s="59"/>
      <c r="AD767" s="59"/>
      <c r="AE767" s="59"/>
      <c r="AF767" s="59"/>
      <c r="AG767" s="59"/>
      <c r="AH767" s="59"/>
      <c r="AI767" s="59"/>
      <c r="AJ767" s="59"/>
      <c r="AK767" s="59"/>
      <c r="AL767" s="59"/>
    </row>
    <row r="768" spans="1:38" ht="15.75" customHeight="1">
      <c r="A768" s="61"/>
      <c r="B768" s="61"/>
      <c r="C768" s="77"/>
      <c r="D768" s="77"/>
      <c r="E768" s="77"/>
      <c r="F768" s="59"/>
      <c r="G768" s="96"/>
      <c r="H768" s="59"/>
      <c r="I768" s="59"/>
      <c r="J768" s="59"/>
      <c r="K768" s="59"/>
      <c r="L768" s="59"/>
      <c r="M768" s="59"/>
      <c r="N768" s="59"/>
      <c r="O768" s="59"/>
      <c r="P768" s="59"/>
      <c r="Q768" s="59"/>
      <c r="R768" s="59"/>
      <c r="S768" s="59"/>
      <c r="T768" s="59"/>
      <c r="U768" s="59"/>
      <c r="V768" s="59"/>
      <c r="W768" s="96"/>
      <c r="X768" s="59"/>
      <c r="Y768" s="59"/>
      <c r="Z768" s="59"/>
      <c r="AA768" s="59"/>
      <c r="AB768" s="59"/>
      <c r="AC768" s="59"/>
      <c r="AD768" s="59"/>
      <c r="AE768" s="59"/>
      <c r="AF768" s="59"/>
      <c r="AG768" s="59"/>
      <c r="AH768" s="59"/>
      <c r="AI768" s="59"/>
      <c r="AJ768" s="59"/>
      <c r="AK768" s="59"/>
      <c r="AL768" s="59"/>
    </row>
    <row r="769" spans="1:38" ht="15.75" customHeight="1">
      <c r="A769" s="61"/>
      <c r="B769" s="61"/>
      <c r="C769" s="77"/>
      <c r="D769" s="77"/>
      <c r="E769" s="77"/>
      <c r="F769" s="59"/>
      <c r="G769" s="96"/>
      <c r="H769" s="59"/>
      <c r="I769" s="59"/>
      <c r="J769" s="59"/>
      <c r="K769" s="59"/>
      <c r="L769" s="59"/>
      <c r="M769" s="59"/>
      <c r="N769" s="59"/>
      <c r="O769" s="59"/>
      <c r="P769" s="59"/>
      <c r="Q769" s="59"/>
      <c r="R769" s="59"/>
      <c r="S769" s="59"/>
      <c r="T769" s="59"/>
      <c r="U769" s="59"/>
      <c r="V769" s="59"/>
      <c r="W769" s="96"/>
      <c r="X769" s="59"/>
      <c r="Y769" s="59"/>
      <c r="Z769" s="59"/>
      <c r="AA769" s="59"/>
      <c r="AB769" s="59"/>
      <c r="AC769" s="59"/>
      <c r="AD769" s="59"/>
      <c r="AE769" s="59"/>
      <c r="AF769" s="59"/>
      <c r="AG769" s="59"/>
      <c r="AH769" s="59"/>
      <c r="AI769" s="59"/>
      <c r="AJ769" s="59"/>
      <c r="AK769" s="59"/>
      <c r="AL769" s="59"/>
    </row>
    <row r="770" spans="1:38" ht="15.75" customHeight="1">
      <c r="A770" s="61"/>
      <c r="B770" s="61"/>
      <c r="C770" s="77"/>
      <c r="D770" s="77"/>
      <c r="E770" s="77"/>
      <c r="F770" s="59"/>
      <c r="G770" s="96"/>
      <c r="H770" s="59"/>
      <c r="I770" s="59"/>
      <c r="J770" s="59"/>
      <c r="K770" s="59"/>
      <c r="L770" s="59"/>
      <c r="M770" s="59"/>
      <c r="N770" s="59"/>
      <c r="O770" s="59"/>
      <c r="P770" s="59"/>
      <c r="Q770" s="59"/>
      <c r="R770" s="59"/>
      <c r="S770" s="59"/>
      <c r="T770" s="59"/>
      <c r="U770" s="59"/>
      <c r="V770" s="59"/>
      <c r="W770" s="96"/>
      <c r="X770" s="59"/>
      <c r="Y770" s="59"/>
      <c r="Z770" s="59"/>
      <c r="AA770" s="59"/>
      <c r="AB770" s="59"/>
      <c r="AC770" s="59"/>
      <c r="AD770" s="59"/>
      <c r="AE770" s="59"/>
      <c r="AF770" s="59"/>
      <c r="AG770" s="59"/>
      <c r="AH770" s="59"/>
      <c r="AI770" s="59"/>
      <c r="AJ770" s="59"/>
      <c r="AK770" s="59"/>
      <c r="AL770" s="59"/>
    </row>
    <row r="771" spans="1:38" ht="15.75" customHeight="1">
      <c r="A771" s="61"/>
      <c r="B771" s="61"/>
      <c r="C771" s="77"/>
      <c r="D771" s="77"/>
      <c r="E771" s="77"/>
      <c r="F771" s="59"/>
      <c r="G771" s="96"/>
      <c r="H771" s="59"/>
      <c r="I771" s="59"/>
      <c r="J771" s="59"/>
      <c r="K771" s="59"/>
      <c r="L771" s="59"/>
      <c r="M771" s="59"/>
      <c r="N771" s="59"/>
      <c r="O771" s="59"/>
      <c r="P771" s="59"/>
      <c r="Q771" s="59"/>
      <c r="R771" s="59"/>
      <c r="S771" s="59"/>
      <c r="T771" s="59"/>
      <c r="U771" s="59"/>
      <c r="V771" s="59"/>
      <c r="W771" s="96"/>
      <c r="X771" s="59"/>
      <c r="Y771" s="59"/>
      <c r="Z771" s="59"/>
      <c r="AA771" s="59"/>
      <c r="AB771" s="59"/>
      <c r="AC771" s="59"/>
      <c r="AD771" s="59"/>
      <c r="AE771" s="59"/>
      <c r="AF771" s="59"/>
      <c r="AG771" s="59"/>
      <c r="AH771" s="59"/>
      <c r="AI771" s="59"/>
      <c r="AJ771" s="59"/>
      <c r="AK771" s="59"/>
      <c r="AL771" s="59"/>
    </row>
    <row r="772" spans="1:38" ht="15.75" customHeight="1">
      <c r="A772" s="61"/>
      <c r="B772" s="61"/>
      <c r="C772" s="77"/>
      <c r="D772" s="77"/>
      <c r="E772" s="77"/>
      <c r="F772" s="59"/>
      <c r="G772" s="96"/>
      <c r="H772" s="59"/>
      <c r="I772" s="59"/>
      <c r="J772" s="59"/>
      <c r="K772" s="59"/>
      <c r="L772" s="59"/>
      <c r="M772" s="59"/>
      <c r="N772" s="59"/>
      <c r="O772" s="59"/>
      <c r="P772" s="59"/>
      <c r="Q772" s="59"/>
      <c r="R772" s="59"/>
      <c r="S772" s="59"/>
      <c r="T772" s="59"/>
      <c r="U772" s="59"/>
      <c r="V772" s="59"/>
      <c r="W772" s="96"/>
      <c r="X772" s="59"/>
      <c r="Y772" s="59"/>
      <c r="Z772" s="59"/>
      <c r="AA772" s="59"/>
      <c r="AB772" s="59"/>
      <c r="AC772" s="59"/>
      <c r="AD772" s="59"/>
      <c r="AE772" s="59"/>
      <c r="AF772" s="59"/>
      <c r="AG772" s="59"/>
      <c r="AH772" s="59"/>
      <c r="AI772" s="59"/>
      <c r="AJ772" s="59"/>
      <c r="AK772" s="59"/>
      <c r="AL772" s="59"/>
    </row>
    <row r="773" spans="1:38" ht="15.75" customHeight="1">
      <c r="A773" s="61"/>
      <c r="B773" s="61"/>
      <c r="C773" s="77"/>
      <c r="D773" s="77"/>
      <c r="E773" s="77"/>
      <c r="F773" s="59"/>
      <c r="G773" s="96"/>
      <c r="H773" s="59"/>
      <c r="I773" s="59"/>
      <c r="J773" s="59"/>
      <c r="K773" s="59"/>
      <c r="L773" s="59"/>
      <c r="M773" s="59"/>
      <c r="N773" s="59"/>
      <c r="O773" s="59"/>
      <c r="P773" s="59"/>
      <c r="Q773" s="59"/>
      <c r="R773" s="59"/>
      <c r="S773" s="59"/>
      <c r="T773" s="59"/>
      <c r="U773" s="59"/>
      <c r="V773" s="59"/>
      <c r="W773" s="96"/>
      <c r="X773" s="59"/>
      <c r="Y773" s="59"/>
      <c r="Z773" s="59"/>
      <c r="AA773" s="59"/>
      <c r="AB773" s="59"/>
      <c r="AC773" s="59"/>
      <c r="AD773" s="59"/>
      <c r="AE773" s="59"/>
      <c r="AF773" s="59"/>
      <c r="AG773" s="59"/>
      <c r="AH773" s="59"/>
      <c r="AI773" s="59"/>
      <c r="AJ773" s="59"/>
      <c r="AK773" s="59"/>
      <c r="AL773" s="59"/>
    </row>
    <row r="774" spans="1:38" ht="15.75" customHeight="1">
      <c r="A774" s="61"/>
      <c r="B774" s="61"/>
      <c r="C774" s="77"/>
      <c r="D774" s="77"/>
      <c r="E774" s="77"/>
      <c r="F774" s="59"/>
      <c r="G774" s="96"/>
      <c r="H774" s="59"/>
      <c r="I774" s="59"/>
      <c r="J774" s="59"/>
      <c r="K774" s="59"/>
      <c r="L774" s="59"/>
      <c r="M774" s="59"/>
      <c r="N774" s="59"/>
      <c r="O774" s="59"/>
      <c r="P774" s="59"/>
      <c r="Q774" s="59"/>
      <c r="R774" s="59"/>
      <c r="S774" s="59"/>
      <c r="T774" s="59"/>
      <c r="U774" s="59"/>
      <c r="V774" s="59"/>
      <c r="W774" s="96"/>
      <c r="X774" s="59"/>
      <c r="Y774" s="59"/>
      <c r="Z774" s="59"/>
      <c r="AA774" s="59"/>
      <c r="AB774" s="59"/>
      <c r="AC774" s="59"/>
      <c r="AD774" s="59"/>
      <c r="AE774" s="59"/>
      <c r="AF774" s="59"/>
      <c r="AG774" s="59"/>
      <c r="AH774" s="59"/>
      <c r="AI774" s="59"/>
      <c r="AJ774" s="59"/>
      <c r="AK774" s="59"/>
      <c r="AL774" s="59"/>
    </row>
    <row r="775" spans="1:38" ht="15.75" customHeight="1">
      <c r="A775" s="61"/>
      <c r="B775" s="61"/>
      <c r="C775" s="77"/>
      <c r="D775" s="77"/>
      <c r="E775" s="77"/>
      <c r="F775" s="59"/>
      <c r="G775" s="96"/>
      <c r="H775" s="59"/>
      <c r="I775" s="59"/>
      <c r="J775" s="59"/>
      <c r="K775" s="59"/>
      <c r="L775" s="59"/>
      <c r="M775" s="59"/>
      <c r="N775" s="59"/>
      <c r="O775" s="59"/>
      <c r="P775" s="59"/>
      <c r="Q775" s="59"/>
      <c r="R775" s="59"/>
      <c r="S775" s="59"/>
      <c r="T775" s="59"/>
      <c r="U775" s="59"/>
      <c r="V775" s="59"/>
      <c r="W775" s="96"/>
      <c r="X775" s="59"/>
      <c r="Y775" s="59"/>
      <c r="Z775" s="59"/>
      <c r="AA775" s="59"/>
      <c r="AB775" s="59"/>
      <c r="AC775" s="59"/>
      <c r="AD775" s="59"/>
      <c r="AE775" s="59"/>
      <c r="AF775" s="59"/>
      <c r="AG775" s="59"/>
      <c r="AH775" s="59"/>
      <c r="AI775" s="59"/>
      <c r="AJ775" s="59"/>
      <c r="AK775" s="59"/>
      <c r="AL775" s="59"/>
    </row>
    <row r="776" spans="1:38" ht="15.75" customHeight="1">
      <c r="A776" s="61"/>
      <c r="B776" s="61"/>
      <c r="C776" s="77"/>
      <c r="D776" s="77"/>
      <c r="E776" s="77"/>
      <c r="F776" s="59"/>
      <c r="G776" s="96"/>
      <c r="H776" s="59"/>
      <c r="I776" s="59"/>
      <c r="J776" s="59"/>
      <c r="K776" s="59"/>
      <c r="L776" s="59"/>
      <c r="M776" s="59"/>
      <c r="N776" s="59"/>
      <c r="O776" s="59"/>
      <c r="P776" s="59"/>
      <c r="Q776" s="59"/>
      <c r="R776" s="59"/>
      <c r="S776" s="59"/>
      <c r="T776" s="59"/>
      <c r="U776" s="59"/>
      <c r="V776" s="59"/>
      <c r="W776" s="96"/>
      <c r="X776" s="59"/>
      <c r="Y776" s="59"/>
      <c r="Z776" s="59"/>
      <c r="AA776" s="59"/>
      <c r="AB776" s="59"/>
      <c r="AC776" s="59"/>
      <c r="AD776" s="59"/>
      <c r="AE776" s="59"/>
      <c r="AF776" s="59"/>
      <c r="AG776" s="59"/>
      <c r="AH776" s="59"/>
      <c r="AI776" s="59"/>
      <c r="AJ776" s="59"/>
      <c r="AK776" s="59"/>
      <c r="AL776" s="59"/>
    </row>
    <row r="777" spans="1:38" ht="15.75" customHeight="1">
      <c r="A777" s="61"/>
      <c r="B777" s="61"/>
      <c r="C777" s="77"/>
      <c r="D777" s="77"/>
      <c r="E777" s="77"/>
      <c r="F777" s="59"/>
      <c r="G777" s="96"/>
      <c r="H777" s="59"/>
      <c r="I777" s="59"/>
      <c r="J777" s="59"/>
      <c r="K777" s="59"/>
      <c r="L777" s="59"/>
      <c r="M777" s="59"/>
      <c r="N777" s="59"/>
      <c r="O777" s="59"/>
      <c r="P777" s="59"/>
      <c r="Q777" s="59"/>
      <c r="R777" s="59"/>
      <c r="S777" s="59"/>
      <c r="T777" s="59"/>
      <c r="U777" s="59"/>
      <c r="V777" s="59"/>
      <c r="W777" s="96"/>
      <c r="X777" s="59"/>
      <c r="Y777" s="59"/>
      <c r="Z777" s="59"/>
      <c r="AA777" s="59"/>
      <c r="AB777" s="59"/>
      <c r="AC777" s="59"/>
      <c r="AD777" s="59"/>
      <c r="AE777" s="59"/>
      <c r="AF777" s="59"/>
      <c r="AG777" s="59"/>
      <c r="AH777" s="59"/>
      <c r="AI777" s="59"/>
      <c r="AJ777" s="59"/>
      <c r="AK777" s="59"/>
      <c r="AL777" s="59"/>
    </row>
    <row r="778" spans="1:38" ht="15.75" customHeight="1">
      <c r="A778" s="61"/>
      <c r="B778" s="61"/>
      <c r="C778" s="77"/>
      <c r="D778" s="77"/>
      <c r="E778" s="77"/>
      <c r="F778" s="59"/>
      <c r="G778" s="96"/>
      <c r="H778" s="59"/>
      <c r="I778" s="59"/>
      <c r="J778" s="59"/>
      <c r="K778" s="59"/>
      <c r="L778" s="59"/>
      <c r="M778" s="59"/>
      <c r="N778" s="59"/>
      <c r="O778" s="59"/>
      <c r="P778" s="59"/>
      <c r="Q778" s="59"/>
      <c r="R778" s="59"/>
      <c r="S778" s="59"/>
      <c r="T778" s="59"/>
      <c r="U778" s="59"/>
      <c r="V778" s="59"/>
      <c r="W778" s="96"/>
      <c r="X778" s="59"/>
      <c r="Y778" s="59"/>
      <c r="Z778" s="59"/>
      <c r="AA778" s="59"/>
      <c r="AB778" s="59"/>
      <c r="AC778" s="59"/>
      <c r="AD778" s="59"/>
      <c r="AE778" s="59"/>
      <c r="AF778" s="59"/>
      <c r="AG778" s="59"/>
      <c r="AH778" s="59"/>
      <c r="AI778" s="59"/>
      <c r="AJ778" s="59"/>
      <c r="AK778" s="59"/>
      <c r="AL778" s="59"/>
    </row>
    <row r="779" spans="1:38" ht="15.75" customHeight="1">
      <c r="A779" s="61"/>
      <c r="B779" s="61"/>
      <c r="C779" s="77"/>
      <c r="D779" s="77"/>
      <c r="E779" s="77"/>
      <c r="F779" s="59"/>
      <c r="G779" s="96"/>
      <c r="H779" s="59"/>
      <c r="I779" s="59"/>
      <c r="J779" s="59"/>
      <c r="K779" s="59"/>
      <c r="L779" s="59"/>
      <c r="M779" s="59"/>
      <c r="N779" s="59"/>
      <c r="O779" s="59"/>
      <c r="P779" s="59"/>
      <c r="Q779" s="59"/>
      <c r="R779" s="59"/>
      <c r="S779" s="59"/>
      <c r="T779" s="59"/>
      <c r="U779" s="59"/>
      <c r="V779" s="59"/>
      <c r="W779" s="96"/>
      <c r="X779" s="59"/>
      <c r="Y779" s="59"/>
      <c r="Z779" s="59"/>
      <c r="AA779" s="59"/>
      <c r="AB779" s="59"/>
      <c r="AC779" s="59"/>
      <c r="AD779" s="59"/>
      <c r="AE779" s="59"/>
      <c r="AF779" s="59"/>
      <c r="AG779" s="59"/>
      <c r="AH779" s="59"/>
      <c r="AI779" s="59"/>
      <c r="AJ779" s="59"/>
      <c r="AK779" s="59"/>
      <c r="AL779" s="59"/>
    </row>
    <row r="780" spans="1:38" ht="15.75" customHeight="1">
      <c r="A780" s="61"/>
      <c r="B780" s="61"/>
      <c r="C780" s="77"/>
      <c r="D780" s="77"/>
      <c r="E780" s="77"/>
      <c r="F780" s="59"/>
      <c r="G780" s="96"/>
      <c r="H780" s="59"/>
      <c r="I780" s="59"/>
      <c r="J780" s="59"/>
      <c r="K780" s="59"/>
      <c r="L780" s="59"/>
      <c r="M780" s="59"/>
      <c r="N780" s="59"/>
      <c r="O780" s="59"/>
      <c r="P780" s="59"/>
      <c r="Q780" s="59"/>
      <c r="R780" s="59"/>
      <c r="S780" s="59"/>
      <c r="T780" s="59"/>
      <c r="U780" s="59"/>
      <c r="V780" s="59"/>
      <c r="W780" s="96"/>
      <c r="X780" s="59"/>
      <c r="Y780" s="59"/>
      <c r="Z780" s="59"/>
      <c r="AA780" s="59"/>
      <c r="AB780" s="59"/>
      <c r="AC780" s="59"/>
      <c r="AD780" s="59"/>
      <c r="AE780" s="59"/>
      <c r="AF780" s="59"/>
      <c r="AG780" s="59"/>
      <c r="AH780" s="59"/>
      <c r="AI780" s="59"/>
      <c r="AJ780" s="59"/>
      <c r="AK780" s="59"/>
      <c r="AL780" s="59"/>
    </row>
    <row r="781" spans="1:38" ht="15.75" customHeight="1">
      <c r="A781" s="61"/>
      <c r="B781" s="61"/>
      <c r="C781" s="77"/>
      <c r="D781" s="77"/>
      <c r="E781" s="77"/>
      <c r="F781" s="59"/>
      <c r="G781" s="96"/>
      <c r="H781" s="59"/>
      <c r="I781" s="59"/>
      <c r="J781" s="59"/>
      <c r="K781" s="59"/>
      <c r="L781" s="59"/>
      <c r="M781" s="59"/>
      <c r="N781" s="59"/>
      <c r="O781" s="59"/>
      <c r="P781" s="59"/>
      <c r="Q781" s="59"/>
      <c r="R781" s="59"/>
      <c r="S781" s="59"/>
      <c r="T781" s="59"/>
      <c r="U781" s="59"/>
      <c r="V781" s="59"/>
      <c r="W781" s="96"/>
      <c r="X781" s="59"/>
      <c r="Y781" s="59"/>
      <c r="Z781" s="59"/>
      <c r="AA781" s="59"/>
      <c r="AB781" s="59"/>
      <c r="AC781" s="59"/>
      <c r="AD781" s="59"/>
      <c r="AE781" s="59"/>
      <c r="AF781" s="59"/>
      <c r="AG781" s="59"/>
      <c r="AH781" s="59"/>
      <c r="AI781" s="59"/>
      <c r="AJ781" s="59"/>
      <c r="AK781" s="59"/>
      <c r="AL781" s="59"/>
    </row>
    <row r="782" spans="1:38" ht="15.75" customHeight="1">
      <c r="A782" s="61"/>
      <c r="B782" s="61"/>
      <c r="C782" s="77"/>
      <c r="D782" s="77"/>
      <c r="E782" s="77"/>
      <c r="F782" s="59"/>
      <c r="G782" s="96"/>
      <c r="H782" s="59"/>
      <c r="I782" s="59"/>
      <c r="J782" s="59"/>
      <c r="K782" s="59"/>
      <c r="L782" s="59"/>
      <c r="M782" s="59"/>
      <c r="N782" s="59"/>
      <c r="O782" s="59"/>
      <c r="P782" s="59"/>
      <c r="Q782" s="59"/>
      <c r="R782" s="59"/>
      <c r="S782" s="59"/>
      <c r="T782" s="59"/>
      <c r="U782" s="59"/>
      <c r="V782" s="59"/>
      <c r="W782" s="96"/>
      <c r="X782" s="59"/>
      <c r="Y782" s="59"/>
      <c r="Z782" s="59"/>
      <c r="AA782" s="59"/>
      <c r="AB782" s="59"/>
      <c r="AC782" s="59"/>
      <c r="AD782" s="59"/>
      <c r="AE782" s="59"/>
      <c r="AF782" s="59"/>
      <c r="AG782" s="59"/>
      <c r="AH782" s="59"/>
      <c r="AI782" s="59"/>
      <c r="AJ782" s="59"/>
      <c r="AK782" s="59"/>
      <c r="AL782" s="59"/>
    </row>
    <row r="783" spans="1:38" ht="15.75" customHeight="1">
      <c r="A783" s="61"/>
      <c r="B783" s="61"/>
      <c r="C783" s="77"/>
      <c r="D783" s="77"/>
      <c r="E783" s="77"/>
      <c r="F783" s="59"/>
      <c r="G783" s="96"/>
      <c r="H783" s="59"/>
      <c r="I783" s="59"/>
      <c r="J783" s="59"/>
      <c r="K783" s="59"/>
      <c r="L783" s="59"/>
      <c r="M783" s="59"/>
      <c r="N783" s="59"/>
      <c r="O783" s="59"/>
      <c r="P783" s="59"/>
      <c r="Q783" s="59"/>
      <c r="R783" s="59"/>
      <c r="S783" s="59"/>
      <c r="T783" s="59"/>
      <c r="U783" s="59"/>
      <c r="V783" s="59"/>
      <c r="W783" s="96"/>
      <c r="X783" s="59"/>
      <c r="Y783" s="59"/>
      <c r="Z783" s="59"/>
      <c r="AA783" s="59"/>
      <c r="AB783" s="59"/>
      <c r="AC783" s="59"/>
      <c r="AD783" s="59"/>
      <c r="AE783" s="59"/>
      <c r="AF783" s="59"/>
      <c r="AG783" s="59"/>
      <c r="AH783" s="59"/>
      <c r="AI783" s="59"/>
      <c r="AJ783" s="59"/>
      <c r="AK783" s="59"/>
      <c r="AL783" s="59"/>
    </row>
    <row r="784" spans="1:38" ht="15.75" customHeight="1">
      <c r="A784" s="61"/>
      <c r="B784" s="61"/>
      <c r="C784" s="77"/>
      <c r="D784" s="77"/>
      <c r="E784" s="77"/>
      <c r="F784" s="59"/>
      <c r="G784" s="96"/>
      <c r="H784" s="59"/>
      <c r="I784" s="59"/>
      <c r="J784" s="59"/>
      <c r="K784" s="59"/>
      <c r="L784" s="59"/>
      <c r="M784" s="59"/>
      <c r="N784" s="59"/>
      <c r="O784" s="59"/>
      <c r="P784" s="59"/>
      <c r="Q784" s="59"/>
      <c r="R784" s="59"/>
      <c r="S784" s="59"/>
      <c r="T784" s="59"/>
      <c r="U784" s="59"/>
      <c r="V784" s="59"/>
      <c r="W784" s="96"/>
      <c r="X784" s="59"/>
      <c r="Y784" s="59"/>
      <c r="Z784" s="59"/>
      <c r="AA784" s="59"/>
      <c r="AB784" s="59"/>
      <c r="AC784" s="59"/>
      <c r="AD784" s="59"/>
      <c r="AE784" s="59"/>
      <c r="AF784" s="59"/>
      <c r="AG784" s="59"/>
      <c r="AH784" s="59"/>
      <c r="AI784" s="59"/>
      <c r="AJ784" s="59"/>
      <c r="AK784" s="59"/>
      <c r="AL784" s="59"/>
    </row>
    <row r="785" spans="1:38" ht="15.75" customHeight="1">
      <c r="A785" s="61"/>
      <c r="B785" s="61"/>
      <c r="C785" s="77"/>
      <c r="D785" s="77"/>
      <c r="E785" s="77"/>
      <c r="F785" s="59"/>
      <c r="G785" s="96"/>
      <c r="H785" s="59"/>
      <c r="I785" s="59"/>
      <c r="J785" s="59"/>
      <c r="K785" s="59"/>
      <c r="L785" s="59"/>
      <c r="M785" s="59"/>
      <c r="N785" s="59"/>
      <c r="O785" s="59"/>
      <c r="P785" s="59"/>
      <c r="Q785" s="59"/>
      <c r="R785" s="59"/>
      <c r="S785" s="59"/>
      <c r="T785" s="59"/>
      <c r="U785" s="59"/>
      <c r="V785" s="59"/>
      <c r="W785" s="96"/>
      <c r="X785" s="59"/>
      <c r="Y785" s="59"/>
      <c r="Z785" s="59"/>
      <c r="AA785" s="59"/>
      <c r="AB785" s="59"/>
      <c r="AC785" s="59"/>
      <c r="AD785" s="59"/>
      <c r="AE785" s="59"/>
      <c r="AF785" s="59"/>
      <c r="AG785" s="59"/>
      <c r="AH785" s="59"/>
      <c r="AI785" s="59"/>
      <c r="AJ785" s="59"/>
      <c r="AK785" s="59"/>
      <c r="AL785" s="59"/>
    </row>
    <row r="786" spans="1:38" ht="15.75" customHeight="1">
      <c r="A786" s="61"/>
      <c r="B786" s="61"/>
      <c r="C786" s="77"/>
      <c r="D786" s="77"/>
      <c r="E786" s="77"/>
      <c r="F786" s="59"/>
      <c r="G786" s="96"/>
      <c r="H786" s="59"/>
      <c r="I786" s="59"/>
      <c r="J786" s="59"/>
      <c r="K786" s="59"/>
      <c r="L786" s="59"/>
      <c r="M786" s="59"/>
      <c r="N786" s="59"/>
      <c r="O786" s="59"/>
      <c r="P786" s="59"/>
      <c r="Q786" s="59"/>
      <c r="R786" s="59"/>
      <c r="S786" s="59"/>
      <c r="T786" s="59"/>
      <c r="U786" s="59"/>
      <c r="V786" s="59"/>
      <c r="W786" s="96"/>
      <c r="X786" s="59"/>
      <c r="Y786" s="59"/>
      <c r="Z786" s="59"/>
      <c r="AA786" s="59"/>
      <c r="AB786" s="59"/>
      <c r="AC786" s="59"/>
      <c r="AD786" s="59"/>
      <c r="AE786" s="59"/>
      <c r="AF786" s="59"/>
      <c r="AG786" s="59"/>
      <c r="AH786" s="59"/>
      <c r="AI786" s="59"/>
      <c r="AJ786" s="59"/>
      <c r="AK786" s="59"/>
      <c r="AL786" s="59"/>
    </row>
    <row r="787" spans="1:38" ht="15.75" customHeight="1">
      <c r="A787" s="61"/>
      <c r="B787" s="61"/>
      <c r="C787" s="77"/>
      <c r="D787" s="77"/>
      <c r="E787" s="77"/>
      <c r="F787" s="59"/>
      <c r="G787" s="96"/>
      <c r="H787" s="59"/>
      <c r="I787" s="59"/>
      <c r="J787" s="59"/>
      <c r="K787" s="59"/>
      <c r="L787" s="59"/>
      <c r="M787" s="59"/>
      <c r="N787" s="59"/>
      <c r="O787" s="59"/>
      <c r="P787" s="59"/>
      <c r="Q787" s="59"/>
      <c r="R787" s="59"/>
      <c r="S787" s="59"/>
      <c r="T787" s="59"/>
      <c r="U787" s="59"/>
      <c r="V787" s="59"/>
      <c r="W787" s="96"/>
      <c r="X787" s="59"/>
      <c r="Y787" s="59"/>
      <c r="Z787" s="59"/>
      <c r="AA787" s="59"/>
      <c r="AB787" s="59"/>
      <c r="AC787" s="59"/>
      <c r="AD787" s="59"/>
      <c r="AE787" s="59"/>
      <c r="AF787" s="59"/>
      <c r="AG787" s="59"/>
      <c r="AH787" s="59"/>
      <c r="AI787" s="59"/>
      <c r="AJ787" s="59"/>
      <c r="AK787" s="59"/>
      <c r="AL787" s="59"/>
    </row>
    <row r="788" spans="1:38" ht="15.75" customHeight="1">
      <c r="A788" s="61"/>
      <c r="B788" s="61"/>
      <c r="C788" s="77"/>
      <c r="D788" s="77"/>
      <c r="E788" s="77"/>
      <c r="F788" s="59"/>
      <c r="G788" s="96"/>
      <c r="H788" s="59"/>
      <c r="I788" s="59"/>
      <c r="J788" s="59"/>
      <c r="K788" s="59"/>
      <c r="L788" s="59"/>
      <c r="M788" s="59"/>
      <c r="N788" s="59"/>
      <c r="O788" s="59"/>
      <c r="P788" s="59"/>
      <c r="Q788" s="59"/>
      <c r="R788" s="59"/>
      <c r="S788" s="59"/>
      <c r="T788" s="59"/>
      <c r="U788" s="59"/>
      <c r="V788" s="59"/>
      <c r="W788" s="96"/>
      <c r="X788" s="59"/>
      <c r="Y788" s="59"/>
      <c r="Z788" s="59"/>
      <c r="AA788" s="59"/>
      <c r="AB788" s="59"/>
      <c r="AC788" s="59"/>
      <c r="AD788" s="59"/>
      <c r="AE788" s="59"/>
      <c r="AF788" s="59"/>
      <c r="AG788" s="59"/>
      <c r="AH788" s="59"/>
      <c r="AI788" s="59"/>
      <c r="AJ788" s="59"/>
      <c r="AK788" s="59"/>
      <c r="AL788" s="59"/>
    </row>
    <row r="789" spans="1:38" ht="15.75" customHeight="1">
      <c r="A789" s="61"/>
      <c r="B789" s="61"/>
      <c r="C789" s="77"/>
      <c r="D789" s="77"/>
      <c r="E789" s="77"/>
      <c r="F789" s="59"/>
      <c r="G789" s="96"/>
      <c r="H789" s="59"/>
      <c r="I789" s="59"/>
      <c r="J789" s="59"/>
      <c r="K789" s="59"/>
      <c r="L789" s="59"/>
      <c r="M789" s="59"/>
      <c r="N789" s="59"/>
      <c r="O789" s="59"/>
      <c r="P789" s="59"/>
      <c r="Q789" s="59"/>
      <c r="R789" s="59"/>
      <c r="S789" s="59"/>
      <c r="T789" s="59"/>
      <c r="U789" s="59"/>
      <c r="V789" s="59"/>
      <c r="W789" s="96"/>
      <c r="X789" s="59"/>
      <c r="Y789" s="59"/>
      <c r="Z789" s="59"/>
      <c r="AA789" s="59"/>
      <c r="AB789" s="59"/>
      <c r="AC789" s="59"/>
      <c r="AD789" s="59"/>
      <c r="AE789" s="59"/>
      <c r="AF789" s="59"/>
      <c r="AG789" s="59"/>
      <c r="AH789" s="59"/>
      <c r="AI789" s="59"/>
      <c r="AJ789" s="59"/>
      <c r="AK789" s="59"/>
      <c r="AL789" s="59"/>
    </row>
    <row r="790" spans="1:38" ht="15.75" customHeight="1">
      <c r="A790" s="61"/>
      <c r="B790" s="61"/>
      <c r="C790" s="77"/>
      <c r="D790" s="77"/>
      <c r="E790" s="77"/>
      <c r="F790" s="59"/>
      <c r="G790" s="96"/>
      <c r="H790" s="59"/>
      <c r="I790" s="59"/>
      <c r="J790" s="59"/>
      <c r="K790" s="59"/>
      <c r="L790" s="59"/>
      <c r="M790" s="59"/>
      <c r="N790" s="59"/>
      <c r="O790" s="59"/>
      <c r="P790" s="59"/>
      <c r="Q790" s="59"/>
      <c r="R790" s="59"/>
      <c r="S790" s="59"/>
      <c r="T790" s="59"/>
      <c r="U790" s="59"/>
      <c r="V790" s="59"/>
      <c r="W790" s="96"/>
      <c r="X790" s="59"/>
      <c r="Y790" s="59"/>
      <c r="Z790" s="59"/>
      <c r="AA790" s="59"/>
      <c r="AB790" s="59"/>
      <c r="AC790" s="59"/>
      <c r="AD790" s="59"/>
      <c r="AE790" s="59"/>
      <c r="AF790" s="59"/>
      <c r="AG790" s="59"/>
      <c r="AH790" s="59"/>
      <c r="AI790" s="59"/>
      <c r="AJ790" s="59"/>
      <c r="AK790" s="59"/>
      <c r="AL790" s="59"/>
    </row>
    <row r="791" spans="1:38" ht="15.75" customHeight="1">
      <c r="A791" s="61"/>
      <c r="B791" s="61"/>
      <c r="C791" s="77"/>
      <c r="D791" s="77"/>
      <c r="E791" s="77"/>
      <c r="F791" s="59"/>
      <c r="G791" s="96"/>
      <c r="H791" s="59"/>
      <c r="I791" s="59"/>
      <c r="J791" s="59"/>
      <c r="K791" s="59"/>
      <c r="L791" s="59"/>
      <c r="M791" s="59"/>
      <c r="N791" s="59"/>
      <c r="O791" s="59"/>
      <c r="P791" s="59"/>
      <c r="Q791" s="59"/>
      <c r="R791" s="59"/>
      <c r="S791" s="59"/>
      <c r="T791" s="59"/>
      <c r="U791" s="59"/>
      <c r="V791" s="59"/>
      <c r="W791" s="96"/>
      <c r="X791" s="59"/>
      <c r="Y791" s="59"/>
      <c r="Z791" s="59"/>
      <c r="AA791" s="59"/>
      <c r="AB791" s="59"/>
      <c r="AC791" s="59"/>
      <c r="AD791" s="59"/>
      <c r="AE791" s="59"/>
      <c r="AF791" s="59"/>
      <c r="AG791" s="59"/>
      <c r="AH791" s="59"/>
      <c r="AI791" s="59"/>
      <c r="AJ791" s="59"/>
      <c r="AK791" s="59"/>
      <c r="AL791" s="59"/>
    </row>
    <row r="792" spans="1:38" ht="15.75" customHeight="1">
      <c r="A792" s="61"/>
      <c r="B792" s="61"/>
      <c r="C792" s="77"/>
      <c r="D792" s="77"/>
      <c r="E792" s="77"/>
      <c r="F792" s="59"/>
      <c r="G792" s="96"/>
      <c r="H792" s="59"/>
      <c r="I792" s="59"/>
      <c r="J792" s="59"/>
      <c r="K792" s="59"/>
      <c r="L792" s="59"/>
      <c r="M792" s="59"/>
      <c r="N792" s="59"/>
      <c r="O792" s="59"/>
      <c r="P792" s="59"/>
      <c r="Q792" s="59"/>
      <c r="R792" s="59"/>
      <c r="S792" s="59"/>
      <c r="T792" s="59"/>
      <c r="U792" s="59"/>
      <c r="V792" s="59"/>
      <c r="W792" s="96"/>
      <c r="X792" s="59"/>
      <c r="Y792" s="59"/>
      <c r="Z792" s="59"/>
      <c r="AA792" s="59"/>
      <c r="AB792" s="59"/>
      <c r="AC792" s="59"/>
      <c r="AD792" s="59"/>
      <c r="AE792" s="59"/>
      <c r="AF792" s="59"/>
      <c r="AG792" s="59"/>
      <c r="AH792" s="59"/>
      <c r="AI792" s="59"/>
      <c r="AJ792" s="59"/>
      <c r="AK792" s="59"/>
      <c r="AL792" s="59"/>
    </row>
    <row r="793" spans="1:38" ht="15.75" customHeight="1">
      <c r="A793" s="61"/>
      <c r="B793" s="61"/>
      <c r="C793" s="77"/>
      <c r="D793" s="77"/>
      <c r="E793" s="77"/>
      <c r="F793" s="59"/>
      <c r="G793" s="96"/>
      <c r="H793" s="59"/>
      <c r="I793" s="59"/>
      <c r="J793" s="59"/>
      <c r="K793" s="59"/>
      <c r="L793" s="59"/>
      <c r="M793" s="59"/>
      <c r="N793" s="59"/>
      <c r="O793" s="59"/>
      <c r="P793" s="59"/>
      <c r="Q793" s="59"/>
      <c r="R793" s="59"/>
      <c r="S793" s="59"/>
      <c r="T793" s="59"/>
      <c r="U793" s="59"/>
      <c r="V793" s="59"/>
      <c r="W793" s="96"/>
      <c r="X793" s="59"/>
      <c r="Y793" s="59"/>
      <c r="Z793" s="59"/>
      <c r="AA793" s="59"/>
      <c r="AB793" s="59"/>
      <c r="AC793" s="59"/>
      <c r="AD793" s="59"/>
      <c r="AE793" s="59"/>
      <c r="AF793" s="59"/>
      <c r="AG793" s="59"/>
      <c r="AH793" s="59"/>
      <c r="AI793" s="59"/>
      <c r="AJ793" s="59"/>
      <c r="AK793" s="59"/>
      <c r="AL793" s="59"/>
    </row>
    <row r="794" spans="1:38" ht="15.75" customHeight="1">
      <c r="A794" s="61"/>
      <c r="B794" s="61"/>
      <c r="C794" s="77"/>
      <c r="D794" s="77"/>
      <c r="E794" s="77"/>
      <c r="F794" s="59"/>
      <c r="G794" s="96"/>
      <c r="H794" s="59"/>
      <c r="I794" s="59"/>
      <c r="J794" s="59"/>
      <c r="K794" s="59"/>
      <c r="L794" s="59"/>
      <c r="M794" s="59"/>
      <c r="N794" s="59"/>
      <c r="O794" s="59"/>
      <c r="P794" s="59"/>
      <c r="Q794" s="59"/>
      <c r="R794" s="59"/>
      <c r="S794" s="59"/>
      <c r="T794" s="59"/>
      <c r="U794" s="59"/>
      <c r="V794" s="59"/>
      <c r="W794" s="96"/>
      <c r="X794" s="59"/>
      <c r="Y794" s="59"/>
      <c r="Z794" s="59"/>
      <c r="AA794" s="59"/>
      <c r="AB794" s="59"/>
      <c r="AC794" s="59"/>
      <c r="AD794" s="59"/>
      <c r="AE794" s="59"/>
      <c r="AF794" s="59"/>
      <c r="AG794" s="59"/>
      <c r="AH794" s="59"/>
      <c r="AI794" s="59"/>
      <c r="AJ794" s="59"/>
      <c r="AK794" s="59"/>
      <c r="AL794" s="59"/>
    </row>
    <row r="795" spans="1:38" ht="15.75" customHeight="1">
      <c r="A795" s="61"/>
      <c r="B795" s="61"/>
      <c r="C795" s="77"/>
      <c r="D795" s="77"/>
      <c r="E795" s="77"/>
      <c r="F795" s="59"/>
      <c r="G795" s="96"/>
      <c r="H795" s="59"/>
      <c r="I795" s="59"/>
      <c r="J795" s="59"/>
      <c r="K795" s="59"/>
      <c r="L795" s="59"/>
      <c r="M795" s="59"/>
      <c r="N795" s="59"/>
      <c r="O795" s="59"/>
      <c r="P795" s="59"/>
      <c r="Q795" s="59"/>
      <c r="R795" s="59"/>
      <c r="S795" s="59"/>
      <c r="T795" s="59"/>
      <c r="U795" s="59"/>
      <c r="V795" s="59"/>
      <c r="W795" s="96"/>
      <c r="X795" s="59"/>
      <c r="Y795" s="59"/>
      <c r="Z795" s="59"/>
      <c r="AA795" s="59"/>
      <c r="AB795" s="59"/>
      <c r="AC795" s="59"/>
      <c r="AD795" s="59"/>
      <c r="AE795" s="59"/>
      <c r="AF795" s="59"/>
      <c r="AG795" s="59"/>
      <c r="AH795" s="59"/>
      <c r="AI795" s="59"/>
      <c r="AJ795" s="59"/>
      <c r="AK795" s="59"/>
      <c r="AL795" s="59"/>
    </row>
    <row r="796" spans="1:38" ht="15.75" customHeight="1">
      <c r="A796" s="61"/>
      <c r="B796" s="61"/>
      <c r="C796" s="77"/>
      <c r="D796" s="77"/>
      <c r="E796" s="77"/>
      <c r="F796" s="59"/>
      <c r="G796" s="96"/>
      <c r="H796" s="59"/>
      <c r="I796" s="59"/>
      <c r="J796" s="59"/>
      <c r="K796" s="59"/>
      <c r="L796" s="59"/>
      <c r="M796" s="59"/>
      <c r="N796" s="59"/>
      <c r="O796" s="59"/>
      <c r="P796" s="59"/>
      <c r="Q796" s="59"/>
      <c r="R796" s="59"/>
      <c r="S796" s="59"/>
      <c r="T796" s="59"/>
      <c r="U796" s="59"/>
      <c r="V796" s="59"/>
      <c r="W796" s="96"/>
      <c r="X796" s="59"/>
      <c r="Y796" s="59"/>
      <c r="Z796" s="59"/>
      <c r="AA796" s="59"/>
      <c r="AB796" s="59"/>
      <c r="AC796" s="59"/>
      <c r="AD796" s="59"/>
      <c r="AE796" s="59"/>
      <c r="AF796" s="59"/>
      <c r="AG796" s="59"/>
      <c r="AH796" s="59"/>
      <c r="AI796" s="59"/>
      <c r="AJ796" s="59"/>
      <c r="AK796" s="59"/>
      <c r="AL796" s="59"/>
    </row>
    <row r="797" spans="1:38" ht="15.75" customHeight="1">
      <c r="A797" s="61"/>
      <c r="B797" s="61"/>
      <c r="C797" s="77"/>
      <c r="D797" s="77"/>
      <c r="E797" s="77"/>
      <c r="F797" s="59"/>
      <c r="G797" s="96"/>
      <c r="H797" s="59"/>
      <c r="I797" s="59"/>
      <c r="J797" s="59"/>
      <c r="K797" s="59"/>
      <c r="L797" s="59"/>
      <c r="M797" s="59"/>
      <c r="N797" s="59"/>
      <c r="O797" s="59"/>
      <c r="P797" s="59"/>
      <c r="Q797" s="59"/>
      <c r="R797" s="59"/>
      <c r="S797" s="59"/>
      <c r="T797" s="59"/>
      <c r="U797" s="59"/>
      <c r="V797" s="59"/>
      <c r="W797" s="96"/>
      <c r="X797" s="59"/>
      <c r="Y797" s="59"/>
      <c r="Z797" s="59"/>
      <c r="AA797" s="59"/>
      <c r="AB797" s="59"/>
      <c r="AC797" s="59"/>
      <c r="AD797" s="59"/>
      <c r="AE797" s="59"/>
      <c r="AF797" s="59"/>
      <c r="AG797" s="59"/>
      <c r="AH797" s="59"/>
      <c r="AI797" s="59"/>
      <c r="AJ797" s="59"/>
      <c r="AK797" s="59"/>
      <c r="AL797" s="59"/>
    </row>
    <row r="798" spans="1:38" ht="15.75" customHeight="1">
      <c r="A798" s="61"/>
      <c r="B798" s="61"/>
      <c r="C798" s="77"/>
      <c r="D798" s="77"/>
      <c r="E798" s="77"/>
      <c r="F798" s="59"/>
      <c r="G798" s="96"/>
      <c r="H798" s="59"/>
      <c r="I798" s="59"/>
      <c r="J798" s="59"/>
      <c r="K798" s="59"/>
      <c r="L798" s="59"/>
      <c r="M798" s="59"/>
      <c r="N798" s="59"/>
      <c r="O798" s="59"/>
      <c r="P798" s="59"/>
      <c r="Q798" s="59"/>
      <c r="R798" s="59"/>
      <c r="S798" s="59"/>
      <c r="T798" s="59"/>
      <c r="U798" s="59"/>
      <c r="V798" s="59"/>
      <c r="W798" s="96"/>
      <c r="X798" s="59"/>
      <c r="Y798" s="59"/>
      <c r="Z798" s="59"/>
      <c r="AA798" s="59"/>
      <c r="AB798" s="59"/>
      <c r="AC798" s="59"/>
      <c r="AD798" s="59"/>
      <c r="AE798" s="59"/>
      <c r="AF798" s="59"/>
      <c r="AG798" s="59"/>
      <c r="AH798" s="59"/>
      <c r="AI798" s="59"/>
      <c r="AJ798" s="59"/>
      <c r="AK798" s="59"/>
      <c r="AL798" s="59"/>
    </row>
    <row r="799" spans="1:38" ht="15.75" customHeight="1">
      <c r="A799" s="61"/>
      <c r="B799" s="61"/>
      <c r="C799" s="77"/>
      <c r="D799" s="77"/>
      <c r="E799" s="77"/>
      <c r="F799" s="59"/>
      <c r="G799" s="96"/>
      <c r="H799" s="59"/>
      <c r="I799" s="59"/>
      <c r="J799" s="59"/>
      <c r="K799" s="59"/>
      <c r="L799" s="59"/>
      <c r="M799" s="59"/>
      <c r="N799" s="59"/>
      <c r="O799" s="59"/>
      <c r="P799" s="59"/>
      <c r="Q799" s="59"/>
      <c r="R799" s="59"/>
      <c r="S799" s="59"/>
      <c r="T799" s="59"/>
      <c r="U799" s="59"/>
      <c r="V799" s="59"/>
      <c r="W799" s="96"/>
      <c r="X799" s="59"/>
      <c r="Y799" s="59"/>
      <c r="Z799" s="59"/>
      <c r="AA799" s="59"/>
      <c r="AB799" s="59"/>
      <c r="AC799" s="59"/>
      <c r="AD799" s="59"/>
      <c r="AE799" s="59"/>
      <c r="AF799" s="59"/>
      <c r="AG799" s="59"/>
      <c r="AH799" s="59"/>
      <c r="AI799" s="59"/>
      <c r="AJ799" s="59"/>
      <c r="AK799" s="59"/>
      <c r="AL799" s="59"/>
    </row>
    <row r="800" spans="1:38" ht="15.75" customHeight="1">
      <c r="A800" s="61"/>
      <c r="B800" s="61"/>
      <c r="C800" s="77"/>
      <c r="D800" s="77"/>
      <c r="E800" s="77"/>
      <c r="F800" s="59"/>
      <c r="G800" s="96"/>
      <c r="H800" s="59"/>
      <c r="I800" s="59"/>
      <c r="J800" s="59"/>
      <c r="K800" s="59"/>
      <c r="L800" s="59"/>
      <c r="M800" s="59"/>
      <c r="N800" s="59"/>
      <c r="O800" s="59"/>
      <c r="P800" s="59"/>
      <c r="Q800" s="59"/>
      <c r="R800" s="59"/>
      <c r="S800" s="59"/>
      <c r="T800" s="59"/>
      <c r="U800" s="59"/>
      <c r="V800" s="59"/>
      <c r="W800" s="96"/>
      <c r="X800" s="59"/>
      <c r="Y800" s="59"/>
      <c r="Z800" s="59"/>
      <c r="AA800" s="59"/>
      <c r="AB800" s="59"/>
      <c r="AC800" s="59"/>
      <c r="AD800" s="59"/>
      <c r="AE800" s="59"/>
      <c r="AF800" s="59"/>
      <c r="AG800" s="59"/>
      <c r="AH800" s="59"/>
      <c r="AI800" s="59"/>
      <c r="AJ800" s="59"/>
      <c r="AK800" s="59"/>
      <c r="AL800" s="59"/>
    </row>
    <row r="801" spans="1:38" ht="15.75" customHeight="1">
      <c r="A801" s="61"/>
      <c r="B801" s="61"/>
      <c r="C801" s="77"/>
      <c r="D801" s="77"/>
      <c r="E801" s="77"/>
      <c r="F801" s="59"/>
      <c r="G801" s="96"/>
      <c r="H801" s="59"/>
      <c r="I801" s="59"/>
      <c r="J801" s="59"/>
      <c r="K801" s="59"/>
      <c r="L801" s="59"/>
      <c r="M801" s="59"/>
      <c r="N801" s="59"/>
      <c r="O801" s="59"/>
      <c r="P801" s="59"/>
      <c r="Q801" s="59"/>
      <c r="R801" s="59"/>
      <c r="S801" s="59"/>
      <c r="T801" s="59"/>
      <c r="U801" s="59"/>
      <c r="V801" s="59"/>
      <c r="W801" s="96"/>
      <c r="X801" s="59"/>
      <c r="Y801" s="59"/>
      <c r="Z801" s="59"/>
      <c r="AA801" s="59"/>
      <c r="AB801" s="59"/>
      <c r="AC801" s="59"/>
      <c r="AD801" s="59"/>
      <c r="AE801" s="59"/>
      <c r="AF801" s="59"/>
      <c r="AG801" s="59"/>
      <c r="AH801" s="59"/>
      <c r="AI801" s="59"/>
      <c r="AJ801" s="59"/>
      <c r="AK801" s="59"/>
      <c r="AL801" s="59"/>
    </row>
    <row r="802" spans="1:38" ht="15.75" customHeight="1">
      <c r="A802" s="61"/>
      <c r="B802" s="61"/>
      <c r="C802" s="77"/>
      <c r="D802" s="77"/>
      <c r="E802" s="77"/>
      <c r="F802" s="59"/>
      <c r="G802" s="96"/>
      <c r="H802" s="59"/>
      <c r="I802" s="59"/>
      <c r="J802" s="59"/>
      <c r="K802" s="59"/>
      <c r="L802" s="59"/>
      <c r="M802" s="59"/>
      <c r="N802" s="59"/>
      <c r="O802" s="59"/>
      <c r="P802" s="59"/>
      <c r="Q802" s="59"/>
      <c r="R802" s="59"/>
      <c r="S802" s="59"/>
      <c r="T802" s="59"/>
      <c r="U802" s="59"/>
      <c r="V802" s="59"/>
      <c r="W802" s="96"/>
      <c r="X802" s="59"/>
      <c r="Y802" s="59"/>
      <c r="Z802" s="59"/>
      <c r="AA802" s="59"/>
      <c r="AB802" s="59"/>
      <c r="AC802" s="59"/>
      <c r="AD802" s="59"/>
      <c r="AE802" s="59"/>
      <c r="AF802" s="59"/>
      <c r="AG802" s="59"/>
      <c r="AH802" s="59"/>
      <c r="AI802" s="59"/>
      <c r="AJ802" s="59"/>
      <c r="AK802" s="59"/>
      <c r="AL802" s="59"/>
    </row>
    <row r="803" spans="1:38" ht="15.75" customHeight="1">
      <c r="A803" s="61"/>
      <c r="B803" s="61"/>
      <c r="C803" s="77"/>
      <c r="D803" s="77"/>
      <c r="E803" s="77"/>
      <c r="F803" s="59"/>
      <c r="G803" s="96"/>
      <c r="H803" s="59"/>
      <c r="I803" s="59"/>
      <c r="J803" s="59"/>
      <c r="K803" s="59"/>
      <c r="L803" s="59"/>
      <c r="M803" s="59"/>
      <c r="N803" s="59"/>
      <c r="O803" s="59"/>
      <c r="P803" s="59"/>
      <c r="Q803" s="59"/>
      <c r="R803" s="59"/>
      <c r="S803" s="59"/>
      <c r="T803" s="59"/>
      <c r="U803" s="59"/>
      <c r="V803" s="59"/>
      <c r="W803" s="96"/>
      <c r="X803" s="59"/>
      <c r="Y803" s="59"/>
      <c r="Z803" s="59"/>
      <c r="AA803" s="59"/>
      <c r="AB803" s="59"/>
      <c r="AC803" s="59"/>
      <c r="AD803" s="59"/>
      <c r="AE803" s="59"/>
      <c r="AF803" s="59"/>
      <c r="AG803" s="59"/>
      <c r="AH803" s="59"/>
      <c r="AI803" s="59"/>
      <c r="AJ803" s="59"/>
      <c r="AK803" s="59"/>
      <c r="AL803" s="59"/>
    </row>
    <row r="804" spans="1:38" ht="15.75" customHeight="1">
      <c r="A804" s="61"/>
      <c r="B804" s="61"/>
      <c r="C804" s="77"/>
      <c r="D804" s="77"/>
      <c r="E804" s="77"/>
      <c r="F804" s="59"/>
      <c r="G804" s="96"/>
      <c r="H804" s="59"/>
      <c r="I804" s="59"/>
      <c r="J804" s="59"/>
      <c r="K804" s="59"/>
      <c r="L804" s="59"/>
      <c r="M804" s="59"/>
      <c r="N804" s="59"/>
      <c r="O804" s="59"/>
      <c r="P804" s="59"/>
      <c r="Q804" s="59"/>
      <c r="R804" s="59"/>
      <c r="S804" s="59"/>
      <c r="T804" s="59"/>
      <c r="U804" s="59"/>
      <c r="V804" s="59"/>
      <c r="W804" s="96"/>
      <c r="X804" s="59"/>
      <c r="Y804" s="59"/>
      <c r="Z804" s="59"/>
      <c r="AA804" s="59"/>
      <c r="AB804" s="59"/>
      <c r="AC804" s="59"/>
      <c r="AD804" s="59"/>
      <c r="AE804" s="59"/>
      <c r="AF804" s="59"/>
      <c r="AG804" s="59"/>
      <c r="AH804" s="59"/>
      <c r="AI804" s="59"/>
      <c r="AJ804" s="59"/>
      <c r="AK804" s="59"/>
      <c r="AL804" s="59"/>
    </row>
    <row r="805" spans="1:38" ht="15.75" customHeight="1">
      <c r="A805" s="61"/>
      <c r="B805" s="61"/>
      <c r="C805" s="77"/>
      <c r="D805" s="77"/>
      <c r="E805" s="77"/>
      <c r="F805" s="59"/>
      <c r="G805" s="96"/>
      <c r="H805" s="59"/>
      <c r="I805" s="59"/>
      <c r="J805" s="59"/>
      <c r="K805" s="59"/>
      <c r="L805" s="59"/>
      <c r="M805" s="59"/>
      <c r="N805" s="59"/>
      <c r="O805" s="59"/>
      <c r="P805" s="59"/>
      <c r="Q805" s="59"/>
      <c r="R805" s="59"/>
      <c r="S805" s="59"/>
      <c r="T805" s="59"/>
      <c r="U805" s="59"/>
      <c r="V805" s="59"/>
      <c r="W805" s="96"/>
      <c r="X805" s="59"/>
      <c r="Y805" s="59"/>
      <c r="Z805" s="59"/>
      <c r="AA805" s="59"/>
      <c r="AB805" s="59"/>
      <c r="AC805" s="59"/>
      <c r="AD805" s="59"/>
      <c r="AE805" s="59"/>
      <c r="AF805" s="59"/>
      <c r="AG805" s="59"/>
      <c r="AH805" s="59"/>
      <c r="AI805" s="59"/>
      <c r="AJ805" s="59"/>
      <c r="AK805" s="59"/>
      <c r="AL805" s="59"/>
    </row>
    <row r="806" spans="1:38" ht="15.75" customHeight="1">
      <c r="A806" s="61"/>
      <c r="B806" s="61"/>
      <c r="C806" s="77"/>
      <c r="D806" s="77"/>
      <c r="E806" s="77"/>
      <c r="F806" s="59"/>
      <c r="G806" s="96"/>
      <c r="H806" s="59"/>
      <c r="I806" s="59"/>
      <c r="J806" s="59"/>
      <c r="K806" s="59"/>
      <c r="L806" s="59"/>
      <c r="M806" s="59"/>
      <c r="N806" s="59"/>
      <c r="O806" s="59"/>
      <c r="P806" s="59"/>
      <c r="Q806" s="59"/>
      <c r="R806" s="59"/>
      <c r="S806" s="59"/>
      <c r="T806" s="59"/>
      <c r="U806" s="59"/>
      <c r="V806" s="59"/>
      <c r="W806" s="96"/>
      <c r="X806" s="59"/>
      <c r="Y806" s="59"/>
      <c r="Z806" s="59"/>
      <c r="AA806" s="59"/>
      <c r="AB806" s="59"/>
      <c r="AC806" s="59"/>
      <c r="AD806" s="59"/>
      <c r="AE806" s="59"/>
      <c r="AF806" s="59"/>
      <c r="AG806" s="59"/>
      <c r="AH806" s="59"/>
      <c r="AI806" s="59"/>
      <c r="AJ806" s="59"/>
      <c r="AK806" s="59"/>
      <c r="AL806" s="59"/>
    </row>
    <row r="807" spans="1:38" ht="15.75" customHeight="1">
      <c r="A807" s="61"/>
      <c r="B807" s="61"/>
      <c r="C807" s="77"/>
      <c r="D807" s="77"/>
      <c r="E807" s="77"/>
      <c r="F807" s="59"/>
      <c r="G807" s="96"/>
      <c r="H807" s="59"/>
      <c r="I807" s="59"/>
      <c r="J807" s="59"/>
      <c r="K807" s="59"/>
      <c r="L807" s="59"/>
      <c r="M807" s="59"/>
      <c r="N807" s="59"/>
      <c r="O807" s="59"/>
      <c r="P807" s="59"/>
      <c r="Q807" s="59"/>
      <c r="R807" s="59"/>
      <c r="S807" s="59"/>
      <c r="T807" s="59"/>
      <c r="U807" s="59"/>
      <c r="V807" s="59"/>
      <c r="W807" s="96"/>
      <c r="X807" s="59"/>
      <c r="Y807" s="59"/>
      <c r="Z807" s="59"/>
      <c r="AA807" s="59"/>
      <c r="AB807" s="59"/>
      <c r="AC807" s="59"/>
      <c r="AD807" s="59"/>
      <c r="AE807" s="59"/>
      <c r="AF807" s="59"/>
      <c r="AG807" s="59"/>
      <c r="AH807" s="59"/>
      <c r="AI807" s="59"/>
      <c r="AJ807" s="59"/>
      <c r="AK807" s="59"/>
      <c r="AL807" s="59"/>
    </row>
    <row r="808" spans="1:38" ht="15.75" customHeight="1">
      <c r="A808" s="61"/>
      <c r="B808" s="61"/>
      <c r="C808" s="77"/>
      <c r="D808" s="77"/>
      <c r="E808" s="77"/>
      <c r="F808" s="59"/>
      <c r="G808" s="96"/>
      <c r="H808" s="59"/>
      <c r="I808" s="59"/>
      <c r="J808" s="59"/>
      <c r="K808" s="59"/>
      <c r="L808" s="59"/>
      <c r="M808" s="59"/>
      <c r="N808" s="59"/>
      <c r="O808" s="59"/>
      <c r="P808" s="59"/>
      <c r="Q808" s="59"/>
      <c r="R808" s="59"/>
      <c r="S808" s="59"/>
      <c r="T808" s="59"/>
      <c r="U808" s="59"/>
      <c r="V808" s="59"/>
      <c r="W808" s="96"/>
      <c r="X808" s="59"/>
      <c r="Y808" s="59"/>
      <c r="Z808" s="59"/>
      <c r="AA808" s="59"/>
      <c r="AB808" s="59"/>
      <c r="AC808" s="59"/>
      <c r="AD808" s="59"/>
      <c r="AE808" s="59"/>
      <c r="AF808" s="59"/>
      <c r="AG808" s="59"/>
      <c r="AH808" s="59"/>
      <c r="AI808" s="59"/>
      <c r="AJ808" s="59"/>
      <c r="AK808" s="59"/>
      <c r="AL808" s="59"/>
    </row>
    <row r="809" spans="1:38" ht="15.75" customHeight="1">
      <c r="A809" s="61"/>
      <c r="B809" s="61"/>
      <c r="C809" s="77"/>
      <c r="D809" s="77"/>
      <c r="E809" s="77"/>
      <c r="F809" s="59"/>
      <c r="G809" s="96"/>
      <c r="H809" s="59"/>
      <c r="I809" s="59"/>
      <c r="J809" s="59"/>
      <c r="K809" s="59"/>
      <c r="L809" s="59"/>
      <c r="M809" s="59"/>
      <c r="N809" s="59"/>
      <c r="O809" s="59"/>
      <c r="P809" s="59"/>
      <c r="Q809" s="59"/>
      <c r="R809" s="59"/>
      <c r="S809" s="59"/>
      <c r="T809" s="59"/>
      <c r="U809" s="59"/>
      <c r="V809" s="59"/>
      <c r="W809" s="96"/>
      <c r="X809" s="59"/>
      <c r="Y809" s="59"/>
      <c r="Z809" s="59"/>
      <c r="AA809" s="59"/>
      <c r="AB809" s="59"/>
      <c r="AC809" s="59"/>
      <c r="AD809" s="59"/>
      <c r="AE809" s="59"/>
      <c r="AF809" s="59"/>
      <c r="AG809" s="59"/>
      <c r="AH809" s="59"/>
      <c r="AI809" s="59"/>
      <c r="AJ809" s="59"/>
      <c r="AK809" s="59"/>
      <c r="AL809" s="59"/>
    </row>
    <row r="810" spans="1:38" ht="15.75" customHeight="1">
      <c r="A810" s="61"/>
      <c r="B810" s="61"/>
      <c r="C810" s="77"/>
      <c r="D810" s="77"/>
      <c r="E810" s="77"/>
      <c r="F810" s="59"/>
      <c r="G810" s="96"/>
      <c r="H810" s="59"/>
      <c r="I810" s="59"/>
      <c r="J810" s="59"/>
      <c r="K810" s="59"/>
      <c r="L810" s="59"/>
      <c r="M810" s="59"/>
      <c r="N810" s="59"/>
      <c r="O810" s="59"/>
      <c r="P810" s="59"/>
      <c r="Q810" s="59"/>
      <c r="R810" s="59"/>
      <c r="S810" s="59"/>
      <c r="T810" s="59"/>
      <c r="U810" s="59"/>
      <c r="V810" s="59"/>
      <c r="W810" s="96"/>
      <c r="X810" s="59"/>
      <c r="Y810" s="59"/>
      <c r="Z810" s="59"/>
      <c r="AA810" s="59"/>
      <c r="AB810" s="59"/>
      <c r="AC810" s="59"/>
      <c r="AD810" s="59"/>
      <c r="AE810" s="59"/>
      <c r="AF810" s="59"/>
      <c r="AG810" s="59"/>
      <c r="AH810" s="59"/>
      <c r="AI810" s="59"/>
      <c r="AJ810" s="59"/>
      <c r="AK810" s="59"/>
      <c r="AL810" s="59"/>
    </row>
    <row r="811" spans="1:38" ht="15.75" customHeight="1">
      <c r="A811" s="61"/>
      <c r="B811" s="61"/>
      <c r="C811" s="77"/>
      <c r="D811" s="77"/>
      <c r="E811" s="77"/>
      <c r="F811" s="59"/>
      <c r="G811" s="96"/>
      <c r="H811" s="59"/>
      <c r="I811" s="59"/>
      <c r="J811" s="59"/>
      <c r="K811" s="59"/>
      <c r="L811" s="59"/>
      <c r="M811" s="59"/>
      <c r="N811" s="59"/>
      <c r="O811" s="59"/>
      <c r="P811" s="59"/>
      <c r="Q811" s="59"/>
      <c r="R811" s="59"/>
      <c r="S811" s="59"/>
      <c r="T811" s="59"/>
      <c r="U811" s="59"/>
      <c r="V811" s="59"/>
      <c r="W811" s="96"/>
      <c r="X811" s="59"/>
      <c r="Y811" s="59"/>
      <c r="Z811" s="59"/>
      <c r="AA811" s="59"/>
      <c r="AB811" s="59"/>
      <c r="AC811" s="59"/>
      <c r="AD811" s="59"/>
      <c r="AE811" s="59"/>
      <c r="AF811" s="59"/>
      <c r="AG811" s="59"/>
      <c r="AH811" s="59"/>
      <c r="AI811" s="59"/>
      <c r="AJ811" s="59"/>
      <c r="AK811" s="59"/>
      <c r="AL811" s="59"/>
    </row>
    <row r="812" spans="1:38" ht="15.75" customHeight="1">
      <c r="A812" s="61"/>
      <c r="B812" s="61"/>
      <c r="C812" s="77"/>
      <c r="D812" s="77"/>
      <c r="E812" s="77"/>
      <c r="F812" s="59"/>
      <c r="G812" s="96"/>
      <c r="H812" s="59"/>
      <c r="I812" s="59"/>
      <c r="J812" s="59"/>
      <c r="K812" s="59"/>
      <c r="L812" s="59"/>
      <c r="M812" s="59"/>
      <c r="N812" s="59"/>
      <c r="O812" s="59"/>
      <c r="P812" s="59"/>
      <c r="Q812" s="59"/>
      <c r="R812" s="59"/>
      <c r="S812" s="59"/>
      <c r="T812" s="59"/>
      <c r="U812" s="59"/>
      <c r="V812" s="59"/>
      <c r="W812" s="96"/>
      <c r="X812" s="59"/>
      <c r="Y812" s="59"/>
      <c r="Z812" s="59"/>
      <c r="AA812" s="59"/>
      <c r="AB812" s="59"/>
      <c r="AC812" s="59"/>
      <c r="AD812" s="59"/>
      <c r="AE812" s="59"/>
      <c r="AF812" s="59"/>
      <c r="AG812" s="59"/>
      <c r="AH812" s="59"/>
      <c r="AI812" s="59"/>
      <c r="AJ812" s="59"/>
      <c r="AK812" s="59"/>
      <c r="AL812" s="59"/>
    </row>
    <row r="813" spans="1:38" ht="15.75" customHeight="1">
      <c r="A813" s="61"/>
      <c r="B813" s="61"/>
      <c r="C813" s="77"/>
      <c r="D813" s="77"/>
      <c r="E813" s="77"/>
      <c r="F813" s="59"/>
      <c r="G813" s="96"/>
      <c r="H813" s="59"/>
      <c r="I813" s="59"/>
      <c r="J813" s="59"/>
      <c r="K813" s="59"/>
      <c r="L813" s="59"/>
      <c r="M813" s="59"/>
      <c r="N813" s="59"/>
      <c r="O813" s="59"/>
      <c r="P813" s="59"/>
      <c r="Q813" s="59"/>
      <c r="R813" s="59"/>
      <c r="S813" s="59"/>
      <c r="T813" s="59"/>
      <c r="U813" s="59"/>
      <c r="V813" s="59"/>
      <c r="W813" s="96"/>
      <c r="X813" s="59"/>
      <c r="Y813" s="59"/>
      <c r="Z813" s="59"/>
      <c r="AA813" s="59"/>
      <c r="AB813" s="59"/>
      <c r="AC813" s="59"/>
      <c r="AD813" s="59"/>
      <c r="AE813" s="59"/>
      <c r="AF813" s="59"/>
      <c r="AG813" s="59"/>
      <c r="AH813" s="59"/>
      <c r="AI813" s="59"/>
      <c r="AJ813" s="59"/>
      <c r="AK813" s="59"/>
      <c r="AL813" s="59"/>
    </row>
    <row r="814" spans="1:38" ht="15.75" customHeight="1">
      <c r="A814" s="61"/>
      <c r="B814" s="61"/>
      <c r="C814" s="77"/>
      <c r="D814" s="77"/>
      <c r="E814" s="77"/>
      <c r="F814" s="59"/>
      <c r="G814" s="96"/>
      <c r="H814" s="59"/>
      <c r="I814" s="59"/>
      <c r="J814" s="59"/>
      <c r="K814" s="59"/>
      <c r="L814" s="59"/>
      <c r="M814" s="59"/>
      <c r="N814" s="59"/>
      <c r="O814" s="59"/>
      <c r="P814" s="59"/>
      <c r="Q814" s="59"/>
      <c r="R814" s="59"/>
      <c r="S814" s="59"/>
      <c r="T814" s="59"/>
      <c r="U814" s="59"/>
      <c r="V814" s="59"/>
      <c r="W814" s="96"/>
      <c r="X814" s="59"/>
      <c r="Y814" s="59"/>
      <c r="Z814" s="59"/>
      <c r="AA814" s="59"/>
      <c r="AB814" s="59"/>
      <c r="AC814" s="59"/>
      <c r="AD814" s="59"/>
      <c r="AE814" s="59"/>
      <c r="AF814" s="59"/>
      <c r="AG814" s="59"/>
      <c r="AH814" s="59"/>
      <c r="AI814" s="59"/>
      <c r="AJ814" s="59"/>
      <c r="AK814" s="59"/>
      <c r="AL814" s="59"/>
    </row>
    <row r="815" spans="1:38" ht="15.75" customHeight="1">
      <c r="A815" s="61"/>
      <c r="B815" s="61"/>
      <c r="C815" s="77"/>
      <c r="D815" s="77"/>
      <c r="E815" s="77"/>
      <c r="F815" s="59"/>
      <c r="G815" s="96"/>
      <c r="H815" s="59"/>
      <c r="I815" s="59"/>
      <c r="J815" s="59"/>
      <c r="K815" s="59"/>
      <c r="L815" s="59"/>
      <c r="M815" s="59"/>
      <c r="N815" s="59"/>
      <c r="O815" s="59"/>
      <c r="P815" s="59"/>
      <c r="Q815" s="59"/>
      <c r="R815" s="59"/>
      <c r="S815" s="59"/>
      <c r="T815" s="59"/>
      <c r="U815" s="59"/>
      <c r="V815" s="59"/>
      <c r="W815" s="96"/>
      <c r="X815" s="59"/>
      <c r="Y815" s="59"/>
      <c r="Z815" s="59"/>
      <c r="AA815" s="59"/>
      <c r="AB815" s="59"/>
      <c r="AC815" s="59"/>
      <c r="AD815" s="59"/>
      <c r="AE815" s="59"/>
      <c r="AF815" s="59"/>
      <c r="AG815" s="59"/>
      <c r="AH815" s="59"/>
      <c r="AI815" s="59"/>
      <c r="AJ815" s="59"/>
      <c r="AK815" s="59"/>
      <c r="AL815" s="59"/>
    </row>
    <row r="816" spans="1:38" ht="15.75" customHeight="1">
      <c r="A816" s="61"/>
      <c r="B816" s="61"/>
      <c r="C816" s="77"/>
      <c r="D816" s="77"/>
      <c r="E816" s="77"/>
      <c r="F816" s="59"/>
      <c r="G816" s="96"/>
      <c r="H816" s="59"/>
      <c r="I816" s="59"/>
      <c r="J816" s="59"/>
      <c r="K816" s="59"/>
      <c r="L816" s="59"/>
      <c r="M816" s="59"/>
      <c r="N816" s="59"/>
      <c r="O816" s="59"/>
      <c r="P816" s="59"/>
      <c r="Q816" s="59"/>
      <c r="R816" s="59"/>
      <c r="S816" s="59"/>
      <c r="T816" s="59"/>
      <c r="U816" s="59"/>
      <c r="V816" s="59"/>
      <c r="W816" s="96"/>
      <c r="X816" s="59"/>
      <c r="Y816" s="59"/>
      <c r="Z816" s="59"/>
      <c r="AA816" s="59"/>
      <c r="AB816" s="59"/>
      <c r="AC816" s="59"/>
      <c r="AD816" s="59"/>
      <c r="AE816" s="59"/>
      <c r="AF816" s="59"/>
      <c r="AG816" s="59"/>
      <c r="AH816" s="59"/>
      <c r="AI816" s="59"/>
      <c r="AJ816" s="59"/>
      <c r="AK816" s="59"/>
      <c r="AL816" s="59"/>
    </row>
    <row r="817" spans="1:38" ht="15.75" customHeight="1">
      <c r="A817" s="61"/>
      <c r="B817" s="61"/>
      <c r="C817" s="77"/>
      <c r="D817" s="77"/>
      <c r="E817" s="77"/>
      <c r="F817" s="59"/>
      <c r="G817" s="96"/>
      <c r="H817" s="59"/>
      <c r="I817" s="59"/>
      <c r="J817" s="59"/>
      <c r="K817" s="59"/>
      <c r="L817" s="59"/>
      <c r="M817" s="59"/>
      <c r="N817" s="59"/>
      <c r="O817" s="59"/>
      <c r="P817" s="59"/>
      <c r="Q817" s="59"/>
      <c r="R817" s="59"/>
      <c r="S817" s="59"/>
      <c r="T817" s="59"/>
      <c r="U817" s="59"/>
      <c r="V817" s="59"/>
      <c r="W817" s="96"/>
      <c r="X817" s="59"/>
      <c r="Y817" s="59"/>
      <c r="Z817" s="59"/>
      <c r="AA817" s="59"/>
      <c r="AB817" s="59"/>
      <c r="AC817" s="59"/>
      <c r="AD817" s="59"/>
      <c r="AE817" s="59"/>
      <c r="AF817" s="59"/>
      <c r="AG817" s="59"/>
      <c r="AH817" s="59"/>
      <c r="AI817" s="59"/>
      <c r="AJ817" s="59"/>
      <c r="AK817" s="59"/>
      <c r="AL817" s="59"/>
    </row>
    <row r="818" spans="1:38" ht="15.75" customHeight="1">
      <c r="A818" s="61"/>
      <c r="B818" s="61"/>
      <c r="C818" s="77"/>
      <c r="D818" s="77"/>
      <c r="E818" s="77"/>
      <c r="F818" s="59"/>
      <c r="G818" s="96"/>
      <c r="H818" s="59"/>
      <c r="I818" s="59"/>
      <c r="J818" s="59"/>
      <c r="K818" s="59"/>
      <c r="L818" s="59"/>
      <c r="M818" s="59"/>
      <c r="N818" s="59"/>
      <c r="O818" s="59"/>
      <c r="P818" s="59"/>
      <c r="Q818" s="59"/>
      <c r="R818" s="59"/>
      <c r="S818" s="59"/>
      <c r="T818" s="59"/>
      <c r="U818" s="59"/>
      <c r="V818" s="59"/>
      <c r="W818" s="96"/>
      <c r="X818" s="59"/>
      <c r="Y818" s="59"/>
      <c r="Z818" s="59"/>
      <c r="AA818" s="59"/>
      <c r="AB818" s="59"/>
      <c r="AC818" s="59"/>
      <c r="AD818" s="59"/>
      <c r="AE818" s="59"/>
      <c r="AF818" s="59"/>
      <c r="AG818" s="59"/>
      <c r="AH818" s="59"/>
      <c r="AI818" s="59"/>
      <c r="AJ818" s="59"/>
      <c r="AK818" s="59"/>
      <c r="AL818" s="59"/>
    </row>
    <row r="819" spans="1:38" ht="15.75" customHeight="1">
      <c r="A819" s="61"/>
      <c r="B819" s="61"/>
      <c r="C819" s="77"/>
      <c r="D819" s="77"/>
      <c r="E819" s="77"/>
      <c r="F819" s="59"/>
      <c r="G819" s="96"/>
      <c r="H819" s="59"/>
      <c r="I819" s="59"/>
      <c r="J819" s="59"/>
      <c r="K819" s="59"/>
      <c r="L819" s="59"/>
      <c r="M819" s="59"/>
      <c r="N819" s="59"/>
      <c r="O819" s="59"/>
      <c r="P819" s="59"/>
      <c r="Q819" s="59"/>
      <c r="R819" s="59"/>
      <c r="S819" s="59"/>
      <c r="T819" s="59"/>
      <c r="U819" s="59"/>
      <c r="V819" s="59"/>
      <c r="W819" s="96"/>
      <c r="X819" s="59"/>
      <c r="Y819" s="59"/>
      <c r="Z819" s="59"/>
      <c r="AA819" s="59"/>
      <c r="AB819" s="59"/>
      <c r="AC819" s="59"/>
      <c r="AD819" s="59"/>
      <c r="AE819" s="59"/>
      <c r="AF819" s="59"/>
      <c r="AG819" s="59"/>
      <c r="AH819" s="59"/>
      <c r="AI819" s="59"/>
      <c r="AJ819" s="59"/>
      <c r="AK819" s="59"/>
      <c r="AL819" s="59"/>
    </row>
    <row r="820" spans="1:38" ht="15.75" customHeight="1">
      <c r="A820" s="61"/>
      <c r="B820" s="61"/>
      <c r="C820" s="77"/>
      <c r="D820" s="77"/>
      <c r="E820" s="77"/>
      <c r="F820" s="59"/>
      <c r="G820" s="96"/>
      <c r="H820" s="59"/>
      <c r="I820" s="59"/>
      <c r="J820" s="59"/>
      <c r="K820" s="59"/>
      <c r="L820" s="59"/>
      <c r="M820" s="59"/>
      <c r="N820" s="59"/>
      <c r="O820" s="59"/>
      <c r="P820" s="59"/>
      <c r="Q820" s="59"/>
      <c r="R820" s="59"/>
      <c r="S820" s="59"/>
      <c r="T820" s="59"/>
      <c r="U820" s="59"/>
      <c r="V820" s="59"/>
      <c r="W820" s="96"/>
      <c r="X820" s="59"/>
      <c r="Y820" s="59"/>
      <c r="Z820" s="59"/>
      <c r="AA820" s="59"/>
      <c r="AB820" s="59"/>
      <c r="AC820" s="59"/>
      <c r="AD820" s="59"/>
      <c r="AE820" s="59"/>
      <c r="AF820" s="59"/>
      <c r="AG820" s="59"/>
      <c r="AH820" s="59"/>
      <c r="AI820" s="59"/>
      <c r="AJ820" s="59"/>
      <c r="AK820" s="59"/>
      <c r="AL820" s="59"/>
    </row>
    <row r="821" spans="1:38" ht="15.75" customHeight="1">
      <c r="A821" s="61"/>
      <c r="B821" s="61"/>
      <c r="C821" s="77"/>
      <c r="D821" s="77"/>
      <c r="E821" s="77"/>
      <c r="F821" s="59"/>
      <c r="G821" s="96"/>
      <c r="H821" s="59"/>
      <c r="I821" s="59"/>
      <c r="J821" s="59"/>
      <c r="K821" s="59"/>
      <c r="L821" s="59"/>
      <c r="M821" s="59"/>
      <c r="N821" s="59"/>
      <c r="O821" s="59"/>
      <c r="P821" s="59"/>
      <c r="Q821" s="59"/>
      <c r="R821" s="59"/>
      <c r="S821" s="59"/>
      <c r="T821" s="59"/>
      <c r="U821" s="59"/>
      <c r="V821" s="59"/>
      <c r="W821" s="96"/>
      <c r="X821" s="59"/>
      <c r="Y821" s="59"/>
      <c r="Z821" s="59"/>
      <c r="AA821" s="59"/>
      <c r="AB821" s="59"/>
      <c r="AC821" s="59"/>
      <c r="AD821" s="59"/>
      <c r="AE821" s="59"/>
      <c r="AF821" s="59"/>
      <c r="AG821" s="59"/>
      <c r="AH821" s="59"/>
      <c r="AI821" s="59"/>
      <c r="AJ821" s="59"/>
      <c r="AK821" s="59"/>
      <c r="AL821" s="59"/>
    </row>
    <row r="822" spans="1:38" ht="15.75" customHeight="1">
      <c r="A822" s="61"/>
      <c r="B822" s="61"/>
      <c r="C822" s="77"/>
      <c r="D822" s="77"/>
      <c r="E822" s="77"/>
      <c r="F822" s="59"/>
      <c r="G822" s="96"/>
      <c r="H822" s="59"/>
      <c r="I822" s="59"/>
      <c r="J822" s="59"/>
      <c r="K822" s="59"/>
      <c r="L822" s="59"/>
      <c r="M822" s="59"/>
      <c r="N822" s="59"/>
      <c r="O822" s="59"/>
      <c r="P822" s="59"/>
      <c r="Q822" s="59"/>
      <c r="R822" s="59"/>
      <c r="S822" s="59"/>
      <c r="T822" s="59"/>
      <c r="U822" s="59"/>
      <c r="V822" s="59"/>
      <c r="W822" s="96"/>
      <c r="X822" s="59"/>
      <c r="Y822" s="59"/>
      <c r="Z822" s="59"/>
      <c r="AA822" s="59"/>
      <c r="AB822" s="59"/>
      <c r="AC822" s="59"/>
      <c r="AD822" s="59"/>
      <c r="AE822" s="59"/>
      <c r="AF822" s="59"/>
      <c r="AG822" s="59"/>
      <c r="AH822" s="59"/>
      <c r="AI822" s="59"/>
      <c r="AJ822" s="59"/>
      <c r="AK822" s="59"/>
      <c r="AL822" s="59"/>
    </row>
    <row r="823" spans="1:38" ht="15.75" customHeight="1">
      <c r="A823" s="61"/>
      <c r="B823" s="61"/>
      <c r="C823" s="77"/>
      <c r="D823" s="77"/>
      <c r="E823" s="77"/>
      <c r="F823" s="59"/>
      <c r="G823" s="96"/>
      <c r="H823" s="59"/>
      <c r="I823" s="59"/>
      <c r="J823" s="59"/>
      <c r="K823" s="59"/>
      <c r="L823" s="59"/>
      <c r="M823" s="59"/>
      <c r="N823" s="59"/>
      <c r="O823" s="59"/>
      <c r="P823" s="59"/>
      <c r="Q823" s="59"/>
      <c r="R823" s="59"/>
      <c r="S823" s="59"/>
      <c r="T823" s="59"/>
      <c r="U823" s="59"/>
      <c r="V823" s="59"/>
      <c r="W823" s="96"/>
      <c r="X823" s="59"/>
      <c r="Y823" s="59"/>
      <c r="Z823" s="59"/>
      <c r="AA823" s="59"/>
      <c r="AB823" s="59"/>
      <c r="AC823" s="59"/>
      <c r="AD823" s="59"/>
      <c r="AE823" s="59"/>
      <c r="AF823" s="59"/>
      <c r="AG823" s="59"/>
      <c r="AH823" s="59"/>
      <c r="AI823" s="59"/>
      <c r="AJ823" s="59"/>
      <c r="AK823" s="59"/>
      <c r="AL823" s="59"/>
    </row>
    <row r="824" spans="1:38" ht="15.75" customHeight="1">
      <c r="A824" s="61"/>
      <c r="B824" s="61"/>
      <c r="C824" s="77"/>
      <c r="D824" s="77"/>
      <c r="E824" s="77"/>
      <c r="F824" s="59"/>
      <c r="G824" s="96"/>
      <c r="H824" s="59"/>
      <c r="I824" s="59"/>
      <c r="J824" s="59"/>
      <c r="K824" s="59"/>
      <c r="L824" s="59"/>
      <c r="M824" s="59"/>
      <c r="N824" s="59"/>
      <c r="O824" s="59"/>
      <c r="P824" s="59"/>
      <c r="Q824" s="59"/>
      <c r="R824" s="59"/>
      <c r="S824" s="59"/>
      <c r="T824" s="59"/>
      <c r="U824" s="59"/>
      <c r="V824" s="59"/>
      <c r="W824" s="96"/>
      <c r="X824" s="59"/>
      <c r="Y824" s="59"/>
      <c r="Z824" s="59"/>
      <c r="AA824" s="59"/>
      <c r="AB824" s="59"/>
      <c r="AC824" s="59"/>
      <c r="AD824" s="59"/>
      <c r="AE824" s="59"/>
      <c r="AF824" s="59"/>
      <c r="AG824" s="59"/>
      <c r="AH824" s="59"/>
      <c r="AI824" s="59"/>
      <c r="AJ824" s="59"/>
      <c r="AK824" s="59"/>
      <c r="AL824" s="59"/>
    </row>
    <row r="825" spans="1:38" ht="15.75" customHeight="1">
      <c r="A825" s="61"/>
      <c r="B825" s="61"/>
      <c r="C825" s="77"/>
      <c r="D825" s="77"/>
      <c r="E825" s="77"/>
      <c r="F825" s="59"/>
      <c r="G825" s="96"/>
      <c r="H825" s="59"/>
      <c r="I825" s="59"/>
      <c r="J825" s="59"/>
      <c r="K825" s="59"/>
      <c r="L825" s="59"/>
      <c r="M825" s="59"/>
      <c r="N825" s="59"/>
      <c r="O825" s="59"/>
      <c r="P825" s="59"/>
      <c r="Q825" s="59"/>
      <c r="R825" s="59"/>
      <c r="S825" s="59"/>
      <c r="T825" s="59"/>
      <c r="U825" s="59"/>
      <c r="V825" s="59"/>
      <c r="W825" s="96"/>
      <c r="X825" s="59"/>
      <c r="Y825" s="59"/>
      <c r="Z825" s="59"/>
      <c r="AA825" s="59"/>
      <c r="AB825" s="59"/>
      <c r="AC825" s="59"/>
      <c r="AD825" s="59"/>
      <c r="AE825" s="59"/>
      <c r="AF825" s="59"/>
      <c r="AG825" s="59"/>
      <c r="AH825" s="59"/>
      <c r="AI825" s="59"/>
      <c r="AJ825" s="59"/>
      <c r="AK825" s="59"/>
      <c r="AL825" s="59"/>
    </row>
    <row r="826" spans="1:38" ht="15.75" customHeight="1">
      <c r="A826" s="61"/>
      <c r="B826" s="61"/>
      <c r="C826" s="77"/>
      <c r="D826" s="77"/>
      <c r="E826" s="77"/>
      <c r="F826" s="59"/>
      <c r="G826" s="96"/>
      <c r="H826" s="59"/>
      <c r="I826" s="59"/>
      <c r="J826" s="59"/>
      <c r="K826" s="59"/>
      <c r="L826" s="59"/>
      <c r="M826" s="59"/>
      <c r="N826" s="59"/>
      <c r="O826" s="59"/>
      <c r="P826" s="59"/>
      <c r="Q826" s="59"/>
      <c r="R826" s="59"/>
      <c r="S826" s="59"/>
      <c r="T826" s="59"/>
      <c r="U826" s="59"/>
      <c r="V826" s="59"/>
      <c r="W826" s="96"/>
      <c r="X826" s="59"/>
      <c r="Y826" s="59"/>
      <c r="Z826" s="59"/>
      <c r="AA826" s="59"/>
      <c r="AB826" s="59"/>
      <c r="AC826" s="59"/>
      <c r="AD826" s="59"/>
      <c r="AE826" s="59"/>
      <c r="AF826" s="59"/>
      <c r="AG826" s="59"/>
      <c r="AH826" s="59"/>
      <c r="AI826" s="59"/>
      <c r="AJ826" s="59"/>
      <c r="AK826" s="59"/>
      <c r="AL826" s="59"/>
    </row>
    <row r="827" spans="1:38" ht="15.75" customHeight="1">
      <c r="A827" s="61"/>
      <c r="B827" s="61"/>
      <c r="C827" s="77"/>
      <c r="D827" s="77"/>
      <c r="E827" s="77"/>
      <c r="F827" s="59"/>
      <c r="G827" s="96"/>
      <c r="H827" s="59"/>
      <c r="I827" s="59"/>
      <c r="J827" s="59"/>
      <c r="K827" s="59"/>
      <c r="L827" s="59"/>
      <c r="M827" s="59"/>
      <c r="N827" s="59"/>
      <c r="O827" s="59"/>
      <c r="P827" s="59"/>
      <c r="Q827" s="59"/>
      <c r="R827" s="59"/>
      <c r="S827" s="59"/>
      <c r="T827" s="59"/>
      <c r="U827" s="59"/>
      <c r="V827" s="59"/>
      <c r="W827" s="96"/>
      <c r="X827" s="59"/>
      <c r="Y827" s="59"/>
      <c r="Z827" s="59"/>
      <c r="AA827" s="59"/>
      <c r="AB827" s="59"/>
      <c r="AC827" s="59"/>
      <c r="AD827" s="59"/>
      <c r="AE827" s="59"/>
      <c r="AF827" s="59"/>
      <c r="AG827" s="59"/>
      <c r="AH827" s="59"/>
      <c r="AI827" s="59"/>
      <c r="AJ827" s="59"/>
      <c r="AK827" s="59"/>
      <c r="AL827" s="59"/>
    </row>
    <row r="828" spans="1:38" ht="15.75" customHeight="1">
      <c r="A828" s="61"/>
      <c r="B828" s="61"/>
      <c r="C828" s="77"/>
      <c r="D828" s="77"/>
      <c r="E828" s="77"/>
      <c r="F828" s="59"/>
      <c r="G828" s="96"/>
      <c r="H828" s="59"/>
      <c r="I828" s="59"/>
      <c r="J828" s="59"/>
      <c r="K828" s="59"/>
      <c r="L828" s="59"/>
      <c r="M828" s="59"/>
      <c r="N828" s="59"/>
      <c r="O828" s="59"/>
      <c r="P828" s="59"/>
      <c r="Q828" s="59"/>
      <c r="R828" s="59"/>
      <c r="S828" s="59"/>
      <c r="T828" s="59"/>
      <c r="U828" s="59"/>
      <c r="V828" s="59"/>
      <c r="W828" s="96"/>
      <c r="X828" s="59"/>
      <c r="Y828" s="59"/>
      <c r="Z828" s="59"/>
      <c r="AA828" s="59"/>
      <c r="AB828" s="59"/>
      <c r="AC828" s="59"/>
      <c r="AD828" s="59"/>
      <c r="AE828" s="59"/>
      <c r="AF828" s="59"/>
      <c r="AG828" s="59"/>
      <c r="AH828" s="59"/>
      <c r="AI828" s="59"/>
      <c r="AJ828" s="59"/>
      <c r="AK828" s="59"/>
      <c r="AL828" s="59"/>
    </row>
    <row r="829" spans="1:38" ht="15.75" customHeight="1">
      <c r="A829" s="61"/>
      <c r="B829" s="61"/>
      <c r="C829" s="77"/>
      <c r="D829" s="77"/>
      <c r="E829" s="77"/>
      <c r="F829" s="59"/>
      <c r="G829" s="96"/>
      <c r="H829" s="59"/>
      <c r="I829" s="59"/>
      <c r="J829" s="59"/>
      <c r="K829" s="59"/>
      <c r="L829" s="59"/>
      <c r="M829" s="59"/>
      <c r="N829" s="59"/>
      <c r="O829" s="59"/>
      <c r="P829" s="59"/>
      <c r="Q829" s="59"/>
      <c r="R829" s="59"/>
      <c r="S829" s="59"/>
      <c r="T829" s="59"/>
      <c r="U829" s="59"/>
      <c r="V829" s="59"/>
      <c r="W829" s="96"/>
      <c r="X829" s="59"/>
      <c r="Y829" s="59"/>
      <c r="Z829" s="59"/>
      <c r="AA829" s="59"/>
      <c r="AB829" s="59"/>
      <c r="AC829" s="59"/>
      <c r="AD829" s="59"/>
      <c r="AE829" s="59"/>
      <c r="AF829" s="59"/>
      <c r="AG829" s="59"/>
      <c r="AH829" s="59"/>
      <c r="AI829" s="59"/>
      <c r="AJ829" s="59"/>
      <c r="AK829" s="59"/>
      <c r="AL829" s="59"/>
    </row>
    <row r="830" spans="1:38" ht="15.75" customHeight="1">
      <c r="A830" s="61"/>
      <c r="B830" s="61"/>
      <c r="C830" s="77"/>
      <c r="D830" s="77"/>
      <c r="E830" s="77"/>
      <c r="F830" s="59"/>
      <c r="G830" s="96"/>
      <c r="H830" s="59"/>
      <c r="I830" s="59"/>
      <c r="J830" s="59"/>
      <c r="K830" s="59"/>
      <c r="L830" s="59"/>
      <c r="M830" s="59"/>
      <c r="N830" s="59"/>
      <c r="O830" s="59"/>
      <c r="P830" s="59"/>
      <c r="Q830" s="59"/>
      <c r="R830" s="59"/>
      <c r="S830" s="59"/>
      <c r="T830" s="59"/>
      <c r="U830" s="59"/>
      <c r="V830" s="59"/>
      <c r="W830" s="96"/>
      <c r="X830" s="59"/>
      <c r="Y830" s="59"/>
      <c r="Z830" s="59"/>
      <c r="AA830" s="59"/>
      <c r="AB830" s="59"/>
      <c r="AC830" s="59"/>
      <c r="AD830" s="59"/>
      <c r="AE830" s="59"/>
      <c r="AF830" s="59"/>
      <c r="AG830" s="59"/>
      <c r="AH830" s="59"/>
      <c r="AI830" s="59"/>
      <c r="AJ830" s="59"/>
      <c r="AK830" s="59"/>
      <c r="AL830" s="59"/>
    </row>
    <row r="831" spans="1:38" ht="15.75" customHeight="1">
      <c r="A831" s="61"/>
      <c r="B831" s="61"/>
      <c r="C831" s="77"/>
      <c r="D831" s="77"/>
      <c r="E831" s="77"/>
      <c r="F831" s="59"/>
      <c r="G831" s="96"/>
      <c r="H831" s="59"/>
      <c r="I831" s="59"/>
      <c r="J831" s="59"/>
      <c r="K831" s="59"/>
      <c r="L831" s="59"/>
      <c r="M831" s="59"/>
      <c r="N831" s="59"/>
      <c r="O831" s="59"/>
      <c r="P831" s="59"/>
      <c r="Q831" s="59"/>
      <c r="R831" s="59"/>
      <c r="S831" s="59"/>
      <c r="T831" s="59"/>
      <c r="U831" s="59"/>
      <c r="V831" s="59"/>
      <c r="W831" s="96"/>
      <c r="X831" s="59"/>
      <c r="Y831" s="59"/>
      <c r="Z831" s="59"/>
      <c r="AA831" s="59"/>
      <c r="AB831" s="59"/>
      <c r="AC831" s="59"/>
      <c r="AD831" s="59"/>
      <c r="AE831" s="59"/>
      <c r="AF831" s="59"/>
      <c r="AG831" s="59"/>
      <c r="AH831" s="59"/>
      <c r="AI831" s="59"/>
      <c r="AJ831" s="59"/>
      <c r="AK831" s="59"/>
      <c r="AL831" s="59"/>
    </row>
    <row r="832" spans="1:38" ht="15.75" customHeight="1">
      <c r="A832" s="61"/>
      <c r="B832" s="61"/>
      <c r="C832" s="77"/>
      <c r="D832" s="77"/>
      <c r="E832" s="77"/>
      <c r="F832" s="59"/>
      <c r="G832" s="96"/>
      <c r="H832" s="59"/>
      <c r="I832" s="59"/>
      <c r="J832" s="59"/>
      <c r="K832" s="59"/>
      <c r="L832" s="59"/>
      <c r="M832" s="59"/>
      <c r="N832" s="59"/>
      <c r="O832" s="59"/>
      <c r="P832" s="59"/>
      <c r="Q832" s="59"/>
      <c r="R832" s="59"/>
      <c r="S832" s="59"/>
      <c r="T832" s="59"/>
      <c r="U832" s="59"/>
      <c r="V832" s="59"/>
      <c r="W832" s="96"/>
      <c r="X832" s="59"/>
      <c r="Y832" s="59"/>
      <c r="Z832" s="59"/>
      <c r="AA832" s="59"/>
      <c r="AB832" s="59"/>
      <c r="AC832" s="59"/>
      <c r="AD832" s="59"/>
      <c r="AE832" s="59"/>
      <c r="AF832" s="59"/>
      <c r="AG832" s="59"/>
      <c r="AH832" s="59"/>
      <c r="AI832" s="59"/>
      <c r="AJ832" s="59"/>
      <c r="AK832" s="59"/>
      <c r="AL832" s="59"/>
    </row>
    <row r="833" spans="1:38" ht="15.75" customHeight="1">
      <c r="A833" s="61"/>
      <c r="B833" s="61"/>
      <c r="C833" s="77"/>
      <c r="D833" s="77"/>
      <c r="E833" s="77"/>
      <c r="F833" s="59"/>
      <c r="G833" s="96"/>
      <c r="H833" s="59"/>
      <c r="I833" s="59"/>
      <c r="J833" s="59"/>
      <c r="K833" s="59"/>
      <c r="L833" s="59"/>
      <c r="M833" s="59"/>
      <c r="N833" s="59"/>
      <c r="O833" s="59"/>
      <c r="P833" s="59"/>
      <c r="Q833" s="59"/>
      <c r="R833" s="59"/>
      <c r="S833" s="59"/>
      <c r="T833" s="59"/>
      <c r="U833" s="59"/>
      <c r="V833" s="59"/>
      <c r="W833" s="96"/>
      <c r="X833" s="59"/>
      <c r="Y833" s="59"/>
      <c r="Z833" s="59"/>
      <c r="AA833" s="59"/>
      <c r="AB833" s="59"/>
      <c r="AC833" s="59"/>
      <c r="AD833" s="59"/>
      <c r="AE833" s="59"/>
      <c r="AF833" s="59"/>
      <c r="AG833" s="59"/>
      <c r="AH833" s="59"/>
      <c r="AI833" s="59"/>
      <c r="AJ833" s="59"/>
      <c r="AK833" s="59"/>
      <c r="AL833" s="59"/>
    </row>
    <row r="834" spans="1:38" ht="15.75" customHeight="1">
      <c r="A834" s="61"/>
      <c r="B834" s="61"/>
      <c r="C834" s="77"/>
      <c r="D834" s="77"/>
      <c r="E834" s="77"/>
      <c r="F834" s="59"/>
      <c r="G834" s="96"/>
      <c r="H834" s="59"/>
      <c r="I834" s="59"/>
      <c r="J834" s="59"/>
      <c r="K834" s="59"/>
      <c r="L834" s="59"/>
      <c r="M834" s="59"/>
      <c r="N834" s="59"/>
      <c r="O834" s="59"/>
      <c r="P834" s="59"/>
      <c r="Q834" s="59"/>
      <c r="R834" s="59"/>
      <c r="S834" s="59"/>
      <c r="T834" s="59"/>
      <c r="U834" s="59"/>
      <c r="V834" s="59"/>
      <c r="W834" s="96"/>
      <c r="X834" s="59"/>
      <c r="Y834" s="59"/>
      <c r="Z834" s="59"/>
      <c r="AA834" s="59"/>
      <c r="AB834" s="59"/>
      <c r="AC834" s="59"/>
      <c r="AD834" s="59"/>
      <c r="AE834" s="59"/>
      <c r="AF834" s="59"/>
      <c r="AG834" s="59"/>
      <c r="AH834" s="59"/>
      <c r="AI834" s="59"/>
      <c r="AJ834" s="59"/>
      <c r="AK834" s="59"/>
      <c r="AL834" s="59"/>
    </row>
    <row r="835" spans="1:38" ht="15.75" customHeight="1">
      <c r="A835" s="61"/>
      <c r="B835" s="61"/>
      <c r="C835" s="77"/>
      <c r="D835" s="77"/>
      <c r="E835" s="77"/>
      <c r="F835" s="59"/>
      <c r="G835" s="96"/>
      <c r="H835" s="59"/>
      <c r="I835" s="59"/>
      <c r="J835" s="59"/>
      <c r="K835" s="59"/>
      <c r="L835" s="59"/>
      <c r="M835" s="59"/>
      <c r="N835" s="59"/>
      <c r="O835" s="59"/>
      <c r="P835" s="59"/>
      <c r="Q835" s="59"/>
      <c r="R835" s="59"/>
      <c r="S835" s="59"/>
      <c r="T835" s="59"/>
      <c r="U835" s="59"/>
      <c r="V835" s="59"/>
      <c r="W835" s="96"/>
      <c r="X835" s="59"/>
      <c r="Y835" s="59"/>
      <c r="Z835" s="59"/>
      <c r="AA835" s="59"/>
      <c r="AB835" s="59"/>
      <c r="AC835" s="59"/>
      <c r="AD835" s="59"/>
      <c r="AE835" s="59"/>
      <c r="AF835" s="59"/>
      <c r="AG835" s="59"/>
      <c r="AH835" s="59"/>
      <c r="AI835" s="59"/>
      <c r="AJ835" s="59"/>
      <c r="AK835" s="59"/>
      <c r="AL835" s="59"/>
    </row>
    <row r="836" spans="1:38" ht="15.75" customHeight="1">
      <c r="A836" s="61"/>
      <c r="B836" s="61"/>
      <c r="C836" s="77"/>
      <c r="D836" s="77"/>
      <c r="E836" s="77"/>
      <c r="F836" s="59"/>
      <c r="G836" s="96"/>
      <c r="H836" s="59"/>
      <c r="I836" s="59"/>
      <c r="J836" s="59"/>
      <c r="K836" s="59"/>
      <c r="L836" s="59"/>
      <c r="M836" s="59"/>
      <c r="N836" s="59"/>
      <c r="O836" s="59"/>
      <c r="P836" s="59"/>
      <c r="Q836" s="59"/>
      <c r="R836" s="59"/>
      <c r="S836" s="59"/>
      <c r="T836" s="59"/>
      <c r="U836" s="59"/>
      <c r="V836" s="59"/>
      <c r="W836" s="96"/>
      <c r="X836" s="59"/>
      <c r="Y836" s="59"/>
      <c r="Z836" s="59"/>
      <c r="AA836" s="59"/>
      <c r="AB836" s="59"/>
      <c r="AC836" s="59"/>
      <c r="AD836" s="59"/>
      <c r="AE836" s="59"/>
      <c r="AF836" s="59"/>
      <c r="AG836" s="59"/>
      <c r="AH836" s="59"/>
      <c r="AI836" s="59"/>
      <c r="AJ836" s="59"/>
      <c r="AK836" s="59"/>
      <c r="AL836" s="59"/>
    </row>
    <row r="837" spans="1:38" ht="15.75" customHeight="1">
      <c r="A837" s="61"/>
      <c r="B837" s="61"/>
      <c r="C837" s="77"/>
      <c r="D837" s="77"/>
      <c r="E837" s="77"/>
      <c r="F837" s="59"/>
      <c r="G837" s="96"/>
      <c r="H837" s="59"/>
      <c r="I837" s="59"/>
      <c r="J837" s="59"/>
      <c r="K837" s="59"/>
      <c r="L837" s="59"/>
      <c r="M837" s="59"/>
      <c r="N837" s="59"/>
      <c r="O837" s="59"/>
      <c r="P837" s="59"/>
      <c r="Q837" s="59"/>
      <c r="R837" s="59"/>
      <c r="S837" s="59"/>
      <c r="T837" s="59"/>
      <c r="U837" s="59"/>
      <c r="V837" s="59"/>
      <c r="W837" s="96"/>
      <c r="X837" s="59"/>
      <c r="Y837" s="59"/>
      <c r="Z837" s="59"/>
      <c r="AA837" s="59"/>
      <c r="AB837" s="59"/>
      <c r="AC837" s="59"/>
      <c r="AD837" s="59"/>
      <c r="AE837" s="59"/>
      <c r="AF837" s="59"/>
      <c r="AG837" s="59"/>
      <c r="AH837" s="59"/>
      <c r="AI837" s="59"/>
      <c r="AJ837" s="59"/>
      <c r="AK837" s="59"/>
      <c r="AL837" s="59"/>
    </row>
    <row r="838" spans="1:38" ht="15.75" customHeight="1">
      <c r="A838" s="61"/>
      <c r="B838" s="61"/>
      <c r="C838" s="77"/>
      <c r="D838" s="77"/>
      <c r="E838" s="77"/>
      <c r="F838" s="59"/>
      <c r="G838" s="96"/>
      <c r="H838" s="59"/>
      <c r="I838" s="59"/>
      <c r="J838" s="59"/>
      <c r="K838" s="59"/>
      <c r="L838" s="59"/>
      <c r="M838" s="59"/>
      <c r="N838" s="59"/>
      <c r="O838" s="59"/>
      <c r="P838" s="59"/>
      <c r="Q838" s="59"/>
      <c r="R838" s="59"/>
      <c r="S838" s="59"/>
      <c r="T838" s="59"/>
      <c r="U838" s="59"/>
      <c r="V838" s="59"/>
      <c r="W838" s="96"/>
      <c r="X838" s="59"/>
      <c r="Y838" s="59"/>
      <c r="Z838" s="59"/>
      <c r="AA838" s="59"/>
      <c r="AB838" s="59"/>
      <c r="AC838" s="59"/>
      <c r="AD838" s="59"/>
      <c r="AE838" s="59"/>
      <c r="AF838" s="59"/>
      <c r="AG838" s="59"/>
      <c r="AH838" s="59"/>
      <c r="AI838" s="59"/>
      <c r="AJ838" s="59"/>
      <c r="AK838" s="59"/>
      <c r="AL838" s="59"/>
    </row>
    <row r="839" spans="1:38" ht="15.75" customHeight="1">
      <c r="A839" s="61"/>
      <c r="B839" s="61"/>
      <c r="C839" s="77"/>
      <c r="D839" s="77"/>
      <c r="E839" s="77"/>
      <c r="F839" s="59"/>
      <c r="G839" s="96"/>
      <c r="H839" s="59"/>
      <c r="I839" s="59"/>
      <c r="J839" s="59"/>
      <c r="K839" s="59"/>
      <c r="L839" s="59"/>
      <c r="M839" s="59"/>
      <c r="N839" s="59"/>
      <c r="O839" s="59"/>
      <c r="P839" s="59"/>
      <c r="Q839" s="59"/>
      <c r="R839" s="59"/>
      <c r="S839" s="59"/>
      <c r="T839" s="59"/>
      <c r="U839" s="59"/>
      <c r="V839" s="59"/>
      <c r="W839" s="96"/>
      <c r="X839" s="59"/>
      <c r="Y839" s="59"/>
      <c r="Z839" s="59"/>
      <c r="AA839" s="59"/>
      <c r="AB839" s="59"/>
      <c r="AC839" s="59"/>
      <c r="AD839" s="59"/>
      <c r="AE839" s="59"/>
      <c r="AF839" s="59"/>
      <c r="AG839" s="59"/>
      <c r="AH839" s="59"/>
      <c r="AI839" s="59"/>
      <c r="AJ839" s="59"/>
      <c r="AK839" s="59"/>
      <c r="AL839" s="59"/>
    </row>
    <row r="840" spans="1:38" ht="15.75" customHeight="1">
      <c r="A840" s="61"/>
      <c r="B840" s="61"/>
      <c r="C840" s="77"/>
      <c r="D840" s="77"/>
      <c r="E840" s="77"/>
      <c r="F840" s="59"/>
      <c r="G840" s="96"/>
      <c r="H840" s="59"/>
      <c r="I840" s="59"/>
      <c r="J840" s="59"/>
      <c r="K840" s="59"/>
      <c r="L840" s="59"/>
      <c r="M840" s="59"/>
      <c r="N840" s="59"/>
      <c r="O840" s="59"/>
      <c r="P840" s="59"/>
      <c r="Q840" s="59"/>
      <c r="R840" s="59"/>
      <c r="S840" s="59"/>
      <c r="T840" s="59"/>
      <c r="U840" s="59"/>
      <c r="V840" s="59"/>
      <c r="W840" s="96"/>
      <c r="X840" s="59"/>
      <c r="Y840" s="59"/>
      <c r="Z840" s="59"/>
      <c r="AA840" s="59"/>
      <c r="AB840" s="59"/>
      <c r="AC840" s="59"/>
      <c r="AD840" s="59"/>
      <c r="AE840" s="59"/>
      <c r="AF840" s="59"/>
      <c r="AG840" s="59"/>
      <c r="AH840" s="59"/>
      <c r="AI840" s="59"/>
      <c r="AJ840" s="59"/>
      <c r="AK840" s="59"/>
      <c r="AL840" s="59"/>
    </row>
    <row r="841" spans="1:38" ht="15.75" customHeight="1">
      <c r="A841" s="61"/>
      <c r="B841" s="61"/>
      <c r="C841" s="77"/>
      <c r="D841" s="77"/>
      <c r="E841" s="77"/>
      <c r="F841" s="59"/>
      <c r="G841" s="96"/>
      <c r="H841" s="59"/>
      <c r="I841" s="59"/>
      <c r="J841" s="59"/>
      <c r="K841" s="59"/>
      <c r="L841" s="59"/>
      <c r="M841" s="59"/>
      <c r="N841" s="59"/>
      <c r="O841" s="59"/>
      <c r="P841" s="59"/>
      <c r="Q841" s="59"/>
      <c r="R841" s="59"/>
      <c r="S841" s="59"/>
      <c r="T841" s="59"/>
      <c r="U841" s="59"/>
      <c r="V841" s="59"/>
      <c r="W841" s="96"/>
      <c r="X841" s="59"/>
      <c r="Y841" s="59"/>
      <c r="Z841" s="59"/>
      <c r="AA841" s="59"/>
      <c r="AB841" s="59"/>
      <c r="AC841" s="59"/>
      <c r="AD841" s="59"/>
      <c r="AE841" s="59"/>
      <c r="AF841" s="59"/>
      <c r="AG841" s="59"/>
      <c r="AH841" s="59"/>
      <c r="AI841" s="59"/>
      <c r="AJ841" s="59"/>
      <c r="AK841" s="59"/>
      <c r="AL841" s="59"/>
    </row>
    <row r="842" spans="1:38" ht="15.75" customHeight="1">
      <c r="A842" s="61"/>
      <c r="B842" s="61"/>
      <c r="C842" s="77"/>
      <c r="D842" s="77"/>
      <c r="E842" s="77"/>
      <c r="F842" s="59"/>
      <c r="G842" s="96"/>
      <c r="H842" s="59"/>
      <c r="I842" s="59"/>
      <c r="J842" s="59"/>
      <c r="K842" s="59"/>
      <c r="L842" s="59"/>
      <c r="M842" s="59"/>
      <c r="N842" s="59"/>
      <c r="O842" s="59"/>
      <c r="P842" s="59"/>
      <c r="Q842" s="59"/>
      <c r="R842" s="59"/>
      <c r="S842" s="59"/>
      <c r="T842" s="59"/>
      <c r="U842" s="59"/>
      <c r="V842" s="59"/>
      <c r="W842" s="96"/>
      <c r="X842" s="59"/>
      <c r="Y842" s="59"/>
      <c r="Z842" s="59"/>
      <c r="AA842" s="59"/>
      <c r="AB842" s="59"/>
      <c r="AC842" s="59"/>
      <c r="AD842" s="59"/>
      <c r="AE842" s="59"/>
      <c r="AF842" s="59"/>
      <c r="AG842" s="59"/>
      <c r="AH842" s="59"/>
      <c r="AI842" s="59"/>
      <c r="AJ842" s="59"/>
      <c r="AK842" s="59"/>
      <c r="AL842" s="59"/>
    </row>
    <row r="843" spans="1:38" ht="15.75" customHeight="1">
      <c r="A843" s="61"/>
      <c r="B843" s="61"/>
      <c r="C843" s="77"/>
      <c r="D843" s="77"/>
      <c r="E843" s="77"/>
      <c r="F843" s="59"/>
      <c r="G843" s="96"/>
      <c r="H843" s="59"/>
      <c r="I843" s="59"/>
      <c r="J843" s="59"/>
      <c r="K843" s="59"/>
      <c r="L843" s="59"/>
      <c r="M843" s="59"/>
      <c r="N843" s="59"/>
      <c r="O843" s="59"/>
      <c r="P843" s="59"/>
      <c r="Q843" s="59"/>
      <c r="R843" s="59"/>
      <c r="S843" s="59"/>
      <c r="T843" s="59"/>
      <c r="U843" s="59"/>
      <c r="V843" s="59"/>
      <c r="W843" s="96"/>
      <c r="X843" s="59"/>
      <c r="Y843" s="59"/>
      <c r="Z843" s="59"/>
      <c r="AA843" s="59"/>
      <c r="AB843" s="59"/>
      <c r="AC843" s="59"/>
      <c r="AD843" s="59"/>
      <c r="AE843" s="59"/>
      <c r="AF843" s="59"/>
      <c r="AG843" s="59"/>
      <c r="AH843" s="59"/>
      <c r="AI843" s="59"/>
      <c r="AJ843" s="59"/>
      <c r="AK843" s="59"/>
      <c r="AL843" s="59"/>
    </row>
    <row r="844" spans="1:38" ht="15.75" customHeight="1">
      <c r="A844" s="61"/>
      <c r="B844" s="61"/>
      <c r="C844" s="77"/>
      <c r="D844" s="77"/>
      <c r="E844" s="77"/>
      <c r="F844" s="59"/>
      <c r="G844" s="96"/>
      <c r="H844" s="59"/>
      <c r="I844" s="59"/>
      <c r="J844" s="59"/>
      <c r="K844" s="59"/>
      <c r="L844" s="59"/>
      <c r="M844" s="59"/>
      <c r="N844" s="59"/>
      <c r="O844" s="59"/>
      <c r="P844" s="59"/>
      <c r="Q844" s="59"/>
      <c r="R844" s="59"/>
      <c r="S844" s="59"/>
      <c r="T844" s="59"/>
      <c r="U844" s="59"/>
      <c r="V844" s="59"/>
      <c r="W844" s="96"/>
      <c r="X844" s="59"/>
      <c r="Y844" s="59"/>
      <c r="Z844" s="59"/>
      <c r="AA844" s="59"/>
      <c r="AB844" s="59"/>
      <c r="AC844" s="59"/>
      <c r="AD844" s="59"/>
      <c r="AE844" s="59"/>
      <c r="AF844" s="59"/>
      <c r="AG844" s="59"/>
      <c r="AH844" s="59"/>
      <c r="AI844" s="59"/>
      <c r="AJ844" s="59"/>
      <c r="AK844" s="59"/>
      <c r="AL844" s="59"/>
    </row>
    <row r="845" spans="1:38" ht="15.75" customHeight="1">
      <c r="A845" s="61"/>
      <c r="B845" s="61"/>
      <c r="C845" s="77"/>
      <c r="D845" s="77"/>
      <c r="E845" s="77"/>
      <c r="F845" s="59"/>
      <c r="G845" s="96"/>
      <c r="H845" s="59"/>
      <c r="I845" s="59"/>
      <c r="J845" s="59"/>
      <c r="K845" s="59"/>
      <c r="L845" s="59"/>
      <c r="M845" s="59"/>
      <c r="N845" s="59"/>
      <c r="O845" s="59"/>
      <c r="P845" s="59"/>
      <c r="Q845" s="59"/>
      <c r="R845" s="59"/>
      <c r="S845" s="59"/>
      <c r="T845" s="59"/>
      <c r="U845" s="59"/>
      <c r="V845" s="59"/>
      <c r="W845" s="96"/>
      <c r="X845" s="59"/>
      <c r="Y845" s="59"/>
      <c r="Z845" s="59"/>
      <c r="AA845" s="59"/>
      <c r="AB845" s="59"/>
      <c r="AC845" s="59"/>
      <c r="AD845" s="59"/>
      <c r="AE845" s="59"/>
      <c r="AF845" s="59"/>
      <c r="AG845" s="59"/>
      <c r="AH845" s="59"/>
      <c r="AI845" s="59"/>
      <c r="AJ845" s="59"/>
      <c r="AK845" s="59"/>
      <c r="AL845" s="59"/>
    </row>
    <row r="846" spans="1:38" ht="15.75" customHeight="1">
      <c r="A846" s="61"/>
      <c r="B846" s="61"/>
      <c r="C846" s="77"/>
      <c r="D846" s="77"/>
      <c r="E846" s="77"/>
      <c r="F846" s="59"/>
      <c r="G846" s="96"/>
      <c r="H846" s="59"/>
      <c r="I846" s="59"/>
      <c r="J846" s="59"/>
      <c r="K846" s="59"/>
      <c r="L846" s="59"/>
      <c r="M846" s="59"/>
      <c r="N846" s="59"/>
      <c r="O846" s="59"/>
      <c r="P846" s="59"/>
      <c r="Q846" s="59"/>
      <c r="R846" s="59"/>
      <c r="S846" s="59"/>
      <c r="T846" s="59"/>
      <c r="U846" s="59"/>
      <c r="V846" s="59"/>
      <c r="W846" s="96"/>
      <c r="X846" s="59"/>
      <c r="Y846" s="59"/>
      <c r="Z846" s="59"/>
      <c r="AA846" s="59"/>
      <c r="AB846" s="59"/>
      <c r="AC846" s="59"/>
      <c r="AD846" s="59"/>
      <c r="AE846" s="59"/>
      <c r="AF846" s="59"/>
      <c r="AG846" s="59"/>
      <c r="AH846" s="59"/>
      <c r="AI846" s="59"/>
      <c r="AJ846" s="59"/>
      <c r="AK846" s="59"/>
      <c r="AL846" s="59"/>
    </row>
    <row r="847" spans="1:38" ht="15.75" customHeight="1">
      <c r="A847" s="61"/>
      <c r="B847" s="61"/>
      <c r="C847" s="77"/>
      <c r="D847" s="77"/>
      <c r="E847" s="77"/>
      <c r="F847" s="59"/>
      <c r="G847" s="96"/>
      <c r="H847" s="59"/>
      <c r="I847" s="59"/>
      <c r="J847" s="59"/>
      <c r="K847" s="59"/>
      <c r="L847" s="59"/>
      <c r="M847" s="59"/>
      <c r="N847" s="59"/>
      <c r="O847" s="59"/>
      <c r="P847" s="59"/>
      <c r="Q847" s="59"/>
      <c r="R847" s="59"/>
      <c r="S847" s="59"/>
      <c r="T847" s="59"/>
      <c r="U847" s="59"/>
      <c r="V847" s="59"/>
      <c r="W847" s="96"/>
      <c r="X847" s="59"/>
      <c r="Y847" s="59"/>
      <c r="Z847" s="59"/>
      <c r="AA847" s="59"/>
      <c r="AB847" s="59"/>
      <c r="AC847" s="59"/>
      <c r="AD847" s="59"/>
      <c r="AE847" s="59"/>
      <c r="AF847" s="59"/>
      <c r="AG847" s="59"/>
      <c r="AH847" s="59"/>
      <c r="AI847" s="59"/>
      <c r="AJ847" s="59"/>
      <c r="AK847" s="59"/>
      <c r="AL847" s="59"/>
    </row>
    <row r="848" spans="1:38" ht="15.75" customHeight="1">
      <c r="A848" s="61"/>
      <c r="B848" s="61"/>
      <c r="C848" s="77"/>
      <c r="D848" s="77"/>
      <c r="E848" s="77"/>
      <c r="F848" s="59"/>
      <c r="G848" s="96"/>
      <c r="H848" s="59"/>
      <c r="I848" s="59"/>
      <c r="J848" s="59"/>
      <c r="K848" s="59"/>
      <c r="L848" s="59"/>
      <c r="M848" s="59"/>
      <c r="N848" s="59"/>
      <c r="O848" s="59"/>
      <c r="P848" s="59"/>
      <c r="Q848" s="59"/>
      <c r="R848" s="59"/>
      <c r="S848" s="59"/>
      <c r="T848" s="59"/>
      <c r="U848" s="59"/>
      <c r="V848" s="59"/>
      <c r="W848" s="96"/>
      <c r="X848" s="59"/>
      <c r="Y848" s="59"/>
      <c r="Z848" s="59"/>
      <c r="AA848" s="59"/>
      <c r="AB848" s="59"/>
      <c r="AC848" s="59"/>
      <c r="AD848" s="59"/>
      <c r="AE848" s="59"/>
      <c r="AF848" s="59"/>
      <c r="AG848" s="59"/>
      <c r="AH848" s="59"/>
      <c r="AI848" s="59"/>
      <c r="AJ848" s="59"/>
      <c r="AK848" s="59"/>
      <c r="AL848" s="59"/>
    </row>
    <row r="849" spans="1:38" ht="15.75" customHeight="1">
      <c r="A849" s="61"/>
      <c r="B849" s="61"/>
      <c r="C849" s="77"/>
      <c r="D849" s="77"/>
      <c r="E849" s="77"/>
      <c r="F849" s="59"/>
      <c r="G849" s="96"/>
      <c r="H849" s="59"/>
      <c r="I849" s="59"/>
      <c r="J849" s="59"/>
      <c r="K849" s="59"/>
      <c r="L849" s="59"/>
      <c r="M849" s="59"/>
      <c r="N849" s="59"/>
      <c r="O849" s="59"/>
      <c r="P849" s="59"/>
      <c r="Q849" s="59"/>
      <c r="R849" s="59"/>
      <c r="S849" s="59"/>
      <c r="T849" s="59"/>
      <c r="U849" s="59"/>
      <c r="V849" s="59"/>
      <c r="W849" s="96"/>
      <c r="X849" s="59"/>
      <c r="Y849" s="59"/>
      <c r="Z849" s="59"/>
      <c r="AA849" s="59"/>
      <c r="AB849" s="59"/>
      <c r="AC849" s="59"/>
      <c r="AD849" s="59"/>
      <c r="AE849" s="59"/>
      <c r="AF849" s="59"/>
      <c r="AG849" s="59"/>
      <c r="AH849" s="59"/>
      <c r="AI849" s="59"/>
      <c r="AJ849" s="59"/>
      <c r="AK849" s="59"/>
      <c r="AL849" s="59"/>
    </row>
    <row r="850" spans="1:38" ht="15.75" customHeight="1">
      <c r="A850" s="61"/>
      <c r="B850" s="61"/>
      <c r="C850" s="77"/>
      <c r="D850" s="77"/>
      <c r="E850" s="77"/>
      <c r="F850" s="59"/>
      <c r="G850" s="96"/>
      <c r="H850" s="59"/>
      <c r="I850" s="59"/>
      <c r="J850" s="59"/>
      <c r="K850" s="59"/>
      <c r="L850" s="59"/>
      <c r="M850" s="59"/>
      <c r="N850" s="59"/>
      <c r="O850" s="59"/>
      <c r="P850" s="59"/>
      <c r="Q850" s="59"/>
      <c r="R850" s="59"/>
      <c r="S850" s="59"/>
      <c r="T850" s="59"/>
      <c r="U850" s="59"/>
      <c r="V850" s="59"/>
      <c r="W850" s="96"/>
      <c r="X850" s="59"/>
      <c r="Y850" s="59"/>
      <c r="Z850" s="59"/>
      <c r="AA850" s="59"/>
      <c r="AB850" s="59"/>
      <c r="AC850" s="59"/>
      <c r="AD850" s="59"/>
      <c r="AE850" s="59"/>
      <c r="AF850" s="59"/>
      <c r="AG850" s="59"/>
      <c r="AH850" s="59"/>
      <c r="AI850" s="59"/>
      <c r="AJ850" s="59"/>
      <c r="AK850" s="59"/>
      <c r="AL850" s="59"/>
    </row>
    <row r="851" spans="1:38" ht="15.75" customHeight="1">
      <c r="A851" s="61"/>
      <c r="B851" s="61"/>
      <c r="C851" s="77"/>
      <c r="D851" s="77"/>
      <c r="E851" s="77"/>
      <c r="F851" s="59"/>
      <c r="G851" s="96"/>
      <c r="H851" s="59"/>
      <c r="I851" s="59"/>
      <c r="J851" s="59"/>
      <c r="K851" s="59"/>
      <c r="L851" s="59"/>
      <c r="M851" s="59"/>
      <c r="N851" s="59"/>
      <c r="O851" s="59"/>
      <c r="P851" s="59"/>
      <c r="Q851" s="59"/>
      <c r="R851" s="59"/>
      <c r="S851" s="59"/>
      <c r="T851" s="59"/>
      <c r="U851" s="59"/>
      <c r="V851" s="59"/>
      <c r="W851" s="96"/>
      <c r="X851" s="59"/>
      <c r="Y851" s="59"/>
      <c r="Z851" s="59"/>
      <c r="AA851" s="59"/>
      <c r="AB851" s="59"/>
      <c r="AC851" s="59"/>
      <c r="AD851" s="59"/>
      <c r="AE851" s="59"/>
      <c r="AF851" s="59"/>
      <c r="AG851" s="59"/>
      <c r="AH851" s="59"/>
      <c r="AI851" s="59"/>
      <c r="AJ851" s="59"/>
      <c r="AK851" s="59"/>
      <c r="AL851" s="59"/>
    </row>
    <row r="852" spans="1:38" ht="15.75" customHeight="1">
      <c r="A852" s="61"/>
      <c r="B852" s="61"/>
      <c r="C852" s="77"/>
      <c r="D852" s="77"/>
      <c r="E852" s="77"/>
      <c r="F852" s="59"/>
      <c r="G852" s="96"/>
      <c r="H852" s="59"/>
      <c r="I852" s="59"/>
      <c r="J852" s="59"/>
      <c r="K852" s="59"/>
      <c r="L852" s="59"/>
      <c r="M852" s="59"/>
      <c r="N852" s="59"/>
      <c r="O852" s="59"/>
      <c r="P852" s="59"/>
      <c r="Q852" s="59"/>
      <c r="R852" s="59"/>
      <c r="S852" s="59"/>
      <c r="T852" s="59"/>
      <c r="U852" s="59"/>
      <c r="V852" s="59"/>
      <c r="W852" s="96"/>
      <c r="X852" s="59"/>
      <c r="Y852" s="59"/>
      <c r="Z852" s="59"/>
      <c r="AA852" s="59"/>
      <c r="AB852" s="59"/>
      <c r="AC852" s="59"/>
      <c r="AD852" s="59"/>
      <c r="AE852" s="59"/>
      <c r="AF852" s="59"/>
      <c r="AG852" s="59"/>
      <c r="AH852" s="59"/>
      <c r="AI852" s="59"/>
      <c r="AJ852" s="59"/>
      <c r="AK852" s="59"/>
      <c r="AL852" s="59"/>
    </row>
    <row r="853" spans="1:38" ht="15.75" customHeight="1">
      <c r="A853" s="61"/>
      <c r="B853" s="61"/>
      <c r="C853" s="77"/>
      <c r="D853" s="77"/>
      <c r="E853" s="77"/>
      <c r="F853" s="59"/>
      <c r="G853" s="96"/>
      <c r="H853" s="59"/>
      <c r="I853" s="59"/>
      <c r="J853" s="59"/>
      <c r="K853" s="59"/>
      <c r="L853" s="59"/>
      <c r="M853" s="59"/>
      <c r="N853" s="59"/>
      <c r="O853" s="59"/>
      <c r="P853" s="59"/>
      <c r="Q853" s="59"/>
      <c r="R853" s="59"/>
      <c r="S853" s="59"/>
      <c r="T853" s="59"/>
      <c r="U853" s="59"/>
      <c r="V853" s="59"/>
      <c r="W853" s="96"/>
      <c r="X853" s="59"/>
      <c r="Y853" s="59"/>
      <c r="Z853" s="59"/>
      <c r="AA853" s="59"/>
      <c r="AB853" s="59"/>
      <c r="AC853" s="59"/>
      <c r="AD853" s="59"/>
      <c r="AE853" s="59"/>
      <c r="AF853" s="59"/>
      <c r="AG853" s="59"/>
      <c r="AH853" s="59"/>
      <c r="AI853" s="59"/>
      <c r="AJ853" s="59"/>
      <c r="AK853" s="59"/>
      <c r="AL853" s="59"/>
    </row>
    <row r="854" spans="1:38" ht="15.75" customHeight="1">
      <c r="A854" s="61"/>
      <c r="B854" s="61"/>
      <c r="C854" s="77"/>
      <c r="D854" s="77"/>
      <c r="E854" s="77"/>
      <c r="F854" s="59"/>
      <c r="G854" s="96"/>
      <c r="H854" s="59"/>
      <c r="I854" s="59"/>
      <c r="J854" s="59"/>
      <c r="K854" s="59"/>
      <c r="L854" s="59"/>
      <c r="M854" s="59"/>
      <c r="N854" s="59"/>
      <c r="O854" s="59"/>
      <c r="P854" s="59"/>
      <c r="Q854" s="59"/>
      <c r="R854" s="59"/>
      <c r="S854" s="59"/>
      <c r="T854" s="59"/>
      <c r="U854" s="59"/>
      <c r="V854" s="59"/>
      <c r="W854" s="96"/>
      <c r="X854" s="59"/>
      <c r="Y854" s="59"/>
      <c r="Z854" s="59"/>
      <c r="AA854" s="59"/>
      <c r="AB854" s="59"/>
      <c r="AC854" s="59"/>
      <c r="AD854" s="59"/>
      <c r="AE854" s="59"/>
      <c r="AF854" s="59"/>
      <c r="AG854" s="59"/>
      <c r="AH854" s="59"/>
      <c r="AI854" s="59"/>
      <c r="AJ854" s="59"/>
      <c r="AK854" s="59"/>
      <c r="AL854" s="59"/>
    </row>
    <row r="855" spans="1:38" ht="15.75" customHeight="1">
      <c r="A855" s="61"/>
      <c r="B855" s="61"/>
      <c r="C855" s="77"/>
      <c r="D855" s="77"/>
      <c r="E855" s="77"/>
      <c r="F855" s="59"/>
      <c r="G855" s="96"/>
      <c r="H855" s="59"/>
      <c r="I855" s="59"/>
      <c r="J855" s="59"/>
      <c r="K855" s="59"/>
      <c r="L855" s="59"/>
      <c r="M855" s="59"/>
      <c r="N855" s="59"/>
      <c r="O855" s="59"/>
      <c r="P855" s="59"/>
      <c r="Q855" s="59"/>
      <c r="R855" s="59"/>
      <c r="S855" s="59"/>
      <c r="T855" s="59"/>
      <c r="U855" s="59"/>
      <c r="V855" s="59"/>
      <c r="W855" s="96"/>
      <c r="X855" s="59"/>
      <c r="Y855" s="59"/>
      <c r="Z855" s="59"/>
      <c r="AA855" s="59"/>
      <c r="AB855" s="59"/>
      <c r="AC855" s="59"/>
      <c r="AD855" s="59"/>
      <c r="AE855" s="59"/>
      <c r="AF855" s="59"/>
      <c r="AG855" s="59"/>
      <c r="AH855" s="59"/>
      <c r="AI855" s="59"/>
      <c r="AJ855" s="59"/>
      <c r="AK855" s="59"/>
      <c r="AL855" s="59"/>
    </row>
    <row r="856" spans="1:38" ht="15.75" customHeight="1">
      <c r="A856" s="61"/>
      <c r="B856" s="61"/>
      <c r="C856" s="77"/>
      <c r="D856" s="77"/>
      <c r="E856" s="77"/>
      <c r="F856" s="59"/>
      <c r="G856" s="96"/>
      <c r="H856" s="59"/>
      <c r="I856" s="59"/>
      <c r="J856" s="59"/>
      <c r="K856" s="59"/>
      <c r="L856" s="59"/>
      <c r="M856" s="59"/>
      <c r="N856" s="59"/>
      <c r="O856" s="59"/>
      <c r="P856" s="59"/>
      <c r="Q856" s="59"/>
      <c r="R856" s="59"/>
      <c r="S856" s="59"/>
      <c r="T856" s="59"/>
      <c r="U856" s="59"/>
      <c r="V856" s="59"/>
      <c r="W856" s="96"/>
      <c r="X856" s="59"/>
      <c r="Y856" s="59"/>
      <c r="Z856" s="59"/>
      <c r="AA856" s="59"/>
      <c r="AB856" s="59"/>
      <c r="AC856" s="59"/>
      <c r="AD856" s="59"/>
      <c r="AE856" s="59"/>
      <c r="AF856" s="59"/>
      <c r="AG856" s="59"/>
      <c r="AH856" s="59"/>
      <c r="AI856" s="59"/>
      <c r="AJ856" s="59"/>
      <c r="AK856" s="59"/>
      <c r="AL856" s="59"/>
    </row>
    <row r="857" spans="1:38" ht="15.75" customHeight="1">
      <c r="A857" s="61"/>
      <c r="B857" s="61"/>
      <c r="C857" s="77"/>
      <c r="D857" s="77"/>
      <c r="E857" s="77"/>
      <c r="F857" s="59"/>
      <c r="G857" s="96"/>
      <c r="H857" s="59"/>
      <c r="I857" s="59"/>
      <c r="J857" s="59"/>
      <c r="K857" s="59"/>
      <c r="L857" s="59"/>
      <c r="M857" s="59"/>
      <c r="N857" s="59"/>
      <c r="O857" s="59"/>
      <c r="P857" s="59"/>
      <c r="Q857" s="59"/>
      <c r="R857" s="59"/>
      <c r="S857" s="59"/>
      <c r="T857" s="59"/>
      <c r="U857" s="59"/>
      <c r="V857" s="59"/>
      <c r="W857" s="96"/>
      <c r="X857" s="59"/>
      <c r="Y857" s="59"/>
      <c r="Z857" s="59"/>
      <c r="AA857" s="59"/>
      <c r="AB857" s="59"/>
      <c r="AC857" s="59"/>
      <c r="AD857" s="59"/>
      <c r="AE857" s="59"/>
      <c r="AF857" s="59"/>
      <c r="AG857" s="59"/>
      <c r="AH857" s="59"/>
      <c r="AI857" s="59"/>
      <c r="AJ857" s="59"/>
      <c r="AK857" s="59"/>
      <c r="AL857" s="59"/>
    </row>
    <row r="858" spans="1:38" ht="15.75" customHeight="1">
      <c r="A858" s="61"/>
      <c r="B858" s="61"/>
      <c r="C858" s="77"/>
      <c r="D858" s="77"/>
      <c r="E858" s="77"/>
      <c r="F858" s="59"/>
      <c r="G858" s="96"/>
      <c r="H858" s="59"/>
      <c r="I858" s="59"/>
      <c r="J858" s="59"/>
      <c r="K858" s="59"/>
      <c r="L858" s="59"/>
      <c r="M858" s="59"/>
      <c r="N858" s="59"/>
      <c r="O858" s="59"/>
      <c r="P858" s="59"/>
      <c r="Q858" s="59"/>
      <c r="R858" s="59"/>
      <c r="S858" s="59"/>
      <c r="T858" s="59"/>
      <c r="U858" s="59"/>
      <c r="V858" s="59"/>
      <c r="W858" s="96"/>
      <c r="X858" s="59"/>
      <c r="Y858" s="59"/>
      <c r="Z858" s="59"/>
      <c r="AA858" s="59"/>
      <c r="AB858" s="59"/>
      <c r="AC858" s="59"/>
      <c r="AD858" s="59"/>
      <c r="AE858" s="59"/>
      <c r="AF858" s="59"/>
      <c r="AG858" s="59"/>
      <c r="AH858" s="59"/>
      <c r="AI858" s="59"/>
      <c r="AJ858" s="59"/>
      <c r="AK858" s="59"/>
      <c r="AL858" s="59"/>
    </row>
    <row r="859" spans="1:38" ht="15.75" customHeight="1">
      <c r="A859" s="61"/>
      <c r="B859" s="61"/>
      <c r="C859" s="77"/>
      <c r="D859" s="77"/>
      <c r="E859" s="77"/>
      <c r="F859" s="59"/>
      <c r="G859" s="96"/>
      <c r="H859" s="59"/>
      <c r="I859" s="59"/>
      <c r="J859" s="59"/>
      <c r="K859" s="59"/>
      <c r="L859" s="59"/>
      <c r="M859" s="59"/>
      <c r="N859" s="59"/>
      <c r="O859" s="59"/>
      <c r="P859" s="59"/>
      <c r="Q859" s="59"/>
      <c r="R859" s="59"/>
      <c r="S859" s="59"/>
      <c r="T859" s="59"/>
      <c r="U859" s="59"/>
      <c r="V859" s="59"/>
      <c r="W859" s="96"/>
      <c r="X859" s="59"/>
      <c r="Y859" s="59"/>
      <c r="Z859" s="59"/>
      <c r="AA859" s="59"/>
      <c r="AB859" s="59"/>
      <c r="AC859" s="59"/>
      <c r="AD859" s="59"/>
      <c r="AE859" s="59"/>
      <c r="AF859" s="59"/>
      <c r="AG859" s="59"/>
      <c r="AH859" s="59"/>
      <c r="AI859" s="59"/>
      <c r="AJ859" s="59"/>
      <c r="AK859" s="59"/>
      <c r="AL859" s="59"/>
    </row>
    <row r="860" spans="1:38" ht="15.75" customHeight="1">
      <c r="A860" s="61"/>
      <c r="B860" s="61"/>
      <c r="C860" s="77"/>
      <c r="D860" s="77"/>
      <c r="E860" s="77"/>
      <c r="F860" s="59"/>
      <c r="G860" s="96"/>
      <c r="H860" s="59"/>
      <c r="I860" s="59"/>
      <c r="J860" s="59"/>
      <c r="K860" s="59"/>
      <c r="L860" s="59"/>
      <c r="M860" s="59"/>
      <c r="N860" s="59"/>
      <c r="O860" s="59"/>
      <c r="P860" s="59"/>
      <c r="Q860" s="59"/>
      <c r="R860" s="59"/>
      <c r="S860" s="59"/>
      <c r="T860" s="59"/>
      <c r="U860" s="59"/>
      <c r="V860" s="59"/>
      <c r="W860" s="96"/>
      <c r="X860" s="59"/>
      <c r="Y860" s="59"/>
      <c r="Z860" s="59"/>
      <c r="AA860" s="59"/>
      <c r="AB860" s="59"/>
      <c r="AC860" s="59"/>
      <c r="AD860" s="59"/>
      <c r="AE860" s="59"/>
      <c r="AF860" s="59"/>
      <c r="AG860" s="59"/>
      <c r="AH860" s="59"/>
      <c r="AI860" s="59"/>
      <c r="AJ860" s="59"/>
      <c r="AK860" s="59"/>
      <c r="AL860" s="59"/>
    </row>
    <row r="861" spans="1:38" ht="15.75" customHeight="1">
      <c r="A861" s="61"/>
      <c r="B861" s="61"/>
      <c r="C861" s="77"/>
      <c r="D861" s="77"/>
      <c r="E861" s="77"/>
      <c r="F861" s="59"/>
      <c r="G861" s="96"/>
      <c r="H861" s="59"/>
      <c r="I861" s="59"/>
      <c r="J861" s="59"/>
      <c r="K861" s="59"/>
      <c r="L861" s="59"/>
      <c r="M861" s="59"/>
      <c r="N861" s="59"/>
      <c r="O861" s="59"/>
      <c r="P861" s="59"/>
      <c r="Q861" s="59"/>
      <c r="R861" s="59"/>
      <c r="S861" s="59"/>
      <c r="T861" s="59"/>
      <c r="U861" s="59"/>
      <c r="V861" s="59"/>
      <c r="W861" s="96"/>
      <c r="X861" s="59"/>
      <c r="Y861" s="59"/>
      <c r="Z861" s="59"/>
      <c r="AA861" s="59"/>
      <c r="AB861" s="59"/>
      <c r="AC861" s="59"/>
      <c r="AD861" s="59"/>
      <c r="AE861" s="59"/>
      <c r="AF861" s="59"/>
      <c r="AG861" s="59"/>
      <c r="AH861" s="59"/>
      <c r="AI861" s="59"/>
      <c r="AJ861" s="59"/>
      <c r="AK861" s="59"/>
      <c r="AL861" s="59"/>
    </row>
    <row r="862" spans="1:38" ht="15.75" customHeight="1">
      <c r="A862" s="61"/>
      <c r="B862" s="61"/>
      <c r="C862" s="77"/>
      <c r="D862" s="77"/>
      <c r="E862" s="77"/>
      <c r="F862" s="59"/>
      <c r="G862" s="96"/>
      <c r="H862" s="59"/>
      <c r="I862" s="59"/>
      <c r="J862" s="59"/>
      <c r="K862" s="59"/>
      <c r="L862" s="59"/>
      <c r="M862" s="59"/>
      <c r="N862" s="59"/>
      <c r="O862" s="59"/>
      <c r="P862" s="59"/>
      <c r="Q862" s="59"/>
      <c r="R862" s="59"/>
      <c r="S862" s="59"/>
      <c r="T862" s="59"/>
      <c r="U862" s="59"/>
      <c r="V862" s="59"/>
      <c r="W862" s="96"/>
      <c r="X862" s="59"/>
      <c r="Y862" s="59"/>
      <c r="Z862" s="59"/>
      <c r="AA862" s="59"/>
      <c r="AB862" s="59"/>
      <c r="AC862" s="59"/>
      <c r="AD862" s="59"/>
      <c r="AE862" s="59"/>
      <c r="AF862" s="59"/>
      <c r="AG862" s="59"/>
      <c r="AH862" s="59"/>
      <c r="AI862" s="59"/>
      <c r="AJ862" s="59"/>
      <c r="AK862" s="59"/>
      <c r="AL862" s="59"/>
    </row>
    <row r="863" spans="1:38" ht="15.75" customHeight="1">
      <c r="A863" s="61"/>
      <c r="B863" s="61"/>
      <c r="C863" s="77"/>
      <c r="D863" s="77"/>
      <c r="E863" s="77"/>
      <c r="F863" s="59"/>
      <c r="G863" s="96"/>
      <c r="H863" s="59"/>
      <c r="I863" s="59"/>
      <c r="J863" s="59"/>
      <c r="K863" s="59"/>
      <c r="L863" s="59"/>
      <c r="M863" s="59"/>
      <c r="N863" s="59"/>
      <c r="O863" s="59"/>
      <c r="P863" s="59"/>
      <c r="Q863" s="59"/>
      <c r="R863" s="59"/>
      <c r="S863" s="59"/>
      <c r="T863" s="59"/>
      <c r="U863" s="59"/>
      <c r="V863" s="59"/>
      <c r="W863" s="96"/>
      <c r="X863" s="59"/>
      <c r="Y863" s="59"/>
      <c r="Z863" s="59"/>
      <c r="AA863" s="59"/>
      <c r="AB863" s="59"/>
      <c r="AC863" s="59"/>
      <c r="AD863" s="59"/>
      <c r="AE863" s="59"/>
      <c r="AF863" s="59"/>
      <c r="AG863" s="59"/>
      <c r="AH863" s="59"/>
      <c r="AI863" s="59"/>
      <c r="AJ863" s="59"/>
      <c r="AK863" s="59"/>
      <c r="AL863" s="59"/>
    </row>
    <row r="864" spans="1:38" ht="15.75" customHeight="1">
      <c r="A864" s="61"/>
      <c r="B864" s="61"/>
      <c r="C864" s="77"/>
      <c r="D864" s="77"/>
      <c r="E864" s="77"/>
      <c r="F864" s="59"/>
      <c r="G864" s="96"/>
      <c r="H864" s="59"/>
      <c r="I864" s="59"/>
      <c r="J864" s="59"/>
      <c r="K864" s="59"/>
      <c r="L864" s="59"/>
      <c r="M864" s="59"/>
      <c r="N864" s="59"/>
      <c r="O864" s="59"/>
      <c r="P864" s="59"/>
      <c r="Q864" s="59"/>
      <c r="R864" s="59"/>
      <c r="S864" s="59"/>
      <c r="T864" s="59"/>
      <c r="U864" s="59"/>
      <c r="V864" s="59"/>
      <c r="W864" s="96"/>
      <c r="X864" s="59"/>
      <c r="Y864" s="59"/>
      <c r="Z864" s="59"/>
      <c r="AA864" s="59"/>
      <c r="AB864" s="59"/>
      <c r="AC864" s="59"/>
      <c r="AD864" s="59"/>
      <c r="AE864" s="59"/>
      <c r="AF864" s="59"/>
      <c r="AG864" s="59"/>
      <c r="AH864" s="59"/>
      <c r="AI864" s="59"/>
      <c r="AJ864" s="59"/>
      <c r="AK864" s="59"/>
      <c r="AL864" s="59"/>
    </row>
    <row r="865" spans="1:38" ht="15.75" customHeight="1">
      <c r="A865" s="61"/>
      <c r="B865" s="61"/>
      <c r="C865" s="77"/>
      <c r="D865" s="77"/>
      <c r="E865" s="77"/>
      <c r="F865" s="59"/>
      <c r="G865" s="96"/>
      <c r="H865" s="59"/>
      <c r="I865" s="59"/>
      <c r="J865" s="59"/>
      <c r="K865" s="59"/>
      <c r="L865" s="59"/>
      <c r="M865" s="59"/>
      <c r="N865" s="59"/>
      <c r="O865" s="59"/>
      <c r="P865" s="59"/>
      <c r="Q865" s="59"/>
      <c r="R865" s="59"/>
      <c r="S865" s="59"/>
      <c r="T865" s="59"/>
      <c r="U865" s="59"/>
      <c r="V865" s="59"/>
      <c r="W865" s="96"/>
      <c r="X865" s="59"/>
      <c r="Y865" s="59"/>
      <c r="Z865" s="59"/>
      <c r="AA865" s="59"/>
      <c r="AB865" s="59"/>
      <c r="AC865" s="59"/>
      <c r="AD865" s="59"/>
      <c r="AE865" s="59"/>
      <c r="AF865" s="59"/>
      <c r="AG865" s="59"/>
      <c r="AH865" s="59"/>
      <c r="AI865" s="59"/>
      <c r="AJ865" s="59"/>
      <c r="AK865" s="59"/>
      <c r="AL865" s="59"/>
    </row>
    <row r="866" spans="1:38" ht="15.75" customHeight="1">
      <c r="A866" s="61"/>
      <c r="B866" s="61"/>
      <c r="C866" s="77"/>
      <c r="D866" s="77"/>
      <c r="E866" s="77"/>
      <c r="F866" s="59"/>
      <c r="G866" s="96"/>
      <c r="H866" s="59"/>
      <c r="I866" s="59"/>
      <c r="J866" s="59"/>
      <c r="K866" s="59"/>
      <c r="L866" s="59"/>
      <c r="M866" s="59"/>
      <c r="N866" s="59"/>
      <c r="O866" s="59"/>
      <c r="P866" s="59"/>
      <c r="Q866" s="59"/>
      <c r="R866" s="59"/>
      <c r="S866" s="59"/>
      <c r="T866" s="59"/>
      <c r="U866" s="59"/>
      <c r="V866" s="59"/>
      <c r="W866" s="96"/>
      <c r="X866" s="59"/>
      <c r="Y866" s="59"/>
      <c r="Z866" s="59"/>
      <c r="AA866" s="59"/>
      <c r="AB866" s="59"/>
      <c r="AC866" s="59"/>
      <c r="AD866" s="59"/>
      <c r="AE866" s="59"/>
      <c r="AF866" s="59"/>
      <c r="AG866" s="59"/>
      <c r="AH866" s="59"/>
      <c r="AI866" s="59"/>
      <c r="AJ866" s="59"/>
      <c r="AK866" s="59"/>
      <c r="AL866" s="59"/>
    </row>
    <row r="867" spans="1:38" ht="15.75" customHeight="1">
      <c r="A867" s="61"/>
      <c r="B867" s="61"/>
      <c r="C867" s="77"/>
      <c r="D867" s="77"/>
      <c r="E867" s="77"/>
      <c r="F867" s="59"/>
      <c r="G867" s="96"/>
      <c r="H867" s="59"/>
      <c r="I867" s="59"/>
      <c r="J867" s="59"/>
      <c r="K867" s="59"/>
      <c r="L867" s="59"/>
      <c r="M867" s="59"/>
      <c r="N867" s="59"/>
      <c r="O867" s="59"/>
      <c r="P867" s="59"/>
      <c r="Q867" s="59"/>
      <c r="R867" s="59"/>
      <c r="S867" s="59"/>
      <c r="T867" s="59"/>
      <c r="U867" s="59"/>
      <c r="V867" s="59"/>
      <c r="W867" s="96"/>
      <c r="X867" s="59"/>
      <c r="Y867" s="59"/>
      <c r="Z867" s="59"/>
      <c r="AA867" s="59"/>
      <c r="AB867" s="59"/>
      <c r="AC867" s="59"/>
      <c r="AD867" s="59"/>
      <c r="AE867" s="59"/>
      <c r="AF867" s="59"/>
      <c r="AG867" s="59"/>
      <c r="AH867" s="59"/>
      <c r="AI867" s="59"/>
      <c r="AJ867" s="59"/>
      <c r="AK867" s="59"/>
      <c r="AL867" s="59"/>
    </row>
    <row r="868" spans="1:38" ht="15.75" customHeight="1">
      <c r="A868" s="61"/>
      <c r="B868" s="61"/>
      <c r="C868" s="77"/>
      <c r="D868" s="77"/>
      <c r="E868" s="77"/>
      <c r="F868" s="59"/>
      <c r="G868" s="96"/>
      <c r="H868" s="59"/>
      <c r="I868" s="59"/>
      <c r="J868" s="59"/>
      <c r="K868" s="59"/>
      <c r="L868" s="59"/>
      <c r="M868" s="59"/>
      <c r="N868" s="59"/>
      <c r="O868" s="59"/>
      <c r="P868" s="59"/>
      <c r="Q868" s="59"/>
      <c r="R868" s="59"/>
      <c r="S868" s="59"/>
      <c r="T868" s="59"/>
      <c r="U868" s="59"/>
      <c r="V868" s="59"/>
      <c r="W868" s="96"/>
      <c r="X868" s="59"/>
      <c r="Y868" s="59"/>
      <c r="Z868" s="59"/>
      <c r="AA868" s="59"/>
      <c r="AB868" s="59"/>
      <c r="AC868" s="59"/>
      <c r="AD868" s="59"/>
      <c r="AE868" s="59"/>
      <c r="AF868" s="59"/>
      <c r="AG868" s="59"/>
      <c r="AH868" s="59"/>
      <c r="AI868" s="59"/>
      <c r="AJ868" s="59"/>
      <c r="AK868" s="59"/>
      <c r="AL868" s="59"/>
    </row>
    <row r="869" spans="1:38" ht="15.75" customHeight="1">
      <c r="A869" s="61"/>
      <c r="B869" s="61"/>
      <c r="C869" s="77"/>
      <c r="D869" s="77"/>
      <c r="E869" s="77"/>
      <c r="F869" s="59"/>
      <c r="G869" s="96"/>
      <c r="H869" s="59"/>
      <c r="I869" s="59"/>
      <c r="J869" s="59"/>
      <c r="K869" s="59"/>
      <c r="L869" s="59"/>
      <c r="M869" s="59"/>
      <c r="N869" s="59"/>
      <c r="O869" s="59"/>
      <c r="P869" s="59"/>
      <c r="Q869" s="59"/>
      <c r="R869" s="59"/>
      <c r="S869" s="59"/>
      <c r="T869" s="59"/>
      <c r="U869" s="59"/>
      <c r="V869" s="59"/>
      <c r="W869" s="96"/>
      <c r="X869" s="59"/>
      <c r="Y869" s="59"/>
      <c r="Z869" s="59"/>
      <c r="AA869" s="59"/>
      <c r="AB869" s="59"/>
      <c r="AC869" s="59"/>
      <c r="AD869" s="59"/>
      <c r="AE869" s="59"/>
      <c r="AF869" s="59"/>
      <c r="AG869" s="59"/>
      <c r="AH869" s="59"/>
      <c r="AI869" s="59"/>
      <c r="AJ869" s="59"/>
      <c r="AK869" s="59"/>
      <c r="AL869" s="59"/>
    </row>
    <row r="870" spans="1:38" ht="15.75" customHeight="1">
      <c r="A870" s="61"/>
      <c r="B870" s="61"/>
      <c r="C870" s="77"/>
      <c r="D870" s="77"/>
      <c r="E870" s="77"/>
      <c r="F870" s="59"/>
      <c r="G870" s="96"/>
      <c r="H870" s="59"/>
      <c r="I870" s="59"/>
      <c r="J870" s="59"/>
      <c r="K870" s="59"/>
      <c r="L870" s="59"/>
      <c r="M870" s="59"/>
      <c r="N870" s="59"/>
      <c r="O870" s="59"/>
      <c r="P870" s="59"/>
      <c r="Q870" s="59"/>
      <c r="R870" s="59"/>
      <c r="S870" s="59"/>
      <c r="T870" s="59"/>
      <c r="U870" s="59"/>
      <c r="V870" s="59"/>
      <c r="W870" s="96"/>
      <c r="X870" s="59"/>
      <c r="Y870" s="59"/>
      <c r="Z870" s="59"/>
      <c r="AA870" s="59"/>
      <c r="AB870" s="59"/>
      <c r="AC870" s="59"/>
      <c r="AD870" s="59"/>
      <c r="AE870" s="59"/>
      <c r="AF870" s="59"/>
      <c r="AG870" s="59"/>
      <c r="AH870" s="59"/>
      <c r="AI870" s="59"/>
      <c r="AJ870" s="59"/>
      <c r="AK870" s="59"/>
      <c r="AL870" s="59"/>
    </row>
    <row r="871" spans="1:38" ht="15.75" customHeight="1">
      <c r="A871" s="61"/>
      <c r="B871" s="61"/>
      <c r="C871" s="77"/>
      <c r="D871" s="77"/>
      <c r="E871" s="77"/>
      <c r="F871" s="59"/>
      <c r="G871" s="96"/>
      <c r="H871" s="59"/>
      <c r="I871" s="59"/>
      <c r="J871" s="59"/>
      <c r="K871" s="59"/>
      <c r="L871" s="59"/>
      <c r="M871" s="59"/>
      <c r="N871" s="59"/>
      <c r="O871" s="59"/>
      <c r="P871" s="59"/>
      <c r="Q871" s="59"/>
      <c r="R871" s="59"/>
      <c r="S871" s="59"/>
      <c r="T871" s="59"/>
      <c r="U871" s="59"/>
      <c r="V871" s="59"/>
      <c r="W871" s="96"/>
      <c r="X871" s="59"/>
      <c r="Y871" s="59"/>
      <c r="Z871" s="59"/>
      <c r="AA871" s="59"/>
      <c r="AB871" s="59"/>
      <c r="AC871" s="59"/>
      <c r="AD871" s="59"/>
      <c r="AE871" s="59"/>
      <c r="AF871" s="59"/>
      <c r="AG871" s="59"/>
      <c r="AH871" s="59"/>
      <c r="AI871" s="59"/>
      <c r="AJ871" s="59"/>
      <c r="AK871" s="59"/>
      <c r="AL871" s="59"/>
    </row>
    <row r="872" spans="1:38" ht="15.75" customHeight="1">
      <c r="A872" s="61"/>
      <c r="B872" s="61"/>
      <c r="C872" s="77"/>
      <c r="D872" s="77"/>
      <c r="E872" s="77"/>
      <c r="F872" s="59"/>
      <c r="G872" s="96"/>
      <c r="H872" s="59"/>
      <c r="I872" s="59"/>
      <c r="J872" s="59"/>
      <c r="K872" s="59"/>
      <c r="L872" s="59"/>
      <c r="M872" s="59"/>
      <c r="N872" s="59"/>
      <c r="O872" s="59"/>
      <c r="P872" s="59"/>
      <c r="Q872" s="59"/>
      <c r="R872" s="59"/>
      <c r="S872" s="59"/>
      <c r="T872" s="59"/>
      <c r="U872" s="59"/>
      <c r="V872" s="59"/>
      <c r="W872" s="96"/>
      <c r="X872" s="59"/>
      <c r="Y872" s="59"/>
      <c r="Z872" s="59"/>
      <c r="AA872" s="59"/>
      <c r="AB872" s="59"/>
      <c r="AC872" s="59"/>
      <c r="AD872" s="59"/>
      <c r="AE872" s="59"/>
      <c r="AF872" s="59"/>
      <c r="AG872" s="59"/>
      <c r="AH872" s="59"/>
      <c r="AI872" s="59"/>
      <c r="AJ872" s="59"/>
      <c r="AK872" s="59"/>
      <c r="AL872" s="59"/>
    </row>
    <row r="873" spans="1:38" ht="15.75" customHeight="1">
      <c r="A873" s="61"/>
      <c r="B873" s="61"/>
      <c r="C873" s="77"/>
      <c r="D873" s="77"/>
      <c r="E873" s="77"/>
      <c r="F873" s="59"/>
      <c r="G873" s="96"/>
      <c r="H873" s="59"/>
      <c r="I873" s="59"/>
      <c r="J873" s="59"/>
      <c r="K873" s="59"/>
      <c r="L873" s="59"/>
      <c r="M873" s="59"/>
      <c r="N873" s="59"/>
      <c r="O873" s="59"/>
      <c r="P873" s="59"/>
      <c r="Q873" s="59"/>
      <c r="R873" s="59"/>
      <c r="S873" s="59"/>
      <c r="T873" s="59"/>
      <c r="U873" s="59"/>
      <c r="V873" s="59"/>
      <c r="W873" s="96"/>
      <c r="X873" s="59"/>
      <c r="Y873" s="59"/>
      <c r="Z873" s="59"/>
      <c r="AA873" s="59"/>
      <c r="AB873" s="59"/>
      <c r="AC873" s="59"/>
      <c r="AD873" s="59"/>
      <c r="AE873" s="59"/>
      <c r="AF873" s="59"/>
      <c r="AG873" s="59"/>
      <c r="AH873" s="59"/>
      <c r="AI873" s="59"/>
      <c r="AJ873" s="59"/>
      <c r="AK873" s="59"/>
      <c r="AL873" s="59"/>
    </row>
    <row r="874" spans="1:38" ht="15.75" customHeight="1">
      <c r="A874" s="61"/>
      <c r="B874" s="61"/>
      <c r="C874" s="77"/>
      <c r="D874" s="77"/>
      <c r="E874" s="77"/>
      <c r="F874" s="59"/>
      <c r="G874" s="96"/>
      <c r="H874" s="59"/>
      <c r="I874" s="59"/>
      <c r="J874" s="59"/>
      <c r="K874" s="59"/>
      <c r="L874" s="59"/>
      <c r="M874" s="59"/>
      <c r="N874" s="59"/>
      <c r="O874" s="59"/>
      <c r="P874" s="59"/>
      <c r="Q874" s="59"/>
      <c r="R874" s="59"/>
      <c r="S874" s="59"/>
      <c r="T874" s="59"/>
      <c r="U874" s="59"/>
      <c r="V874" s="59"/>
      <c r="W874" s="96"/>
      <c r="X874" s="59"/>
      <c r="Y874" s="59"/>
      <c r="Z874" s="59"/>
      <c r="AA874" s="59"/>
      <c r="AB874" s="59"/>
      <c r="AC874" s="59"/>
      <c r="AD874" s="59"/>
      <c r="AE874" s="59"/>
      <c r="AF874" s="59"/>
      <c r="AG874" s="59"/>
      <c r="AH874" s="59"/>
      <c r="AI874" s="59"/>
      <c r="AJ874" s="59"/>
      <c r="AK874" s="59"/>
      <c r="AL874" s="59"/>
    </row>
    <row r="875" spans="1:38" ht="15.75" customHeight="1">
      <c r="A875" s="61"/>
      <c r="B875" s="61"/>
      <c r="C875" s="77"/>
      <c r="D875" s="77"/>
      <c r="E875" s="77"/>
      <c r="F875" s="59"/>
      <c r="G875" s="96"/>
      <c r="H875" s="59"/>
      <c r="I875" s="59"/>
      <c r="J875" s="59"/>
      <c r="K875" s="59"/>
      <c r="L875" s="59"/>
      <c r="M875" s="59"/>
      <c r="N875" s="59"/>
      <c r="O875" s="59"/>
      <c r="P875" s="59"/>
      <c r="Q875" s="59"/>
      <c r="R875" s="59"/>
      <c r="S875" s="59"/>
      <c r="T875" s="59"/>
      <c r="U875" s="59"/>
      <c r="V875" s="59"/>
      <c r="W875" s="96"/>
      <c r="X875" s="59"/>
      <c r="Y875" s="59"/>
      <c r="Z875" s="59"/>
      <c r="AA875" s="59"/>
      <c r="AB875" s="59"/>
      <c r="AC875" s="59"/>
      <c r="AD875" s="59"/>
      <c r="AE875" s="59"/>
      <c r="AF875" s="59"/>
      <c r="AG875" s="59"/>
      <c r="AH875" s="59"/>
      <c r="AI875" s="59"/>
      <c r="AJ875" s="59"/>
      <c r="AK875" s="59"/>
      <c r="AL875" s="59"/>
    </row>
    <row r="876" spans="1:38" ht="15.75" customHeight="1">
      <c r="A876" s="61"/>
      <c r="B876" s="61"/>
      <c r="C876" s="77"/>
      <c r="D876" s="77"/>
      <c r="E876" s="77"/>
      <c r="F876" s="59"/>
      <c r="G876" s="96"/>
      <c r="H876" s="59"/>
      <c r="I876" s="59"/>
      <c r="J876" s="59"/>
      <c r="K876" s="59"/>
      <c r="L876" s="59"/>
      <c r="M876" s="59"/>
      <c r="N876" s="59"/>
      <c r="O876" s="59"/>
      <c r="P876" s="59"/>
      <c r="Q876" s="59"/>
      <c r="R876" s="59"/>
      <c r="S876" s="59"/>
      <c r="T876" s="59"/>
      <c r="U876" s="59"/>
      <c r="V876" s="59"/>
      <c r="W876" s="96"/>
      <c r="X876" s="59"/>
      <c r="Y876" s="59"/>
      <c r="Z876" s="59"/>
      <c r="AA876" s="59"/>
      <c r="AB876" s="59"/>
      <c r="AC876" s="59"/>
      <c r="AD876" s="59"/>
      <c r="AE876" s="59"/>
      <c r="AF876" s="59"/>
      <c r="AG876" s="59"/>
      <c r="AH876" s="59"/>
      <c r="AI876" s="59"/>
      <c r="AJ876" s="59"/>
      <c r="AK876" s="59"/>
      <c r="AL876" s="59"/>
    </row>
    <row r="877" spans="1:38" ht="15.75" customHeight="1">
      <c r="A877" s="61"/>
      <c r="B877" s="61"/>
      <c r="C877" s="77"/>
      <c r="D877" s="77"/>
      <c r="E877" s="77"/>
      <c r="F877" s="59"/>
      <c r="G877" s="96"/>
      <c r="H877" s="59"/>
      <c r="I877" s="59"/>
      <c r="J877" s="59"/>
      <c r="K877" s="59"/>
      <c r="L877" s="59"/>
      <c r="M877" s="59"/>
      <c r="N877" s="59"/>
      <c r="O877" s="59"/>
      <c r="P877" s="59"/>
      <c r="Q877" s="59"/>
      <c r="R877" s="59"/>
      <c r="S877" s="59"/>
      <c r="T877" s="59"/>
      <c r="U877" s="59"/>
      <c r="V877" s="59"/>
      <c r="W877" s="96"/>
      <c r="X877" s="59"/>
      <c r="Y877" s="59"/>
      <c r="Z877" s="59"/>
      <c r="AA877" s="59"/>
      <c r="AB877" s="59"/>
      <c r="AC877" s="59"/>
      <c r="AD877" s="59"/>
      <c r="AE877" s="59"/>
      <c r="AF877" s="59"/>
      <c r="AG877" s="59"/>
      <c r="AH877" s="59"/>
      <c r="AI877" s="59"/>
      <c r="AJ877" s="59"/>
      <c r="AK877" s="59"/>
      <c r="AL877" s="59"/>
    </row>
    <row r="878" spans="1:38" ht="15.75" customHeight="1">
      <c r="A878" s="61"/>
      <c r="B878" s="61"/>
      <c r="C878" s="77"/>
      <c r="D878" s="77"/>
      <c r="E878" s="77"/>
      <c r="F878" s="59"/>
      <c r="G878" s="96"/>
      <c r="H878" s="59"/>
      <c r="I878" s="59"/>
      <c r="J878" s="59"/>
      <c r="K878" s="59"/>
      <c r="L878" s="59"/>
      <c r="M878" s="59"/>
      <c r="N878" s="59"/>
      <c r="O878" s="59"/>
      <c r="P878" s="59"/>
      <c r="Q878" s="59"/>
      <c r="R878" s="59"/>
      <c r="S878" s="59"/>
      <c r="T878" s="59"/>
      <c r="U878" s="59"/>
      <c r="V878" s="59"/>
      <c r="W878" s="96"/>
      <c r="X878" s="59"/>
      <c r="Y878" s="59"/>
      <c r="Z878" s="59"/>
      <c r="AA878" s="59"/>
      <c r="AB878" s="59"/>
      <c r="AC878" s="59"/>
      <c r="AD878" s="59"/>
      <c r="AE878" s="59"/>
      <c r="AF878" s="59"/>
      <c r="AG878" s="59"/>
      <c r="AH878" s="59"/>
      <c r="AI878" s="59"/>
      <c r="AJ878" s="59"/>
      <c r="AK878" s="59"/>
      <c r="AL878" s="59"/>
    </row>
    <row r="879" spans="1:38" ht="15.75" customHeight="1">
      <c r="A879" s="61"/>
      <c r="B879" s="61"/>
      <c r="C879" s="77"/>
      <c r="D879" s="77"/>
      <c r="E879" s="77"/>
      <c r="F879" s="59"/>
      <c r="G879" s="96"/>
      <c r="H879" s="59"/>
      <c r="I879" s="59"/>
      <c r="J879" s="59"/>
      <c r="K879" s="59"/>
      <c r="L879" s="59"/>
      <c r="M879" s="59"/>
      <c r="N879" s="59"/>
      <c r="O879" s="59"/>
      <c r="P879" s="59"/>
      <c r="Q879" s="59"/>
      <c r="R879" s="59"/>
      <c r="S879" s="59"/>
      <c r="T879" s="59"/>
      <c r="U879" s="59"/>
      <c r="V879" s="59"/>
      <c r="W879" s="96"/>
      <c r="X879" s="59"/>
      <c r="Y879" s="59"/>
      <c r="Z879" s="59"/>
      <c r="AA879" s="59"/>
      <c r="AB879" s="59"/>
      <c r="AC879" s="59"/>
      <c r="AD879" s="59"/>
      <c r="AE879" s="59"/>
      <c r="AF879" s="59"/>
      <c r="AG879" s="59"/>
      <c r="AH879" s="59"/>
      <c r="AI879" s="59"/>
      <c r="AJ879" s="59"/>
      <c r="AK879" s="59"/>
      <c r="AL879" s="59"/>
    </row>
    <row r="880" spans="1:38" ht="15.75" customHeight="1">
      <c r="A880" s="61"/>
      <c r="B880" s="61"/>
      <c r="C880" s="77"/>
      <c r="D880" s="77"/>
      <c r="E880" s="77"/>
      <c r="F880" s="59"/>
      <c r="G880" s="96"/>
      <c r="H880" s="59"/>
      <c r="I880" s="59"/>
      <c r="J880" s="59"/>
      <c r="K880" s="59"/>
      <c r="L880" s="59"/>
      <c r="M880" s="59"/>
      <c r="N880" s="59"/>
      <c r="O880" s="59"/>
      <c r="P880" s="59"/>
      <c r="Q880" s="59"/>
      <c r="R880" s="59"/>
      <c r="S880" s="59"/>
      <c r="T880" s="59"/>
      <c r="U880" s="59"/>
      <c r="V880" s="59"/>
      <c r="W880" s="96"/>
      <c r="X880" s="59"/>
      <c r="Y880" s="59"/>
      <c r="Z880" s="59"/>
      <c r="AA880" s="59"/>
      <c r="AB880" s="59"/>
      <c r="AC880" s="59"/>
      <c r="AD880" s="59"/>
      <c r="AE880" s="59"/>
      <c r="AF880" s="59"/>
      <c r="AG880" s="59"/>
      <c r="AH880" s="59"/>
      <c r="AI880" s="59"/>
      <c r="AJ880" s="59"/>
      <c r="AK880" s="59"/>
      <c r="AL880" s="59"/>
    </row>
    <row r="881" spans="1:38" ht="15.75" customHeight="1">
      <c r="A881" s="61"/>
      <c r="B881" s="61"/>
      <c r="C881" s="77"/>
      <c r="D881" s="77"/>
      <c r="E881" s="77"/>
      <c r="F881" s="59"/>
      <c r="G881" s="96"/>
      <c r="H881" s="59"/>
      <c r="I881" s="59"/>
      <c r="J881" s="59"/>
      <c r="K881" s="59"/>
      <c r="L881" s="59"/>
      <c r="M881" s="59"/>
      <c r="N881" s="59"/>
      <c r="O881" s="59"/>
      <c r="P881" s="59"/>
      <c r="Q881" s="59"/>
      <c r="R881" s="59"/>
      <c r="S881" s="59"/>
      <c r="T881" s="59"/>
      <c r="U881" s="59"/>
      <c r="V881" s="59"/>
      <c r="W881" s="96"/>
      <c r="X881" s="59"/>
      <c r="Y881" s="59"/>
      <c r="Z881" s="59"/>
      <c r="AA881" s="59"/>
      <c r="AB881" s="59"/>
      <c r="AC881" s="59"/>
      <c r="AD881" s="59"/>
      <c r="AE881" s="59"/>
      <c r="AF881" s="59"/>
      <c r="AG881" s="59"/>
      <c r="AH881" s="59"/>
      <c r="AI881" s="59"/>
      <c r="AJ881" s="59"/>
      <c r="AK881" s="59"/>
      <c r="AL881" s="59"/>
    </row>
    <row r="882" spans="1:38" ht="15.75" customHeight="1">
      <c r="A882" s="61"/>
      <c r="B882" s="61"/>
      <c r="C882" s="77"/>
      <c r="D882" s="77"/>
      <c r="E882" s="77"/>
      <c r="F882" s="59"/>
      <c r="G882" s="96"/>
      <c r="H882" s="59"/>
      <c r="I882" s="59"/>
      <c r="J882" s="59"/>
      <c r="K882" s="59"/>
      <c r="L882" s="59"/>
      <c r="M882" s="59"/>
      <c r="N882" s="59"/>
      <c r="O882" s="59"/>
      <c r="P882" s="59"/>
      <c r="Q882" s="59"/>
      <c r="R882" s="59"/>
      <c r="S882" s="59"/>
      <c r="T882" s="59"/>
      <c r="U882" s="59"/>
      <c r="V882" s="59"/>
      <c r="W882" s="96"/>
      <c r="X882" s="59"/>
      <c r="Y882" s="59"/>
      <c r="Z882" s="59"/>
      <c r="AA882" s="59"/>
      <c r="AB882" s="59"/>
      <c r="AC882" s="59"/>
      <c r="AD882" s="59"/>
      <c r="AE882" s="59"/>
      <c r="AF882" s="59"/>
      <c r="AG882" s="59"/>
      <c r="AH882" s="59"/>
      <c r="AI882" s="59"/>
      <c r="AJ882" s="59"/>
      <c r="AK882" s="59"/>
      <c r="AL882" s="59"/>
    </row>
    <row r="883" spans="1:38" ht="15.75" customHeight="1">
      <c r="A883" s="61"/>
      <c r="B883" s="61"/>
      <c r="C883" s="77"/>
      <c r="D883" s="77"/>
      <c r="E883" s="77"/>
      <c r="F883" s="59"/>
      <c r="G883" s="96"/>
      <c r="H883" s="59"/>
      <c r="I883" s="59"/>
      <c r="J883" s="59"/>
      <c r="K883" s="59"/>
      <c r="L883" s="59"/>
      <c r="M883" s="59"/>
      <c r="N883" s="59"/>
      <c r="O883" s="59"/>
      <c r="P883" s="59"/>
      <c r="Q883" s="59"/>
      <c r="R883" s="59"/>
      <c r="S883" s="59"/>
      <c r="T883" s="59"/>
      <c r="U883" s="59"/>
      <c r="V883" s="59"/>
      <c r="W883" s="96"/>
      <c r="X883" s="59"/>
      <c r="Y883" s="59"/>
      <c r="Z883" s="59"/>
      <c r="AA883" s="59"/>
      <c r="AB883" s="59"/>
      <c r="AC883" s="59"/>
      <c r="AD883" s="59"/>
      <c r="AE883" s="59"/>
      <c r="AF883" s="59"/>
      <c r="AG883" s="59"/>
      <c r="AH883" s="59"/>
      <c r="AI883" s="59"/>
      <c r="AJ883" s="59"/>
      <c r="AK883" s="59"/>
      <c r="AL883" s="59"/>
    </row>
    <row r="884" spans="1:38" ht="15.75" customHeight="1">
      <c r="A884" s="61"/>
      <c r="B884" s="61"/>
      <c r="C884" s="77"/>
      <c r="D884" s="77"/>
      <c r="E884" s="77"/>
      <c r="F884" s="59"/>
      <c r="G884" s="96"/>
      <c r="H884" s="59"/>
      <c r="I884" s="59"/>
      <c r="J884" s="59"/>
      <c r="K884" s="59"/>
      <c r="L884" s="59"/>
      <c r="M884" s="59"/>
      <c r="N884" s="59"/>
      <c r="O884" s="59"/>
      <c r="P884" s="59"/>
      <c r="Q884" s="59"/>
      <c r="R884" s="59"/>
      <c r="S884" s="59"/>
      <c r="T884" s="59"/>
      <c r="U884" s="59"/>
      <c r="V884" s="59"/>
      <c r="W884" s="96"/>
      <c r="X884" s="59"/>
      <c r="Y884" s="59"/>
      <c r="Z884" s="59"/>
      <c r="AA884" s="59"/>
      <c r="AB884" s="59"/>
      <c r="AC884" s="59"/>
      <c r="AD884" s="59"/>
      <c r="AE884" s="59"/>
      <c r="AF884" s="59"/>
      <c r="AG884" s="59"/>
      <c r="AH884" s="59"/>
      <c r="AI884" s="59"/>
      <c r="AJ884" s="59"/>
      <c r="AK884" s="59"/>
      <c r="AL884" s="59"/>
    </row>
    <row r="885" spans="1:38" ht="15.75" customHeight="1">
      <c r="A885" s="61"/>
      <c r="B885" s="61"/>
      <c r="C885" s="77"/>
      <c r="D885" s="77"/>
      <c r="E885" s="77"/>
      <c r="F885" s="59"/>
      <c r="G885" s="96"/>
      <c r="H885" s="59"/>
      <c r="I885" s="59"/>
      <c r="J885" s="59"/>
      <c r="K885" s="59"/>
      <c r="L885" s="59"/>
      <c r="M885" s="59"/>
      <c r="N885" s="59"/>
      <c r="O885" s="59"/>
      <c r="P885" s="59"/>
      <c r="Q885" s="59"/>
      <c r="R885" s="59"/>
      <c r="S885" s="59"/>
      <c r="T885" s="59"/>
      <c r="U885" s="59"/>
      <c r="V885" s="59"/>
      <c r="W885" s="96"/>
      <c r="X885" s="59"/>
      <c r="Y885" s="59"/>
      <c r="Z885" s="59"/>
      <c r="AA885" s="59"/>
      <c r="AB885" s="59"/>
      <c r="AC885" s="59"/>
      <c r="AD885" s="59"/>
      <c r="AE885" s="59"/>
      <c r="AF885" s="59"/>
      <c r="AG885" s="59"/>
      <c r="AH885" s="59"/>
      <c r="AI885" s="59"/>
      <c r="AJ885" s="59"/>
      <c r="AK885" s="59"/>
      <c r="AL885" s="59"/>
    </row>
    <row r="886" spans="1:38" ht="15.75" customHeight="1">
      <c r="A886" s="61"/>
      <c r="B886" s="61"/>
      <c r="C886" s="77"/>
      <c r="D886" s="77"/>
      <c r="E886" s="77"/>
      <c r="F886" s="59"/>
      <c r="G886" s="96"/>
      <c r="H886" s="59"/>
      <c r="I886" s="59"/>
      <c r="J886" s="59"/>
      <c r="K886" s="59"/>
      <c r="L886" s="59"/>
      <c r="M886" s="59"/>
      <c r="N886" s="59"/>
      <c r="O886" s="59"/>
      <c r="P886" s="59"/>
      <c r="Q886" s="59"/>
      <c r="R886" s="59"/>
      <c r="S886" s="59"/>
      <c r="T886" s="59"/>
      <c r="U886" s="59"/>
      <c r="V886" s="59"/>
      <c r="W886" s="96"/>
      <c r="X886" s="59"/>
      <c r="Y886" s="59"/>
      <c r="Z886" s="59"/>
      <c r="AA886" s="59"/>
      <c r="AB886" s="59"/>
      <c r="AC886" s="59"/>
      <c r="AD886" s="59"/>
      <c r="AE886" s="59"/>
      <c r="AF886" s="59"/>
      <c r="AG886" s="59"/>
      <c r="AH886" s="59"/>
      <c r="AI886" s="59"/>
      <c r="AJ886" s="59"/>
      <c r="AK886" s="59"/>
      <c r="AL886" s="59"/>
    </row>
    <row r="887" spans="1:38" ht="15.75" customHeight="1">
      <c r="A887" s="61"/>
      <c r="B887" s="61"/>
      <c r="C887" s="77"/>
      <c r="D887" s="77"/>
      <c r="E887" s="77"/>
      <c r="F887" s="59"/>
      <c r="G887" s="96"/>
      <c r="H887" s="59"/>
      <c r="I887" s="59"/>
      <c r="J887" s="59"/>
      <c r="K887" s="59"/>
      <c r="L887" s="59"/>
      <c r="M887" s="59"/>
      <c r="N887" s="59"/>
      <c r="O887" s="59"/>
      <c r="P887" s="59"/>
      <c r="Q887" s="59"/>
      <c r="R887" s="59"/>
      <c r="S887" s="59"/>
      <c r="T887" s="59"/>
      <c r="U887" s="59"/>
      <c r="V887" s="59"/>
      <c r="W887" s="96"/>
      <c r="X887" s="59"/>
      <c r="Y887" s="59"/>
      <c r="Z887" s="59"/>
      <c r="AA887" s="59"/>
      <c r="AB887" s="59"/>
      <c r="AC887" s="59"/>
      <c r="AD887" s="59"/>
      <c r="AE887" s="59"/>
      <c r="AF887" s="59"/>
      <c r="AG887" s="59"/>
      <c r="AH887" s="59"/>
      <c r="AI887" s="59"/>
      <c r="AJ887" s="59"/>
      <c r="AK887" s="59"/>
      <c r="AL887" s="59"/>
    </row>
    <row r="888" spans="1:38" ht="15.75" customHeight="1">
      <c r="A888" s="61"/>
      <c r="B888" s="61"/>
      <c r="C888" s="77"/>
      <c r="D888" s="77"/>
      <c r="E888" s="77"/>
      <c r="F888" s="59"/>
      <c r="G888" s="96"/>
      <c r="H888" s="59"/>
      <c r="I888" s="59"/>
      <c r="J888" s="59"/>
      <c r="K888" s="59"/>
      <c r="L888" s="59"/>
      <c r="M888" s="59"/>
      <c r="N888" s="59"/>
      <c r="O888" s="59"/>
      <c r="P888" s="59"/>
      <c r="Q888" s="59"/>
      <c r="R888" s="59"/>
      <c r="S888" s="59"/>
      <c r="T888" s="59"/>
      <c r="U888" s="59"/>
      <c r="V888" s="59"/>
      <c r="W888" s="96"/>
      <c r="X888" s="59"/>
      <c r="Y888" s="59"/>
      <c r="Z888" s="59"/>
      <c r="AA888" s="59"/>
      <c r="AB888" s="59"/>
      <c r="AC888" s="59"/>
      <c r="AD888" s="59"/>
      <c r="AE888" s="59"/>
      <c r="AF888" s="59"/>
      <c r="AG888" s="59"/>
      <c r="AH888" s="59"/>
      <c r="AI888" s="59"/>
      <c r="AJ888" s="59"/>
      <c r="AK888" s="59"/>
      <c r="AL888" s="59"/>
    </row>
    <row r="889" spans="1:38" ht="15.75" customHeight="1">
      <c r="A889" s="61"/>
      <c r="B889" s="61"/>
      <c r="C889" s="77"/>
      <c r="D889" s="77"/>
      <c r="E889" s="77"/>
      <c r="F889" s="59"/>
      <c r="G889" s="96"/>
      <c r="H889" s="59"/>
      <c r="I889" s="59"/>
      <c r="J889" s="59"/>
      <c r="K889" s="59"/>
      <c r="L889" s="59"/>
      <c r="M889" s="59"/>
      <c r="N889" s="59"/>
      <c r="O889" s="59"/>
      <c r="P889" s="59"/>
      <c r="Q889" s="59"/>
      <c r="R889" s="59"/>
      <c r="S889" s="59"/>
      <c r="T889" s="59"/>
      <c r="U889" s="59"/>
      <c r="V889" s="59"/>
      <c r="W889" s="96"/>
      <c r="X889" s="59"/>
      <c r="Y889" s="59"/>
      <c r="Z889" s="59"/>
      <c r="AA889" s="59"/>
      <c r="AB889" s="59"/>
      <c r="AC889" s="59"/>
      <c r="AD889" s="59"/>
      <c r="AE889" s="59"/>
      <c r="AF889" s="59"/>
      <c r="AG889" s="59"/>
      <c r="AH889" s="59"/>
      <c r="AI889" s="59"/>
      <c r="AJ889" s="59"/>
      <c r="AK889" s="59"/>
      <c r="AL889" s="59"/>
    </row>
    <row r="890" spans="1:38" ht="15.75" customHeight="1">
      <c r="A890" s="61"/>
      <c r="B890" s="61"/>
      <c r="C890" s="77"/>
      <c r="D890" s="77"/>
      <c r="E890" s="77"/>
      <c r="F890" s="59"/>
      <c r="G890" s="96"/>
      <c r="H890" s="59"/>
      <c r="I890" s="59"/>
      <c r="J890" s="59"/>
      <c r="K890" s="59"/>
      <c r="L890" s="59"/>
      <c r="M890" s="59"/>
      <c r="N890" s="59"/>
      <c r="O890" s="59"/>
      <c r="P890" s="59"/>
      <c r="Q890" s="59"/>
      <c r="R890" s="59"/>
      <c r="S890" s="59"/>
      <c r="T890" s="59"/>
      <c r="U890" s="59"/>
      <c r="V890" s="59"/>
      <c r="W890" s="96"/>
      <c r="X890" s="59"/>
      <c r="Y890" s="59"/>
      <c r="Z890" s="59"/>
      <c r="AA890" s="59"/>
      <c r="AB890" s="59"/>
      <c r="AC890" s="59"/>
      <c r="AD890" s="59"/>
      <c r="AE890" s="59"/>
      <c r="AF890" s="59"/>
      <c r="AG890" s="59"/>
      <c r="AH890" s="59"/>
      <c r="AI890" s="59"/>
      <c r="AJ890" s="59"/>
      <c r="AK890" s="59"/>
      <c r="AL890" s="59"/>
    </row>
    <row r="891" spans="1:38" ht="15.75" customHeight="1">
      <c r="A891" s="61"/>
      <c r="B891" s="61"/>
      <c r="C891" s="77"/>
      <c r="D891" s="77"/>
      <c r="E891" s="77"/>
      <c r="F891" s="59"/>
      <c r="G891" s="96"/>
      <c r="H891" s="59"/>
      <c r="I891" s="59"/>
      <c r="J891" s="59"/>
      <c r="K891" s="59"/>
      <c r="L891" s="59"/>
      <c r="M891" s="59"/>
      <c r="N891" s="59"/>
      <c r="O891" s="59"/>
      <c r="P891" s="59"/>
      <c r="Q891" s="59"/>
      <c r="R891" s="59"/>
      <c r="S891" s="59"/>
      <c r="T891" s="59"/>
      <c r="U891" s="59"/>
      <c r="V891" s="59"/>
      <c r="W891" s="96"/>
      <c r="X891" s="59"/>
      <c r="Y891" s="59"/>
      <c r="Z891" s="59"/>
      <c r="AA891" s="59"/>
      <c r="AB891" s="59"/>
      <c r="AC891" s="59"/>
      <c r="AD891" s="59"/>
      <c r="AE891" s="59"/>
      <c r="AF891" s="59"/>
      <c r="AG891" s="59"/>
      <c r="AH891" s="59"/>
      <c r="AI891" s="59"/>
      <c r="AJ891" s="59"/>
      <c r="AK891" s="59"/>
      <c r="AL891" s="59"/>
    </row>
    <row r="892" spans="1:38" ht="15.75" customHeight="1">
      <c r="A892" s="61"/>
      <c r="B892" s="61"/>
      <c r="C892" s="77"/>
      <c r="D892" s="77"/>
      <c r="E892" s="77"/>
      <c r="F892" s="59"/>
      <c r="G892" s="96"/>
      <c r="H892" s="59"/>
      <c r="I892" s="59"/>
      <c r="J892" s="59"/>
      <c r="K892" s="59"/>
      <c r="L892" s="59"/>
      <c r="M892" s="59"/>
      <c r="N892" s="59"/>
      <c r="O892" s="59"/>
      <c r="P892" s="59"/>
      <c r="Q892" s="59"/>
      <c r="R892" s="59"/>
      <c r="S892" s="59"/>
      <c r="T892" s="59"/>
      <c r="U892" s="59"/>
      <c r="V892" s="59"/>
      <c r="W892" s="96"/>
      <c r="X892" s="59"/>
      <c r="Y892" s="59"/>
      <c r="Z892" s="59"/>
      <c r="AA892" s="59"/>
      <c r="AB892" s="59"/>
      <c r="AC892" s="59"/>
      <c r="AD892" s="59"/>
      <c r="AE892" s="59"/>
      <c r="AF892" s="59"/>
      <c r="AG892" s="59"/>
      <c r="AH892" s="59"/>
      <c r="AI892" s="59"/>
      <c r="AJ892" s="59"/>
      <c r="AK892" s="59"/>
      <c r="AL892" s="59"/>
    </row>
    <row r="893" spans="1:38" ht="15.75" customHeight="1">
      <c r="A893" s="61"/>
      <c r="B893" s="61"/>
      <c r="C893" s="77"/>
      <c r="D893" s="77"/>
      <c r="E893" s="77"/>
      <c r="F893" s="59"/>
      <c r="G893" s="96"/>
      <c r="H893" s="59"/>
      <c r="I893" s="59"/>
      <c r="J893" s="59"/>
      <c r="K893" s="59"/>
      <c r="L893" s="59"/>
      <c r="M893" s="59"/>
      <c r="N893" s="59"/>
      <c r="O893" s="59"/>
      <c r="P893" s="59"/>
      <c r="Q893" s="59"/>
      <c r="R893" s="59"/>
      <c r="S893" s="59"/>
      <c r="T893" s="59"/>
      <c r="U893" s="59"/>
      <c r="V893" s="59"/>
      <c r="W893" s="96"/>
      <c r="X893" s="59"/>
      <c r="Y893" s="59"/>
      <c r="Z893" s="59"/>
      <c r="AA893" s="59"/>
      <c r="AB893" s="59"/>
      <c r="AC893" s="59"/>
      <c r="AD893" s="59"/>
      <c r="AE893" s="59"/>
      <c r="AF893" s="59"/>
      <c r="AG893" s="59"/>
      <c r="AH893" s="59"/>
      <c r="AI893" s="59"/>
      <c r="AJ893" s="59"/>
      <c r="AK893" s="59"/>
      <c r="AL893" s="59"/>
    </row>
    <row r="894" spans="1:38" ht="15.75" customHeight="1">
      <c r="A894" s="61"/>
      <c r="B894" s="61"/>
      <c r="C894" s="77"/>
      <c r="D894" s="77"/>
      <c r="E894" s="77"/>
      <c r="F894" s="59"/>
      <c r="G894" s="96"/>
      <c r="H894" s="59"/>
      <c r="I894" s="59"/>
      <c r="J894" s="59"/>
      <c r="K894" s="59"/>
      <c r="L894" s="59"/>
      <c r="M894" s="59"/>
      <c r="N894" s="59"/>
      <c r="O894" s="59"/>
      <c r="P894" s="59"/>
      <c r="Q894" s="59"/>
      <c r="R894" s="59"/>
      <c r="S894" s="59"/>
      <c r="T894" s="59"/>
      <c r="U894" s="59"/>
      <c r="V894" s="59"/>
      <c r="W894" s="96"/>
      <c r="X894" s="59"/>
      <c r="Y894" s="59"/>
      <c r="Z894" s="59"/>
      <c r="AA894" s="59"/>
      <c r="AB894" s="59"/>
      <c r="AC894" s="59"/>
      <c r="AD894" s="59"/>
      <c r="AE894" s="59"/>
      <c r="AF894" s="59"/>
      <c r="AG894" s="59"/>
      <c r="AH894" s="59"/>
      <c r="AI894" s="59"/>
      <c r="AJ894" s="59"/>
      <c r="AK894" s="59"/>
      <c r="AL894" s="59"/>
    </row>
    <row r="895" spans="1:38" ht="15.75" customHeight="1">
      <c r="A895" s="61"/>
      <c r="B895" s="61"/>
      <c r="C895" s="77"/>
      <c r="D895" s="77"/>
      <c r="E895" s="77"/>
      <c r="F895" s="59"/>
      <c r="G895" s="96"/>
      <c r="H895" s="59"/>
      <c r="I895" s="59"/>
      <c r="J895" s="59"/>
      <c r="K895" s="59"/>
      <c r="L895" s="59"/>
      <c r="M895" s="59"/>
      <c r="N895" s="59"/>
      <c r="O895" s="59"/>
      <c r="P895" s="59"/>
      <c r="Q895" s="59"/>
      <c r="R895" s="59"/>
      <c r="S895" s="59"/>
      <c r="T895" s="59"/>
      <c r="U895" s="59"/>
      <c r="V895" s="59"/>
      <c r="W895" s="96"/>
      <c r="X895" s="59"/>
      <c r="Y895" s="59"/>
      <c r="Z895" s="59"/>
      <c r="AA895" s="59"/>
      <c r="AB895" s="59"/>
      <c r="AC895" s="59"/>
      <c r="AD895" s="59"/>
      <c r="AE895" s="59"/>
      <c r="AF895" s="59"/>
      <c r="AG895" s="59"/>
      <c r="AH895" s="59"/>
      <c r="AI895" s="59"/>
      <c r="AJ895" s="59"/>
      <c r="AK895" s="59"/>
      <c r="AL895" s="59"/>
    </row>
    <row r="896" spans="1:38" ht="15.75" customHeight="1">
      <c r="A896" s="61"/>
      <c r="B896" s="61"/>
      <c r="C896" s="77"/>
      <c r="D896" s="77"/>
      <c r="E896" s="77"/>
      <c r="F896" s="59"/>
      <c r="G896" s="96"/>
      <c r="H896" s="59"/>
      <c r="I896" s="59"/>
      <c r="J896" s="59"/>
      <c r="K896" s="59"/>
      <c r="L896" s="59"/>
      <c r="M896" s="59"/>
      <c r="N896" s="59"/>
      <c r="O896" s="59"/>
      <c r="P896" s="59"/>
      <c r="Q896" s="59"/>
      <c r="R896" s="59"/>
      <c r="S896" s="59"/>
      <c r="T896" s="59"/>
      <c r="U896" s="59"/>
      <c r="V896" s="59"/>
      <c r="W896" s="96"/>
      <c r="X896" s="59"/>
      <c r="Y896" s="59"/>
      <c r="Z896" s="59"/>
      <c r="AA896" s="59"/>
      <c r="AB896" s="59"/>
      <c r="AC896" s="59"/>
      <c r="AD896" s="59"/>
      <c r="AE896" s="59"/>
      <c r="AF896" s="59"/>
      <c r="AG896" s="59"/>
      <c r="AH896" s="59"/>
      <c r="AI896" s="59"/>
      <c r="AJ896" s="59"/>
      <c r="AK896" s="59"/>
      <c r="AL896" s="59"/>
    </row>
    <row r="897" spans="1:38" ht="15.75" customHeight="1">
      <c r="A897" s="61"/>
      <c r="B897" s="61"/>
      <c r="C897" s="77"/>
      <c r="D897" s="77"/>
      <c r="E897" s="77"/>
      <c r="F897" s="59"/>
      <c r="G897" s="96"/>
      <c r="H897" s="59"/>
      <c r="I897" s="59"/>
      <c r="J897" s="59"/>
      <c r="K897" s="59"/>
      <c r="L897" s="59"/>
      <c r="M897" s="59"/>
      <c r="N897" s="59"/>
      <c r="O897" s="59"/>
      <c r="P897" s="59"/>
      <c r="Q897" s="59"/>
      <c r="R897" s="59"/>
      <c r="S897" s="59"/>
      <c r="T897" s="59"/>
      <c r="U897" s="59"/>
      <c r="V897" s="59"/>
      <c r="W897" s="96"/>
      <c r="X897" s="59"/>
      <c r="Y897" s="59"/>
      <c r="Z897" s="59"/>
      <c r="AA897" s="59"/>
      <c r="AB897" s="59"/>
      <c r="AC897" s="59"/>
      <c r="AD897" s="59"/>
      <c r="AE897" s="59"/>
      <c r="AF897" s="59"/>
      <c r="AG897" s="59"/>
      <c r="AH897" s="59"/>
      <c r="AI897" s="59"/>
      <c r="AJ897" s="59"/>
      <c r="AK897" s="59"/>
      <c r="AL897" s="59"/>
    </row>
    <row r="898" spans="1:38" ht="15.75" customHeight="1">
      <c r="A898" s="61"/>
      <c r="B898" s="61"/>
      <c r="C898" s="77"/>
      <c r="D898" s="77"/>
      <c r="E898" s="77"/>
      <c r="F898" s="59"/>
      <c r="G898" s="96"/>
      <c r="H898" s="59"/>
      <c r="I898" s="59"/>
      <c r="J898" s="59"/>
      <c r="K898" s="59"/>
      <c r="L898" s="59"/>
      <c r="M898" s="59"/>
      <c r="N898" s="59"/>
      <c r="O898" s="59"/>
      <c r="P898" s="59"/>
      <c r="Q898" s="59"/>
      <c r="R898" s="59"/>
      <c r="S898" s="59"/>
      <c r="T898" s="59"/>
      <c r="U898" s="59"/>
      <c r="V898" s="59"/>
      <c r="W898" s="96"/>
      <c r="X898" s="59"/>
      <c r="Y898" s="59"/>
      <c r="Z898" s="59"/>
      <c r="AA898" s="59"/>
      <c r="AB898" s="59"/>
      <c r="AC898" s="59"/>
      <c r="AD898" s="59"/>
      <c r="AE898" s="59"/>
      <c r="AF898" s="59"/>
      <c r="AG898" s="59"/>
      <c r="AH898" s="59"/>
      <c r="AI898" s="59"/>
      <c r="AJ898" s="59"/>
      <c r="AK898" s="59"/>
      <c r="AL898" s="59"/>
    </row>
    <row r="899" spans="1:38" ht="15.75" customHeight="1">
      <c r="A899" s="61"/>
      <c r="B899" s="61"/>
      <c r="C899" s="77"/>
      <c r="D899" s="77"/>
      <c r="E899" s="77"/>
      <c r="F899" s="59"/>
      <c r="G899" s="96"/>
      <c r="H899" s="59"/>
      <c r="I899" s="59"/>
      <c r="J899" s="59"/>
      <c r="K899" s="59"/>
      <c r="L899" s="59"/>
      <c r="M899" s="59"/>
      <c r="N899" s="59"/>
      <c r="O899" s="59"/>
      <c r="P899" s="59"/>
      <c r="Q899" s="59"/>
      <c r="R899" s="59"/>
      <c r="S899" s="59"/>
      <c r="T899" s="59"/>
      <c r="U899" s="59"/>
      <c r="V899" s="59"/>
      <c r="W899" s="96"/>
      <c r="X899" s="59"/>
      <c r="Y899" s="59"/>
      <c r="Z899" s="59"/>
      <c r="AA899" s="59"/>
      <c r="AB899" s="59"/>
      <c r="AC899" s="59"/>
      <c r="AD899" s="59"/>
      <c r="AE899" s="59"/>
      <c r="AF899" s="59"/>
      <c r="AG899" s="59"/>
      <c r="AH899" s="59"/>
      <c r="AI899" s="59"/>
      <c r="AJ899" s="59"/>
      <c r="AK899" s="59"/>
      <c r="AL899" s="59"/>
    </row>
    <row r="900" spans="1:38" ht="15.75" customHeight="1">
      <c r="A900" s="61"/>
      <c r="B900" s="61"/>
      <c r="C900" s="77"/>
      <c r="D900" s="77"/>
      <c r="E900" s="77"/>
      <c r="F900" s="59"/>
      <c r="G900" s="96"/>
      <c r="H900" s="59"/>
      <c r="I900" s="59"/>
      <c r="J900" s="59"/>
      <c r="K900" s="59"/>
      <c r="L900" s="59"/>
      <c r="M900" s="59"/>
      <c r="N900" s="59"/>
      <c r="O900" s="59"/>
      <c r="P900" s="59"/>
      <c r="Q900" s="59"/>
      <c r="R900" s="59"/>
      <c r="S900" s="59"/>
      <c r="T900" s="59"/>
      <c r="U900" s="59"/>
      <c r="V900" s="59"/>
      <c r="W900" s="96"/>
      <c r="X900" s="59"/>
      <c r="Y900" s="59"/>
      <c r="Z900" s="59"/>
      <c r="AA900" s="59"/>
      <c r="AB900" s="59"/>
      <c r="AC900" s="59"/>
      <c r="AD900" s="59"/>
      <c r="AE900" s="59"/>
      <c r="AF900" s="59"/>
      <c r="AG900" s="59"/>
      <c r="AH900" s="59"/>
      <c r="AI900" s="59"/>
      <c r="AJ900" s="59"/>
      <c r="AK900" s="59"/>
      <c r="AL900" s="59"/>
    </row>
    <row r="901" spans="1:38" ht="15.75" customHeight="1">
      <c r="A901" s="61"/>
      <c r="B901" s="61"/>
      <c r="C901" s="77"/>
      <c r="D901" s="77"/>
      <c r="E901" s="77"/>
      <c r="F901" s="59"/>
      <c r="G901" s="96"/>
      <c r="H901" s="59"/>
      <c r="I901" s="59"/>
      <c r="J901" s="59"/>
      <c r="K901" s="59"/>
      <c r="L901" s="59"/>
      <c r="M901" s="59"/>
      <c r="N901" s="59"/>
      <c r="O901" s="59"/>
      <c r="P901" s="59"/>
      <c r="Q901" s="59"/>
      <c r="R901" s="59"/>
      <c r="S901" s="59"/>
      <c r="T901" s="59"/>
      <c r="U901" s="59"/>
      <c r="V901" s="59"/>
      <c r="W901" s="96"/>
      <c r="X901" s="59"/>
      <c r="Y901" s="59"/>
      <c r="Z901" s="59"/>
      <c r="AA901" s="59"/>
      <c r="AB901" s="59"/>
      <c r="AC901" s="59"/>
      <c r="AD901" s="59"/>
      <c r="AE901" s="59"/>
      <c r="AF901" s="59"/>
      <c r="AG901" s="59"/>
      <c r="AH901" s="59"/>
      <c r="AI901" s="59"/>
      <c r="AJ901" s="59"/>
      <c r="AK901" s="59"/>
      <c r="AL901" s="59"/>
    </row>
    <row r="902" spans="1:38" ht="15.75" customHeight="1">
      <c r="A902" s="61"/>
      <c r="B902" s="61"/>
      <c r="C902" s="77"/>
      <c r="D902" s="77"/>
      <c r="E902" s="77"/>
      <c r="F902" s="59"/>
      <c r="G902" s="96"/>
      <c r="H902" s="59"/>
      <c r="I902" s="59"/>
      <c r="J902" s="59"/>
      <c r="K902" s="59"/>
      <c r="L902" s="59"/>
      <c r="M902" s="59"/>
      <c r="N902" s="59"/>
      <c r="O902" s="59"/>
      <c r="P902" s="59"/>
      <c r="Q902" s="59"/>
      <c r="R902" s="59"/>
      <c r="S902" s="59"/>
      <c r="T902" s="59"/>
      <c r="U902" s="59"/>
      <c r="V902" s="59"/>
      <c r="W902" s="96"/>
      <c r="X902" s="59"/>
      <c r="Y902" s="59"/>
      <c r="Z902" s="59"/>
      <c r="AA902" s="59"/>
      <c r="AB902" s="59"/>
      <c r="AC902" s="59"/>
      <c r="AD902" s="59"/>
      <c r="AE902" s="59"/>
      <c r="AF902" s="59"/>
      <c r="AG902" s="59"/>
      <c r="AH902" s="59"/>
      <c r="AI902" s="59"/>
      <c r="AJ902" s="59"/>
      <c r="AK902" s="59"/>
      <c r="AL902" s="59"/>
    </row>
    <row r="903" spans="1:38" ht="15.75" customHeight="1">
      <c r="A903" s="61"/>
      <c r="B903" s="61"/>
      <c r="C903" s="77"/>
      <c r="D903" s="77"/>
      <c r="E903" s="77"/>
      <c r="F903" s="59"/>
      <c r="G903" s="96"/>
      <c r="H903" s="59"/>
      <c r="I903" s="59"/>
      <c r="J903" s="59"/>
      <c r="K903" s="59"/>
      <c r="L903" s="59"/>
      <c r="M903" s="59"/>
      <c r="N903" s="59"/>
      <c r="O903" s="59"/>
      <c r="P903" s="59"/>
      <c r="Q903" s="59"/>
      <c r="R903" s="59"/>
      <c r="S903" s="59"/>
      <c r="T903" s="59"/>
      <c r="U903" s="59"/>
      <c r="V903" s="59"/>
      <c r="W903" s="96"/>
      <c r="X903" s="59"/>
      <c r="Y903" s="59"/>
      <c r="Z903" s="59"/>
      <c r="AA903" s="59"/>
      <c r="AB903" s="59"/>
      <c r="AC903" s="59"/>
      <c r="AD903" s="59"/>
      <c r="AE903" s="59"/>
      <c r="AF903" s="59"/>
      <c r="AG903" s="59"/>
      <c r="AH903" s="59"/>
      <c r="AI903" s="59"/>
      <c r="AJ903" s="59"/>
      <c r="AK903" s="59"/>
      <c r="AL903" s="59"/>
    </row>
    <row r="904" spans="1:38" ht="15.75" customHeight="1">
      <c r="A904" s="61"/>
      <c r="B904" s="61"/>
      <c r="C904" s="77"/>
      <c r="D904" s="77"/>
      <c r="E904" s="77"/>
      <c r="F904" s="59"/>
      <c r="G904" s="96"/>
      <c r="H904" s="59"/>
      <c r="I904" s="59"/>
      <c r="J904" s="59"/>
      <c r="K904" s="59"/>
      <c r="L904" s="59"/>
      <c r="M904" s="59"/>
      <c r="N904" s="59"/>
      <c r="O904" s="59"/>
      <c r="P904" s="59"/>
      <c r="Q904" s="59"/>
      <c r="R904" s="59"/>
      <c r="S904" s="59"/>
      <c r="T904" s="59"/>
      <c r="U904" s="59"/>
      <c r="V904" s="59"/>
      <c r="W904" s="96"/>
      <c r="X904" s="59"/>
      <c r="Y904" s="59"/>
      <c r="Z904" s="59"/>
      <c r="AA904" s="59"/>
      <c r="AB904" s="59"/>
      <c r="AC904" s="59"/>
      <c r="AD904" s="59"/>
      <c r="AE904" s="59"/>
      <c r="AF904" s="59"/>
      <c r="AG904" s="59"/>
      <c r="AH904" s="59"/>
      <c r="AI904" s="59"/>
      <c r="AJ904" s="59"/>
      <c r="AK904" s="59"/>
      <c r="AL904" s="59"/>
    </row>
    <row r="905" spans="1:38" ht="15.75" customHeight="1">
      <c r="A905" s="61"/>
      <c r="B905" s="61"/>
      <c r="C905" s="77"/>
      <c r="D905" s="77"/>
      <c r="E905" s="77"/>
      <c r="F905" s="59"/>
      <c r="G905" s="96"/>
      <c r="H905" s="59"/>
      <c r="I905" s="59"/>
      <c r="J905" s="59"/>
      <c r="K905" s="59"/>
      <c r="L905" s="59"/>
      <c r="M905" s="59"/>
      <c r="N905" s="59"/>
      <c r="O905" s="59"/>
      <c r="P905" s="59"/>
      <c r="Q905" s="59"/>
      <c r="R905" s="59"/>
      <c r="S905" s="59"/>
      <c r="T905" s="59"/>
      <c r="U905" s="59"/>
      <c r="V905" s="59"/>
      <c r="W905" s="96"/>
      <c r="X905" s="59"/>
      <c r="Y905" s="59"/>
      <c r="Z905" s="59"/>
      <c r="AA905" s="59"/>
      <c r="AB905" s="59"/>
      <c r="AC905" s="59"/>
      <c r="AD905" s="59"/>
      <c r="AE905" s="59"/>
      <c r="AF905" s="59"/>
      <c r="AG905" s="59"/>
      <c r="AH905" s="59"/>
      <c r="AI905" s="59"/>
      <c r="AJ905" s="59"/>
      <c r="AK905" s="59"/>
      <c r="AL905" s="59"/>
    </row>
    <row r="906" spans="1:38" ht="15.75" customHeight="1">
      <c r="A906" s="61"/>
      <c r="B906" s="61"/>
      <c r="C906" s="77"/>
      <c r="D906" s="77"/>
      <c r="E906" s="77"/>
      <c r="F906" s="59"/>
      <c r="G906" s="96"/>
      <c r="H906" s="59"/>
      <c r="I906" s="59"/>
      <c r="J906" s="59"/>
      <c r="K906" s="59"/>
      <c r="L906" s="59"/>
      <c r="M906" s="59"/>
      <c r="N906" s="59"/>
      <c r="O906" s="59"/>
      <c r="P906" s="59"/>
      <c r="Q906" s="59"/>
      <c r="R906" s="59"/>
      <c r="S906" s="59"/>
      <c r="T906" s="59"/>
      <c r="U906" s="59"/>
      <c r="V906" s="59"/>
      <c r="W906" s="96"/>
      <c r="X906" s="59"/>
      <c r="Y906" s="59"/>
      <c r="Z906" s="59"/>
      <c r="AA906" s="59"/>
      <c r="AB906" s="59"/>
      <c r="AC906" s="59"/>
      <c r="AD906" s="59"/>
      <c r="AE906" s="59"/>
      <c r="AF906" s="59"/>
      <c r="AG906" s="59"/>
      <c r="AH906" s="59"/>
      <c r="AI906" s="59"/>
      <c r="AJ906" s="59"/>
      <c r="AK906" s="59"/>
      <c r="AL906" s="59"/>
    </row>
    <row r="907" spans="1:38" ht="15.75" customHeight="1">
      <c r="A907" s="61"/>
      <c r="B907" s="61"/>
      <c r="C907" s="77"/>
      <c r="D907" s="77"/>
      <c r="E907" s="77"/>
      <c r="F907" s="59"/>
      <c r="G907" s="96"/>
      <c r="H907" s="59"/>
      <c r="I907" s="59"/>
      <c r="J907" s="59"/>
      <c r="K907" s="59"/>
      <c r="L907" s="59"/>
      <c r="M907" s="59"/>
      <c r="N907" s="59"/>
      <c r="O907" s="59"/>
      <c r="P907" s="59"/>
      <c r="Q907" s="59"/>
      <c r="R907" s="59"/>
      <c r="S907" s="59"/>
      <c r="T907" s="59"/>
      <c r="U907" s="59"/>
      <c r="V907" s="59"/>
      <c r="W907" s="96"/>
      <c r="X907" s="59"/>
      <c r="Y907" s="59"/>
      <c r="Z907" s="59"/>
      <c r="AA907" s="59"/>
      <c r="AB907" s="59"/>
      <c r="AC907" s="59"/>
      <c r="AD907" s="59"/>
      <c r="AE907" s="59"/>
      <c r="AF907" s="59"/>
      <c r="AG907" s="59"/>
      <c r="AH907" s="59"/>
      <c r="AI907" s="59"/>
      <c r="AJ907" s="59"/>
      <c r="AK907" s="59"/>
      <c r="AL907" s="59"/>
    </row>
    <row r="908" spans="1:38" ht="15.75" customHeight="1">
      <c r="A908" s="61"/>
      <c r="B908" s="61"/>
      <c r="C908" s="77"/>
      <c r="D908" s="77"/>
      <c r="E908" s="77"/>
      <c r="F908" s="59"/>
      <c r="G908" s="96"/>
      <c r="H908" s="59"/>
      <c r="I908" s="59"/>
      <c r="J908" s="59"/>
      <c r="K908" s="59"/>
      <c r="L908" s="59"/>
      <c r="M908" s="59"/>
      <c r="N908" s="59"/>
      <c r="O908" s="59"/>
      <c r="P908" s="59"/>
      <c r="Q908" s="59"/>
      <c r="R908" s="59"/>
      <c r="S908" s="59"/>
      <c r="T908" s="59"/>
      <c r="U908" s="59"/>
      <c r="V908" s="59"/>
      <c r="W908" s="96"/>
      <c r="X908" s="59"/>
      <c r="Y908" s="59"/>
      <c r="Z908" s="59"/>
      <c r="AA908" s="59"/>
      <c r="AB908" s="59"/>
      <c r="AC908" s="59"/>
      <c r="AD908" s="59"/>
      <c r="AE908" s="59"/>
      <c r="AF908" s="59"/>
      <c r="AG908" s="59"/>
      <c r="AH908" s="59"/>
      <c r="AI908" s="59"/>
      <c r="AJ908" s="59"/>
      <c r="AK908" s="59"/>
      <c r="AL908" s="59"/>
    </row>
    <row r="909" spans="1:38" ht="15.75" customHeight="1">
      <c r="A909" s="61"/>
      <c r="B909" s="61"/>
      <c r="C909" s="77"/>
      <c r="D909" s="77"/>
      <c r="E909" s="77"/>
      <c r="F909" s="59"/>
      <c r="G909" s="96"/>
      <c r="H909" s="59"/>
      <c r="I909" s="59"/>
      <c r="J909" s="59"/>
      <c r="K909" s="59"/>
      <c r="L909" s="59"/>
      <c r="M909" s="59"/>
      <c r="N909" s="59"/>
      <c r="O909" s="59"/>
      <c r="P909" s="59"/>
      <c r="Q909" s="59"/>
      <c r="R909" s="59"/>
      <c r="S909" s="59"/>
      <c r="T909" s="59"/>
      <c r="U909" s="59"/>
      <c r="V909" s="59"/>
      <c r="W909" s="96"/>
      <c r="X909" s="59"/>
      <c r="Y909" s="59"/>
      <c r="Z909" s="59"/>
      <c r="AA909" s="59"/>
      <c r="AB909" s="59"/>
      <c r="AC909" s="59"/>
      <c r="AD909" s="59"/>
      <c r="AE909" s="59"/>
      <c r="AF909" s="59"/>
      <c r="AG909" s="59"/>
      <c r="AH909" s="59"/>
      <c r="AI909" s="59"/>
      <c r="AJ909" s="59"/>
      <c r="AK909" s="59"/>
      <c r="AL909" s="59"/>
    </row>
    <row r="910" spans="1:38" ht="15.75" customHeight="1">
      <c r="A910" s="61"/>
      <c r="B910" s="61"/>
      <c r="C910" s="77"/>
      <c r="D910" s="77"/>
      <c r="E910" s="77"/>
      <c r="F910" s="59"/>
      <c r="G910" s="96"/>
      <c r="H910" s="59"/>
      <c r="I910" s="59"/>
      <c r="J910" s="59"/>
      <c r="K910" s="59"/>
      <c r="L910" s="59"/>
      <c r="M910" s="59"/>
      <c r="N910" s="59"/>
      <c r="O910" s="59"/>
      <c r="P910" s="59"/>
      <c r="Q910" s="59"/>
      <c r="R910" s="59"/>
      <c r="S910" s="59"/>
      <c r="T910" s="59"/>
      <c r="U910" s="59"/>
      <c r="V910" s="59"/>
      <c r="W910" s="96"/>
      <c r="X910" s="59"/>
      <c r="Y910" s="59"/>
      <c r="Z910" s="59"/>
      <c r="AA910" s="59"/>
      <c r="AB910" s="59"/>
      <c r="AC910" s="59"/>
      <c r="AD910" s="59"/>
      <c r="AE910" s="59"/>
      <c r="AF910" s="59"/>
      <c r="AG910" s="59"/>
      <c r="AH910" s="59"/>
      <c r="AI910" s="59"/>
      <c r="AJ910" s="59"/>
      <c r="AK910" s="59"/>
      <c r="AL910" s="59"/>
    </row>
    <row r="911" spans="1:38" ht="15.75" customHeight="1">
      <c r="A911" s="61"/>
      <c r="B911" s="61"/>
      <c r="C911" s="77"/>
      <c r="D911" s="77"/>
      <c r="E911" s="77"/>
      <c r="F911" s="59"/>
      <c r="G911" s="96"/>
      <c r="H911" s="59"/>
      <c r="I911" s="59"/>
      <c r="J911" s="59"/>
      <c r="K911" s="59"/>
      <c r="L911" s="59"/>
      <c r="M911" s="59"/>
      <c r="N911" s="59"/>
      <c r="O911" s="59"/>
      <c r="P911" s="59"/>
      <c r="Q911" s="59"/>
      <c r="R911" s="59"/>
      <c r="S911" s="59"/>
      <c r="T911" s="59"/>
      <c r="U911" s="59"/>
      <c r="V911" s="59"/>
      <c r="W911" s="96"/>
      <c r="X911" s="59"/>
      <c r="Y911" s="59"/>
      <c r="Z911" s="59"/>
      <c r="AA911" s="59"/>
      <c r="AB911" s="59"/>
      <c r="AC911" s="59"/>
      <c r="AD911" s="59"/>
      <c r="AE911" s="59"/>
      <c r="AF911" s="59"/>
      <c r="AG911" s="59"/>
      <c r="AH911" s="59"/>
      <c r="AI911" s="59"/>
      <c r="AJ911" s="59"/>
      <c r="AK911" s="59"/>
      <c r="AL911" s="59"/>
    </row>
    <row r="912" spans="1:38" ht="15.75" customHeight="1">
      <c r="A912" s="61"/>
      <c r="B912" s="61"/>
      <c r="C912" s="77"/>
      <c r="D912" s="77"/>
      <c r="E912" s="77"/>
      <c r="F912" s="59"/>
      <c r="G912" s="96"/>
      <c r="H912" s="59"/>
      <c r="I912" s="59"/>
      <c r="J912" s="59"/>
      <c r="K912" s="59"/>
      <c r="L912" s="59"/>
      <c r="M912" s="59"/>
      <c r="N912" s="59"/>
      <c r="O912" s="59"/>
      <c r="P912" s="59"/>
      <c r="Q912" s="59"/>
      <c r="R912" s="59"/>
      <c r="S912" s="59"/>
      <c r="T912" s="59"/>
      <c r="U912" s="59"/>
      <c r="V912" s="59"/>
      <c r="W912" s="96"/>
      <c r="X912" s="59"/>
      <c r="Y912" s="59"/>
      <c r="Z912" s="59"/>
      <c r="AA912" s="59"/>
      <c r="AB912" s="59"/>
      <c r="AC912" s="59"/>
      <c r="AD912" s="59"/>
      <c r="AE912" s="59"/>
      <c r="AF912" s="59"/>
      <c r="AG912" s="59"/>
      <c r="AH912" s="59"/>
      <c r="AI912" s="59"/>
      <c r="AJ912" s="59"/>
      <c r="AK912" s="59"/>
      <c r="AL912" s="59"/>
    </row>
    <row r="913" spans="1:38" ht="15.75" customHeight="1">
      <c r="A913" s="61"/>
      <c r="B913" s="61"/>
      <c r="C913" s="77"/>
      <c r="D913" s="77"/>
      <c r="E913" s="77"/>
      <c r="F913" s="59"/>
      <c r="G913" s="96"/>
      <c r="H913" s="59"/>
      <c r="I913" s="59"/>
      <c r="J913" s="59"/>
      <c r="K913" s="59"/>
      <c r="L913" s="59"/>
      <c r="M913" s="59"/>
      <c r="N913" s="59"/>
      <c r="O913" s="59"/>
      <c r="P913" s="59"/>
      <c r="Q913" s="59"/>
      <c r="R913" s="59"/>
      <c r="S913" s="59"/>
      <c r="T913" s="59"/>
      <c r="U913" s="59"/>
      <c r="V913" s="59"/>
      <c r="W913" s="96"/>
      <c r="X913" s="59"/>
      <c r="Y913" s="59"/>
      <c r="Z913" s="59"/>
      <c r="AA913" s="59"/>
      <c r="AB913" s="59"/>
      <c r="AC913" s="59"/>
      <c r="AD913" s="59"/>
      <c r="AE913" s="59"/>
      <c r="AF913" s="59"/>
      <c r="AG913" s="59"/>
      <c r="AH913" s="59"/>
      <c r="AI913" s="59"/>
      <c r="AJ913" s="59"/>
      <c r="AK913" s="59"/>
      <c r="AL913" s="59"/>
    </row>
    <row r="914" spans="1:38" ht="15.75" customHeight="1">
      <c r="A914" s="61"/>
      <c r="B914" s="61"/>
      <c r="C914" s="77"/>
      <c r="D914" s="77"/>
      <c r="E914" s="77"/>
      <c r="F914" s="59"/>
      <c r="G914" s="96"/>
      <c r="H914" s="59"/>
      <c r="I914" s="59"/>
      <c r="J914" s="59"/>
      <c r="K914" s="59"/>
      <c r="L914" s="59"/>
      <c r="M914" s="59"/>
      <c r="N914" s="59"/>
      <c r="O914" s="59"/>
      <c r="P914" s="59"/>
      <c r="Q914" s="59"/>
      <c r="R914" s="59"/>
      <c r="S914" s="59"/>
      <c r="T914" s="59"/>
      <c r="U914" s="59"/>
      <c r="V914" s="59"/>
      <c r="W914" s="96"/>
      <c r="X914" s="59"/>
      <c r="Y914" s="59"/>
      <c r="Z914" s="59"/>
      <c r="AA914" s="59"/>
      <c r="AB914" s="59"/>
      <c r="AC914" s="59"/>
      <c r="AD914" s="59"/>
      <c r="AE914" s="59"/>
      <c r="AF914" s="59"/>
      <c r="AG914" s="59"/>
      <c r="AH914" s="59"/>
      <c r="AI914" s="59"/>
      <c r="AJ914" s="59"/>
      <c r="AK914" s="59"/>
      <c r="AL914" s="59"/>
    </row>
    <row r="915" spans="1:38" ht="15.75" customHeight="1">
      <c r="A915" s="61"/>
      <c r="B915" s="61"/>
      <c r="C915" s="77"/>
      <c r="D915" s="77"/>
      <c r="E915" s="77"/>
      <c r="F915" s="59"/>
      <c r="G915" s="96"/>
      <c r="H915" s="59"/>
      <c r="I915" s="59"/>
      <c r="J915" s="59"/>
      <c r="K915" s="59"/>
      <c r="L915" s="59"/>
      <c r="M915" s="59"/>
      <c r="N915" s="59"/>
      <c r="O915" s="59"/>
      <c r="P915" s="59"/>
      <c r="Q915" s="59"/>
      <c r="R915" s="59"/>
      <c r="S915" s="59"/>
      <c r="T915" s="59"/>
      <c r="U915" s="59"/>
      <c r="V915" s="59"/>
      <c r="W915" s="96"/>
      <c r="X915" s="59"/>
      <c r="Y915" s="59"/>
      <c r="Z915" s="59"/>
      <c r="AA915" s="59"/>
      <c r="AB915" s="59"/>
      <c r="AC915" s="59"/>
      <c r="AD915" s="59"/>
      <c r="AE915" s="59"/>
      <c r="AF915" s="59"/>
      <c r="AG915" s="59"/>
      <c r="AH915" s="59"/>
      <c r="AI915" s="59"/>
      <c r="AJ915" s="59"/>
      <c r="AK915" s="59"/>
      <c r="AL915" s="59"/>
    </row>
    <row r="916" spans="1:38" ht="15.75" customHeight="1">
      <c r="A916" s="61"/>
      <c r="B916" s="61"/>
      <c r="C916" s="77"/>
      <c r="D916" s="77"/>
      <c r="E916" s="77"/>
      <c r="F916" s="59"/>
      <c r="G916" s="96"/>
      <c r="H916" s="59"/>
      <c r="I916" s="59"/>
      <c r="J916" s="59"/>
      <c r="K916" s="59"/>
      <c r="L916" s="59"/>
      <c r="M916" s="59"/>
      <c r="N916" s="59"/>
      <c r="O916" s="59"/>
      <c r="P916" s="59"/>
      <c r="Q916" s="59"/>
      <c r="R916" s="59"/>
      <c r="S916" s="59"/>
      <c r="T916" s="59"/>
      <c r="U916" s="59"/>
      <c r="V916" s="59"/>
      <c r="W916" s="96"/>
      <c r="X916" s="59"/>
      <c r="Y916" s="59"/>
      <c r="Z916" s="59"/>
      <c r="AA916" s="59"/>
      <c r="AB916" s="59"/>
      <c r="AC916" s="59"/>
      <c r="AD916" s="59"/>
      <c r="AE916" s="59"/>
      <c r="AF916" s="59"/>
      <c r="AG916" s="59"/>
      <c r="AH916" s="59"/>
      <c r="AI916" s="59"/>
      <c r="AJ916" s="59"/>
      <c r="AK916" s="59"/>
      <c r="AL916" s="59"/>
    </row>
    <row r="917" spans="1:38" ht="15.75" customHeight="1">
      <c r="A917" s="61"/>
      <c r="B917" s="61"/>
      <c r="C917" s="77"/>
      <c r="D917" s="77"/>
      <c r="E917" s="77"/>
      <c r="F917" s="59"/>
      <c r="G917" s="96"/>
      <c r="H917" s="59"/>
      <c r="I917" s="59"/>
      <c r="J917" s="59"/>
      <c r="K917" s="59"/>
      <c r="L917" s="59"/>
      <c r="M917" s="59"/>
      <c r="N917" s="59"/>
      <c r="O917" s="59"/>
      <c r="P917" s="59"/>
      <c r="Q917" s="59"/>
      <c r="R917" s="59"/>
      <c r="S917" s="59"/>
      <c r="T917" s="59"/>
      <c r="U917" s="59"/>
      <c r="V917" s="59"/>
      <c r="W917" s="96"/>
      <c r="X917" s="59"/>
      <c r="Y917" s="59"/>
      <c r="Z917" s="59"/>
      <c r="AA917" s="59"/>
      <c r="AB917" s="59"/>
      <c r="AC917" s="59"/>
      <c r="AD917" s="59"/>
      <c r="AE917" s="59"/>
      <c r="AF917" s="59"/>
      <c r="AG917" s="59"/>
      <c r="AH917" s="59"/>
      <c r="AI917" s="59"/>
      <c r="AJ917" s="59"/>
      <c r="AK917" s="59"/>
      <c r="AL917" s="59"/>
    </row>
    <row r="918" spans="1:38" ht="15.75" customHeight="1">
      <c r="A918" s="61"/>
      <c r="B918" s="61"/>
      <c r="C918" s="77"/>
      <c r="D918" s="77"/>
      <c r="E918" s="77"/>
      <c r="F918" s="59"/>
      <c r="G918" s="96"/>
      <c r="H918" s="59"/>
      <c r="I918" s="59"/>
      <c r="J918" s="59"/>
      <c r="K918" s="59"/>
      <c r="L918" s="59"/>
      <c r="M918" s="59"/>
      <c r="N918" s="59"/>
      <c r="O918" s="59"/>
      <c r="P918" s="59"/>
      <c r="Q918" s="59"/>
      <c r="R918" s="59"/>
      <c r="S918" s="59"/>
      <c r="T918" s="59"/>
      <c r="U918" s="59"/>
      <c r="V918" s="59"/>
      <c r="W918" s="96"/>
      <c r="X918" s="59"/>
      <c r="Y918" s="59"/>
      <c r="Z918" s="59"/>
      <c r="AA918" s="59"/>
      <c r="AB918" s="59"/>
      <c r="AC918" s="59"/>
      <c r="AD918" s="59"/>
      <c r="AE918" s="59"/>
      <c r="AF918" s="59"/>
      <c r="AG918" s="59"/>
      <c r="AH918" s="59"/>
      <c r="AI918" s="59"/>
      <c r="AJ918" s="59"/>
      <c r="AK918" s="59"/>
      <c r="AL918" s="59"/>
    </row>
    <row r="919" spans="1:38" ht="15.75" customHeight="1">
      <c r="A919" s="61"/>
      <c r="B919" s="61"/>
      <c r="C919" s="77"/>
      <c r="D919" s="77"/>
      <c r="E919" s="77"/>
      <c r="F919" s="59"/>
      <c r="G919" s="96"/>
      <c r="H919" s="59"/>
      <c r="I919" s="59"/>
      <c r="J919" s="59"/>
      <c r="K919" s="59"/>
      <c r="L919" s="59"/>
      <c r="M919" s="59"/>
      <c r="N919" s="59"/>
      <c r="O919" s="59"/>
      <c r="P919" s="59"/>
      <c r="Q919" s="59"/>
      <c r="R919" s="59"/>
      <c r="S919" s="59"/>
      <c r="T919" s="59"/>
      <c r="U919" s="59"/>
      <c r="V919" s="59"/>
      <c r="W919" s="96"/>
      <c r="X919" s="59"/>
      <c r="Y919" s="59"/>
      <c r="Z919" s="59"/>
      <c r="AA919" s="59"/>
      <c r="AB919" s="59"/>
      <c r="AC919" s="59"/>
      <c r="AD919" s="59"/>
      <c r="AE919" s="59"/>
      <c r="AF919" s="59"/>
      <c r="AG919" s="59"/>
      <c r="AH919" s="59"/>
      <c r="AI919" s="59"/>
      <c r="AJ919" s="59"/>
      <c r="AK919" s="59"/>
      <c r="AL919" s="59"/>
    </row>
    <row r="920" spans="1:38" ht="15.75" customHeight="1">
      <c r="A920" s="61"/>
      <c r="B920" s="61"/>
      <c r="C920" s="77"/>
      <c r="D920" s="77"/>
      <c r="E920" s="77"/>
      <c r="F920" s="59"/>
      <c r="G920" s="96"/>
      <c r="H920" s="59"/>
      <c r="I920" s="59"/>
      <c r="J920" s="59"/>
      <c r="K920" s="59"/>
      <c r="L920" s="59"/>
      <c r="M920" s="59"/>
      <c r="N920" s="59"/>
      <c r="O920" s="59"/>
      <c r="P920" s="59"/>
      <c r="Q920" s="59"/>
      <c r="R920" s="59"/>
      <c r="S920" s="59"/>
      <c r="T920" s="59"/>
      <c r="U920" s="59"/>
      <c r="V920" s="59"/>
      <c r="W920" s="96"/>
      <c r="X920" s="59"/>
      <c r="Y920" s="59"/>
      <c r="Z920" s="59"/>
      <c r="AA920" s="59"/>
      <c r="AB920" s="59"/>
      <c r="AC920" s="59"/>
      <c r="AD920" s="59"/>
      <c r="AE920" s="59"/>
      <c r="AF920" s="59"/>
      <c r="AG920" s="59"/>
      <c r="AH920" s="59"/>
      <c r="AI920" s="59"/>
      <c r="AJ920" s="59"/>
      <c r="AK920" s="59"/>
      <c r="AL920" s="59"/>
    </row>
    <row r="921" spans="1:38" ht="15.75" customHeight="1">
      <c r="A921" s="61"/>
      <c r="B921" s="61"/>
      <c r="C921" s="77"/>
      <c r="D921" s="77"/>
      <c r="E921" s="77"/>
      <c r="F921" s="59"/>
      <c r="G921" s="96"/>
      <c r="H921" s="59"/>
      <c r="I921" s="59"/>
      <c r="J921" s="59"/>
      <c r="K921" s="59"/>
      <c r="L921" s="59"/>
      <c r="M921" s="59"/>
      <c r="N921" s="59"/>
      <c r="O921" s="59"/>
      <c r="P921" s="59"/>
      <c r="Q921" s="59"/>
      <c r="R921" s="59"/>
      <c r="S921" s="59"/>
      <c r="T921" s="59"/>
      <c r="U921" s="59"/>
      <c r="V921" s="59"/>
      <c r="W921" s="96"/>
      <c r="X921" s="59"/>
      <c r="Y921" s="59"/>
      <c r="Z921" s="59"/>
      <c r="AA921" s="59"/>
      <c r="AB921" s="59"/>
      <c r="AC921" s="59"/>
      <c r="AD921" s="59"/>
      <c r="AE921" s="59"/>
      <c r="AF921" s="59"/>
      <c r="AG921" s="59"/>
      <c r="AH921" s="59"/>
      <c r="AI921" s="59"/>
      <c r="AJ921" s="59"/>
      <c r="AK921" s="59"/>
      <c r="AL921" s="59"/>
    </row>
    <row r="922" spans="1:38" ht="15.75" customHeight="1">
      <c r="A922" s="61"/>
      <c r="B922" s="61"/>
      <c r="C922" s="77"/>
      <c r="D922" s="77"/>
      <c r="E922" s="77"/>
      <c r="F922" s="59"/>
      <c r="G922" s="96"/>
      <c r="H922" s="59"/>
      <c r="I922" s="59"/>
      <c r="J922" s="59"/>
      <c r="K922" s="59"/>
      <c r="L922" s="59"/>
      <c r="M922" s="59"/>
      <c r="N922" s="59"/>
      <c r="O922" s="59"/>
      <c r="P922" s="59"/>
      <c r="Q922" s="59"/>
      <c r="R922" s="59"/>
      <c r="S922" s="59"/>
      <c r="T922" s="59"/>
      <c r="U922" s="59"/>
      <c r="V922" s="59"/>
      <c r="W922" s="96"/>
      <c r="X922" s="59"/>
      <c r="Y922" s="59"/>
      <c r="Z922" s="59"/>
      <c r="AA922" s="59"/>
      <c r="AB922" s="59"/>
      <c r="AC922" s="59"/>
      <c r="AD922" s="59"/>
      <c r="AE922" s="59"/>
      <c r="AF922" s="59"/>
      <c r="AG922" s="59"/>
      <c r="AH922" s="59"/>
      <c r="AI922" s="59"/>
      <c r="AJ922" s="59"/>
      <c r="AK922" s="59"/>
      <c r="AL922" s="59"/>
    </row>
    <row r="923" spans="1:38" ht="15.75" customHeight="1">
      <c r="A923" s="61"/>
      <c r="B923" s="61"/>
      <c r="C923" s="77"/>
      <c r="D923" s="77"/>
      <c r="E923" s="77"/>
      <c r="F923" s="59"/>
      <c r="G923" s="96"/>
      <c r="H923" s="59"/>
      <c r="I923" s="59"/>
      <c r="J923" s="59"/>
      <c r="K923" s="59"/>
      <c r="L923" s="59"/>
      <c r="M923" s="59"/>
      <c r="N923" s="59"/>
      <c r="O923" s="59"/>
      <c r="P923" s="59"/>
      <c r="Q923" s="59"/>
      <c r="R923" s="59"/>
      <c r="S923" s="59"/>
      <c r="T923" s="59"/>
      <c r="U923" s="59"/>
      <c r="V923" s="59"/>
      <c r="W923" s="96"/>
      <c r="X923" s="59"/>
      <c r="Y923" s="59"/>
      <c r="Z923" s="59"/>
      <c r="AA923" s="59"/>
      <c r="AB923" s="59"/>
      <c r="AC923" s="59"/>
      <c r="AD923" s="59"/>
      <c r="AE923" s="59"/>
      <c r="AF923" s="59"/>
      <c r="AG923" s="59"/>
      <c r="AH923" s="59"/>
      <c r="AI923" s="59"/>
      <c r="AJ923" s="59"/>
      <c r="AK923" s="59"/>
      <c r="AL923" s="59"/>
    </row>
    <row r="924" spans="1:38" ht="15.75" customHeight="1">
      <c r="A924" s="61"/>
      <c r="B924" s="61"/>
      <c r="C924" s="77"/>
      <c r="D924" s="77"/>
      <c r="E924" s="77"/>
      <c r="F924" s="59"/>
      <c r="G924" s="96"/>
      <c r="H924" s="59"/>
      <c r="I924" s="59"/>
      <c r="J924" s="59"/>
      <c r="K924" s="59"/>
      <c r="L924" s="59"/>
      <c r="M924" s="59"/>
      <c r="N924" s="59"/>
      <c r="O924" s="59"/>
      <c r="P924" s="59"/>
      <c r="Q924" s="59"/>
      <c r="R924" s="59"/>
      <c r="S924" s="59"/>
      <c r="T924" s="59"/>
      <c r="U924" s="59"/>
      <c r="V924" s="59"/>
      <c r="W924" s="96"/>
      <c r="X924" s="59"/>
      <c r="Y924" s="59"/>
      <c r="Z924" s="59"/>
      <c r="AA924" s="59"/>
      <c r="AB924" s="59"/>
      <c r="AC924" s="59"/>
      <c r="AD924" s="59"/>
      <c r="AE924" s="59"/>
      <c r="AF924" s="59"/>
      <c r="AG924" s="59"/>
      <c r="AH924" s="59"/>
      <c r="AI924" s="59"/>
      <c r="AJ924" s="59"/>
      <c r="AK924" s="59"/>
      <c r="AL924" s="59"/>
    </row>
    <row r="925" spans="1:38" ht="15.75" customHeight="1">
      <c r="A925" s="61"/>
      <c r="B925" s="61"/>
      <c r="C925" s="77"/>
      <c r="D925" s="77"/>
      <c r="E925" s="77"/>
      <c r="F925" s="59"/>
      <c r="G925" s="96"/>
      <c r="H925" s="59"/>
      <c r="I925" s="59"/>
      <c r="J925" s="59"/>
      <c r="K925" s="59"/>
      <c r="L925" s="59"/>
      <c r="M925" s="59"/>
      <c r="N925" s="59"/>
      <c r="O925" s="59"/>
      <c r="P925" s="59"/>
      <c r="Q925" s="59"/>
      <c r="R925" s="59"/>
      <c r="S925" s="59"/>
      <c r="T925" s="59"/>
      <c r="U925" s="59"/>
      <c r="V925" s="59"/>
      <c r="W925" s="96"/>
      <c r="X925" s="59"/>
      <c r="Y925" s="59"/>
      <c r="Z925" s="59"/>
      <c r="AA925" s="59"/>
      <c r="AB925" s="59"/>
      <c r="AC925" s="59"/>
      <c r="AD925" s="59"/>
      <c r="AE925" s="59"/>
      <c r="AF925" s="59"/>
      <c r="AG925" s="59"/>
      <c r="AH925" s="59"/>
      <c r="AI925" s="59"/>
      <c r="AJ925" s="59"/>
      <c r="AK925" s="59"/>
      <c r="AL925" s="59"/>
    </row>
    <row r="926" spans="1:38" ht="15.75" customHeight="1">
      <c r="A926" s="61"/>
      <c r="B926" s="61"/>
      <c r="C926" s="77"/>
      <c r="D926" s="77"/>
      <c r="E926" s="77"/>
      <c r="F926" s="59"/>
      <c r="G926" s="96"/>
      <c r="H926" s="59"/>
      <c r="I926" s="59"/>
      <c r="J926" s="59"/>
      <c r="K926" s="59"/>
      <c r="L926" s="59"/>
      <c r="M926" s="59"/>
      <c r="N926" s="59"/>
      <c r="O926" s="59"/>
      <c r="P926" s="59"/>
      <c r="Q926" s="59"/>
      <c r="R926" s="59"/>
      <c r="S926" s="59"/>
      <c r="T926" s="59"/>
      <c r="U926" s="59"/>
      <c r="V926" s="59"/>
      <c r="W926" s="96"/>
      <c r="X926" s="59"/>
      <c r="Y926" s="59"/>
      <c r="Z926" s="59"/>
      <c r="AA926" s="59"/>
      <c r="AB926" s="59"/>
      <c r="AC926" s="59"/>
      <c r="AD926" s="59"/>
      <c r="AE926" s="59"/>
      <c r="AF926" s="59"/>
      <c r="AG926" s="59"/>
      <c r="AH926" s="59"/>
      <c r="AI926" s="59"/>
      <c r="AJ926" s="59"/>
      <c r="AK926" s="59"/>
      <c r="AL926" s="59"/>
    </row>
    <row r="927" spans="1:38" ht="15.75" customHeight="1">
      <c r="A927" s="61"/>
      <c r="B927" s="61"/>
      <c r="C927" s="77"/>
      <c r="D927" s="77"/>
      <c r="E927" s="77"/>
      <c r="F927" s="59"/>
      <c r="G927" s="96"/>
      <c r="H927" s="59"/>
      <c r="I927" s="59"/>
      <c r="J927" s="59"/>
      <c r="K927" s="59"/>
      <c r="L927" s="59"/>
      <c r="M927" s="59"/>
      <c r="N927" s="59"/>
      <c r="O927" s="59"/>
      <c r="P927" s="59"/>
      <c r="Q927" s="59"/>
      <c r="R927" s="59"/>
      <c r="S927" s="59"/>
      <c r="T927" s="59"/>
      <c r="U927" s="59"/>
      <c r="V927" s="59"/>
      <c r="W927" s="96"/>
      <c r="X927" s="59"/>
      <c r="Y927" s="59"/>
      <c r="Z927" s="59"/>
      <c r="AA927" s="59"/>
      <c r="AB927" s="59"/>
      <c r="AC927" s="59"/>
      <c r="AD927" s="59"/>
      <c r="AE927" s="59"/>
      <c r="AF927" s="59"/>
      <c r="AG927" s="59"/>
      <c r="AH927" s="59"/>
      <c r="AI927" s="59"/>
      <c r="AJ927" s="59"/>
      <c r="AK927" s="59"/>
      <c r="AL927" s="59"/>
    </row>
    <row r="928" spans="1:38" ht="15.75" customHeight="1">
      <c r="A928" s="61"/>
      <c r="B928" s="61"/>
      <c r="C928" s="77"/>
      <c r="D928" s="77"/>
      <c r="E928" s="77"/>
      <c r="F928" s="59"/>
      <c r="G928" s="96"/>
      <c r="H928" s="59"/>
      <c r="I928" s="59"/>
      <c r="J928" s="59"/>
      <c r="K928" s="59"/>
      <c r="L928" s="59"/>
      <c r="M928" s="59"/>
      <c r="N928" s="59"/>
      <c r="O928" s="59"/>
      <c r="P928" s="59"/>
      <c r="Q928" s="59"/>
      <c r="R928" s="59"/>
      <c r="S928" s="59"/>
      <c r="T928" s="59"/>
      <c r="U928" s="59"/>
      <c r="V928" s="59"/>
      <c r="W928" s="96"/>
      <c r="X928" s="59"/>
      <c r="Y928" s="59"/>
      <c r="Z928" s="59"/>
      <c r="AA928" s="59"/>
      <c r="AB928" s="59"/>
      <c r="AC928" s="59"/>
      <c r="AD928" s="59"/>
      <c r="AE928" s="59"/>
      <c r="AF928" s="59"/>
      <c r="AG928" s="59"/>
      <c r="AH928" s="59"/>
      <c r="AI928" s="59"/>
      <c r="AJ928" s="59"/>
      <c r="AK928" s="59"/>
      <c r="AL928" s="59"/>
    </row>
    <row r="929" spans="1:38" ht="15.75" customHeight="1">
      <c r="A929" s="61"/>
      <c r="B929" s="61"/>
      <c r="C929" s="77"/>
      <c r="D929" s="77"/>
      <c r="E929" s="77"/>
      <c r="F929" s="59"/>
      <c r="G929" s="96"/>
      <c r="H929" s="59"/>
      <c r="I929" s="59"/>
      <c r="J929" s="59"/>
      <c r="K929" s="59"/>
      <c r="L929" s="59"/>
      <c r="M929" s="59"/>
      <c r="N929" s="59"/>
      <c r="O929" s="59"/>
      <c r="P929" s="59"/>
      <c r="Q929" s="59"/>
      <c r="R929" s="59"/>
      <c r="S929" s="59"/>
      <c r="T929" s="59"/>
      <c r="U929" s="59"/>
      <c r="V929" s="59"/>
      <c r="W929" s="96"/>
      <c r="X929" s="59"/>
      <c r="Y929" s="59"/>
      <c r="Z929" s="59"/>
      <c r="AA929" s="59"/>
      <c r="AB929" s="59"/>
      <c r="AC929" s="59"/>
      <c r="AD929" s="59"/>
      <c r="AE929" s="59"/>
      <c r="AF929" s="59"/>
      <c r="AG929" s="59"/>
      <c r="AH929" s="59"/>
      <c r="AI929" s="59"/>
      <c r="AJ929" s="59"/>
      <c r="AK929" s="59"/>
      <c r="AL929" s="59"/>
    </row>
    <row r="930" spans="1:38" ht="15.75" customHeight="1">
      <c r="A930" s="61"/>
      <c r="B930" s="61"/>
      <c r="C930" s="77"/>
      <c r="D930" s="77"/>
      <c r="E930" s="77"/>
      <c r="F930" s="59"/>
      <c r="G930" s="96"/>
      <c r="H930" s="59"/>
      <c r="I930" s="59"/>
      <c r="J930" s="59"/>
      <c r="K930" s="59"/>
      <c r="L930" s="59"/>
      <c r="M930" s="59"/>
      <c r="N930" s="59"/>
      <c r="O930" s="59"/>
      <c r="P930" s="59"/>
      <c r="Q930" s="59"/>
      <c r="R930" s="59"/>
      <c r="S930" s="59"/>
      <c r="T930" s="59"/>
      <c r="U930" s="59"/>
      <c r="V930" s="59"/>
      <c r="W930" s="96"/>
      <c r="X930" s="59"/>
      <c r="Y930" s="59"/>
      <c r="Z930" s="59"/>
      <c r="AA930" s="59"/>
      <c r="AB930" s="59"/>
      <c r="AC930" s="59"/>
      <c r="AD930" s="59"/>
      <c r="AE930" s="59"/>
      <c r="AF930" s="59"/>
      <c r="AG930" s="59"/>
      <c r="AH930" s="59"/>
      <c r="AI930" s="59"/>
      <c r="AJ930" s="59"/>
      <c r="AK930" s="59"/>
      <c r="AL930" s="59"/>
    </row>
    <row r="931" spans="1:38" ht="15.75" customHeight="1">
      <c r="A931" s="61"/>
      <c r="B931" s="61"/>
      <c r="C931" s="77"/>
      <c r="D931" s="77"/>
      <c r="E931" s="77"/>
      <c r="F931" s="59"/>
      <c r="G931" s="96"/>
      <c r="H931" s="59"/>
      <c r="I931" s="59"/>
      <c r="J931" s="59"/>
      <c r="K931" s="59"/>
      <c r="L931" s="59"/>
      <c r="M931" s="59"/>
      <c r="N931" s="59"/>
      <c r="O931" s="59"/>
      <c r="P931" s="59"/>
      <c r="Q931" s="59"/>
      <c r="R931" s="59"/>
      <c r="S931" s="59"/>
      <c r="T931" s="59"/>
      <c r="U931" s="59"/>
      <c r="V931" s="59"/>
      <c r="W931" s="96"/>
      <c r="X931" s="59"/>
      <c r="Y931" s="59"/>
      <c r="Z931" s="59"/>
      <c r="AA931" s="59"/>
      <c r="AB931" s="59"/>
      <c r="AC931" s="59"/>
      <c r="AD931" s="59"/>
      <c r="AE931" s="59"/>
      <c r="AF931" s="59"/>
      <c r="AG931" s="59"/>
      <c r="AH931" s="59"/>
      <c r="AI931" s="59"/>
      <c r="AJ931" s="59"/>
      <c r="AK931" s="59"/>
      <c r="AL931" s="59"/>
    </row>
    <row r="932" spans="1:38" ht="15.75" customHeight="1">
      <c r="A932" s="61"/>
      <c r="B932" s="61"/>
      <c r="C932" s="77"/>
      <c r="D932" s="77"/>
      <c r="E932" s="77"/>
      <c r="F932" s="59"/>
      <c r="G932" s="96"/>
      <c r="H932" s="59"/>
      <c r="I932" s="59"/>
      <c r="J932" s="59"/>
      <c r="K932" s="59"/>
      <c r="L932" s="59"/>
      <c r="M932" s="59"/>
      <c r="N932" s="59"/>
      <c r="O932" s="59"/>
      <c r="P932" s="59"/>
      <c r="Q932" s="59"/>
      <c r="R932" s="59"/>
      <c r="S932" s="59"/>
      <c r="T932" s="59"/>
      <c r="U932" s="59"/>
      <c r="V932" s="59"/>
      <c r="W932" s="96"/>
      <c r="X932" s="59"/>
      <c r="Y932" s="59"/>
      <c r="Z932" s="59"/>
      <c r="AA932" s="59"/>
      <c r="AB932" s="59"/>
      <c r="AC932" s="59"/>
      <c r="AD932" s="59"/>
      <c r="AE932" s="59"/>
      <c r="AF932" s="59"/>
      <c r="AG932" s="59"/>
      <c r="AH932" s="59"/>
      <c r="AI932" s="59"/>
      <c r="AJ932" s="59"/>
      <c r="AK932" s="59"/>
      <c r="AL932" s="59"/>
    </row>
    <row r="933" spans="1:38" ht="15.75" customHeight="1">
      <c r="A933" s="61"/>
      <c r="B933" s="61"/>
      <c r="C933" s="77"/>
      <c r="D933" s="77"/>
      <c r="E933" s="77"/>
      <c r="F933" s="59"/>
      <c r="G933" s="96"/>
      <c r="H933" s="59"/>
      <c r="I933" s="59"/>
      <c r="J933" s="59"/>
      <c r="K933" s="59"/>
      <c r="L933" s="59"/>
      <c r="M933" s="59"/>
      <c r="N933" s="59"/>
      <c r="O933" s="59"/>
      <c r="P933" s="59"/>
      <c r="Q933" s="59"/>
      <c r="R933" s="59"/>
      <c r="S933" s="59"/>
      <c r="T933" s="59"/>
      <c r="U933" s="59"/>
      <c r="V933" s="59"/>
      <c r="W933" s="96"/>
      <c r="X933" s="59"/>
      <c r="Y933" s="59"/>
      <c r="Z933" s="59"/>
      <c r="AA933" s="59"/>
      <c r="AB933" s="59"/>
      <c r="AC933" s="59"/>
      <c r="AD933" s="59"/>
      <c r="AE933" s="59"/>
      <c r="AF933" s="59"/>
      <c r="AG933" s="59"/>
      <c r="AH933" s="59"/>
      <c r="AI933" s="59"/>
      <c r="AJ933" s="59"/>
      <c r="AK933" s="59"/>
      <c r="AL933" s="59"/>
    </row>
    <row r="934" spans="1:38" ht="15.75" customHeight="1">
      <c r="A934" s="61"/>
      <c r="B934" s="61"/>
      <c r="C934" s="77"/>
      <c r="D934" s="77"/>
      <c r="E934" s="77"/>
      <c r="F934" s="59"/>
      <c r="G934" s="96"/>
      <c r="H934" s="59"/>
      <c r="I934" s="59"/>
      <c r="J934" s="59"/>
      <c r="K934" s="59"/>
      <c r="L934" s="59"/>
      <c r="M934" s="59"/>
      <c r="N934" s="59"/>
      <c r="O934" s="59"/>
      <c r="P934" s="59"/>
      <c r="Q934" s="59"/>
      <c r="R934" s="59"/>
      <c r="S934" s="59"/>
      <c r="T934" s="59"/>
      <c r="U934" s="59"/>
      <c r="V934" s="59"/>
      <c r="W934" s="96"/>
      <c r="X934" s="59"/>
      <c r="Y934" s="59"/>
      <c r="Z934" s="59"/>
      <c r="AA934" s="59"/>
      <c r="AB934" s="59"/>
      <c r="AC934" s="59"/>
      <c r="AD934" s="59"/>
      <c r="AE934" s="59"/>
      <c r="AF934" s="59"/>
      <c r="AG934" s="59"/>
      <c r="AH934" s="59"/>
      <c r="AI934" s="59"/>
      <c r="AJ934" s="59"/>
      <c r="AK934" s="59"/>
      <c r="AL934" s="59"/>
    </row>
    <row r="935" spans="1:38" ht="15.75" customHeight="1">
      <c r="A935" s="61"/>
      <c r="B935" s="61"/>
      <c r="C935" s="77"/>
      <c r="D935" s="77"/>
      <c r="E935" s="77"/>
      <c r="F935" s="59"/>
      <c r="G935" s="96"/>
      <c r="H935" s="59"/>
      <c r="I935" s="59"/>
      <c r="J935" s="59"/>
      <c r="K935" s="59"/>
      <c r="L935" s="59"/>
      <c r="M935" s="59"/>
      <c r="N935" s="59"/>
      <c r="O935" s="59"/>
      <c r="P935" s="59"/>
      <c r="Q935" s="59"/>
      <c r="R935" s="59"/>
      <c r="S935" s="59"/>
      <c r="T935" s="59"/>
      <c r="U935" s="59"/>
      <c r="V935" s="59"/>
      <c r="W935" s="96"/>
      <c r="X935" s="59"/>
      <c r="Y935" s="59"/>
      <c r="Z935" s="59"/>
      <c r="AA935" s="59"/>
      <c r="AB935" s="59"/>
      <c r="AC935" s="59"/>
      <c r="AD935" s="59"/>
      <c r="AE935" s="59"/>
      <c r="AF935" s="59"/>
      <c r="AG935" s="59"/>
      <c r="AH935" s="59"/>
      <c r="AI935" s="59"/>
      <c r="AJ935" s="59"/>
      <c r="AK935" s="59"/>
      <c r="AL935" s="59"/>
    </row>
    <row r="936" spans="1:38" ht="15.75" customHeight="1">
      <c r="A936" s="61"/>
      <c r="B936" s="61"/>
      <c r="C936" s="77"/>
      <c r="D936" s="77"/>
      <c r="E936" s="77"/>
      <c r="F936" s="59"/>
      <c r="G936" s="96"/>
      <c r="H936" s="59"/>
      <c r="I936" s="59"/>
      <c r="J936" s="59"/>
      <c r="K936" s="59"/>
      <c r="L936" s="59"/>
      <c r="M936" s="59"/>
      <c r="N936" s="59"/>
      <c r="O936" s="59"/>
      <c r="P936" s="59"/>
      <c r="Q936" s="59"/>
      <c r="R936" s="59"/>
      <c r="S936" s="59"/>
      <c r="T936" s="59"/>
      <c r="U936" s="59"/>
      <c r="V936" s="59"/>
      <c r="W936" s="96"/>
      <c r="X936" s="59"/>
      <c r="Y936" s="59"/>
      <c r="Z936" s="59"/>
      <c r="AA936" s="59"/>
      <c r="AB936" s="59"/>
      <c r="AC936" s="59"/>
      <c r="AD936" s="59"/>
      <c r="AE936" s="59"/>
      <c r="AF936" s="59"/>
      <c r="AG936" s="59"/>
      <c r="AH936" s="59"/>
      <c r="AI936" s="59"/>
      <c r="AJ936" s="59"/>
      <c r="AK936" s="59"/>
      <c r="AL936" s="59"/>
    </row>
    <row r="937" spans="1:38" ht="15.75" customHeight="1">
      <c r="A937" s="61"/>
      <c r="B937" s="61"/>
      <c r="C937" s="77"/>
      <c r="D937" s="77"/>
      <c r="E937" s="77"/>
      <c r="F937" s="59"/>
      <c r="G937" s="96"/>
      <c r="H937" s="59"/>
      <c r="I937" s="59"/>
      <c r="J937" s="59"/>
      <c r="K937" s="59"/>
      <c r="L937" s="59"/>
      <c r="M937" s="59"/>
      <c r="N937" s="59"/>
      <c r="O937" s="59"/>
      <c r="P937" s="59"/>
      <c r="Q937" s="59"/>
      <c r="R937" s="59"/>
      <c r="S937" s="59"/>
      <c r="T937" s="59"/>
      <c r="U937" s="59"/>
      <c r="V937" s="59"/>
      <c r="W937" s="96"/>
      <c r="X937" s="59"/>
      <c r="Y937" s="59"/>
      <c r="Z937" s="59"/>
      <c r="AA937" s="59"/>
      <c r="AB937" s="59"/>
      <c r="AC937" s="59"/>
      <c r="AD937" s="59"/>
      <c r="AE937" s="59"/>
      <c r="AF937" s="59"/>
      <c r="AG937" s="59"/>
      <c r="AH937" s="59"/>
      <c r="AI937" s="59"/>
      <c r="AJ937" s="59"/>
      <c r="AK937" s="59"/>
      <c r="AL937" s="59"/>
    </row>
    <row r="938" spans="1:38" ht="15.75" customHeight="1">
      <c r="A938" s="61"/>
      <c r="B938" s="61"/>
      <c r="C938" s="77"/>
      <c r="D938" s="77"/>
      <c r="E938" s="77"/>
      <c r="F938" s="59"/>
      <c r="G938" s="96"/>
      <c r="H938" s="59"/>
      <c r="I938" s="59"/>
      <c r="J938" s="59"/>
      <c r="K938" s="59"/>
      <c r="L938" s="59"/>
      <c r="M938" s="59"/>
      <c r="N938" s="59"/>
      <c r="O938" s="59"/>
      <c r="P938" s="59"/>
      <c r="Q938" s="59"/>
      <c r="R938" s="59"/>
      <c r="S938" s="59"/>
      <c r="T938" s="59"/>
      <c r="U938" s="59"/>
      <c r="V938" s="59"/>
      <c r="W938" s="96"/>
      <c r="X938" s="59"/>
      <c r="Y938" s="59"/>
      <c r="Z938" s="59"/>
      <c r="AA938" s="59"/>
      <c r="AB938" s="59"/>
      <c r="AC938" s="59"/>
      <c r="AD938" s="59"/>
      <c r="AE938" s="59"/>
      <c r="AF938" s="59"/>
      <c r="AG938" s="59"/>
      <c r="AH938" s="59"/>
      <c r="AI938" s="59"/>
      <c r="AJ938" s="59"/>
      <c r="AK938" s="59"/>
      <c r="AL938" s="59"/>
    </row>
    <row r="939" spans="1:38" ht="15.75" customHeight="1">
      <c r="A939" s="61"/>
      <c r="B939" s="61"/>
      <c r="C939" s="77"/>
      <c r="D939" s="77"/>
      <c r="E939" s="77"/>
      <c r="F939" s="59"/>
      <c r="G939" s="96"/>
      <c r="H939" s="59"/>
      <c r="I939" s="59"/>
      <c r="J939" s="59"/>
      <c r="K939" s="59"/>
      <c r="L939" s="59"/>
      <c r="M939" s="59"/>
      <c r="N939" s="59"/>
      <c r="O939" s="59"/>
      <c r="P939" s="59"/>
      <c r="Q939" s="59"/>
      <c r="R939" s="59"/>
      <c r="S939" s="59"/>
      <c r="T939" s="59"/>
      <c r="U939" s="59"/>
      <c r="V939" s="59"/>
      <c r="W939" s="96"/>
      <c r="X939" s="59"/>
      <c r="Y939" s="59"/>
      <c r="Z939" s="59"/>
      <c r="AA939" s="59"/>
      <c r="AB939" s="59"/>
      <c r="AC939" s="59"/>
      <c r="AD939" s="59"/>
      <c r="AE939" s="59"/>
      <c r="AF939" s="59"/>
      <c r="AG939" s="59"/>
      <c r="AH939" s="59"/>
      <c r="AI939" s="59"/>
      <c r="AJ939" s="59"/>
      <c r="AK939" s="59"/>
      <c r="AL939" s="59"/>
    </row>
    <row r="940" spans="1:38" ht="15.75" customHeight="1">
      <c r="A940" s="61"/>
      <c r="B940" s="61"/>
      <c r="C940" s="77"/>
      <c r="D940" s="77"/>
      <c r="E940" s="77"/>
      <c r="F940" s="59"/>
      <c r="G940" s="96"/>
      <c r="H940" s="59"/>
      <c r="I940" s="59"/>
      <c r="J940" s="59"/>
      <c r="K940" s="59"/>
      <c r="L940" s="59"/>
      <c r="M940" s="59"/>
      <c r="N940" s="59"/>
      <c r="O940" s="59"/>
      <c r="P940" s="59"/>
      <c r="Q940" s="59"/>
      <c r="R940" s="59"/>
      <c r="S940" s="59"/>
      <c r="T940" s="59"/>
      <c r="U940" s="59"/>
      <c r="V940" s="59"/>
      <c r="W940" s="96"/>
      <c r="X940" s="59"/>
      <c r="Y940" s="59"/>
      <c r="Z940" s="59"/>
      <c r="AA940" s="59"/>
      <c r="AB940" s="59"/>
      <c r="AC940" s="59"/>
      <c r="AD940" s="59"/>
      <c r="AE940" s="59"/>
      <c r="AF940" s="59"/>
      <c r="AG940" s="59"/>
      <c r="AH940" s="59"/>
      <c r="AI940" s="59"/>
      <c r="AJ940" s="59"/>
      <c r="AK940" s="59"/>
      <c r="AL940" s="59"/>
    </row>
    <row r="941" spans="1:38" ht="15.75" customHeight="1">
      <c r="A941" s="61"/>
      <c r="B941" s="61"/>
      <c r="C941" s="77"/>
      <c r="D941" s="77"/>
      <c r="E941" s="77"/>
      <c r="F941" s="59"/>
      <c r="G941" s="96"/>
      <c r="H941" s="59"/>
      <c r="I941" s="59"/>
      <c r="J941" s="59"/>
      <c r="K941" s="59"/>
      <c r="L941" s="59"/>
      <c r="M941" s="59"/>
      <c r="N941" s="59"/>
      <c r="O941" s="59"/>
      <c r="P941" s="59"/>
      <c r="Q941" s="59"/>
      <c r="R941" s="59"/>
      <c r="S941" s="59"/>
      <c r="T941" s="59"/>
      <c r="U941" s="59"/>
      <c r="V941" s="59"/>
      <c r="W941" s="96"/>
      <c r="X941" s="59"/>
      <c r="Y941" s="59"/>
      <c r="Z941" s="59"/>
      <c r="AA941" s="59"/>
      <c r="AB941" s="59"/>
      <c r="AC941" s="59"/>
      <c r="AD941" s="59"/>
      <c r="AE941" s="59"/>
      <c r="AF941" s="59"/>
      <c r="AG941" s="59"/>
      <c r="AH941" s="59"/>
      <c r="AI941" s="59"/>
      <c r="AJ941" s="59"/>
      <c r="AK941" s="59"/>
      <c r="AL941" s="59"/>
    </row>
    <row r="942" spans="1:38" ht="15.75" customHeight="1">
      <c r="A942" s="61"/>
      <c r="B942" s="61"/>
      <c r="C942" s="77"/>
      <c r="D942" s="77"/>
      <c r="E942" s="77"/>
      <c r="F942" s="59"/>
      <c r="G942" s="96"/>
      <c r="H942" s="59"/>
      <c r="I942" s="59"/>
      <c r="J942" s="59"/>
      <c r="K942" s="59"/>
      <c r="L942" s="59"/>
      <c r="M942" s="59"/>
      <c r="N942" s="59"/>
      <c r="O942" s="59"/>
      <c r="P942" s="59"/>
      <c r="Q942" s="59"/>
      <c r="R942" s="59"/>
      <c r="S942" s="59"/>
      <c r="T942" s="59"/>
      <c r="U942" s="59"/>
      <c r="V942" s="59"/>
      <c r="W942" s="96"/>
      <c r="X942" s="59"/>
      <c r="Y942" s="59"/>
      <c r="Z942" s="59"/>
      <c r="AA942" s="59"/>
      <c r="AB942" s="59"/>
      <c r="AC942" s="59"/>
      <c r="AD942" s="59"/>
      <c r="AE942" s="59"/>
      <c r="AF942" s="59"/>
      <c r="AG942" s="59"/>
      <c r="AH942" s="59"/>
      <c r="AI942" s="59"/>
      <c r="AJ942" s="59"/>
      <c r="AK942" s="59"/>
      <c r="AL942" s="59"/>
    </row>
    <row r="943" spans="1:38" ht="15.75" customHeight="1">
      <c r="A943" s="61"/>
      <c r="B943" s="61"/>
      <c r="C943" s="77"/>
      <c r="D943" s="77"/>
      <c r="E943" s="77"/>
      <c r="F943" s="59"/>
      <c r="G943" s="96"/>
      <c r="H943" s="59"/>
      <c r="I943" s="59"/>
      <c r="J943" s="59"/>
      <c r="K943" s="59"/>
      <c r="L943" s="59"/>
      <c r="M943" s="59"/>
      <c r="N943" s="59"/>
      <c r="O943" s="59"/>
      <c r="P943" s="59"/>
      <c r="Q943" s="59"/>
      <c r="R943" s="59"/>
      <c r="S943" s="59"/>
      <c r="T943" s="59"/>
      <c r="U943" s="59"/>
      <c r="V943" s="59"/>
      <c r="W943" s="96"/>
      <c r="X943" s="59"/>
      <c r="Y943" s="59"/>
      <c r="Z943" s="59"/>
      <c r="AA943" s="59"/>
      <c r="AB943" s="59"/>
      <c r="AC943" s="59"/>
      <c r="AD943" s="59"/>
      <c r="AE943" s="59"/>
      <c r="AF943" s="59"/>
      <c r="AG943" s="59"/>
      <c r="AH943" s="59"/>
      <c r="AI943" s="59"/>
      <c r="AJ943" s="59"/>
      <c r="AK943" s="59"/>
      <c r="AL943" s="59"/>
    </row>
    <row r="944" spans="1:38" ht="15.75" customHeight="1">
      <c r="A944" s="61"/>
      <c r="B944" s="61"/>
      <c r="C944" s="77"/>
      <c r="D944" s="77"/>
      <c r="E944" s="77"/>
      <c r="F944" s="59"/>
      <c r="G944" s="96"/>
      <c r="H944" s="59"/>
      <c r="I944" s="59"/>
      <c r="J944" s="59"/>
      <c r="K944" s="59"/>
      <c r="L944" s="59"/>
      <c r="M944" s="59"/>
      <c r="N944" s="59"/>
      <c r="O944" s="59"/>
      <c r="P944" s="59"/>
      <c r="Q944" s="59"/>
      <c r="R944" s="59"/>
      <c r="S944" s="59"/>
      <c r="T944" s="59"/>
      <c r="U944" s="59"/>
      <c r="V944" s="59"/>
      <c r="W944" s="96"/>
      <c r="X944" s="59"/>
      <c r="Y944" s="59"/>
      <c r="Z944" s="59"/>
      <c r="AA944" s="59"/>
      <c r="AB944" s="59"/>
      <c r="AC944" s="59"/>
      <c r="AD944" s="59"/>
      <c r="AE944" s="59"/>
      <c r="AF944" s="59"/>
      <c r="AG944" s="59"/>
      <c r="AH944" s="59"/>
      <c r="AI944" s="59"/>
      <c r="AJ944" s="59"/>
      <c r="AK944" s="59"/>
      <c r="AL944" s="59"/>
    </row>
    <row r="945" spans="1:38" ht="15.75" customHeight="1">
      <c r="A945" s="61"/>
      <c r="B945" s="61"/>
      <c r="C945" s="77"/>
      <c r="D945" s="77"/>
      <c r="E945" s="77"/>
      <c r="F945" s="59"/>
      <c r="G945" s="96"/>
      <c r="H945" s="59"/>
      <c r="I945" s="59"/>
      <c r="J945" s="59"/>
      <c r="K945" s="59"/>
      <c r="L945" s="59"/>
      <c r="M945" s="59"/>
      <c r="N945" s="59"/>
      <c r="O945" s="59"/>
      <c r="P945" s="59"/>
      <c r="Q945" s="59"/>
      <c r="R945" s="59"/>
      <c r="S945" s="59"/>
      <c r="T945" s="59"/>
      <c r="U945" s="59"/>
      <c r="V945" s="59"/>
      <c r="W945" s="96"/>
      <c r="X945" s="59"/>
      <c r="Y945" s="59"/>
      <c r="Z945" s="59"/>
      <c r="AA945" s="59"/>
      <c r="AB945" s="59"/>
      <c r="AC945" s="59"/>
      <c r="AD945" s="59"/>
      <c r="AE945" s="59"/>
      <c r="AF945" s="59"/>
      <c r="AG945" s="59"/>
      <c r="AH945" s="59"/>
      <c r="AI945" s="59"/>
      <c r="AJ945" s="59"/>
      <c r="AK945" s="59"/>
      <c r="AL945" s="59"/>
    </row>
    <row r="946" spans="1:38" ht="15.75" customHeight="1">
      <c r="A946" s="61"/>
      <c r="B946" s="61"/>
      <c r="C946" s="77"/>
      <c r="D946" s="77"/>
      <c r="E946" s="77"/>
      <c r="F946" s="59"/>
      <c r="G946" s="96"/>
      <c r="H946" s="59"/>
      <c r="I946" s="59"/>
      <c r="J946" s="59"/>
      <c r="K946" s="59"/>
      <c r="L946" s="59"/>
      <c r="M946" s="59"/>
      <c r="N946" s="59"/>
      <c r="O946" s="59"/>
      <c r="P946" s="59"/>
      <c r="Q946" s="59"/>
      <c r="R946" s="59"/>
      <c r="S946" s="59"/>
      <c r="T946" s="59"/>
      <c r="U946" s="59"/>
      <c r="V946" s="59"/>
      <c r="W946" s="96"/>
      <c r="X946" s="59"/>
      <c r="Y946" s="59"/>
      <c r="Z946" s="59"/>
      <c r="AA946" s="59"/>
      <c r="AB946" s="59"/>
      <c r="AC946" s="59"/>
      <c r="AD946" s="59"/>
      <c r="AE946" s="59"/>
      <c r="AF946" s="59"/>
      <c r="AG946" s="59"/>
      <c r="AH946" s="59"/>
      <c r="AI946" s="59"/>
      <c r="AJ946" s="59"/>
      <c r="AK946" s="59"/>
      <c r="AL946" s="59"/>
    </row>
    <row r="947" spans="1:38" ht="15.75" customHeight="1">
      <c r="A947" s="61"/>
      <c r="B947" s="61"/>
      <c r="C947" s="77"/>
      <c r="D947" s="77"/>
      <c r="E947" s="77"/>
      <c r="F947" s="59"/>
      <c r="G947" s="96"/>
      <c r="H947" s="59"/>
      <c r="I947" s="59"/>
      <c r="J947" s="59"/>
      <c r="K947" s="59"/>
      <c r="L947" s="59"/>
      <c r="M947" s="59"/>
      <c r="N947" s="59"/>
      <c r="O947" s="59"/>
      <c r="P947" s="59"/>
      <c r="Q947" s="59"/>
      <c r="R947" s="59"/>
      <c r="S947" s="59"/>
      <c r="T947" s="59"/>
      <c r="U947" s="59"/>
      <c r="V947" s="59"/>
      <c r="W947" s="96"/>
      <c r="X947" s="59"/>
      <c r="Y947" s="59"/>
      <c r="Z947" s="59"/>
      <c r="AA947" s="59"/>
      <c r="AB947" s="59"/>
      <c r="AC947" s="59"/>
      <c r="AD947" s="59"/>
      <c r="AE947" s="59"/>
      <c r="AF947" s="59"/>
      <c r="AG947" s="59"/>
      <c r="AH947" s="59"/>
      <c r="AI947" s="59"/>
      <c r="AJ947" s="59"/>
      <c r="AK947" s="59"/>
      <c r="AL947" s="59"/>
    </row>
    <row r="948" spans="1:38" ht="15.75" customHeight="1">
      <c r="A948" s="61"/>
      <c r="B948" s="61"/>
      <c r="C948" s="77"/>
      <c r="D948" s="77"/>
      <c r="E948" s="77"/>
      <c r="F948" s="59"/>
      <c r="G948" s="96"/>
      <c r="H948" s="59"/>
      <c r="I948" s="59"/>
      <c r="J948" s="59"/>
      <c r="K948" s="59"/>
      <c r="L948" s="59"/>
      <c r="M948" s="59"/>
      <c r="N948" s="59"/>
      <c r="O948" s="59"/>
      <c r="P948" s="59"/>
      <c r="Q948" s="59"/>
      <c r="R948" s="59"/>
      <c r="S948" s="59"/>
      <c r="T948" s="59"/>
      <c r="U948" s="59"/>
      <c r="V948" s="59"/>
      <c r="W948" s="96"/>
      <c r="X948" s="59"/>
      <c r="Y948" s="59"/>
      <c r="Z948" s="59"/>
      <c r="AA948" s="59"/>
      <c r="AB948" s="59"/>
      <c r="AC948" s="59"/>
      <c r="AD948" s="59"/>
      <c r="AE948" s="59"/>
      <c r="AF948" s="59"/>
      <c r="AG948" s="59"/>
      <c r="AH948" s="59"/>
      <c r="AI948" s="59"/>
      <c r="AJ948" s="59"/>
      <c r="AK948" s="59"/>
      <c r="AL948" s="59"/>
    </row>
    <row r="949" spans="1:38" ht="15.75" customHeight="1">
      <c r="A949" s="61"/>
      <c r="B949" s="61"/>
      <c r="C949" s="77"/>
      <c r="D949" s="77"/>
      <c r="E949" s="77"/>
      <c r="F949" s="59"/>
      <c r="G949" s="96"/>
      <c r="H949" s="59"/>
      <c r="I949" s="59"/>
      <c r="J949" s="59"/>
      <c r="K949" s="59"/>
      <c r="L949" s="59"/>
      <c r="M949" s="59"/>
      <c r="N949" s="59"/>
      <c r="O949" s="59"/>
      <c r="P949" s="59"/>
      <c r="Q949" s="59"/>
      <c r="R949" s="59"/>
      <c r="S949" s="59"/>
      <c r="T949" s="59"/>
      <c r="U949" s="59"/>
      <c r="V949" s="59"/>
      <c r="W949" s="96"/>
      <c r="X949" s="59"/>
      <c r="Y949" s="59"/>
      <c r="Z949" s="59"/>
      <c r="AA949" s="59"/>
      <c r="AB949" s="59"/>
      <c r="AC949" s="59"/>
      <c r="AD949" s="59"/>
      <c r="AE949" s="59"/>
      <c r="AF949" s="59"/>
      <c r="AG949" s="59"/>
      <c r="AH949" s="59"/>
      <c r="AI949" s="59"/>
      <c r="AJ949" s="59"/>
      <c r="AK949" s="59"/>
      <c r="AL949" s="59"/>
    </row>
    <row r="950" spans="1:38" ht="15.75" customHeight="1">
      <c r="A950" s="61"/>
      <c r="B950" s="61"/>
      <c r="C950" s="77"/>
      <c r="D950" s="77"/>
      <c r="E950" s="77"/>
      <c r="F950" s="59"/>
      <c r="G950" s="96"/>
      <c r="H950" s="59"/>
      <c r="I950" s="59"/>
      <c r="J950" s="59"/>
      <c r="K950" s="59"/>
      <c r="L950" s="59"/>
      <c r="M950" s="59"/>
      <c r="N950" s="59"/>
      <c r="O950" s="59"/>
      <c r="P950" s="59"/>
      <c r="Q950" s="59"/>
      <c r="R950" s="59"/>
      <c r="S950" s="59"/>
      <c r="T950" s="59"/>
      <c r="U950" s="59"/>
      <c r="V950" s="59"/>
      <c r="W950" s="96"/>
      <c r="X950" s="59"/>
      <c r="Y950" s="59"/>
      <c r="Z950" s="59"/>
      <c r="AA950" s="59"/>
      <c r="AB950" s="59"/>
      <c r="AC950" s="59"/>
      <c r="AD950" s="59"/>
      <c r="AE950" s="59"/>
      <c r="AF950" s="59"/>
      <c r="AG950" s="59"/>
      <c r="AH950" s="59"/>
      <c r="AI950" s="59"/>
      <c r="AJ950" s="59"/>
      <c r="AK950" s="59"/>
      <c r="AL950" s="59"/>
    </row>
    <row r="951" spans="1:38" ht="15.75" customHeight="1">
      <c r="A951" s="61"/>
      <c r="B951" s="61"/>
      <c r="C951" s="77"/>
      <c r="D951" s="77"/>
      <c r="E951" s="77"/>
      <c r="F951" s="59"/>
      <c r="G951" s="96"/>
      <c r="H951" s="59"/>
      <c r="I951" s="59"/>
      <c r="J951" s="59"/>
      <c r="K951" s="59"/>
      <c r="L951" s="59"/>
      <c r="M951" s="59"/>
      <c r="N951" s="59"/>
      <c r="O951" s="59"/>
      <c r="P951" s="59"/>
      <c r="Q951" s="59"/>
      <c r="R951" s="59"/>
      <c r="S951" s="59"/>
      <c r="T951" s="59"/>
      <c r="U951" s="59"/>
      <c r="V951" s="59"/>
      <c r="W951" s="96"/>
      <c r="X951" s="59"/>
      <c r="Y951" s="59"/>
      <c r="Z951" s="59"/>
      <c r="AA951" s="59"/>
      <c r="AB951" s="59"/>
      <c r="AC951" s="59"/>
      <c r="AD951" s="59"/>
      <c r="AE951" s="59"/>
      <c r="AF951" s="59"/>
      <c r="AG951" s="59"/>
      <c r="AH951" s="59"/>
      <c r="AI951" s="59"/>
      <c r="AJ951" s="59"/>
      <c r="AK951" s="59"/>
      <c r="AL951" s="59"/>
    </row>
    <row r="952" spans="1:38" ht="15.75" customHeight="1">
      <c r="A952" s="61"/>
      <c r="B952" s="61"/>
      <c r="C952" s="77"/>
      <c r="D952" s="77"/>
      <c r="E952" s="77"/>
      <c r="F952" s="59"/>
      <c r="G952" s="96"/>
      <c r="H952" s="59"/>
      <c r="I952" s="59"/>
      <c r="J952" s="59"/>
      <c r="K952" s="59"/>
      <c r="L952" s="59"/>
      <c r="M952" s="59"/>
      <c r="N952" s="59"/>
      <c r="O952" s="59"/>
      <c r="P952" s="59"/>
      <c r="Q952" s="59"/>
      <c r="R952" s="59"/>
      <c r="S952" s="59"/>
      <c r="T952" s="59"/>
      <c r="U952" s="59"/>
      <c r="V952" s="59"/>
      <c r="W952" s="96"/>
      <c r="X952" s="59"/>
      <c r="Y952" s="59"/>
      <c r="Z952" s="59"/>
      <c r="AA952" s="59"/>
      <c r="AB952" s="59"/>
      <c r="AC952" s="59"/>
      <c r="AD952" s="59"/>
      <c r="AE952" s="59"/>
      <c r="AF952" s="59"/>
      <c r="AG952" s="59"/>
      <c r="AH952" s="59"/>
      <c r="AI952" s="59"/>
      <c r="AJ952" s="59"/>
      <c r="AK952" s="59"/>
      <c r="AL952" s="59"/>
    </row>
    <row r="953" spans="1:38" ht="15.75" customHeight="1">
      <c r="A953" s="61"/>
      <c r="B953" s="61"/>
      <c r="C953" s="77"/>
      <c r="D953" s="77"/>
      <c r="E953" s="77"/>
      <c r="F953" s="59"/>
      <c r="G953" s="96"/>
      <c r="H953" s="59"/>
      <c r="I953" s="59"/>
      <c r="J953" s="59"/>
      <c r="K953" s="59"/>
      <c r="L953" s="59"/>
      <c r="M953" s="59"/>
      <c r="N953" s="59"/>
      <c r="O953" s="59"/>
      <c r="P953" s="59"/>
      <c r="Q953" s="59"/>
      <c r="R953" s="59"/>
      <c r="S953" s="59"/>
      <c r="T953" s="59"/>
      <c r="U953" s="59"/>
      <c r="V953" s="59"/>
      <c r="W953" s="96"/>
      <c r="X953" s="59"/>
      <c r="Y953" s="59"/>
      <c r="Z953" s="59"/>
      <c r="AA953" s="59"/>
      <c r="AB953" s="59"/>
      <c r="AC953" s="59"/>
      <c r="AD953" s="59"/>
      <c r="AE953" s="59"/>
      <c r="AF953" s="59"/>
      <c r="AG953" s="59"/>
      <c r="AH953" s="59"/>
      <c r="AI953" s="59"/>
      <c r="AJ953" s="59"/>
      <c r="AK953" s="59"/>
      <c r="AL953" s="59"/>
    </row>
    <row r="954" spans="1:38" ht="15.75" customHeight="1">
      <c r="A954" s="61"/>
      <c r="B954" s="61"/>
      <c r="C954" s="77"/>
      <c r="D954" s="77"/>
      <c r="E954" s="77"/>
      <c r="F954" s="59"/>
      <c r="G954" s="96"/>
      <c r="H954" s="59"/>
      <c r="I954" s="59"/>
      <c r="J954" s="59"/>
      <c r="K954" s="59"/>
      <c r="L954" s="59"/>
      <c r="M954" s="59"/>
      <c r="N954" s="59"/>
      <c r="O954" s="59"/>
      <c r="P954" s="59"/>
      <c r="Q954" s="59"/>
      <c r="R954" s="59"/>
      <c r="S954" s="59"/>
      <c r="T954" s="59"/>
      <c r="U954" s="59"/>
      <c r="V954" s="59"/>
      <c r="W954" s="96"/>
      <c r="X954" s="59"/>
      <c r="Y954" s="59"/>
      <c r="Z954" s="59"/>
      <c r="AA954" s="59"/>
      <c r="AB954" s="59"/>
      <c r="AC954" s="59"/>
      <c r="AD954" s="59"/>
      <c r="AE954" s="59"/>
      <c r="AF954" s="59"/>
      <c r="AG954" s="59"/>
      <c r="AH954" s="59"/>
      <c r="AI954" s="59"/>
      <c r="AJ954" s="59"/>
      <c r="AK954" s="59"/>
      <c r="AL954" s="59"/>
    </row>
    <row r="955" spans="1:38" ht="15.75" customHeight="1">
      <c r="A955" s="61"/>
      <c r="B955" s="61"/>
      <c r="C955" s="77"/>
      <c r="D955" s="77"/>
      <c r="E955" s="77"/>
      <c r="F955" s="59"/>
      <c r="G955" s="96"/>
      <c r="H955" s="59"/>
      <c r="I955" s="59"/>
      <c r="J955" s="59"/>
      <c r="K955" s="59"/>
      <c r="L955" s="59"/>
      <c r="M955" s="59"/>
      <c r="N955" s="59"/>
      <c r="O955" s="59"/>
      <c r="P955" s="59"/>
      <c r="Q955" s="59"/>
      <c r="R955" s="59"/>
      <c r="S955" s="59"/>
      <c r="T955" s="59"/>
      <c r="U955" s="59"/>
      <c r="V955" s="59"/>
      <c r="W955" s="96"/>
      <c r="X955" s="59"/>
      <c r="Y955" s="59"/>
      <c r="Z955" s="59"/>
      <c r="AA955" s="59"/>
      <c r="AB955" s="59"/>
      <c r="AC955" s="59"/>
      <c r="AD955" s="59"/>
      <c r="AE955" s="59"/>
      <c r="AF955" s="59"/>
      <c r="AG955" s="59"/>
      <c r="AH955" s="59"/>
      <c r="AI955" s="59"/>
      <c r="AJ955" s="59"/>
      <c r="AK955" s="59"/>
      <c r="AL955" s="59"/>
    </row>
    <row r="956" spans="1:38" ht="15.75" customHeight="1">
      <c r="A956" s="61"/>
      <c r="B956" s="61"/>
      <c r="C956" s="77"/>
      <c r="D956" s="77"/>
      <c r="E956" s="77"/>
      <c r="F956" s="59"/>
      <c r="G956" s="96"/>
      <c r="H956" s="59"/>
      <c r="I956" s="59"/>
      <c r="J956" s="59"/>
      <c r="K956" s="59"/>
      <c r="L956" s="59"/>
      <c r="M956" s="59"/>
      <c r="N956" s="59"/>
      <c r="O956" s="59"/>
      <c r="P956" s="59"/>
      <c r="Q956" s="59"/>
      <c r="R956" s="59"/>
      <c r="S956" s="59"/>
      <c r="T956" s="59"/>
      <c r="U956" s="59"/>
      <c r="V956" s="59"/>
      <c r="W956" s="96"/>
      <c r="X956" s="59"/>
      <c r="Y956" s="59"/>
      <c r="Z956" s="59"/>
      <c r="AA956" s="59"/>
      <c r="AB956" s="59"/>
      <c r="AC956" s="59"/>
      <c r="AD956" s="59"/>
      <c r="AE956" s="59"/>
      <c r="AF956" s="59"/>
      <c r="AG956" s="59"/>
      <c r="AH956" s="59"/>
      <c r="AI956" s="59"/>
      <c r="AJ956" s="59"/>
      <c r="AK956" s="59"/>
      <c r="AL956" s="59"/>
    </row>
    <row r="957" spans="1:38" ht="15.75" customHeight="1">
      <c r="A957" s="61"/>
      <c r="B957" s="61"/>
      <c r="C957" s="77"/>
      <c r="D957" s="77"/>
      <c r="E957" s="77"/>
      <c r="F957" s="59"/>
      <c r="G957" s="96"/>
      <c r="H957" s="59"/>
      <c r="I957" s="59"/>
      <c r="J957" s="59"/>
      <c r="K957" s="59"/>
      <c r="L957" s="59"/>
      <c r="M957" s="59"/>
      <c r="N957" s="59"/>
      <c r="O957" s="59"/>
      <c r="P957" s="59"/>
      <c r="Q957" s="59"/>
      <c r="R957" s="59"/>
      <c r="S957" s="59"/>
      <c r="T957" s="59"/>
      <c r="U957" s="59"/>
      <c r="V957" s="59"/>
      <c r="W957" s="96"/>
      <c r="X957" s="59"/>
      <c r="Y957" s="59"/>
      <c r="Z957" s="59"/>
      <c r="AA957" s="59"/>
      <c r="AB957" s="59"/>
      <c r="AC957" s="59"/>
      <c r="AD957" s="59"/>
      <c r="AE957" s="59"/>
      <c r="AF957" s="59"/>
      <c r="AG957" s="59"/>
      <c r="AH957" s="59"/>
      <c r="AI957" s="59"/>
      <c r="AJ957" s="59"/>
      <c r="AK957" s="59"/>
      <c r="AL957" s="59"/>
    </row>
    <row r="958" spans="1:38" ht="15.75" customHeight="1">
      <c r="A958" s="61"/>
      <c r="B958" s="61"/>
      <c r="C958" s="77"/>
      <c r="D958" s="77"/>
      <c r="E958" s="77"/>
      <c r="F958" s="59"/>
      <c r="G958" s="96"/>
      <c r="H958" s="59"/>
      <c r="I958" s="59"/>
      <c r="J958" s="59"/>
      <c r="K958" s="59"/>
      <c r="L958" s="59"/>
      <c r="M958" s="59"/>
      <c r="N958" s="59"/>
      <c r="O958" s="59"/>
      <c r="P958" s="59"/>
      <c r="Q958" s="59"/>
      <c r="R958" s="59"/>
      <c r="S958" s="59"/>
      <c r="T958" s="59"/>
      <c r="U958" s="59"/>
      <c r="V958" s="59"/>
      <c r="W958" s="96"/>
      <c r="X958" s="59"/>
      <c r="Y958" s="59"/>
      <c r="Z958" s="59"/>
      <c r="AA958" s="59"/>
      <c r="AB958" s="59"/>
      <c r="AC958" s="59"/>
      <c r="AD958" s="59"/>
      <c r="AE958" s="59"/>
      <c r="AF958" s="59"/>
      <c r="AG958" s="59"/>
      <c r="AH958" s="59"/>
      <c r="AI958" s="59"/>
      <c r="AJ958" s="59"/>
      <c r="AK958" s="59"/>
      <c r="AL958" s="59"/>
    </row>
    <row r="959" spans="1:38" ht="15.75" customHeight="1">
      <c r="A959" s="61"/>
      <c r="B959" s="61"/>
      <c r="C959" s="77"/>
      <c r="D959" s="77"/>
      <c r="E959" s="77"/>
      <c r="F959" s="59"/>
      <c r="G959" s="96"/>
      <c r="H959" s="59"/>
      <c r="I959" s="59"/>
      <c r="J959" s="59"/>
      <c r="K959" s="59"/>
      <c r="L959" s="59"/>
      <c r="M959" s="59"/>
      <c r="N959" s="59"/>
      <c r="O959" s="59"/>
      <c r="P959" s="59"/>
      <c r="Q959" s="59"/>
      <c r="R959" s="59"/>
      <c r="S959" s="59"/>
      <c r="T959" s="59"/>
      <c r="U959" s="59"/>
      <c r="V959" s="59"/>
      <c r="W959" s="96"/>
      <c r="X959" s="59"/>
      <c r="Y959" s="59"/>
      <c r="Z959" s="59"/>
      <c r="AA959" s="59"/>
      <c r="AB959" s="59"/>
      <c r="AC959" s="59"/>
      <c r="AD959" s="59"/>
      <c r="AE959" s="59"/>
      <c r="AF959" s="59"/>
      <c r="AG959" s="59"/>
      <c r="AH959" s="59"/>
      <c r="AI959" s="59"/>
      <c r="AJ959" s="59"/>
      <c r="AK959" s="59"/>
      <c r="AL959" s="59"/>
    </row>
    <row r="960" spans="1:38" ht="15.75" customHeight="1">
      <c r="A960" s="61"/>
      <c r="B960" s="61"/>
      <c r="C960" s="77"/>
      <c r="D960" s="77"/>
      <c r="E960" s="77"/>
      <c r="F960" s="59"/>
      <c r="G960" s="96"/>
      <c r="H960" s="59"/>
      <c r="I960" s="59"/>
      <c r="J960" s="59"/>
      <c r="K960" s="59"/>
      <c r="L960" s="59"/>
      <c r="M960" s="59"/>
      <c r="N960" s="59"/>
      <c r="O960" s="59"/>
      <c r="P960" s="59"/>
      <c r="Q960" s="59"/>
      <c r="R960" s="59"/>
      <c r="S960" s="59"/>
      <c r="T960" s="59"/>
      <c r="U960" s="59"/>
      <c r="V960" s="59"/>
      <c r="W960" s="96"/>
      <c r="X960" s="59"/>
      <c r="Y960" s="59"/>
      <c r="Z960" s="59"/>
      <c r="AA960" s="59"/>
      <c r="AB960" s="59"/>
      <c r="AC960" s="59"/>
      <c r="AD960" s="59"/>
      <c r="AE960" s="59"/>
      <c r="AF960" s="59"/>
      <c r="AG960" s="59"/>
      <c r="AH960" s="59"/>
      <c r="AI960" s="59"/>
      <c r="AJ960" s="59"/>
      <c r="AK960" s="59"/>
      <c r="AL960" s="59"/>
    </row>
    <row r="961" spans="1:38" ht="15.75" customHeight="1">
      <c r="A961" s="61"/>
      <c r="B961" s="61"/>
      <c r="C961" s="77"/>
      <c r="D961" s="77"/>
      <c r="E961" s="77"/>
      <c r="F961" s="59"/>
      <c r="G961" s="96"/>
      <c r="H961" s="59"/>
      <c r="I961" s="59"/>
      <c r="J961" s="59"/>
      <c r="K961" s="59"/>
      <c r="L961" s="59"/>
      <c r="M961" s="59"/>
      <c r="N961" s="59"/>
      <c r="O961" s="59"/>
      <c r="P961" s="59"/>
      <c r="Q961" s="59"/>
      <c r="R961" s="59"/>
      <c r="S961" s="59"/>
      <c r="T961" s="59"/>
      <c r="U961" s="59"/>
      <c r="V961" s="59"/>
      <c r="W961" s="96"/>
      <c r="X961" s="59"/>
      <c r="Y961" s="59"/>
      <c r="Z961" s="59"/>
      <c r="AA961" s="59"/>
      <c r="AB961" s="59"/>
      <c r="AC961" s="59"/>
      <c r="AD961" s="59"/>
      <c r="AE961" s="59"/>
      <c r="AF961" s="59"/>
      <c r="AG961" s="59"/>
      <c r="AH961" s="59"/>
      <c r="AI961" s="59"/>
      <c r="AJ961" s="59"/>
      <c r="AK961" s="59"/>
      <c r="AL961" s="59"/>
    </row>
    <row r="962" spans="1:38" ht="15.75" customHeight="1">
      <c r="A962" s="61"/>
      <c r="B962" s="61"/>
      <c r="C962" s="77"/>
      <c r="D962" s="77"/>
      <c r="E962" s="77"/>
      <c r="F962" s="59"/>
      <c r="G962" s="96"/>
      <c r="H962" s="59"/>
      <c r="I962" s="59"/>
      <c r="J962" s="59"/>
      <c r="K962" s="59"/>
      <c r="L962" s="59"/>
      <c r="M962" s="59"/>
      <c r="N962" s="59"/>
      <c r="O962" s="59"/>
      <c r="P962" s="59"/>
      <c r="Q962" s="59"/>
      <c r="R962" s="59"/>
      <c r="S962" s="59"/>
      <c r="T962" s="59"/>
      <c r="U962" s="59"/>
      <c r="V962" s="59"/>
      <c r="W962" s="96"/>
      <c r="X962" s="59"/>
      <c r="Y962" s="59"/>
      <c r="Z962" s="59"/>
      <c r="AA962" s="59"/>
      <c r="AB962" s="59"/>
      <c r="AC962" s="59"/>
      <c r="AD962" s="59"/>
      <c r="AE962" s="59"/>
      <c r="AF962" s="59"/>
      <c r="AG962" s="59"/>
      <c r="AH962" s="59"/>
      <c r="AI962" s="59"/>
      <c r="AJ962" s="59"/>
      <c r="AK962" s="59"/>
      <c r="AL962" s="59"/>
    </row>
    <row r="963" spans="1:38" ht="15.75" customHeight="1">
      <c r="A963" s="61"/>
      <c r="B963" s="61"/>
      <c r="C963" s="77"/>
      <c r="D963" s="77"/>
      <c r="E963" s="77"/>
      <c r="F963" s="59"/>
      <c r="G963" s="96"/>
      <c r="H963" s="59"/>
      <c r="I963" s="59"/>
      <c r="J963" s="59"/>
      <c r="K963" s="59"/>
      <c r="L963" s="59"/>
      <c r="M963" s="59"/>
      <c r="N963" s="59"/>
      <c r="O963" s="59"/>
      <c r="P963" s="59"/>
      <c r="Q963" s="59"/>
      <c r="R963" s="59"/>
      <c r="S963" s="59"/>
      <c r="T963" s="59"/>
      <c r="U963" s="59"/>
      <c r="V963" s="59"/>
      <c r="W963" s="96"/>
      <c r="X963" s="59"/>
      <c r="Y963" s="59"/>
      <c r="Z963" s="59"/>
      <c r="AA963" s="59"/>
      <c r="AB963" s="59"/>
      <c r="AC963" s="59"/>
      <c r="AD963" s="59"/>
      <c r="AE963" s="59"/>
      <c r="AF963" s="59"/>
      <c r="AG963" s="59"/>
      <c r="AH963" s="59"/>
      <c r="AI963" s="59"/>
      <c r="AJ963" s="59"/>
      <c r="AK963" s="59"/>
      <c r="AL963" s="59"/>
    </row>
    <row r="964" spans="1:38" ht="15.75" customHeight="1">
      <c r="A964" s="61"/>
      <c r="B964" s="61"/>
      <c r="C964" s="77"/>
      <c r="D964" s="77"/>
      <c r="E964" s="77"/>
      <c r="F964" s="59"/>
      <c r="G964" s="96"/>
      <c r="H964" s="59"/>
      <c r="I964" s="59"/>
      <c r="J964" s="59"/>
      <c r="K964" s="59"/>
      <c r="L964" s="59"/>
      <c r="M964" s="59"/>
      <c r="N964" s="59"/>
      <c r="O964" s="59"/>
      <c r="P964" s="59"/>
      <c r="Q964" s="59"/>
      <c r="R964" s="59"/>
      <c r="S964" s="59"/>
      <c r="T964" s="59"/>
      <c r="U964" s="59"/>
      <c r="V964" s="59"/>
      <c r="W964" s="96"/>
      <c r="X964" s="59"/>
      <c r="Y964" s="59"/>
      <c r="Z964" s="59"/>
      <c r="AA964" s="59"/>
      <c r="AB964" s="59"/>
      <c r="AC964" s="59"/>
      <c r="AD964" s="59"/>
      <c r="AE964" s="59"/>
      <c r="AF964" s="59"/>
      <c r="AG964" s="59"/>
      <c r="AH964" s="59"/>
      <c r="AI964" s="59"/>
      <c r="AJ964" s="59"/>
      <c r="AK964" s="59"/>
      <c r="AL964" s="59"/>
    </row>
    <row r="965" spans="1:38" ht="15.75" customHeight="1">
      <c r="A965" s="61"/>
      <c r="B965" s="61"/>
      <c r="C965" s="77"/>
      <c r="D965" s="77"/>
      <c r="E965" s="77"/>
      <c r="F965" s="59"/>
      <c r="G965" s="96"/>
      <c r="H965" s="59"/>
      <c r="I965" s="59"/>
      <c r="J965" s="59"/>
      <c r="K965" s="59"/>
      <c r="L965" s="59"/>
      <c r="M965" s="59"/>
      <c r="N965" s="59"/>
      <c r="O965" s="59"/>
      <c r="P965" s="59"/>
      <c r="Q965" s="59"/>
      <c r="R965" s="59"/>
      <c r="S965" s="59"/>
      <c r="T965" s="59"/>
      <c r="U965" s="59"/>
      <c r="V965" s="59"/>
      <c r="W965" s="96"/>
      <c r="X965" s="59"/>
      <c r="Y965" s="59"/>
      <c r="Z965" s="59"/>
      <c r="AA965" s="59"/>
      <c r="AB965" s="59"/>
      <c r="AC965" s="59"/>
      <c r="AD965" s="59"/>
      <c r="AE965" s="59"/>
      <c r="AF965" s="59"/>
      <c r="AG965" s="59"/>
      <c r="AH965" s="59"/>
      <c r="AI965" s="59"/>
      <c r="AJ965" s="59"/>
      <c r="AK965" s="59"/>
      <c r="AL965" s="59"/>
    </row>
    <row r="966" spans="1:38" ht="15.75" customHeight="1">
      <c r="A966" s="61"/>
      <c r="B966" s="61"/>
      <c r="C966" s="77"/>
      <c r="D966" s="77"/>
      <c r="E966" s="77"/>
      <c r="F966" s="59"/>
      <c r="G966" s="96"/>
      <c r="H966" s="59"/>
      <c r="I966" s="59"/>
      <c r="J966" s="59"/>
      <c r="K966" s="59"/>
      <c r="L966" s="59"/>
      <c r="M966" s="59"/>
      <c r="N966" s="59"/>
      <c r="O966" s="59"/>
      <c r="P966" s="59"/>
      <c r="Q966" s="59"/>
      <c r="R966" s="59"/>
      <c r="S966" s="59"/>
      <c r="T966" s="59"/>
      <c r="U966" s="59"/>
      <c r="V966" s="59"/>
      <c r="W966" s="96"/>
      <c r="X966" s="59"/>
      <c r="Y966" s="59"/>
      <c r="Z966" s="59"/>
      <c r="AA966" s="59"/>
      <c r="AB966" s="59"/>
      <c r="AC966" s="59"/>
      <c r="AD966" s="59"/>
      <c r="AE966" s="59"/>
      <c r="AF966" s="59"/>
      <c r="AG966" s="59"/>
      <c r="AH966" s="59"/>
      <c r="AI966" s="59"/>
      <c r="AJ966" s="59"/>
      <c r="AK966" s="59"/>
      <c r="AL966" s="59"/>
    </row>
    <row r="967" spans="1:38" ht="15.75" customHeight="1">
      <c r="A967" s="61"/>
      <c r="B967" s="61"/>
      <c r="C967" s="77"/>
      <c r="D967" s="77"/>
      <c r="E967" s="77"/>
      <c r="F967" s="59"/>
      <c r="G967" s="96"/>
      <c r="H967" s="59"/>
      <c r="I967" s="59"/>
      <c r="J967" s="59"/>
      <c r="K967" s="59"/>
      <c r="L967" s="59"/>
      <c r="M967" s="59"/>
      <c r="N967" s="59"/>
      <c r="O967" s="59"/>
      <c r="P967" s="59"/>
      <c r="Q967" s="59"/>
      <c r="R967" s="59"/>
      <c r="S967" s="59"/>
      <c r="T967" s="59"/>
      <c r="U967" s="59"/>
      <c r="V967" s="59"/>
      <c r="W967" s="96"/>
      <c r="X967" s="59"/>
      <c r="Y967" s="59"/>
      <c r="Z967" s="59"/>
      <c r="AA967" s="59"/>
      <c r="AB967" s="59"/>
      <c r="AC967" s="59"/>
      <c r="AD967" s="59"/>
      <c r="AE967" s="59"/>
      <c r="AF967" s="59"/>
      <c r="AG967" s="59"/>
      <c r="AH967" s="59"/>
      <c r="AI967" s="59"/>
      <c r="AJ967" s="59"/>
      <c r="AK967" s="59"/>
      <c r="AL967" s="59"/>
    </row>
    <row r="968" spans="1:38" ht="15.75" customHeight="1">
      <c r="A968" s="61"/>
      <c r="B968" s="61"/>
      <c r="C968" s="77"/>
      <c r="D968" s="77"/>
      <c r="E968" s="77"/>
      <c r="F968" s="59"/>
      <c r="G968" s="96"/>
      <c r="H968" s="59"/>
      <c r="I968" s="59"/>
      <c r="J968" s="59"/>
      <c r="K968" s="59"/>
      <c r="L968" s="59"/>
      <c r="M968" s="59"/>
      <c r="N968" s="59"/>
      <c r="O968" s="59"/>
      <c r="P968" s="59"/>
      <c r="Q968" s="59"/>
      <c r="R968" s="59"/>
      <c r="S968" s="59"/>
      <c r="T968" s="59"/>
      <c r="U968" s="59"/>
      <c r="V968" s="59"/>
      <c r="W968" s="96"/>
      <c r="X968" s="59"/>
      <c r="Y968" s="59"/>
      <c r="Z968" s="59"/>
      <c r="AA968" s="59"/>
      <c r="AB968" s="59"/>
      <c r="AC968" s="59"/>
      <c r="AD968" s="59"/>
      <c r="AE968" s="59"/>
      <c r="AF968" s="59"/>
      <c r="AG968" s="59"/>
      <c r="AH968" s="59"/>
      <c r="AI968" s="59"/>
      <c r="AJ968" s="59"/>
      <c r="AK968" s="59"/>
      <c r="AL968" s="59"/>
    </row>
    <row r="969" spans="1:38" ht="15.75" customHeight="1">
      <c r="A969" s="61"/>
      <c r="B969" s="61"/>
      <c r="C969" s="77"/>
      <c r="D969" s="77"/>
      <c r="E969" s="77"/>
      <c r="F969" s="59"/>
      <c r="G969" s="96"/>
      <c r="H969" s="59"/>
      <c r="I969" s="59"/>
      <c r="J969" s="59"/>
      <c r="K969" s="59"/>
      <c r="L969" s="59"/>
      <c r="M969" s="59"/>
      <c r="N969" s="59"/>
      <c r="O969" s="59"/>
      <c r="P969" s="59"/>
      <c r="Q969" s="59"/>
      <c r="R969" s="59"/>
      <c r="S969" s="59"/>
      <c r="T969" s="59"/>
      <c r="U969" s="59"/>
      <c r="V969" s="59"/>
      <c r="W969" s="96"/>
      <c r="X969" s="59"/>
      <c r="Y969" s="59"/>
      <c r="Z969" s="59"/>
      <c r="AA969" s="59"/>
      <c r="AB969" s="59"/>
      <c r="AC969" s="59"/>
      <c r="AD969" s="59"/>
      <c r="AE969" s="59"/>
      <c r="AF969" s="59"/>
      <c r="AG969" s="59"/>
      <c r="AH969" s="59"/>
      <c r="AI969" s="59"/>
      <c r="AJ969" s="59"/>
      <c r="AK969" s="59"/>
      <c r="AL969" s="59"/>
    </row>
    <row r="970" spans="1:38" ht="15.75" customHeight="1">
      <c r="A970" s="61"/>
      <c r="B970" s="61"/>
      <c r="C970" s="77"/>
      <c r="D970" s="77"/>
      <c r="E970" s="77"/>
      <c r="F970" s="59"/>
      <c r="G970" s="96"/>
      <c r="H970" s="59"/>
      <c r="I970" s="59"/>
      <c r="J970" s="59"/>
      <c r="K970" s="59"/>
      <c r="L970" s="59"/>
      <c r="M970" s="59"/>
      <c r="N970" s="59"/>
      <c r="O970" s="59"/>
      <c r="P970" s="59"/>
      <c r="Q970" s="59"/>
      <c r="R970" s="59"/>
      <c r="S970" s="59"/>
      <c r="T970" s="59"/>
      <c r="U970" s="59"/>
      <c r="V970" s="59"/>
      <c r="W970" s="96"/>
      <c r="X970" s="59"/>
      <c r="Y970" s="59"/>
      <c r="Z970" s="59"/>
      <c r="AA970" s="59"/>
      <c r="AB970" s="59"/>
      <c r="AC970" s="59"/>
      <c r="AD970" s="59"/>
      <c r="AE970" s="59"/>
      <c r="AF970" s="59"/>
      <c r="AG970" s="59"/>
      <c r="AH970" s="59"/>
      <c r="AI970" s="59"/>
      <c r="AJ970" s="59"/>
      <c r="AK970" s="59"/>
      <c r="AL970" s="59"/>
    </row>
    <row r="971" spans="1:38" ht="15.75" customHeight="1">
      <c r="A971" s="61"/>
      <c r="B971" s="61"/>
      <c r="C971" s="77"/>
      <c r="D971" s="77"/>
      <c r="E971" s="77"/>
      <c r="F971" s="59"/>
      <c r="G971" s="96"/>
      <c r="H971" s="59"/>
      <c r="I971" s="59"/>
      <c r="J971" s="59"/>
      <c r="K971" s="59"/>
      <c r="L971" s="59"/>
      <c r="M971" s="59"/>
      <c r="N971" s="59"/>
      <c r="O971" s="59"/>
      <c r="P971" s="59"/>
      <c r="Q971" s="59"/>
      <c r="R971" s="59"/>
      <c r="S971" s="59"/>
      <c r="T971" s="59"/>
      <c r="U971" s="59"/>
      <c r="V971" s="59"/>
      <c r="W971" s="96"/>
      <c r="X971" s="59"/>
      <c r="Y971" s="59"/>
      <c r="Z971" s="59"/>
      <c r="AA971" s="59"/>
      <c r="AB971" s="59"/>
      <c r="AC971" s="59"/>
      <c r="AD971" s="59"/>
      <c r="AE971" s="59"/>
      <c r="AF971" s="59"/>
      <c r="AG971" s="59"/>
      <c r="AH971" s="59"/>
      <c r="AI971" s="59"/>
      <c r="AJ971" s="59"/>
      <c r="AK971" s="59"/>
      <c r="AL971" s="59"/>
    </row>
    <row r="972" spans="1:38" ht="15.75" customHeight="1">
      <c r="A972" s="61"/>
      <c r="B972" s="61"/>
      <c r="C972" s="77"/>
      <c r="D972" s="77"/>
      <c r="E972" s="77"/>
      <c r="F972" s="59"/>
      <c r="G972" s="96"/>
      <c r="H972" s="59"/>
      <c r="I972" s="59"/>
      <c r="J972" s="59"/>
      <c r="K972" s="59"/>
      <c r="L972" s="59"/>
      <c r="M972" s="59"/>
      <c r="N972" s="59"/>
      <c r="O972" s="59"/>
      <c r="P972" s="59"/>
      <c r="Q972" s="59"/>
      <c r="R972" s="59"/>
      <c r="S972" s="59"/>
      <c r="T972" s="59"/>
      <c r="U972" s="59"/>
      <c r="V972" s="59"/>
      <c r="W972" s="96"/>
      <c r="X972" s="59"/>
      <c r="Y972" s="59"/>
      <c r="Z972" s="59"/>
      <c r="AA972" s="59"/>
      <c r="AB972" s="59"/>
      <c r="AC972" s="59"/>
      <c r="AD972" s="59"/>
      <c r="AE972" s="59"/>
      <c r="AF972" s="59"/>
      <c r="AG972" s="59"/>
      <c r="AH972" s="59"/>
      <c r="AI972" s="59"/>
      <c r="AJ972" s="59"/>
      <c r="AK972" s="59"/>
      <c r="AL972" s="59"/>
    </row>
    <row r="973" spans="1:38" ht="15.75" customHeight="1">
      <c r="A973" s="61"/>
      <c r="B973" s="61"/>
      <c r="C973" s="77"/>
      <c r="D973" s="77"/>
      <c r="E973" s="77"/>
      <c r="F973" s="59"/>
      <c r="G973" s="96"/>
      <c r="H973" s="59"/>
      <c r="I973" s="59"/>
      <c r="J973" s="59"/>
      <c r="K973" s="59"/>
      <c r="L973" s="59"/>
      <c r="M973" s="59"/>
      <c r="N973" s="59"/>
      <c r="O973" s="59"/>
      <c r="P973" s="59"/>
      <c r="Q973" s="59"/>
      <c r="R973" s="59"/>
      <c r="S973" s="59"/>
      <c r="T973" s="59"/>
      <c r="U973" s="59"/>
      <c r="V973" s="59"/>
      <c r="W973" s="96"/>
      <c r="X973" s="59"/>
      <c r="Y973" s="59"/>
      <c r="Z973" s="59"/>
      <c r="AA973" s="59"/>
      <c r="AB973" s="59"/>
      <c r="AC973" s="59"/>
      <c r="AD973" s="59"/>
      <c r="AE973" s="59"/>
      <c r="AF973" s="59"/>
      <c r="AG973" s="59"/>
      <c r="AH973" s="59"/>
      <c r="AI973" s="59"/>
      <c r="AJ973" s="59"/>
      <c r="AK973" s="59"/>
      <c r="AL973" s="59"/>
    </row>
    <row r="974" spans="1:38" ht="15.75" customHeight="1">
      <c r="A974" s="61"/>
      <c r="B974" s="61"/>
      <c r="C974" s="77"/>
      <c r="D974" s="77"/>
      <c r="E974" s="77"/>
      <c r="F974" s="59"/>
      <c r="G974" s="96"/>
      <c r="H974" s="59"/>
      <c r="I974" s="59"/>
      <c r="J974" s="59"/>
      <c r="K974" s="59"/>
      <c r="L974" s="59"/>
      <c r="M974" s="59"/>
      <c r="N974" s="59"/>
      <c r="O974" s="59"/>
      <c r="P974" s="59"/>
      <c r="Q974" s="59"/>
      <c r="R974" s="59"/>
      <c r="S974" s="59"/>
      <c r="T974" s="59"/>
      <c r="U974" s="59"/>
      <c r="V974" s="59"/>
      <c r="W974" s="96"/>
      <c r="X974" s="59"/>
      <c r="Y974" s="59"/>
      <c r="Z974" s="59"/>
      <c r="AA974" s="59"/>
      <c r="AB974" s="59"/>
      <c r="AC974" s="59"/>
      <c r="AD974" s="59"/>
      <c r="AE974" s="59"/>
      <c r="AF974" s="59"/>
      <c r="AG974" s="59"/>
      <c r="AH974" s="59"/>
      <c r="AI974" s="59"/>
      <c r="AJ974" s="59"/>
      <c r="AK974" s="59"/>
      <c r="AL974" s="59"/>
    </row>
    <row r="975" spans="1:38" ht="15.75" customHeight="1">
      <c r="A975" s="61"/>
      <c r="B975" s="61"/>
      <c r="C975" s="77"/>
      <c r="D975" s="77"/>
      <c r="E975" s="77"/>
      <c r="F975" s="59"/>
      <c r="G975" s="96"/>
      <c r="H975" s="59"/>
      <c r="I975" s="59"/>
      <c r="J975" s="59"/>
      <c r="K975" s="59"/>
      <c r="L975" s="59"/>
      <c r="M975" s="59"/>
      <c r="N975" s="59"/>
      <c r="O975" s="59"/>
      <c r="P975" s="59"/>
      <c r="Q975" s="59"/>
      <c r="R975" s="59"/>
      <c r="S975" s="59"/>
      <c r="T975" s="59"/>
      <c r="U975" s="59"/>
      <c r="V975" s="59"/>
      <c r="W975" s="96"/>
      <c r="X975" s="59"/>
      <c r="Y975" s="59"/>
      <c r="Z975" s="59"/>
      <c r="AA975" s="59"/>
      <c r="AB975" s="59"/>
      <c r="AC975" s="59"/>
      <c r="AD975" s="59"/>
      <c r="AE975" s="59"/>
      <c r="AF975" s="59"/>
      <c r="AG975" s="59"/>
      <c r="AH975" s="59"/>
      <c r="AI975" s="59"/>
      <c r="AJ975" s="59"/>
      <c r="AK975" s="59"/>
      <c r="AL975" s="59"/>
    </row>
    <row r="976" spans="1:38" ht="15.75" customHeight="1">
      <c r="A976" s="61"/>
      <c r="B976" s="61"/>
      <c r="C976" s="77"/>
      <c r="D976" s="77"/>
      <c r="E976" s="77"/>
      <c r="F976" s="59"/>
      <c r="G976" s="96"/>
      <c r="H976" s="59"/>
      <c r="I976" s="59"/>
      <c r="J976" s="59"/>
      <c r="K976" s="59"/>
      <c r="L976" s="59"/>
      <c r="M976" s="59"/>
      <c r="N976" s="59"/>
      <c r="O976" s="59"/>
      <c r="P976" s="59"/>
      <c r="Q976" s="59"/>
      <c r="R976" s="59"/>
      <c r="S976" s="59"/>
      <c r="T976" s="59"/>
      <c r="U976" s="59"/>
      <c r="V976" s="59"/>
      <c r="W976" s="96"/>
      <c r="X976" s="59"/>
      <c r="Y976" s="59"/>
      <c r="Z976" s="59"/>
      <c r="AA976" s="59"/>
      <c r="AB976" s="59"/>
      <c r="AC976" s="59"/>
      <c r="AD976" s="59"/>
      <c r="AE976" s="59"/>
      <c r="AF976" s="59"/>
      <c r="AG976" s="59"/>
      <c r="AH976" s="59"/>
      <c r="AI976" s="59"/>
      <c r="AJ976" s="59"/>
      <c r="AK976" s="59"/>
      <c r="AL976" s="59"/>
    </row>
    <row r="977" spans="1:38" ht="15.75" customHeight="1">
      <c r="A977" s="61"/>
      <c r="B977" s="61"/>
      <c r="C977" s="77"/>
      <c r="D977" s="77"/>
      <c r="E977" s="77"/>
      <c r="F977" s="59"/>
      <c r="G977" s="96"/>
      <c r="H977" s="59"/>
      <c r="I977" s="59"/>
      <c r="J977" s="59"/>
      <c r="K977" s="59"/>
      <c r="L977" s="59"/>
      <c r="M977" s="59"/>
      <c r="N977" s="59"/>
      <c r="O977" s="59"/>
      <c r="P977" s="59"/>
      <c r="Q977" s="59"/>
      <c r="R977" s="59"/>
      <c r="S977" s="59"/>
      <c r="T977" s="59"/>
      <c r="U977" s="59"/>
      <c r="V977" s="59"/>
      <c r="W977" s="96"/>
      <c r="X977" s="59"/>
      <c r="Y977" s="59"/>
      <c r="Z977" s="59"/>
      <c r="AA977" s="59"/>
      <c r="AB977" s="59"/>
      <c r="AC977" s="59"/>
      <c r="AD977" s="59"/>
      <c r="AE977" s="59"/>
      <c r="AF977" s="59"/>
      <c r="AG977" s="59"/>
      <c r="AH977" s="59"/>
      <c r="AI977" s="59"/>
      <c r="AJ977" s="59"/>
      <c r="AK977" s="59"/>
      <c r="AL977" s="59"/>
    </row>
    <row r="978" spans="1:38" ht="15.75" customHeight="1">
      <c r="A978" s="61"/>
      <c r="B978" s="61"/>
      <c r="C978" s="77"/>
      <c r="D978" s="77"/>
      <c r="E978" s="77"/>
      <c r="F978" s="59"/>
      <c r="G978" s="96"/>
      <c r="H978" s="59"/>
      <c r="I978" s="59"/>
      <c r="J978" s="59"/>
      <c r="K978" s="59"/>
      <c r="L978" s="59"/>
      <c r="M978" s="59"/>
      <c r="N978" s="59"/>
      <c r="O978" s="59"/>
      <c r="P978" s="59"/>
      <c r="Q978" s="59"/>
      <c r="R978" s="59"/>
      <c r="S978" s="59"/>
      <c r="T978" s="59"/>
      <c r="U978" s="59"/>
      <c r="V978" s="59"/>
      <c r="W978" s="96"/>
      <c r="X978" s="59"/>
      <c r="Y978" s="59"/>
      <c r="Z978" s="59"/>
      <c r="AA978" s="59"/>
      <c r="AB978" s="59"/>
      <c r="AC978" s="59"/>
      <c r="AD978" s="59"/>
      <c r="AE978" s="59"/>
      <c r="AF978" s="59"/>
      <c r="AG978" s="59"/>
      <c r="AH978" s="59"/>
      <c r="AI978" s="59"/>
      <c r="AJ978" s="59"/>
      <c r="AK978" s="59"/>
      <c r="AL978" s="59"/>
    </row>
    <row r="979" spans="1:38" ht="15.75" customHeight="1">
      <c r="A979" s="61"/>
      <c r="B979" s="61"/>
      <c r="C979" s="77"/>
      <c r="D979" s="77"/>
      <c r="E979" s="77"/>
      <c r="F979" s="59"/>
      <c r="G979" s="96"/>
      <c r="H979" s="59"/>
      <c r="I979" s="59"/>
      <c r="J979" s="59"/>
      <c r="K979" s="59"/>
      <c r="L979" s="59"/>
      <c r="M979" s="59"/>
      <c r="N979" s="59"/>
      <c r="O979" s="59"/>
      <c r="P979" s="59"/>
      <c r="Q979" s="59"/>
      <c r="R979" s="59"/>
      <c r="S979" s="59"/>
      <c r="T979" s="59"/>
      <c r="U979" s="59"/>
      <c r="V979" s="59"/>
      <c r="W979" s="96"/>
      <c r="X979" s="59"/>
      <c r="Y979" s="59"/>
      <c r="Z979" s="59"/>
      <c r="AA979" s="59"/>
      <c r="AB979" s="59"/>
      <c r="AC979" s="59"/>
      <c r="AD979" s="59"/>
      <c r="AE979" s="59"/>
      <c r="AF979" s="59"/>
      <c r="AG979" s="59"/>
      <c r="AH979" s="59"/>
      <c r="AI979" s="59"/>
      <c r="AJ979" s="59"/>
      <c r="AK979" s="59"/>
      <c r="AL979" s="59"/>
    </row>
    <row r="980" spans="1:38" ht="15.75" customHeight="1">
      <c r="A980" s="61"/>
      <c r="B980" s="61"/>
      <c r="C980" s="77"/>
      <c r="D980" s="77"/>
      <c r="E980" s="77"/>
      <c r="F980" s="59"/>
      <c r="G980" s="96"/>
      <c r="H980" s="59"/>
      <c r="I980" s="59"/>
      <c r="J980" s="59"/>
      <c r="K980" s="59"/>
      <c r="L980" s="59"/>
      <c r="M980" s="59"/>
      <c r="N980" s="59"/>
      <c r="O980" s="59"/>
      <c r="P980" s="59"/>
      <c r="Q980" s="59"/>
      <c r="R980" s="59"/>
      <c r="S980" s="59"/>
      <c r="T980" s="59"/>
      <c r="U980" s="59"/>
      <c r="V980" s="59"/>
      <c r="W980" s="96"/>
      <c r="X980" s="59"/>
      <c r="Y980" s="59"/>
      <c r="Z980" s="59"/>
      <c r="AA980" s="59"/>
      <c r="AB980" s="59"/>
      <c r="AC980" s="59"/>
      <c r="AD980" s="59"/>
      <c r="AE980" s="59"/>
      <c r="AF980" s="59"/>
      <c r="AG980" s="59"/>
      <c r="AH980" s="59"/>
      <c r="AI980" s="59"/>
      <c r="AJ980" s="59"/>
      <c r="AK980" s="59"/>
      <c r="AL980" s="59"/>
    </row>
    <row r="981" spans="1:38" ht="15.75" customHeight="1">
      <c r="A981" s="61"/>
      <c r="B981" s="61"/>
      <c r="C981" s="77"/>
      <c r="D981" s="77"/>
      <c r="E981" s="77"/>
      <c r="F981" s="59"/>
      <c r="G981" s="96"/>
      <c r="H981" s="59"/>
      <c r="I981" s="59"/>
      <c r="J981" s="59"/>
      <c r="K981" s="59"/>
      <c r="L981" s="59"/>
      <c r="M981" s="59"/>
      <c r="N981" s="59"/>
      <c r="O981" s="59"/>
      <c r="P981" s="59"/>
      <c r="Q981" s="59"/>
      <c r="R981" s="59"/>
      <c r="S981" s="59"/>
      <c r="T981" s="59"/>
      <c r="U981" s="59"/>
      <c r="V981" s="59"/>
      <c r="W981" s="96"/>
      <c r="X981" s="59"/>
      <c r="Y981" s="59"/>
      <c r="Z981" s="59"/>
      <c r="AA981" s="59"/>
      <c r="AB981" s="59"/>
      <c r="AC981" s="59"/>
      <c r="AD981" s="59"/>
      <c r="AE981" s="59"/>
      <c r="AF981" s="59"/>
      <c r="AG981" s="59"/>
      <c r="AH981" s="59"/>
      <c r="AI981" s="59"/>
      <c r="AJ981" s="59"/>
      <c r="AK981" s="59"/>
      <c r="AL981" s="59"/>
    </row>
    <row r="982" spans="1:38" ht="15.75" customHeight="1">
      <c r="A982" s="61"/>
      <c r="B982" s="61"/>
      <c r="C982" s="77"/>
      <c r="D982" s="77"/>
      <c r="E982" s="77"/>
      <c r="F982" s="59"/>
      <c r="G982" s="96"/>
      <c r="H982" s="59"/>
      <c r="I982" s="59"/>
      <c r="J982" s="59"/>
      <c r="K982" s="59"/>
      <c r="L982" s="59"/>
      <c r="M982" s="59"/>
      <c r="N982" s="59"/>
      <c r="O982" s="59"/>
      <c r="P982" s="59"/>
      <c r="Q982" s="59"/>
      <c r="R982" s="59"/>
      <c r="S982" s="59"/>
      <c r="T982" s="59"/>
      <c r="U982" s="59"/>
      <c r="V982" s="59"/>
      <c r="W982" s="96"/>
      <c r="X982" s="59"/>
      <c r="Y982" s="59"/>
      <c r="Z982" s="59"/>
      <c r="AA982" s="59"/>
      <c r="AB982" s="59"/>
      <c r="AC982" s="59"/>
      <c r="AD982" s="59"/>
      <c r="AE982" s="59"/>
      <c r="AF982" s="59"/>
      <c r="AG982" s="59"/>
      <c r="AH982" s="59"/>
      <c r="AI982" s="59"/>
      <c r="AJ982" s="59"/>
      <c r="AK982" s="59"/>
      <c r="AL982" s="59"/>
    </row>
    <row r="983" spans="1:38" ht="15.75" customHeight="1">
      <c r="A983" s="61"/>
      <c r="B983" s="61"/>
      <c r="C983" s="77"/>
      <c r="D983" s="77"/>
      <c r="E983" s="77"/>
      <c r="F983" s="59"/>
      <c r="G983" s="96"/>
      <c r="H983" s="59"/>
      <c r="I983" s="59"/>
      <c r="J983" s="59"/>
      <c r="K983" s="59"/>
      <c r="L983" s="59"/>
      <c r="M983" s="59"/>
      <c r="N983" s="59"/>
      <c r="O983" s="59"/>
      <c r="P983" s="59"/>
      <c r="Q983" s="59"/>
      <c r="R983" s="59"/>
      <c r="S983" s="59"/>
      <c r="T983" s="59"/>
      <c r="U983" s="59"/>
      <c r="V983" s="59"/>
      <c r="W983" s="96"/>
      <c r="X983" s="59"/>
      <c r="Y983" s="59"/>
      <c r="Z983" s="59"/>
      <c r="AA983" s="59"/>
      <c r="AB983" s="59"/>
      <c r="AC983" s="59"/>
      <c r="AD983" s="59"/>
      <c r="AE983" s="59"/>
      <c r="AF983" s="59"/>
      <c r="AG983" s="59"/>
      <c r="AH983" s="59"/>
      <c r="AI983" s="59"/>
      <c r="AJ983" s="59"/>
      <c r="AK983" s="59"/>
      <c r="AL983" s="59"/>
    </row>
    <row r="984" spans="1:38" ht="15.75" customHeight="1">
      <c r="A984" s="61"/>
      <c r="B984" s="61"/>
      <c r="C984" s="77"/>
      <c r="D984" s="77"/>
      <c r="E984" s="77"/>
      <c r="F984" s="59"/>
      <c r="G984" s="96"/>
      <c r="H984" s="59"/>
      <c r="I984" s="59"/>
      <c r="J984" s="59"/>
      <c r="K984" s="59"/>
      <c r="L984" s="59"/>
      <c r="M984" s="59"/>
      <c r="N984" s="59"/>
      <c r="O984" s="59"/>
      <c r="P984" s="59"/>
      <c r="Q984" s="59"/>
      <c r="R984" s="59"/>
      <c r="S984" s="59"/>
      <c r="T984" s="59"/>
      <c r="U984" s="59"/>
      <c r="V984" s="59"/>
      <c r="W984" s="96"/>
      <c r="X984" s="59"/>
      <c r="Y984" s="59"/>
      <c r="Z984" s="59"/>
      <c r="AA984" s="59"/>
      <c r="AB984" s="59"/>
      <c r="AC984" s="59"/>
      <c r="AD984" s="59"/>
      <c r="AE984" s="59"/>
      <c r="AF984" s="59"/>
      <c r="AG984" s="59"/>
      <c r="AH984" s="59"/>
      <c r="AI984" s="59"/>
      <c r="AJ984" s="59"/>
      <c r="AK984" s="59"/>
      <c r="AL984" s="59"/>
    </row>
    <row r="985" spans="1:38" ht="15.75" customHeight="1">
      <c r="A985" s="61"/>
      <c r="B985" s="61"/>
      <c r="C985" s="77"/>
      <c r="D985" s="77"/>
      <c r="E985" s="77"/>
      <c r="F985" s="59"/>
      <c r="G985" s="96"/>
      <c r="H985" s="59"/>
      <c r="I985" s="59"/>
      <c r="J985" s="59"/>
      <c r="K985" s="59"/>
      <c r="L985" s="59"/>
      <c r="M985" s="59"/>
      <c r="N985" s="59"/>
      <c r="O985" s="59"/>
      <c r="P985" s="59"/>
      <c r="Q985" s="59"/>
      <c r="R985" s="59"/>
      <c r="S985" s="59"/>
      <c r="T985" s="59"/>
      <c r="U985" s="59"/>
      <c r="V985" s="59"/>
      <c r="W985" s="96"/>
      <c r="X985" s="59"/>
      <c r="Y985" s="59"/>
      <c r="Z985" s="59"/>
      <c r="AA985" s="59"/>
      <c r="AB985" s="59"/>
      <c r="AC985" s="59"/>
      <c r="AD985" s="59"/>
      <c r="AE985" s="59"/>
      <c r="AF985" s="59"/>
      <c r="AG985" s="59"/>
      <c r="AH985" s="59"/>
      <c r="AI985" s="59"/>
      <c r="AJ985" s="59"/>
      <c r="AK985" s="59"/>
      <c r="AL985" s="59"/>
    </row>
    <row r="986" spans="1:38" ht="15.75" customHeight="1">
      <c r="A986" s="61"/>
      <c r="B986" s="61"/>
      <c r="C986" s="77"/>
      <c r="D986" s="77"/>
      <c r="E986" s="77"/>
      <c r="F986" s="59"/>
      <c r="G986" s="96"/>
      <c r="H986" s="59"/>
      <c r="I986" s="59"/>
      <c r="J986" s="59"/>
      <c r="K986" s="59"/>
      <c r="L986" s="59"/>
      <c r="M986" s="59"/>
      <c r="N986" s="59"/>
      <c r="O986" s="59"/>
      <c r="P986" s="59"/>
      <c r="Q986" s="59"/>
      <c r="R986" s="59"/>
      <c r="S986" s="59"/>
      <c r="T986" s="59"/>
      <c r="U986" s="59"/>
      <c r="V986" s="59"/>
      <c r="W986" s="96"/>
      <c r="X986" s="59"/>
      <c r="Y986" s="59"/>
      <c r="Z986" s="59"/>
      <c r="AA986" s="59"/>
      <c r="AB986" s="59"/>
      <c r="AC986" s="59"/>
      <c r="AD986" s="59"/>
      <c r="AE986" s="59"/>
      <c r="AF986" s="59"/>
      <c r="AG986" s="59"/>
      <c r="AH986" s="59"/>
      <c r="AI986" s="59"/>
      <c r="AJ986" s="59"/>
      <c r="AK986" s="59"/>
      <c r="AL986" s="59"/>
    </row>
    <row r="987" spans="1:38" ht="15.75" customHeight="1">
      <c r="A987" s="61"/>
      <c r="B987" s="61"/>
      <c r="C987" s="77"/>
      <c r="D987" s="77"/>
      <c r="E987" s="77"/>
      <c r="F987" s="59"/>
      <c r="G987" s="96"/>
      <c r="H987" s="59"/>
      <c r="I987" s="59"/>
      <c r="J987" s="59"/>
      <c r="K987" s="59"/>
      <c r="L987" s="59"/>
      <c r="M987" s="59"/>
      <c r="N987" s="59"/>
      <c r="O987" s="59"/>
      <c r="P987" s="59"/>
      <c r="Q987" s="59"/>
      <c r="R987" s="59"/>
      <c r="S987" s="59"/>
      <c r="T987" s="59"/>
      <c r="U987" s="59"/>
      <c r="V987" s="59"/>
      <c r="W987" s="96"/>
      <c r="X987" s="59"/>
      <c r="Y987" s="59"/>
      <c r="Z987" s="59"/>
      <c r="AA987" s="59"/>
      <c r="AB987" s="59"/>
      <c r="AC987" s="59"/>
      <c r="AD987" s="59"/>
      <c r="AE987" s="59"/>
      <c r="AF987" s="59"/>
      <c r="AG987" s="59"/>
      <c r="AH987" s="59"/>
      <c r="AI987" s="59"/>
      <c r="AJ987" s="59"/>
      <c r="AK987" s="59"/>
      <c r="AL987" s="59"/>
    </row>
    <row r="988" spans="1:38" ht="15.75" customHeight="1">
      <c r="A988" s="61"/>
      <c r="B988" s="61"/>
      <c r="C988" s="77"/>
      <c r="D988" s="77"/>
      <c r="E988" s="77"/>
      <c r="F988" s="59"/>
      <c r="G988" s="96"/>
      <c r="H988" s="59"/>
      <c r="I988" s="59"/>
      <c r="J988" s="59"/>
      <c r="K988" s="59"/>
      <c r="L988" s="59"/>
      <c r="M988" s="59"/>
      <c r="N988" s="59"/>
      <c r="O988" s="59"/>
      <c r="P988" s="59"/>
      <c r="Q988" s="59"/>
      <c r="R988" s="59"/>
      <c r="S988" s="59"/>
      <c r="T988" s="59"/>
      <c r="U988" s="59"/>
      <c r="V988" s="59"/>
      <c r="W988" s="96"/>
      <c r="X988" s="59"/>
      <c r="Y988" s="59"/>
      <c r="Z988" s="59"/>
      <c r="AA988" s="59"/>
      <c r="AB988" s="59"/>
      <c r="AC988" s="59"/>
      <c r="AD988" s="59"/>
      <c r="AE988" s="59"/>
      <c r="AF988" s="59"/>
      <c r="AG988" s="59"/>
      <c r="AH988" s="59"/>
      <c r="AI988" s="59"/>
      <c r="AJ988" s="59"/>
      <c r="AK988" s="59"/>
      <c r="AL988" s="59"/>
    </row>
    <row r="989" spans="1:38" ht="15.75" customHeight="1">
      <c r="A989" s="61"/>
      <c r="B989" s="61"/>
      <c r="C989" s="77"/>
      <c r="D989" s="77"/>
      <c r="E989" s="77"/>
      <c r="F989" s="59"/>
      <c r="G989" s="96"/>
      <c r="H989" s="59"/>
      <c r="I989" s="59"/>
      <c r="J989" s="59"/>
      <c r="K989" s="59"/>
      <c r="L989" s="59"/>
      <c r="M989" s="59"/>
      <c r="N989" s="59"/>
      <c r="O989" s="59"/>
      <c r="P989" s="59"/>
      <c r="Q989" s="59"/>
      <c r="R989" s="59"/>
      <c r="S989" s="59"/>
      <c r="T989" s="59"/>
      <c r="U989" s="59"/>
      <c r="V989" s="59"/>
      <c r="W989" s="96"/>
      <c r="X989" s="59"/>
      <c r="Y989" s="59"/>
      <c r="Z989" s="59"/>
      <c r="AA989" s="59"/>
      <c r="AB989" s="59"/>
      <c r="AC989" s="59"/>
      <c r="AD989" s="59"/>
      <c r="AE989" s="59"/>
      <c r="AF989" s="59"/>
      <c r="AG989" s="59"/>
      <c r="AH989" s="59"/>
      <c r="AI989" s="59"/>
      <c r="AJ989" s="59"/>
      <c r="AK989" s="59"/>
      <c r="AL989" s="59"/>
    </row>
    <row r="990" spans="1:38" ht="15.75" customHeight="1">
      <c r="A990" s="61"/>
      <c r="B990" s="61"/>
      <c r="C990" s="77"/>
      <c r="D990" s="77"/>
      <c r="E990" s="77"/>
      <c r="F990" s="59"/>
      <c r="G990" s="96"/>
      <c r="H990" s="59"/>
      <c r="I990" s="59"/>
      <c r="J990" s="59"/>
      <c r="K990" s="59"/>
      <c r="L990" s="59"/>
      <c r="M990" s="59"/>
      <c r="N990" s="59"/>
      <c r="O990" s="59"/>
      <c r="P990" s="59"/>
      <c r="Q990" s="59"/>
      <c r="R990" s="59"/>
      <c r="S990" s="59"/>
      <c r="T990" s="59"/>
      <c r="U990" s="59"/>
      <c r="V990" s="59"/>
      <c r="W990" s="96"/>
      <c r="X990" s="59"/>
      <c r="Y990" s="59"/>
      <c r="Z990" s="59"/>
      <c r="AA990" s="59"/>
      <c r="AB990" s="59"/>
      <c r="AC990" s="59"/>
      <c r="AD990" s="59"/>
      <c r="AE990" s="59"/>
      <c r="AF990" s="59"/>
      <c r="AG990" s="59"/>
      <c r="AH990" s="59"/>
      <c r="AI990" s="59"/>
      <c r="AJ990" s="59"/>
      <c r="AK990" s="59"/>
      <c r="AL990" s="59"/>
    </row>
    <row r="991" spans="1:38" ht="15.75" customHeight="1">
      <c r="A991" s="61"/>
      <c r="B991" s="61"/>
      <c r="C991" s="77"/>
      <c r="D991" s="77"/>
      <c r="E991" s="77"/>
      <c r="F991" s="59"/>
      <c r="G991" s="96"/>
      <c r="H991" s="59"/>
      <c r="I991" s="59"/>
      <c r="J991" s="59"/>
      <c r="K991" s="59"/>
      <c r="L991" s="59"/>
      <c r="M991" s="59"/>
      <c r="N991" s="59"/>
      <c r="O991" s="59"/>
      <c r="P991" s="59"/>
      <c r="Q991" s="59"/>
      <c r="R991" s="59"/>
      <c r="S991" s="59"/>
      <c r="T991" s="59"/>
      <c r="U991" s="59"/>
      <c r="V991" s="59"/>
      <c r="W991" s="96"/>
      <c r="X991" s="59"/>
      <c r="Y991" s="59"/>
      <c r="Z991" s="59"/>
      <c r="AA991" s="59"/>
      <c r="AB991" s="59"/>
      <c r="AC991" s="59"/>
      <c r="AD991" s="59"/>
      <c r="AE991" s="59"/>
      <c r="AF991" s="59"/>
      <c r="AG991" s="59"/>
      <c r="AH991" s="59"/>
      <c r="AI991" s="59"/>
      <c r="AJ991" s="59"/>
      <c r="AK991" s="59"/>
      <c r="AL991" s="59"/>
    </row>
    <row r="992" spans="1:38" ht="15.75" customHeight="1">
      <c r="A992" s="61"/>
      <c r="B992" s="61"/>
      <c r="C992" s="77"/>
      <c r="D992" s="77"/>
      <c r="E992" s="77"/>
      <c r="F992" s="59"/>
      <c r="G992" s="96"/>
      <c r="H992" s="59"/>
      <c r="I992" s="59"/>
      <c r="J992" s="59"/>
      <c r="K992" s="59"/>
      <c r="L992" s="59"/>
      <c r="M992" s="59"/>
      <c r="N992" s="59"/>
      <c r="O992" s="59"/>
      <c r="P992" s="59"/>
      <c r="Q992" s="59"/>
      <c r="R992" s="59"/>
      <c r="S992" s="59"/>
      <c r="T992" s="59"/>
      <c r="U992" s="59"/>
      <c r="V992" s="59"/>
      <c r="W992" s="96"/>
      <c r="X992" s="59"/>
      <c r="Y992" s="59"/>
      <c r="Z992" s="59"/>
      <c r="AA992" s="59"/>
      <c r="AB992" s="59"/>
      <c r="AC992" s="59"/>
      <c r="AD992" s="59"/>
      <c r="AE992" s="59"/>
      <c r="AF992" s="59"/>
      <c r="AG992" s="59"/>
      <c r="AH992" s="59"/>
      <c r="AI992" s="59"/>
      <c r="AJ992" s="59"/>
      <c r="AK992" s="59"/>
      <c r="AL992" s="59"/>
    </row>
    <row r="993" spans="1:38" ht="15.75" customHeight="1">
      <c r="A993" s="61"/>
      <c r="B993" s="61"/>
      <c r="C993" s="77"/>
      <c r="D993" s="77"/>
      <c r="E993" s="77"/>
      <c r="F993" s="59"/>
      <c r="G993" s="96"/>
      <c r="H993" s="59"/>
      <c r="I993" s="59"/>
      <c r="J993" s="59"/>
      <c r="K993" s="59"/>
      <c r="L993" s="59"/>
      <c r="M993" s="59"/>
      <c r="N993" s="59"/>
      <c r="O993" s="59"/>
      <c r="P993" s="59"/>
      <c r="Q993" s="59"/>
      <c r="R993" s="59"/>
      <c r="S993" s="59"/>
      <c r="T993" s="59"/>
      <c r="U993" s="59"/>
      <c r="V993" s="59"/>
      <c r="W993" s="96"/>
      <c r="X993" s="59"/>
      <c r="Y993" s="59"/>
      <c r="Z993" s="59"/>
      <c r="AA993" s="59"/>
      <c r="AB993" s="59"/>
      <c r="AC993" s="59"/>
      <c r="AD993" s="59"/>
      <c r="AE993" s="59"/>
      <c r="AF993" s="59"/>
      <c r="AG993" s="59"/>
      <c r="AH993" s="59"/>
      <c r="AI993" s="59"/>
      <c r="AJ993" s="59"/>
      <c r="AK993" s="59"/>
      <c r="AL993" s="59"/>
    </row>
    <row r="994" spans="1:38" ht="15.75" customHeight="1">
      <c r="A994" s="61"/>
      <c r="B994" s="61"/>
      <c r="C994" s="77"/>
      <c r="D994" s="77"/>
      <c r="E994" s="77"/>
      <c r="F994" s="59"/>
      <c r="G994" s="96"/>
      <c r="H994" s="59"/>
      <c r="I994" s="59"/>
      <c r="J994" s="59"/>
      <c r="K994" s="59"/>
      <c r="L994" s="59"/>
      <c r="M994" s="59"/>
      <c r="N994" s="59"/>
      <c r="O994" s="59"/>
      <c r="P994" s="59"/>
      <c r="Q994" s="59"/>
      <c r="R994" s="59"/>
      <c r="S994" s="59"/>
      <c r="T994" s="59"/>
      <c r="U994" s="59"/>
      <c r="V994" s="59"/>
      <c r="W994" s="96"/>
      <c r="X994" s="59"/>
      <c r="Y994" s="59"/>
      <c r="Z994" s="59"/>
      <c r="AA994" s="59"/>
      <c r="AB994" s="59"/>
      <c r="AC994" s="59"/>
      <c r="AD994" s="59"/>
      <c r="AE994" s="59"/>
      <c r="AF994" s="59"/>
      <c r="AG994" s="59"/>
      <c r="AH994" s="59"/>
      <c r="AI994" s="59"/>
      <c r="AJ994" s="59"/>
      <c r="AK994" s="59"/>
      <c r="AL994" s="59"/>
    </row>
    <row r="995" spans="1:38" ht="15.75" customHeight="1">
      <c r="A995" s="61"/>
      <c r="B995" s="61"/>
      <c r="C995" s="77"/>
      <c r="D995" s="77"/>
      <c r="E995" s="77"/>
      <c r="F995" s="59"/>
      <c r="G995" s="96"/>
      <c r="H995" s="59"/>
      <c r="I995" s="59"/>
      <c r="J995" s="59"/>
      <c r="K995" s="59"/>
      <c r="L995" s="59"/>
      <c r="M995" s="59"/>
      <c r="N995" s="59"/>
      <c r="O995" s="59"/>
      <c r="P995" s="59"/>
      <c r="Q995" s="59"/>
      <c r="R995" s="59"/>
      <c r="S995" s="59"/>
      <c r="T995" s="59"/>
      <c r="U995" s="59"/>
      <c r="V995" s="59"/>
      <c r="W995" s="96"/>
      <c r="X995" s="59"/>
      <c r="Y995" s="59"/>
      <c r="Z995" s="59"/>
      <c r="AA995" s="59"/>
      <c r="AB995" s="59"/>
      <c r="AC995" s="59"/>
      <c r="AD995" s="59"/>
      <c r="AE995" s="59"/>
      <c r="AF995" s="59"/>
      <c r="AG995" s="59"/>
      <c r="AH995" s="59"/>
      <c r="AI995" s="59"/>
      <c r="AJ995" s="59"/>
      <c r="AK995" s="59"/>
      <c r="AL995" s="59"/>
    </row>
    <row r="996" spans="1:38" ht="15.75" customHeight="1">
      <c r="A996" s="61"/>
      <c r="B996" s="61"/>
      <c r="C996" s="77"/>
      <c r="D996" s="77"/>
      <c r="E996" s="77"/>
      <c r="F996" s="59"/>
      <c r="G996" s="96"/>
      <c r="H996" s="59"/>
      <c r="I996" s="59"/>
      <c r="J996" s="59"/>
      <c r="K996" s="59"/>
      <c r="L996" s="59"/>
      <c r="M996" s="59"/>
      <c r="N996" s="59"/>
      <c r="O996" s="59"/>
      <c r="P996" s="59"/>
      <c r="Q996" s="59"/>
      <c r="R996" s="59"/>
      <c r="S996" s="59"/>
      <c r="T996" s="59"/>
      <c r="U996" s="59"/>
      <c r="V996" s="59"/>
      <c r="W996" s="96"/>
      <c r="X996" s="59"/>
      <c r="Y996" s="59"/>
      <c r="Z996" s="59"/>
      <c r="AA996" s="59"/>
      <c r="AB996" s="59"/>
      <c r="AC996" s="59"/>
      <c r="AD996" s="59"/>
      <c r="AE996" s="59"/>
      <c r="AF996" s="59"/>
      <c r="AG996" s="59"/>
      <c r="AH996" s="59"/>
      <c r="AI996" s="59"/>
      <c r="AJ996" s="59"/>
      <c r="AK996" s="59"/>
      <c r="AL996" s="59"/>
    </row>
    <row r="997" spans="1:38" ht="15.75" customHeight="1">
      <c r="A997" s="61"/>
      <c r="B997" s="61"/>
      <c r="C997" s="77"/>
      <c r="D997" s="77"/>
      <c r="E997" s="77"/>
      <c r="F997" s="59"/>
      <c r="G997" s="96"/>
      <c r="H997" s="59"/>
      <c r="I997" s="59"/>
      <c r="J997" s="59"/>
      <c r="K997" s="59"/>
      <c r="L997" s="59"/>
      <c r="M997" s="59"/>
      <c r="N997" s="59"/>
      <c r="O997" s="59"/>
      <c r="P997" s="59"/>
      <c r="Q997" s="59"/>
      <c r="R997" s="59"/>
      <c r="S997" s="59"/>
      <c r="T997" s="59"/>
      <c r="U997" s="59"/>
      <c r="V997" s="59"/>
      <c r="W997" s="96"/>
      <c r="X997" s="59"/>
      <c r="Y997" s="59"/>
      <c r="Z997" s="59"/>
      <c r="AA997" s="59"/>
      <c r="AB997" s="59"/>
      <c r="AC997" s="59"/>
      <c r="AD997" s="59"/>
      <c r="AE997" s="59"/>
      <c r="AF997" s="59"/>
      <c r="AG997" s="59"/>
      <c r="AH997" s="59"/>
      <c r="AI997" s="59"/>
      <c r="AJ997" s="59"/>
      <c r="AK997" s="59"/>
      <c r="AL997" s="59"/>
    </row>
    <row r="998" spans="1:38" ht="15.75" customHeight="1">
      <c r="A998" s="61"/>
      <c r="B998" s="61"/>
      <c r="C998" s="77"/>
      <c r="D998" s="77"/>
      <c r="E998" s="77"/>
      <c r="F998" s="59"/>
      <c r="G998" s="96"/>
      <c r="H998" s="59"/>
      <c r="I998" s="59"/>
      <c r="J998" s="59"/>
      <c r="K998" s="59"/>
      <c r="L998" s="59"/>
      <c r="M998" s="59"/>
      <c r="N998" s="59"/>
      <c r="O998" s="59"/>
      <c r="P998" s="59"/>
      <c r="Q998" s="59"/>
      <c r="R998" s="59"/>
      <c r="S998" s="59"/>
      <c r="T998" s="59"/>
      <c r="U998" s="59"/>
      <c r="V998" s="59"/>
      <c r="W998" s="96"/>
      <c r="X998" s="59"/>
      <c r="Y998" s="59"/>
      <c r="Z998" s="59"/>
      <c r="AA998" s="59"/>
      <c r="AB998" s="59"/>
      <c r="AC998" s="59"/>
      <c r="AD998" s="59"/>
      <c r="AE998" s="59"/>
      <c r="AF998" s="59"/>
      <c r="AG998" s="59"/>
      <c r="AH998" s="59"/>
      <c r="AI998" s="59"/>
      <c r="AJ998" s="59"/>
      <c r="AK998" s="59"/>
      <c r="AL998" s="59"/>
    </row>
    <row r="999" spans="1:38" ht="15.75" customHeight="1">
      <c r="A999" s="61"/>
      <c r="B999" s="61"/>
      <c r="C999" s="77"/>
      <c r="D999" s="77"/>
      <c r="E999" s="77"/>
      <c r="F999" s="59"/>
      <c r="G999" s="96"/>
      <c r="H999" s="59"/>
      <c r="I999" s="59"/>
      <c r="J999" s="59"/>
      <c r="K999" s="59"/>
      <c r="L999" s="59"/>
      <c r="M999" s="59"/>
      <c r="N999" s="59"/>
      <c r="O999" s="59"/>
      <c r="P999" s="59"/>
      <c r="Q999" s="59"/>
      <c r="R999" s="59"/>
      <c r="S999" s="59"/>
      <c r="T999" s="59"/>
      <c r="U999" s="59"/>
      <c r="V999" s="59"/>
      <c r="W999" s="96"/>
      <c r="X999" s="59"/>
      <c r="Y999" s="59"/>
      <c r="Z999" s="59"/>
      <c r="AA999" s="59"/>
      <c r="AB999" s="59"/>
      <c r="AC999" s="59"/>
      <c r="AD999" s="59"/>
      <c r="AE999" s="59"/>
      <c r="AF999" s="59"/>
      <c r="AG999" s="59"/>
      <c r="AH999" s="59"/>
      <c r="AI999" s="59"/>
      <c r="AJ999" s="59"/>
      <c r="AK999" s="59"/>
      <c r="AL999" s="59"/>
    </row>
    <row r="1000" spans="1:38" ht="15.75" customHeight="1">
      <c r="A1000" s="61"/>
      <c r="B1000" s="61"/>
      <c r="C1000" s="77"/>
      <c r="D1000" s="77"/>
      <c r="E1000" s="77"/>
      <c r="F1000" s="59"/>
      <c r="G1000" s="96"/>
      <c r="H1000" s="59"/>
      <c r="I1000" s="59"/>
      <c r="J1000" s="59"/>
      <c r="K1000" s="59"/>
      <c r="L1000" s="59"/>
      <c r="M1000" s="59"/>
      <c r="N1000" s="59"/>
      <c r="O1000" s="59"/>
      <c r="P1000" s="59"/>
      <c r="Q1000" s="59"/>
      <c r="R1000" s="59"/>
      <c r="S1000" s="59"/>
      <c r="T1000" s="59"/>
      <c r="U1000" s="59"/>
      <c r="V1000" s="59"/>
      <c r="W1000" s="96"/>
      <c r="X1000" s="59"/>
      <c r="Y1000" s="59"/>
      <c r="Z1000" s="59"/>
      <c r="AA1000" s="59"/>
      <c r="AB1000" s="59"/>
      <c r="AC1000" s="59"/>
      <c r="AD1000" s="59"/>
      <c r="AE1000" s="59"/>
      <c r="AF1000" s="59"/>
      <c r="AG1000" s="59"/>
      <c r="AH1000" s="59"/>
      <c r="AI1000" s="59"/>
      <c r="AJ1000" s="59"/>
      <c r="AK1000" s="59"/>
      <c r="AL1000" s="59"/>
    </row>
    <row r="1001" spans="1:38" ht="15.75" customHeight="1">
      <c r="A1001" s="61"/>
      <c r="B1001" s="61"/>
      <c r="C1001" s="77"/>
      <c r="D1001" s="77"/>
      <c r="E1001" s="77"/>
      <c r="F1001" s="59"/>
      <c r="G1001" s="96"/>
      <c r="H1001" s="59"/>
      <c r="I1001" s="59"/>
      <c r="J1001" s="59"/>
      <c r="K1001" s="59"/>
      <c r="L1001" s="59"/>
      <c r="M1001" s="59"/>
      <c r="N1001" s="59"/>
      <c r="O1001" s="59"/>
      <c r="P1001" s="59"/>
      <c r="Q1001" s="59"/>
      <c r="R1001" s="59"/>
      <c r="S1001" s="59"/>
      <c r="T1001" s="59"/>
      <c r="U1001" s="59"/>
      <c r="V1001" s="59"/>
      <c r="W1001" s="96"/>
      <c r="X1001" s="59"/>
      <c r="Y1001" s="59"/>
      <c r="Z1001" s="59"/>
      <c r="AA1001" s="59"/>
      <c r="AB1001" s="59"/>
      <c r="AC1001" s="59"/>
      <c r="AD1001" s="59"/>
      <c r="AE1001" s="59"/>
      <c r="AF1001" s="59"/>
      <c r="AG1001" s="59"/>
      <c r="AH1001" s="59"/>
      <c r="AI1001" s="59"/>
      <c r="AJ1001" s="59"/>
      <c r="AK1001" s="59"/>
      <c r="AL1001" s="59"/>
    </row>
    <row r="1002" spans="1:38" ht="15.75" customHeight="1">
      <c r="A1002" s="61"/>
      <c r="B1002" s="61"/>
      <c r="C1002" s="77"/>
      <c r="D1002" s="77"/>
      <c r="E1002" s="77"/>
      <c r="F1002" s="59"/>
      <c r="G1002" s="96"/>
      <c r="H1002" s="59"/>
      <c r="I1002" s="59"/>
      <c r="J1002" s="59"/>
      <c r="K1002" s="59"/>
      <c r="L1002" s="59"/>
      <c r="M1002" s="59"/>
      <c r="N1002" s="59"/>
      <c r="O1002" s="59"/>
      <c r="P1002" s="59"/>
      <c r="Q1002" s="59"/>
      <c r="R1002" s="59"/>
      <c r="S1002" s="59"/>
      <c r="T1002" s="59"/>
      <c r="U1002" s="59"/>
      <c r="V1002" s="59"/>
      <c r="W1002" s="96"/>
      <c r="X1002" s="59"/>
      <c r="Y1002" s="59"/>
      <c r="Z1002" s="59"/>
      <c r="AA1002" s="59"/>
      <c r="AB1002" s="59"/>
      <c r="AC1002" s="59"/>
      <c r="AD1002" s="59"/>
      <c r="AE1002" s="59"/>
      <c r="AF1002" s="59"/>
      <c r="AG1002" s="59"/>
      <c r="AH1002" s="59"/>
      <c r="AI1002" s="59"/>
      <c r="AJ1002" s="59"/>
      <c r="AK1002" s="59"/>
      <c r="AL1002" s="59"/>
    </row>
    <row r="1003" spans="1:38" ht="15.75" customHeight="1">
      <c r="A1003" s="61"/>
      <c r="B1003" s="61"/>
      <c r="C1003" s="77"/>
      <c r="D1003" s="77"/>
      <c r="E1003" s="77"/>
      <c r="F1003" s="59"/>
      <c r="G1003" s="96"/>
      <c r="H1003" s="59"/>
      <c r="I1003" s="59"/>
      <c r="J1003" s="59"/>
      <c r="K1003" s="59"/>
      <c r="L1003" s="59"/>
      <c r="M1003" s="59"/>
      <c r="N1003" s="59"/>
      <c r="O1003" s="59"/>
      <c r="P1003" s="59"/>
      <c r="Q1003" s="59"/>
      <c r="R1003" s="59"/>
      <c r="S1003" s="59"/>
      <c r="T1003" s="59"/>
      <c r="U1003" s="59"/>
      <c r="V1003" s="59"/>
      <c r="W1003" s="96"/>
      <c r="X1003" s="59"/>
      <c r="Y1003" s="59"/>
      <c r="Z1003" s="59"/>
      <c r="AA1003" s="59"/>
      <c r="AB1003" s="59"/>
      <c r="AC1003" s="59"/>
      <c r="AD1003" s="59"/>
      <c r="AE1003" s="59"/>
      <c r="AF1003" s="59"/>
      <c r="AG1003" s="59"/>
      <c r="AH1003" s="59"/>
      <c r="AI1003" s="59"/>
      <c r="AJ1003" s="59"/>
      <c r="AK1003" s="59"/>
      <c r="AL1003" s="59"/>
    </row>
    <row r="1004" spans="1:38" ht="15.75" customHeight="1">
      <c r="A1004" s="61"/>
      <c r="B1004" s="61"/>
      <c r="C1004" s="77"/>
      <c r="D1004" s="77"/>
      <c r="E1004" s="77"/>
      <c r="F1004" s="59"/>
      <c r="G1004" s="96"/>
      <c r="H1004" s="59"/>
      <c r="I1004" s="59"/>
      <c r="J1004" s="59"/>
      <c r="K1004" s="59"/>
      <c r="L1004" s="59"/>
      <c r="M1004" s="59"/>
      <c r="N1004" s="59"/>
      <c r="O1004" s="59"/>
      <c r="P1004" s="59"/>
      <c r="Q1004" s="59"/>
      <c r="R1004" s="59"/>
      <c r="S1004" s="59"/>
      <c r="T1004" s="59"/>
      <c r="U1004" s="59"/>
      <c r="V1004" s="59"/>
      <c r="W1004" s="96"/>
      <c r="X1004" s="59"/>
      <c r="Y1004" s="59"/>
      <c r="Z1004" s="59"/>
      <c r="AA1004" s="59"/>
      <c r="AB1004" s="59"/>
      <c r="AC1004" s="59"/>
      <c r="AD1004" s="59"/>
      <c r="AE1004" s="59"/>
      <c r="AF1004" s="59"/>
      <c r="AG1004" s="59"/>
      <c r="AH1004" s="59"/>
      <c r="AI1004" s="59"/>
      <c r="AJ1004" s="59"/>
      <c r="AK1004" s="59"/>
      <c r="AL1004" s="59"/>
    </row>
    <row r="1005" spans="1:38" ht="15.75" customHeight="1">
      <c r="A1005" s="61"/>
      <c r="B1005" s="61"/>
      <c r="C1005" s="77"/>
      <c r="D1005" s="77"/>
      <c r="E1005" s="77"/>
      <c r="F1005" s="59"/>
      <c r="G1005" s="96"/>
      <c r="H1005" s="59"/>
      <c r="I1005" s="59"/>
      <c r="J1005" s="59"/>
      <c r="K1005" s="59"/>
      <c r="L1005" s="59"/>
      <c r="M1005" s="59"/>
      <c r="N1005" s="59"/>
      <c r="O1005" s="59"/>
      <c r="P1005" s="59"/>
      <c r="Q1005" s="59"/>
      <c r="R1005" s="59"/>
      <c r="S1005" s="59"/>
      <c r="T1005" s="59"/>
      <c r="U1005" s="59"/>
      <c r="V1005" s="59"/>
      <c r="W1005" s="96"/>
      <c r="X1005" s="59"/>
      <c r="Y1005" s="59"/>
      <c r="Z1005" s="59"/>
      <c r="AA1005" s="59"/>
      <c r="AB1005" s="59"/>
      <c r="AC1005" s="59"/>
      <c r="AD1005" s="59"/>
      <c r="AE1005" s="59"/>
      <c r="AF1005" s="59"/>
      <c r="AG1005" s="59"/>
      <c r="AH1005" s="59"/>
      <c r="AI1005" s="59"/>
      <c r="AJ1005" s="59"/>
      <c r="AK1005" s="59"/>
      <c r="AL1005" s="59"/>
    </row>
    <row r="1006" spans="1:38" ht="15.75" customHeight="1">
      <c r="A1006" s="61"/>
      <c r="B1006" s="61"/>
      <c r="C1006" s="77"/>
      <c r="D1006" s="77"/>
      <c r="E1006" s="77"/>
      <c r="F1006" s="59"/>
      <c r="G1006" s="96"/>
      <c r="H1006" s="59"/>
      <c r="I1006" s="59"/>
      <c r="J1006" s="59"/>
      <c r="K1006" s="59"/>
      <c r="L1006" s="59"/>
      <c r="M1006" s="59"/>
      <c r="N1006" s="59"/>
      <c r="O1006" s="59"/>
      <c r="P1006" s="59"/>
      <c r="Q1006" s="59"/>
      <c r="R1006" s="59"/>
      <c r="S1006" s="59"/>
      <c r="T1006" s="59"/>
      <c r="U1006" s="59"/>
      <c r="V1006" s="59"/>
      <c r="W1006" s="96"/>
      <c r="X1006" s="59"/>
      <c r="Y1006" s="59"/>
      <c r="Z1006" s="59"/>
      <c r="AA1006" s="59"/>
      <c r="AB1006" s="59"/>
      <c r="AC1006" s="59"/>
      <c r="AD1006" s="59"/>
      <c r="AE1006" s="59"/>
      <c r="AF1006" s="59"/>
      <c r="AG1006" s="59"/>
      <c r="AH1006" s="59"/>
      <c r="AI1006" s="59"/>
      <c r="AJ1006" s="59"/>
      <c r="AK1006" s="59"/>
      <c r="AL1006" s="59"/>
    </row>
    <row r="1007" spans="1:38" ht="15.75" customHeight="1">
      <c r="A1007" s="61"/>
      <c r="B1007" s="61"/>
      <c r="C1007" s="77"/>
      <c r="D1007" s="77"/>
      <c r="E1007" s="77"/>
      <c r="F1007" s="59"/>
      <c r="G1007" s="96"/>
      <c r="H1007" s="59"/>
      <c r="I1007" s="59"/>
      <c r="J1007" s="59"/>
      <c r="K1007" s="59"/>
      <c r="L1007" s="59"/>
      <c r="M1007" s="59"/>
      <c r="N1007" s="59"/>
      <c r="O1007" s="59"/>
      <c r="P1007" s="59"/>
      <c r="Q1007" s="59"/>
      <c r="R1007" s="59"/>
      <c r="S1007" s="59"/>
      <c r="T1007" s="59"/>
      <c r="U1007" s="59"/>
      <c r="V1007" s="59"/>
      <c r="W1007" s="96"/>
      <c r="X1007" s="59"/>
      <c r="Y1007" s="59"/>
      <c r="Z1007" s="59"/>
      <c r="AA1007" s="59"/>
      <c r="AB1007" s="59"/>
      <c r="AC1007" s="59"/>
      <c r="AD1007" s="59"/>
      <c r="AE1007" s="59"/>
      <c r="AF1007" s="59"/>
      <c r="AG1007" s="59"/>
      <c r="AH1007" s="59"/>
      <c r="AI1007" s="59"/>
      <c r="AJ1007" s="59"/>
      <c r="AK1007" s="59"/>
      <c r="AL1007" s="59"/>
    </row>
    <row r="1008" spans="1:38" ht="15.75" customHeight="1">
      <c r="A1008" s="61"/>
      <c r="B1008" s="61"/>
      <c r="C1008" s="77"/>
      <c r="D1008" s="77"/>
      <c r="E1008" s="77"/>
      <c r="F1008" s="59"/>
      <c r="G1008" s="96"/>
      <c r="H1008" s="59"/>
      <c r="I1008" s="59"/>
      <c r="J1008" s="59"/>
      <c r="K1008" s="59"/>
      <c r="L1008" s="59"/>
      <c r="M1008" s="59"/>
      <c r="N1008" s="59"/>
      <c r="O1008" s="59"/>
      <c r="P1008" s="59"/>
      <c r="Q1008" s="59"/>
      <c r="R1008" s="59"/>
      <c r="S1008" s="59"/>
      <c r="T1008" s="59"/>
      <c r="U1008" s="59"/>
      <c r="V1008" s="59"/>
      <c r="W1008" s="96"/>
      <c r="X1008" s="59"/>
      <c r="Y1008" s="59"/>
      <c r="Z1008" s="59"/>
      <c r="AA1008" s="59"/>
      <c r="AB1008" s="59"/>
      <c r="AC1008" s="59"/>
      <c r="AD1008" s="59"/>
      <c r="AE1008" s="59"/>
      <c r="AF1008" s="59"/>
      <c r="AG1008" s="59"/>
      <c r="AH1008" s="59"/>
      <c r="AI1008" s="59"/>
      <c r="AJ1008" s="59"/>
      <c r="AK1008" s="59"/>
      <c r="AL1008" s="59"/>
    </row>
    <row r="1009" spans="1:38" ht="15.75" customHeight="1">
      <c r="A1009" s="61"/>
      <c r="B1009" s="61"/>
      <c r="C1009" s="77"/>
      <c r="D1009" s="77"/>
      <c r="E1009" s="77"/>
      <c r="F1009" s="59"/>
      <c r="G1009" s="96"/>
      <c r="H1009" s="59"/>
      <c r="I1009" s="59"/>
      <c r="J1009" s="59"/>
      <c r="K1009" s="59"/>
      <c r="L1009" s="59"/>
      <c r="M1009" s="59"/>
      <c r="N1009" s="59"/>
      <c r="O1009" s="59"/>
      <c r="P1009" s="59"/>
      <c r="Q1009" s="59"/>
      <c r="R1009" s="59"/>
      <c r="S1009" s="59"/>
      <c r="T1009" s="59"/>
      <c r="U1009" s="59"/>
      <c r="V1009" s="59"/>
      <c r="W1009" s="96"/>
      <c r="X1009" s="59"/>
      <c r="Y1009" s="59"/>
      <c r="Z1009" s="59"/>
      <c r="AA1009" s="59"/>
      <c r="AB1009" s="59"/>
      <c r="AC1009" s="59"/>
      <c r="AD1009" s="59"/>
      <c r="AE1009" s="59"/>
      <c r="AF1009" s="59"/>
      <c r="AG1009" s="59"/>
      <c r="AH1009" s="59"/>
      <c r="AI1009" s="59"/>
      <c r="AJ1009" s="59"/>
      <c r="AK1009" s="59"/>
      <c r="AL1009" s="59"/>
    </row>
    <row r="1010" spans="1:38" ht="15.75" customHeight="1">
      <c r="A1010" s="61"/>
      <c r="B1010" s="61"/>
      <c r="C1010" s="77"/>
      <c r="D1010" s="77"/>
      <c r="E1010" s="77"/>
      <c r="F1010" s="59"/>
      <c r="G1010" s="96"/>
      <c r="H1010" s="59"/>
      <c r="I1010" s="59"/>
      <c r="J1010" s="59"/>
      <c r="K1010" s="59"/>
      <c r="L1010" s="59"/>
      <c r="M1010" s="59"/>
      <c r="N1010" s="59"/>
      <c r="O1010" s="59"/>
      <c r="P1010" s="59"/>
      <c r="Q1010" s="59"/>
      <c r="R1010" s="59"/>
      <c r="S1010" s="59"/>
      <c r="T1010" s="59"/>
      <c r="U1010" s="59"/>
      <c r="V1010" s="59"/>
      <c r="W1010" s="96"/>
      <c r="X1010" s="59"/>
      <c r="Y1010" s="59"/>
      <c r="Z1010" s="59"/>
      <c r="AA1010" s="59"/>
      <c r="AB1010" s="59"/>
      <c r="AC1010" s="59"/>
      <c r="AD1010" s="59"/>
      <c r="AE1010" s="59"/>
      <c r="AF1010" s="59"/>
      <c r="AG1010" s="59"/>
      <c r="AH1010" s="59"/>
      <c r="AI1010" s="59"/>
      <c r="AJ1010" s="59"/>
      <c r="AK1010" s="59"/>
      <c r="AL1010" s="59"/>
    </row>
    <row r="1011" spans="1:38" ht="15.75" customHeight="1">
      <c r="A1011" s="61"/>
      <c r="B1011" s="61"/>
      <c r="C1011" s="77"/>
      <c r="D1011" s="77"/>
      <c r="E1011" s="77"/>
      <c r="F1011" s="59"/>
      <c r="G1011" s="96"/>
      <c r="H1011" s="59"/>
      <c r="I1011" s="59"/>
      <c r="J1011" s="59"/>
      <c r="K1011" s="59"/>
      <c r="L1011" s="59"/>
      <c r="M1011" s="59"/>
      <c r="N1011" s="59"/>
      <c r="O1011" s="59"/>
      <c r="P1011" s="59"/>
      <c r="Q1011" s="59"/>
      <c r="R1011" s="59"/>
      <c r="S1011" s="59"/>
      <c r="T1011" s="59"/>
      <c r="U1011" s="59"/>
      <c r="V1011" s="59"/>
      <c r="W1011" s="96"/>
      <c r="X1011" s="59"/>
      <c r="Y1011" s="59"/>
      <c r="Z1011" s="59"/>
      <c r="AA1011" s="59"/>
      <c r="AB1011" s="59"/>
      <c r="AC1011" s="59"/>
      <c r="AD1011" s="59"/>
      <c r="AE1011" s="59"/>
      <c r="AF1011" s="59"/>
      <c r="AG1011" s="59"/>
      <c r="AH1011" s="59"/>
      <c r="AI1011" s="59"/>
      <c r="AJ1011" s="59"/>
      <c r="AK1011" s="59"/>
      <c r="AL1011" s="59"/>
    </row>
    <row r="1012" spans="1:38" ht="15.75" customHeight="1">
      <c r="A1012" s="61"/>
      <c r="B1012" s="61"/>
      <c r="C1012" s="77"/>
      <c r="D1012" s="77"/>
      <c r="E1012" s="77"/>
      <c r="F1012" s="59"/>
      <c r="G1012" s="96"/>
      <c r="H1012" s="59"/>
      <c r="I1012" s="59"/>
      <c r="J1012" s="59"/>
      <c r="K1012" s="59"/>
      <c r="L1012" s="59"/>
      <c r="M1012" s="59"/>
      <c r="N1012" s="59"/>
      <c r="O1012" s="59"/>
      <c r="P1012" s="59"/>
      <c r="Q1012" s="59"/>
      <c r="R1012" s="59"/>
      <c r="S1012" s="59"/>
      <c r="T1012" s="59"/>
      <c r="U1012" s="59"/>
      <c r="V1012" s="59"/>
      <c r="W1012" s="96"/>
      <c r="X1012" s="59"/>
      <c r="Y1012" s="59"/>
      <c r="Z1012" s="59"/>
      <c r="AA1012" s="59"/>
      <c r="AB1012" s="59"/>
      <c r="AC1012" s="59"/>
      <c r="AD1012" s="59"/>
      <c r="AE1012" s="59"/>
      <c r="AF1012" s="59"/>
      <c r="AG1012" s="59"/>
      <c r="AH1012" s="59"/>
      <c r="AI1012" s="59"/>
      <c r="AJ1012" s="59"/>
      <c r="AK1012" s="59"/>
      <c r="AL1012" s="59"/>
    </row>
    <row r="1013" spans="1:38" ht="15.75" customHeight="1">
      <c r="A1013" s="61"/>
      <c r="B1013" s="61"/>
      <c r="C1013" s="77"/>
      <c r="D1013" s="77"/>
      <c r="E1013" s="77"/>
      <c r="F1013" s="59"/>
      <c r="G1013" s="96"/>
      <c r="H1013" s="59"/>
      <c r="I1013" s="59"/>
      <c r="J1013" s="59"/>
      <c r="K1013" s="59"/>
      <c r="L1013" s="59"/>
      <c r="M1013" s="59"/>
      <c r="N1013" s="59"/>
      <c r="O1013" s="59"/>
      <c r="P1013" s="59"/>
      <c r="Q1013" s="59"/>
      <c r="R1013" s="59"/>
      <c r="S1013" s="59"/>
      <c r="T1013" s="59"/>
      <c r="U1013" s="59"/>
      <c r="V1013" s="59"/>
      <c r="W1013" s="96"/>
      <c r="X1013" s="59"/>
      <c r="Y1013" s="59"/>
      <c r="Z1013" s="59"/>
      <c r="AA1013" s="59"/>
      <c r="AB1013" s="59"/>
      <c r="AC1013" s="59"/>
      <c r="AD1013" s="59"/>
      <c r="AE1013" s="59"/>
      <c r="AF1013" s="59"/>
      <c r="AG1013" s="59"/>
      <c r="AH1013" s="59"/>
      <c r="AI1013" s="59"/>
      <c r="AJ1013" s="59"/>
      <c r="AK1013" s="59"/>
      <c r="AL1013" s="59"/>
    </row>
    <row r="1014" spans="1:38" ht="15.75" customHeight="1">
      <c r="A1014" s="61"/>
      <c r="B1014" s="61"/>
      <c r="C1014" s="77"/>
      <c r="D1014" s="77"/>
      <c r="E1014" s="77"/>
      <c r="F1014" s="59"/>
      <c r="G1014" s="96"/>
      <c r="H1014" s="59"/>
      <c r="I1014" s="59"/>
      <c r="J1014" s="59"/>
      <c r="K1014" s="59"/>
      <c r="L1014" s="59"/>
      <c r="M1014" s="59"/>
      <c r="N1014" s="59"/>
      <c r="O1014" s="59"/>
      <c r="P1014" s="59"/>
      <c r="Q1014" s="59"/>
      <c r="R1014" s="59"/>
      <c r="S1014" s="59"/>
      <c r="T1014" s="59"/>
      <c r="U1014" s="59"/>
      <c r="V1014" s="59"/>
      <c r="W1014" s="96"/>
      <c r="X1014" s="59"/>
      <c r="Y1014" s="59"/>
      <c r="Z1014" s="59"/>
      <c r="AA1014" s="59"/>
      <c r="AB1014" s="59"/>
      <c r="AC1014" s="59"/>
      <c r="AD1014" s="59"/>
      <c r="AE1014" s="59"/>
      <c r="AF1014" s="59"/>
      <c r="AG1014" s="59"/>
      <c r="AH1014" s="59"/>
      <c r="AI1014" s="59"/>
      <c r="AJ1014" s="59"/>
      <c r="AK1014" s="59"/>
      <c r="AL1014" s="59"/>
    </row>
    <row r="1015" spans="1:38" ht="15.75" customHeight="1">
      <c r="A1015" s="61"/>
      <c r="B1015" s="61"/>
      <c r="C1015" s="77"/>
      <c r="D1015" s="77"/>
      <c r="E1015" s="77"/>
      <c r="F1015" s="59"/>
      <c r="G1015" s="96"/>
      <c r="H1015" s="59"/>
      <c r="I1015" s="59"/>
      <c r="J1015" s="59"/>
      <c r="K1015" s="59"/>
      <c r="L1015" s="59"/>
      <c r="M1015" s="59"/>
      <c r="N1015" s="59"/>
      <c r="O1015" s="59"/>
      <c r="P1015" s="59"/>
      <c r="Q1015" s="59"/>
      <c r="R1015" s="59"/>
      <c r="S1015" s="59"/>
      <c r="T1015" s="59"/>
      <c r="U1015" s="59"/>
      <c r="V1015" s="59"/>
      <c r="W1015" s="96"/>
      <c r="X1015" s="59"/>
      <c r="Y1015" s="59"/>
      <c r="Z1015" s="59"/>
      <c r="AA1015" s="59"/>
      <c r="AB1015" s="59"/>
      <c r="AC1015" s="59"/>
      <c r="AD1015" s="59"/>
      <c r="AE1015" s="59"/>
      <c r="AF1015" s="59"/>
      <c r="AG1015" s="59"/>
      <c r="AH1015" s="59"/>
      <c r="AI1015" s="59"/>
      <c r="AJ1015" s="59"/>
      <c r="AK1015" s="59"/>
      <c r="AL1015" s="59"/>
    </row>
    <row r="1016" spans="1:38" ht="15.75" customHeight="1">
      <c r="A1016" s="61"/>
      <c r="B1016" s="61"/>
      <c r="C1016" s="77"/>
      <c r="D1016" s="77"/>
      <c r="E1016" s="77"/>
      <c r="F1016" s="59"/>
      <c r="G1016" s="96"/>
      <c r="H1016" s="59"/>
      <c r="I1016" s="59"/>
      <c r="J1016" s="59"/>
      <c r="K1016" s="59"/>
      <c r="L1016" s="59"/>
      <c r="M1016" s="59"/>
      <c r="N1016" s="59"/>
      <c r="O1016" s="59"/>
      <c r="P1016" s="59"/>
      <c r="Q1016" s="59"/>
      <c r="R1016" s="59"/>
      <c r="S1016" s="59"/>
      <c r="T1016" s="59"/>
      <c r="U1016" s="59"/>
      <c r="V1016" s="59"/>
      <c r="W1016" s="96"/>
      <c r="X1016" s="59"/>
      <c r="Y1016" s="59"/>
      <c r="Z1016" s="59"/>
      <c r="AA1016" s="59"/>
      <c r="AB1016" s="59"/>
      <c r="AC1016" s="59"/>
      <c r="AD1016" s="59"/>
      <c r="AE1016" s="59"/>
      <c r="AF1016" s="59"/>
      <c r="AG1016" s="59"/>
      <c r="AH1016" s="59"/>
      <c r="AI1016" s="59"/>
      <c r="AJ1016" s="59"/>
      <c r="AK1016" s="59"/>
      <c r="AL1016" s="59"/>
    </row>
    <row r="1017" spans="1:38" ht="15.75" customHeight="1">
      <c r="A1017" s="61"/>
      <c r="B1017" s="61"/>
      <c r="C1017" s="77"/>
      <c r="D1017" s="77"/>
      <c r="E1017" s="77"/>
      <c r="F1017" s="59"/>
      <c r="G1017" s="96"/>
      <c r="H1017" s="59"/>
      <c r="I1017" s="59"/>
      <c r="J1017" s="59"/>
      <c r="K1017" s="59"/>
      <c r="L1017" s="59"/>
      <c r="M1017" s="59"/>
      <c r="N1017" s="59"/>
      <c r="O1017" s="59"/>
      <c r="P1017" s="59"/>
      <c r="Q1017" s="59"/>
      <c r="R1017" s="59"/>
      <c r="S1017" s="59"/>
      <c r="T1017" s="59"/>
      <c r="U1017" s="59"/>
      <c r="V1017" s="59"/>
      <c r="W1017" s="96"/>
      <c r="X1017" s="59"/>
      <c r="Y1017" s="59"/>
      <c r="Z1017" s="59"/>
      <c r="AA1017" s="59"/>
      <c r="AB1017" s="59"/>
      <c r="AC1017" s="59"/>
      <c r="AD1017" s="59"/>
      <c r="AE1017" s="59"/>
      <c r="AF1017" s="59"/>
      <c r="AG1017" s="59"/>
      <c r="AH1017" s="59"/>
      <c r="AI1017" s="59"/>
      <c r="AJ1017" s="59"/>
      <c r="AK1017" s="59"/>
      <c r="AL1017" s="59"/>
    </row>
    <row r="1018" spans="1:38" ht="15.75" customHeight="1">
      <c r="A1018" s="61"/>
      <c r="B1018" s="61"/>
      <c r="C1018" s="77"/>
      <c r="D1018" s="77"/>
      <c r="E1018" s="77"/>
      <c r="F1018" s="59"/>
      <c r="G1018" s="96"/>
      <c r="H1018" s="59"/>
      <c r="I1018" s="59"/>
      <c r="J1018" s="59"/>
      <c r="K1018" s="59"/>
      <c r="L1018" s="59"/>
      <c r="M1018" s="59"/>
      <c r="N1018" s="59"/>
      <c r="O1018" s="59"/>
      <c r="P1018" s="59"/>
      <c r="Q1018" s="59"/>
      <c r="R1018" s="59"/>
      <c r="S1018" s="59"/>
      <c r="T1018" s="59"/>
      <c r="U1018" s="59"/>
      <c r="V1018" s="59"/>
      <c r="W1018" s="96"/>
      <c r="X1018" s="59"/>
      <c r="Y1018" s="59"/>
      <c r="Z1018" s="59"/>
      <c r="AA1018" s="59"/>
      <c r="AB1018" s="59"/>
      <c r="AC1018" s="59"/>
      <c r="AD1018" s="59"/>
      <c r="AE1018" s="59"/>
      <c r="AF1018" s="59"/>
      <c r="AG1018" s="59"/>
      <c r="AH1018" s="59"/>
      <c r="AI1018" s="59"/>
      <c r="AJ1018" s="59"/>
      <c r="AK1018" s="59"/>
      <c r="AL1018" s="59"/>
    </row>
    <row r="1019" spans="1:38" ht="15.75" customHeight="1">
      <c r="A1019" s="61"/>
      <c r="B1019" s="61"/>
      <c r="C1019" s="77"/>
      <c r="D1019" s="77"/>
      <c r="E1019" s="77"/>
      <c r="F1019" s="59"/>
      <c r="G1019" s="96"/>
      <c r="H1019" s="59"/>
      <c r="I1019" s="59"/>
      <c r="J1019" s="59"/>
      <c r="K1019" s="59"/>
      <c r="L1019" s="59"/>
      <c r="M1019" s="59"/>
      <c r="N1019" s="59"/>
      <c r="O1019" s="59"/>
      <c r="P1019" s="59"/>
      <c r="Q1019" s="59"/>
      <c r="R1019" s="59"/>
      <c r="S1019" s="59"/>
      <c r="T1019" s="59"/>
      <c r="U1019" s="59"/>
      <c r="V1019" s="59"/>
      <c r="W1019" s="96"/>
      <c r="X1019" s="59"/>
      <c r="Y1019" s="59"/>
      <c r="Z1019" s="59"/>
      <c r="AA1019" s="59"/>
      <c r="AB1019" s="59"/>
      <c r="AC1019" s="59"/>
      <c r="AD1019" s="59"/>
      <c r="AE1019" s="59"/>
      <c r="AF1019" s="59"/>
      <c r="AG1019" s="59"/>
      <c r="AH1019" s="59"/>
      <c r="AI1019" s="59"/>
      <c r="AJ1019" s="59"/>
      <c r="AK1019" s="59"/>
      <c r="AL1019" s="59"/>
    </row>
    <row r="1020" spans="1:38" ht="15.75" customHeight="1">
      <c r="A1020" s="61"/>
      <c r="B1020" s="61"/>
      <c r="C1020" s="77"/>
      <c r="D1020" s="77"/>
      <c r="E1020" s="77"/>
      <c r="F1020" s="59"/>
      <c r="G1020" s="96"/>
      <c r="H1020" s="59"/>
      <c r="I1020" s="59"/>
      <c r="J1020" s="59"/>
      <c r="K1020" s="59"/>
      <c r="L1020" s="59"/>
      <c r="M1020" s="59"/>
      <c r="N1020" s="59"/>
      <c r="O1020" s="59"/>
      <c r="P1020" s="59"/>
      <c r="Q1020" s="59"/>
      <c r="R1020" s="59"/>
      <c r="S1020" s="59"/>
      <c r="T1020" s="59"/>
      <c r="U1020" s="59"/>
      <c r="V1020" s="59"/>
      <c r="W1020" s="96"/>
      <c r="X1020" s="59"/>
      <c r="Y1020" s="59"/>
      <c r="Z1020" s="59"/>
      <c r="AA1020" s="59"/>
      <c r="AB1020" s="59"/>
      <c r="AC1020" s="59"/>
      <c r="AD1020" s="59"/>
      <c r="AE1020" s="59"/>
      <c r="AF1020" s="59"/>
      <c r="AG1020" s="59"/>
      <c r="AH1020" s="59"/>
      <c r="AI1020" s="59"/>
      <c r="AJ1020" s="59"/>
      <c r="AK1020" s="59"/>
      <c r="AL1020" s="59"/>
    </row>
    <row r="1021" spans="1:38" ht="15.75" customHeight="1">
      <c r="A1021" s="61"/>
      <c r="B1021" s="61"/>
      <c r="C1021" s="77"/>
      <c r="D1021" s="77"/>
      <c r="E1021" s="77"/>
      <c r="F1021" s="59"/>
      <c r="G1021" s="96"/>
      <c r="H1021" s="59"/>
      <c r="I1021" s="59"/>
      <c r="J1021" s="59"/>
      <c r="K1021" s="59"/>
      <c r="L1021" s="59"/>
      <c r="M1021" s="59"/>
      <c r="N1021" s="59"/>
      <c r="O1021" s="59"/>
      <c r="P1021" s="59"/>
      <c r="Q1021" s="59"/>
      <c r="R1021" s="59"/>
      <c r="S1021" s="59"/>
      <c r="T1021" s="59"/>
      <c r="U1021" s="59"/>
      <c r="V1021" s="59"/>
      <c r="W1021" s="96"/>
      <c r="X1021" s="59"/>
      <c r="Y1021" s="59"/>
      <c r="Z1021" s="59"/>
      <c r="AA1021" s="59"/>
      <c r="AB1021" s="59"/>
      <c r="AC1021" s="59"/>
      <c r="AD1021" s="59"/>
      <c r="AE1021" s="59"/>
      <c r="AF1021" s="59"/>
      <c r="AG1021" s="59"/>
      <c r="AH1021" s="59"/>
      <c r="AI1021" s="59"/>
      <c r="AJ1021" s="59"/>
      <c r="AK1021" s="59"/>
      <c r="AL1021" s="59"/>
    </row>
    <row r="1022" spans="1:38" ht="15.75" customHeight="1">
      <c r="A1022" s="61"/>
      <c r="B1022" s="61"/>
      <c r="C1022" s="77"/>
      <c r="D1022" s="77"/>
      <c r="E1022" s="77"/>
      <c r="F1022" s="59"/>
      <c r="G1022" s="96"/>
      <c r="H1022" s="59"/>
      <c r="I1022" s="59"/>
      <c r="J1022" s="59"/>
      <c r="K1022" s="59"/>
      <c r="L1022" s="59"/>
      <c r="M1022" s="59"/>
      <c r="N1022" s="59"/>
      <c r="O1022" s="59"/>
      <c r="P1022" s="59"/>
      <c r="Q1022" s="59"/>
      <c r="R1022" s="59"/>
      <c r="S1022" s="59"/>
      <c r="T1022" s="59"/>
      <c r="U1022" s="59"/>
      <c r="V1022" s="59"/>
      <c r="W1022" s="96"/>
      <c r="X1022" s="59"/>
      <c r="Y1022" s="59"/>
      <c r="Z1022" s="59"/>
      <c r="AA1022" s="59"/>
      <c r="AB1022" s="59"/>
      <c r="AC1022" s="59"/>
      <c r="AD1022" s="59"/>
      <c r="AE1022" s="59"/>
      <c r="AF1022" s="59"/>
      <c r="AG1022" s="59"/>
      <c r="AH1022" s="59"/>
      <c r="AI1022" s="59"/>
      <c r="AJ1022" s="59"/>
      <c r="AK1022" s="59"/>
      <c r="AL1022" s="59"/>
    </row>
    <row r="1023" spans="1:38" ht="15.75" customHeight="1">
      <c r="A1023" s="61"/>
      <c r="B1023" s="61"/>
      <c r="C1023" s="77"/>
      <c r="D1023" s="77"/>
      <c r="E1023" s="77"/>
      <c r="F1023" s="59"/>
      <c r="G1023" s="96"/>
      <c r="H1023" s="59"/>
      <c r="I1023" s="59"/>
      <c r="J1023" s="59"/>
      <c r="K1023" s="59"/>
      <c r="L1023" s="59"/>
      <c r="M1023" s="59"/>
      <c r="N1023" s="59"/>
      <c r="O1023" s="59"/>
      <c r="P1023" s="59"/>
      <c r="Q1023" s="59"/>
      <c r="R1023" s="59"/>
      <c r="S1023" s="59"/>
      <c r="T1023" s="59"/>
      <c r="U1023" s="59"/>
      <c r="V1023" s="59"/>
      <c r="W1023" s="96"/>
      <c r="X1023" s="59"/>
      <c r="Y1023" s="59"/>
      <c r="Z1023" s="59"/>
      <c r="AA1023" s="59"/>
      <c r="AB1023" s="59"/>
      <c r="AC1023" s="59"/>
      <c r="AD1023" s="59"/>
      <c r="AE1023" s="59"/>
      <c r="AF1023" s="59"/>
      <c r="AG1023" s="59"/>
      <c r="AH1023" s="59"/>
      <c r="AI1023" s="59"/>
      <c r="AJ1023" s="59"/>
      <c r="AK1023" s="59"/>
      <c r="AL1023" s="59"/>
    </row>
    <row r="1024" spans="1:38" ht="15.75" customHeight="1">
      <c r="A1024" s="61"/>
      <c r="B1024" s="61"/>
      <c r="C1024" s="77"/>
      <c r="D1024" s="77"/>
      <c r="E1024" s="77"/>
      <c r="F1024" s="59"/>
      <c r="G1024" s="96"/>
      <c r="H1024" s="59"/>
      <c r="I1024" s="59"/>
      <c r="J1024" s="59"/>
      <c r="K1024" s="59"/>
      <c r="L1024" s="59"/>
      <c r="M1024" s="59"/>
      <c r="N1024" s="59"/>
      <c r="O1024" s="59"/>
      <c r="P1024" s="59"/>
      <c r="Q1024" s="59"/>
      <c r="R1024" s="59"/>
      <c r="S1024" s="59"/>
      <c r="T1024" s="59"/>
      <c r="U1024" s="59"/>
      <c r="V1024" s="59"/>
      <c r="W1024" s="96"/>
      <c r="X1024" s="59"/>
      <c r="Y1024" s="59"/>
      <c r="Z1024" s="59"/>
      <c r="AA1024" s="59"/>
      <c r="AB1024" s="59"/>
      <c r="AC1024" s="59"/>
      <c r="AD1024" s="59"/>
      <c r="AE1024" s="59"/>
      <c r="AF1024" s="59"/>
      <c r="AG1024" s="59"/>
      <c r="AH1024" s="59"/>
      <c r="AI1024" s="59"/>
      <c r="AJ1024" s="59"/>
      <c r="AK1024" s="59"/>
      <c r="AL1024" s="59"/>
    </row>
    <row r="1025" spans="1:38" ht="15.75" customHeight="1">
      <c r="A1025" s="61"/>
      <c r="B1025" s="61"/>
      <c r="C1025" s="77"/>
      <c r="D1025" s="77"/>
      <c r="E1025" s="77"/>
      <c r="F1025" s="59"/>
      <c r="G1025" s="96"/>
      <c r="H1025" s="59"/>
      <c r="I1025" s="59"/>
      <c r="J1025" s="59"/>
      <c r="K1025" s="59"/>
      <c r="L1025" s="59"/>
      <c r="M1025" s="59"/>
      <c r="N1025" s="59"/>
      <c r="O1025" s="59"/>
      <c r="P1025" s="59"/>
      <c r="Q1025" s="59"/>
      <c r="R1025" s="59"/>
      <c r="S1025" s="59"/>
      <c r="T1025" s="59"/>
      <c r="U1025" s="59"/>
      <c r="V1025" s="59"/>
      <c r="W1025" s="96"/>
      <c r="X1025" s="59"/>
      <c r="Y1025" s="59"/>
      <c r="Z1025" s="59"/>
      <c r="AA1025" s="59"/>
      <c r="AB1025" s="59"/>
      <c r="AC1025" s="59"/>
      <c r="AD1025" s="59"/>
      <c r="AE1025" s="59"/>
      <c r="AF1025" s="59"/>
      <c r="AG1025" s="59"/>
      <c r="AH1025" s="59"/>
      <c r="AI1025" s="59"/>
      <c r="AJ1025" s="59"/>
      <c r="AK1025" s="59"/>
      <c r="AL1025" s="59"/>
    </row>
    <row r="1026" spans="1:38" ht="15.75" customHeight="1">
      <c r="A1026" s="61"/>
      <c r="B1026" s="61"/>
      <c r="C1026" s="77"/>
      <c r="D1026" s="77"/>
      <c r="E1026" s="77"/>
      <c r="F1026" s="59"/>
      <c r="G1026" s="96"/>
      <c r="H1026" s="59"/>
      <c r="I1026" s="59"/>
      <c r="J1026" s="59"/>
      <c r="K1026" s="59"/>
      <c r="L1026" s="59"/>
      <c r="M1026" s="59"/>
      <c r="N1026" s="59"/>
      <c r="O1026" s="59"/>
      <c r="P1026" s="59"/>
      <c r="Q1026" s="59"/>
      <c r="R1026" s="59"/>
      <c r="S1026" s="59"/>
      <c r="T1026" s="59"/>
      <c r="U1026" s="59"/>
      <c r="V1026" s="59"/>
      <c r="W1026" s="96"/>
      <c r="X1026" s="59"/>
      <c r="Y1026" s="59"/>
      <c r="Z1026" s="59"/>
      <c r="AA1026" s="59"/>
      <c r="AB1026" s="59"/>
      <c r="AC1026" s="59"/>
      <c r="AD1026" s="59"/>
      <c r="AE1026" s="59"/>
      <c r="AF1026" s="59"/>
      <c r="AG1026" s="59"/>
      <c r="AH1026" s="59"/>
      <c r="AI1026" s="59"/>
      <c r="AJ1026" s="59"/>
      <c r="AK1026" s="59"/>
      <c r="AL1026" s="59"/>
    </row>
    <row r="1027" spans="1:38" ht="15.75" customHeight="1">
      <c r="A1027" s="61"/>
      <c r="B1027" s="61"/>
      <c r="C1027" s="77"/>
      <c r="D1027" s="77"/>
      <c r="E1027" s="77"/>
      <c r="F1027" s="59"/>
      <c r="G1027" s="96"/>
      <c r="H1027" s="59"/>
      <c r="I1027" s="59"/>
      <c r="J1027" s="59"/>
      <c r="K1027" s="59"/>
      <c r="L1027" s="59"/>
      <c r="M1027" s="59"/>
      <c r="N1027" s="59"/>
      <c r="O1027" s="59"/>
      <c r="P1027" s="59"/>
      <c r="Q1027" s="59"/>
      <c r="R1027" s="59"/>
      <c r="S1027" s="59"/>
      <c r="T1027" s="59"/>
      <c r="U1027" s="59"/>
      <c r="V1027" s="59"/>
      <c r="W1027" s="96"/>
      <c r="X1027" s="59"/>
      <c r="Y1027" s="59"/>
      <c r="Z1027" s="59"/>
      <c r="AA1027" s="59"/>
      <c r="AB1027" s="59"/>
      <c r="AC1027" s="59"/>
      <c r="AD1027" s="59"/>
      <c r="AE1027" s="59"/>
      <c r="AF1027" s="59"/>
      <c r="AG1027" s="59"/>
      <c r="AH1027" s="59"/>
      <c r="AI1027" s="59"/>
      <c r="AJ1027" s="59"/>
      <c r="AK1027" s="59"/>
      <c r="AL1027" s="59"/>
    </row>
    <row r="1028" spans="1:38" ht="15.75" customHeight="1">
      <c r="A1028" s="61"/>
      <c r="B1028" s="61"/>
      <c r="C1028" s="77"/>
      <c r="D1028" s="77"/>
      <c r="E1028" s="77"/>
      <c r="F1028" s="59"/>
      <c r="G1028" s="96"/>
      <c r="H1028" s="59"/>
      <c r="I1028" s="59"/>
      <c r="J1028" s="59"/>
      <c r="K1028" s="59"/>
      <c r="L1028" s="59"/>
      <c r="M1028" s="59"/>
      <c r="N1028" s="59"/>
      <c r="O1028" s="59"/>
      <c r="P1028" s="59"/>
      <c r="Q1028" s="59"/>
      <c r="R1028" s="59"/>
      <c r="S1028" s="59"/>
      <c r="T1028" s="59"/>
      <c r="U1028" s="59"/>
      <c r="V1028" s="59"/>
      <c r="W1028" s="96"/>
      <c r="X1028" s="59"/>
      <c r="Y1028" s="59"/>
      <c r="Z1028" s="59"/>
      <c r="AA1028" s="59"/>
      <c r="AB1028" s="59"/>
      <c r="AC1028" s="59"/>
      <c r="AD1028" s="59"/>
      <c r="AE1028" s="59"/>
      <c r="AF1028" s="59"/>
      <c r="AG1028" s="59"/>
      <c r="AH1028" s="59"/>
      <c r="AI1028" s="59"/>
      <c r="AJ1028" s="59"/>
      <c r="AK1028" s="59"/>
      <c r="AL1028" s="59"/>
    </row>
    <row r="1029" spans="1:38" ht="15.75" customHeight="1">
      <c r="A1029" s="61"/>
      <c r="B1029" s="61"/>
      <c r="C1029" s="77"/>
      <c r="D1029" s="77"/>
      <c r="E1029" s="77"/>
      <c r="F1029" s="59"/>
      <c r="G1029" s="96"/>
      <c r="H1029" s="59"/>
      <c r="I1029" s="59"/>
      <c r="J1029" s="59"/>
      <c r="K1029" s="59"/>
      <c r="L1029" s="59"/>
      <c r="M1029" s="59"/>
      <c r="N1029" s="59"/>
      <c r="O1029" s="59"/>
      <c r="P1029" s="59"/>
      <c r="Q1029" s="59"/>
      <c r="R1029" s="59"/>
      <c r="S1029" s="59"/>
      <c r="T1029" s="59"/>
      <c r="U1029" s="59"/>
      <c r="V1029" s="59"/>
      <c r="W1029" s="96"/>
      <c r="X1029" s="59"/>
      <c r="Y1029" s="59"/>
      <c r="Z1029" s="59"/>
      <c r="AA1029" s="59"/>
      <c r="AB1029" s="59"/>
      <c r="AC1029" s="59"/>
      <c r="AD1029" s="59"/>
      <c r="AE1029" s="59"/>
      <c r="AF1029" s="59"/>
      <c r="AG1029" s="59"/>
      <c r="AH1029" s="59"/>
      <c r="AI1029" s="59"/>
      <c r="AJ1029" s="59"/>
      <c r="AK1029" s="59"/>
      <c r="AL1029" s="59"/>
    </row>
    <row r="1030" spans="1:38" ht="15.75" customHeight="1">
      <c r="A1030" s="61"/>
      <c r="B1030" s="61"/>
      <c r="C1030" s="77"/>
      <c r="D1030" s="77"/>
      <c r="E1030" s="77"/>
      <c r="F1030" s="59"/>
      <c r="G1030" s="96"/>
      <c r="H1030" s="59"/>
      <c r="I1030" s="59"/>
      <c r="J1030" s="59"/>
      <c r="K1030" s="59"/>
      <c r="L1030" s="59"/>
      <c r="M1030" s="59"/>
      <c r="N1030" s="59"/>
      <c r="O1030" s="59"/>
      <c r="P1030" s="59"/>
      <c r="Q1030" s="59"/>
      <c r="R1030" s="59"/>
      <c r="S1030" s="59"/>
      <c r="T1030" s="59"/>
      <c r="U1030" s="59"/>
      <c r="V1030" s="59"/>
      <c r="W1030" s="96"/>
      <c r="X1030" s="59"/>
      <c r="Y1030" s="59"/>
      <c r="Z1030" s="59"/>
      <c r="AA1030" s="59"/>
      <c r="AB1030" s="59"/>
      <c r="AC1030" s="59"/>
      <c r="AD1030" s="59"/>
      <c r="AE1030" s="59"/>
      <c r="AF1030" s="59"/>
      <c r="AG1030" s="59"/>
      <c r="AH1030" s="59"/>
      <c r="AI1030" s="59"/>
      <c r="AJ1030" s="59"/>
      <c r="AK1030" s="59"/>
      <c r="AL1030" s="59"/>
    </row>
    <row r="1031" spans="1:38" ht="15.75" customHeight="1">
      <c r="A1031" s="61"/>
      <c r="B1031" s="61"/>
      <c r="C1031" s="77"/>
      <c r="D1031" s="77"/>
      <c r="E1031" s="77"/>
      <c r="F1031" s="59"/>
      <c r="G1031" s="96"/>
      <c r="H1031" s="59"/>
      <c r="I1031" s="59"/>
      <c r="J1031" s="59"/>
      <c r="K1031" s="59"/>
      <c r="L1031" s="59"/>
      <c r="M1031" s="59"/>
      <c r="N1031" s="59"/>
      <c r="O1031" s="59"/>
      <c r="P1031" s="59"/>
      <c r="Q1031" s="59"/>
      <c r="R1031" s="59"/>
      <c r="S1031" s="59"/>
      <c r="T1031" s="59"/>
      <c r="U1031" s="59"/>
      <c r="V1031" s="59"/>
      <c r="W1031" s="96"/>
      <c r="X1031" s="59"/>
      <c r="Y1031" s="59"/>
      <c r="Z1031" s="59"/>
      <c r="AA1031" s="59"/>
      <c r="AB1031" s="59"/>
      <c r="AC1031" s="59"/>
      <c r="AD1031" s="59"/>
      <c r="AE1031" s="59"/>
      <c r="AF1031" s="59"/>
      <c r="AG1031" s="59"/>
      <c r="AH1031" s="59"/>
      <c r="AI1031" s="59"/>
      <c r="AJ1031" s="59"/>
      <c r="AK1031" s="59"/>
      <c r="AL1031" s="59"/>
    </row>
    <row r="1032" spans="1:38" ht="15.75" customHeight="1">
      <c r="A1032" s="61"/>
      <c r="B1032" s="61"/>
      <c r="C1032" s="77"/>
      <c r="D1032" s="77"/>
      <c r="E1032" s="77"/>
      <c r="F1032" s="59"/>
      <c r="G1032" s="96"/>
      <c r="H1032" s="59"/>
      <c r="I1032" s="59"/>
      <c r="J1032" s="59"/>
      <c r="K1032" s="59"/>
      <c r="L1032" s="59"/>
      <c r="M1032" s="59"/>
      <c r="N1032" s="59"/>
      <c r="O1032" s="59"/>
      <c r="P1032" s="59"/>
      <c r="Q1032" s="59"/>
      <c r="R1032" s="59"/>
      <c r="S1032" s="59"/>
      <c r="T1032" s="59"/>
      <c r="U1032" s="59"/>
      <c r="V1032" s="59"/>
      <c r="W1032" s="96"/>
      <c r="X1032" s="59"/>
      <c r="Y1032" s="59"/>
      <c r="Z1032" s="59"/>
      <c r="AA1032" s="59"/>
      <c r="AB1032" s="59"/>
      <c r="AC1032" s="59"/>
      <c r="AD1032" s="59"/>
      <c r="AE1032" s="59"/>
      <c r="AF1032" s="59"/>
      <c r="AG1032" s="59"/>
      <c r="AH1032" s="59"/>
      <c r="AI1032" s="59"/>
      <c r="AJ1032" s="59"/>
      <c r="AK1032" s="59"/>
      <c r="AL1032" s="59"/>
    </row>
    <row r="1033" spans="1:38" ht="15.75" customHeight="1">
      <c r="A1033" s="61"/>
      <c r="B1033" s="61"/>
      <c r="C1033" s="77"/>
      <c r="D1033" s="77"/>
      <c r="E1033" s="77"/>
      <c r="F1033" s="59"/>
      <c r="G1033" s="96"/>
      <c r="H1033" s="59"/>
      <c r="I1033" s="59"/>
      <c r="J1033" s="59"/>
      <c r="K1033" s="59"/>
      <c r="L1033" s="59"/>
      <c r="M1033" s="59"/>
      <c r="N1033" s="59"/>
      <c r="O1033" s="59"/>
      <c r="P1033" s="59"/>
      <c r="Q1033" s="59"/>
      <c r="R1033" s="59"/>
      <c r="S1033" s="59"/>
      <c r="T1033" s="59"/>
      <c r="U1033" s="59"/>
      <c r="V1033" s="59"/>
      <c r="W1033" s="96"/>
      <c r="X1033" s="59"/>
      <c r="Y1033" s="59"/>
      <c r="Z1033" s="59"/>
      <c r="AA1033" s="59"/>
      <c r="AB1033" s="59"/>
      <c r="AC1033" s="59"/>
      <c r="AD1033" s="59"/>
      <c r="AE1033" s="59"/>
      <c r="AF1033" s="59"/>
      <c r="AG1033" s="59"/>
      <c r="AH1033" s="59"/>
      <c r="AI1033" s="59"/>
      <c r="AJ1033" s="59"/>
      <c r="AK1033" s="59"/>
      <c r="AL1033" s="59"/>
    </row>
    <row r="1034" spans="1:38" ht="15.75" customHeight="1">
      <c r="A1034" s="61"/>
      <c r="B1034" s="61"/>
      <c r="C1034" s="77"/>
      <c r="D1034" s="77"/>
      <c r="E1034" s="77"/>
      <c r="F1034" s="59"/>
      <c r="G1034" s="96"/>
      <c r="H1034" s="59"/>
      <c r="I1034" s="59"/>
      <c r="J1034" s="59"/>
      <c r="K1034" s="59"/>
      <c r="L1034" s="59"/>
      <c r="M1034" s="59"/>
      <c r="N1034" s="59"/>
      <c r="O1034" s="59"/>
      <c r="P1034" s="59"/>
      <c r="Q1034" s="59"/>
      <c r="R1034" s="59"/>
      <c r="S1034" s="59"/>
      <c r="T1034" s="59"/>
      <c r="U1034" s="59"/>
      <c r="V1034" s="59"/>
      <c r="W1034" s="96"/>
      <c r="X1034" s="59"/>
      <c r="Y1034" s="59"/>
      <c r="Z1034" s="59"/>
      <c r="AA1034" s="59"/>
      <c r="AB1034" s="59"/>
      <c r="AC1034" s="59"/>
      <c r="AD1034" s="59"/>
      <c r="AE1034" s="59"/>
      <c r="AF1034" s="59"/>
      <c r="AG1034" s="59"/>
      <c r="AH1034" s="59"/>
      <c r="AI1034" s="59"/>
      <c r="AJ1034" s="59"/>
      <c r="AK1034" s="59"/>
      <c r="AL1034" s="59"/>
    </row>
    <row r="1035" spans="1:38" ht="15.75" customHeight="1">
      <c r="A1035" s="61"/>
      <c r="B1035" s="61"/>
      <c r="C1035" s="77"/>
      <c r="D1035" s="77"/>
      <c r="E1035" s="77"/>
      <c r="F1035" s="59"/>
      <c r="G1035" s="96"/>
      <c r="H1035" s="59"/>
      <c r="I1035" s="59"/>
      <c r="J1035" s="59"/>
      <c r="K1035" s="59"/>
      <c r="L1035" s="59"/>
      <c r="M1035" s="59"/>
      <c r="N1035" s="59"/>
      <c r="O1035" s="59"/>
      <c r="P1035" s="59"/>
      <c r="Q1035" s="59"/>
      <c r="R1035" s="59"/>
      <c r="S1035" s="59"/>
      <c r="T1035" s="59"/>
      <c r="U1035" s="59"/>
      <c r="V1035" s="59"/>
      <c r="W1035" s="96"/>
      <c r="X1035" s="59"/>
      <c r="Y1035" s="59"/>
      <c r="Z1035" s="59"/>
      <c r="AA1035" s="59"/>
      <c r="AB1035" s="59"/>
      <c r="AC1035" s="59"/>
      <c r="AD1035" s="59"/>
      <c r="AE1035" s="59"/>
      <c r="AF1035" s="59"/>
      <c r="AG1035" s="59"/>
      <c r="AH1035" s="59"/>
      <c r="AI1035" s="59"/>
      <c r="AJ1035" s="59"/>
      <c r="AK1035" s="59"/>
      <c r="AL1035" s="59"/>
    </row>
    <row r="1036" spans="1:38" ht="15.75" customHeight="1">
      <c r="A1036" s="61"/>
      <c r="B1036" s="61"/>
      <c r="C1036" s="77"/>
      <c r="D1036" s="77"/>
      <c r="E1036" s="77"/>
      <c r="F1036" s="59"/>
      <c r="G1036" s="96"/>
      <c r="H1036" s="59"/>
      <c r="I1036" s="59"/>
      <c r="J1036" s="59"/>
      <c r="K1036" s="59"/>
      <c r="L1036" s="59"/>
      <c r="M1036" s="59"/>
      <c r="N1036" s="59"/>
      <c r="O1036" s="59"/>
      <c r="P1036" s="59"/>
      <c r="Q1036" s="59"/>
      <c r="R1036" s="59"/>
      <c r="S1036" s="59"/>
      <c r="T1036" s="59"/>
      <c r="U1036" s="59"/>
      <c r="V1036" s="59"/>
      <c r="W1036" s="96"/>
      <c r="X1036" s="59"/>
      <c r="Y1036" s="59"/>
      <c r="Z1036" s="59"/>
      <c r="AA1036" s="59"/>
      <c r="AB1036" s="59"/>
      <c r="AC1036" s="59"/>
      <c r="AD1036" s="59"/>
      <c r="AE1036" s="59"/>
      <c r="AF1036" s="59"/>
      <c r="AG1036" s="59"/>
      <c r="AH1036" s="59"/>
      <c r="AI1036" s="59"/>
      <c r="AJ1036" s="59"/>
      <c r="AK1036" s="59"/>
      <c r="AL1036" s="59"/>
    </row>
    <row r="1037" spans="1:38" ht="15.75" customHeight="1">
      <c r="A1037" s="61"/>
      <c r="B1037" s="61"/>
      <c r="C1037" s="77"/>
      <c r="D1037" s="77"/>
      <c r="E1037" s="77"/>
      <c r="F1037" s="59"/>
      <c r="G1037" s="96"/>
      <c r="H1037" s="59"/>
      <c r="I1037" s="59"/>
      <c r="J1037" s="59"/>
      <c r="K1037" s="59"/>
      <c r="L1037" s="59"/>
      <c r="M1037" s="59"/>
      <c r="N1037" s="59"/>
      <c r="O1037" s="59"/>
      <c r="P1037" s="59"/>
      <c r="Q1037" s="59"/>
      <c r="R1037" s="59"/>
      <c r="S1037" s="59"/>
      <c r="T1037" s="59"/>
      <c r="U1037" s="59"/>
      <c r="V1037" s="59"/>
      <c r="W1037" s="96"/>
      <c r="X1037" s="59"/>
      <c r="Y1037" s="59"/>
      <c r="Z1037" s="59"/>
      <c r="AA1037" s="59"/>
      <c r="AB1037" s="59"/>
      <c r="AC1037" s="59"/>
      <c r="AD1037" s="59"/>
      <c r="AE1037" s="59"/>
      <c r="AF1037" s="59"/>
      <c r="AG1037" s="59"/>
      <c r="AH1037" s="59"/>
      <c r="AI1037" s="59"/>
      <c r="AJ1037" s="59"/>
      <c r="AK1037" s="59"/>
      <c r="AL1037" s="59"/>
    </row>
    <row r="1038" spans="1:38" ht="15.75" customHeight="1">
      <c r="A1038" s="61"/>
      <c r="B1038" s="61"/>
      <c r="C1038" s="77"/>
      <c r="D1038" s="77"/>
      <c r="E1038" s="77"/>
      <c r="F1038" s="59"/>
      <c r="G1038" s="96"/>
      <c r="H1038" s="59"/>
      <c r="I1038" s="59"/>
      <c r="J1038" s="59"/>
      <c r="K1038" s="59"/>
      <c r="L1038" s="59"/>
      <c r="M1038" s="59"/>
      <c r="N1038" s="59"/>
      <c r="O1038" s="59"/>
      <c r="P1038" s="59"/>
      <c r="Q1038" s="59"/>
      <c r="R1038" s="59"/>
      <c r="S1038" s="59"/>
      <c r="T1038" s="59"/>
      <c r="U1038" s="59"/>
      <c r="V1038" s="59"/>
      <c r="W1038" s="96"/>
      <c r="X1038" s="59"/>
      <c r="Y1038" s="59"/>
      <c r="Z1038" s="59"/>
      <c r="AA1038" s="59"/>
      <c r="AB1038" s="59"/>
      <c r="AC1038" s="59"/>
      <c r="AD1038" s="59"/>
      <c r="AE1038" s="59"/>
      <c r="AF1038" s="59"/>
      <c r="AG1038" s="59"/>
      <c r="AH1038" s="59"/>
      <c r="AI1038" s="59"/>
      <c r="AJ1038" s="59"/>
      <c r="AK1038" s="59"/>
      <c r="AL1038" s="59"/>
    </row>
    <row r="1039" spans="1:38" ht="15.75" customHeight="1">
      <c r="A1039" s="61"/>
      <c r="B1039" s="61"/>
      <c r="C1039" s="77"/>
      <c r="D1039" s="77"/>
      <c r="E1039" s="77"/>
      <c r="F1039" s="59"/>
      <c r="G1039" s="96"/>
      <c r="H1039" s="59"/>
      <c r="I1039" s="59"/>
      <c r="J1039" s="59"/>
      <c r="K1039" s="59"/>
      <c r="L1039" s="59"/>
      <c r="M1039" s="59"/>
      <c r="N1039" s="59"/>
      <c r="O1039" s="59"/>
      <c r="P1039" s="59"/>
      <c r="Q1039" s="59"/>
      <c r="R1039" s="59"/>
      <c r="S1039" s="59"/>
      <c r="T1039" s="59"/>
      <c r="U1039" s="59"/>
      <c r="V1039" s="59"/>
      <c r="W1039" s="96"/>
      <c r="X1039" s="59"/>
      <c r="Y1039" s="59"/>
      <c r="Z1039" s="59"/>
      <c r="AA1039" s="59"/>
      <c r="AB1039" s="59"/>
      <c r="AC1039" s="59"/>
      <c r="AD1039" s="59"/>
      <c r="AE1039" s="59"/>
      <c r="AF1039" s="59"/>
      <c r="AG1039" s="59"/>
      <c r="AH1039" s="59"/>
      <c r="AI1039" s="59"/>
      <c r="AJ1039" s="59"/>
      <c r="AK1039" s="59"/>
      <c r="AL1039" s="59"/>
    </row>
    <row r="1040" spans="1:38" ht="15.75" customHeight="1">
      <c r="A1040" s="61"/>
      <c r="B1040" s="61"/>
      <c r="C1040" s="77"/>
      <c r="D1040" s="77"/>
      <c r="E1040" s="77"/>
      <c r="F1040" s="59"/>
      <c r="G1040" s="96"/>
      <c r="H1040" s="59"/>
      <c r="I1040" s="59"/>
      <c r="J1040" s="59"/>
      <c r="K1040" s="59"/>
      <c r="L1040" s="59"/>
      <c r="M1040" s="59"/>
      <c r="N1040" s="59"/>
      <c r="O1040" s="59"/>
      <c r="P1040" s="59"/>
      <c r="Q1040" s="59"/>
      <c r="R1040" s="59"/>
      <c r="S1040" s="59"/>
      <c r="T1040" s="59"/>
      <c r="U1040" s="59"/>
      <c r="V1040" s="59"/>
      <c r="W1040" s="96"/>
      <c r="X1040" s="59"/>
      <c r="Y1040" s="59"/>
      <c r="Z1040" s="59"/>
      <c r="AA1040" s="59"/>
      <c r="AB1040" s="59"/>
      <c r="AC1040" s="59"/>
      <c r="AD1040" s="59"/>
      <c r="AE1040" s="59"/>
      <c r="AF1040" s="59"/>
      <c r="AG1040" s="59"/>
      <c r="AH1040" s="59"/>
      <c r="AI1040" s="59"/>
      <c r="AJ1040" s="59"/>
      <c r="AK1040" s="59"/>
      <c r="AL1040" s="59"/>
    </row>
    <row r="1041" spans="1:38" ht="15.75" customHeight="1">
      <c r="A1041" s="61"/>
      <c r="B1041" s="61"/>
      <c r="C1041" s="77"/>
      <c r="D1041" s="77"/>
      <c r="E1041" s="77"/>
      <c r="F1041" s="59"/>
      <c r="G1041" s="96"/>
      <c r="H1041" s="59"/>
      <c r="I1041" s="59"/>
      <c r="J1041" s="59"/>
      <c r="K1041" s="59"/>
      <c r="L1041" s="59"/>
      <c r="M1041" s="59"/>
      <c r="N1041" s="59"/>
      <c r="O1041" s="59"/>
      <c r="P1041" s="59"/>
      <c r="Q1041" s="59"/>
      <c r="R1041" s="59"/>
      <c r="S1041" s="59"/>
      <c r="T1041" s="59"/>
      <c r="U1041" s="59"/>
      <c r="V1041" s="59"/>
      <c r="W1041" s="96"/>
      <c r="X1041" s="59"/>
      <c r="Y1041" s="59"/>
      <c r="Z1041" s="59"/>
      <c r="AA1041" s="59"/>
      <c r="AB1041" s="59"/>
      <c r="AC1041" s="59"/>
      <c r="AD1041" s="59"/>
      <c r="AE1041" s="59"/>
      <c r="AF1041" s="59"/>
      <c r="AG1041" s="59"/>
      <c r="AH1041" s="59"/>
      <c r="AI1041" s="59"/>
      <c r="AJ1041" s="59"/>
      <c r="AK1041" s="59"/>
      <c r="AL1041" s="59"/>
    </row>
    <row r="1042" spans="1:38" ht="15.75" customHeight="1">
      <c r="A1042" s="61"/>
      <c r="B1042" s="61"/>
      <c r="C1042" s="77"/>
      <c r="D1042" s="77"/>
      <c r="E1042" s="77"/>
      <c r="F1042" s="59"/>
      <c r="G1042" s="96"/>
      <c r="H1042" s="59"/>
      <c r="I1042" s="59"/>
      <c r="J1042" s="59"/>
      <c r="K1042" s="59"/>
      <c r="L1042" s="59"/>
      <c r="M1042" s="59"/>
      <c r="N1042" s="59"/>
      <c r="O1042" s="59"/>
      <c r="P1042" s="59"/>
      <c r="Q1042" s="59"/>
      <c r="R1042" s="59"/>
      <c r="S1042" s="59"/>
      <c r="T1042" s="59"/>
      <c r="U1042" s="59"/>
      <c r="V1042" s="59"/>
      <c r="W1042" s="96"/>
      <c r="X1042" s="59"/>
      <c r="Y1042" s="59"/>
      <c r="Z1042" s="59"/>
      <c r="AA1042" s="59"/>
      <c r="AB1042" s="59"/>
      <c r="AC1042" s="59"/>
      <c r="AD1042" s="59"/>
      <c r="AE1042" s="59"/>
      <c r="AF1042" s="59"/>
      <c r="AG1042" s="59"/>
      <c r="AH1042" s="59"/>
      <c r="AI1042" s="59"/>
      <c r="AJ1042" s="59"/>
      <c r="AK1042" s="59"/>
      <c r="AL1042" s="59"/>
    </row>
    <row r="1043" spans="1:38" ht="15.75" customHeight="1">
      <c r="A1043" s="61"/>
      <c r="B1043" s="61"/>
      <c r="C1043" s="77"/>
      <c r="D1043" s="77"/>
      <c r="E1043" s="77"/>
      <c r="F1043" s="59"/>
      <c r="G1043" s="96"/>
      <c r="H1043" s="59"/>
      <c r="I1043" s="59"/>
      <c r="J1043" s="59"/>
      <c r="K1043" s="59"/>
      <c r="L1043" s="59"/>
      <c r="M1043" s="59"/>
      <c r="N1043" s="59"/>
      <c r="O1043" s="59"/>
      <c r="P1043" s="59"/>
      <c r="Q1043" s="59"/>
      <c r="R1043" s="59"/>
      <c r="S1043" s="59"/>
      <c r="T1043" s="59"/>
      <c r="U1043" s="59"/>
      <c r="V1043" s="59"/>
      <c r="W1043" s="96"/>
      <c r="X1043" s="59"/>
      <c r="Y1043" s="59"/>
      <c r="Z1043" s="59"/>
      <c r="AA1043" s="59"/>
      <c r="AB1043" s="59"/>
      <c r="AC1043" s="59"/>
      <c r="AD1043" s="59"/>
      <c r="AE1043" s="59"/>
      <c r="AF1043" s="59"/>
      <c r="AG1043" s="59"/>
      <c r="AH1043" s="59"/>
      <c r="AI1043" s="59"/>
      <c r="AJ1043" s="59"/>
      <c r="AK1043" s="59"/>
      <c r="AL1043" s="59"/>
    </row>
    <row r="1044" spans="1:38" ht="15.75" customHeight="1">
      <c r="A1044" s="61"/>
      <c r="B1044" s="61"/>
      <c r="C1044" s="77"/>
      <c r="D1044" s="77"/>
      <c r="E1044" s="77"/>
      <c r="F1044" s="59"/>
      <c r="G1044" s="96"/>
      <c r="H1044" s="59"/>
      <c r="I1044" s="59"/>
      <c r="J1044" s="59"/>
      <c r="K1044" s="59"/>
      <c r="L1044" s="59"/>
      <c r="M1044" s="59"/>
      <c r="N1044" s="59"/>
      <c r="O1044" s="59"/>
      <c r="P1044" s="59"/>
      <c r="Q1044" s="59"/>
      <c r="R1044" s="59"/>
      <c r="S1044" s="59"/>
      <c r="T1044" s="59"/>
      <c r="U1044" s="59"/>
      <c r="V1044" s="59"/>
      <c r="W1044" s="96"/>
      <c r="X1044" s="59"/>
      <c r="Y1044" s="59"/>
      <c r="Z1044" s="59"/>
      <c r="AA1044" s="59"/>
      <c r="AB1044" s="59"/>
      <c r="AC1044" s="59"/>
      <c r="AD1044" s="59"/>
      <c r="AE1044" s="59"/>
      <c r="AF1044" s="59"/>
      <c r="AG1044" s="59"/>
      <c r="AH1044" s="59"/>
      <c r="AI1044" s="59"/>
      <c r="AJ1044" s="59"/>
      <c r="AK1044" s="59"/>
      <c r="AL1044" s="59"/>
    </row>
    <row r="1045" spans="1:38" ht="15.75" customHeight="1">
      <c r="A1045" s="61"/>
      <c r="B1045" s="61"/>
      <c r="C1045" s="77"/>
      <c r="D1045" s="77"/>
      <c r="E1045" s="77"/>
      <c r="F1045" s="59"/>
      <c r="G1045" s="96"/>
      <c r="H1045" s="59"/>
      <c r="I1045" s="59"/>
      <c r="J1045" s="59"/>
      <c r="K1045" s="59"/>
      <c r="L1045" s="59"/>
      <c r="M1045" s="59"/>
      <c r="N1045" s="59"/>
      <c r="O1045" s="59"/>
      <c r="P1045" s="59"/>
      <c r="Q1045" s="59"/>
      <c r="R1045" s="59"/>
      <c r="S1045" s="59"/>
      <c r="T1045" s="59"/>
      <c r="U1045" s="59"/>
      <c r="V1045" s="59"/>
      <c r="W1045" s="96"/>
      <c r="X1045" s="59"/>
      <c r="Y1045" s="59"/>
      <c r="Z1045" s="59"/>
      <c r="AA1045" s="59"/>
      <c r="AB1045" s="59"/>
      <c r="AC1045" s="59"/>
      <c r="AD1045" s="59"/>
      <c r="AE1045" s="59"/>
      <c r="AF1045" s="59"/>
      <c r="AG1045" s="59"/>
      <c r="AH1045" s="59"/>
      <c r="AI1045" s="59"/>
      <c r="AJ1045" s="59"/>
      <c r="AK1045" s="59"/>
      <c r="AL1045" s="59"/>
    </row>
    <row r="1046" spans="1:38" ht="15.75" customHeight="1">
      <c r="A1046" s="61"/>
      <c r="B1046" s="61"/>
      <c r="C1046" s="77"/>
      <c r="D1046" s="77"/>
      <c r="E1046" s="77"/>
      <c r="F1046" s="59"/>
      <c r="G1046" s="96"/>
      <c r="H1046" s="59"/>
      <c r="I1046" s="59"/>
      <c r="J1046" s="59"/>
      <c r="K1046" s="59"/>
      <c r="L1046" s="59"/>
      <c r="M1046" s="59"/>
      <c r="N1046" s="59"/>
      <c r="O1046" s="59"/>
      <c r="P1046" s="59"/>
      <c r="Q1046" s="59"/>
      <c r="R1046" s="59"/>
      <c r="S1046" s="59"/>
      <c r="T1046" s="59"/>
      <c r="U1046" s="59"/>
      <c r="V1046" s="59"/>
      <c r="W1046" s="96"/>
      <c r="X1046" s="59"/>
      <c r="Y1046" s="59"/>
      <c r="Z1046" s="59"/>
      <c r="AA1046" s="59"/>
      <c r="AB1046" s="59"/>
      <c r="AC1046" s="59"/>
      <c r="AD1046" s="59"/>
      <c r="AE1046" s="59"/>
      <c r="AF1046" s="59"/>
      <c r="AG1046" s="59"/>
      <c r="AH1046" s="59"/>
      <c r="AI1046" s="59"/>
      <c r="AJ1046" s="59"/>
      <c r="AK1046" s="59"/>
      <c r="AL1046" s="59"/>
    </row>
    <row r="1047" spans="1:38" ht="15.75" customHeight="1">
      <c r="A1047" s="61"/>
      <c r="B1047" s="61"/>
      <c r="C1047" s="77"/>
      <c r="D1047" s="77"/>
      <c r="E1047" s="77"/>
      <c r="F1047" s="59"/>
      <c r="G1047" s="96"/>
      <c r="H1047" s="59"/>
      <c r="I1047" s="59"/>
      <c r="J1047" s="59"/>
      <c r="K1047" s="59"/>
      <c r="L1047" s="59"/>
      <c r="M1047" s="59"/>
      <c r="N1047" s="59"/>
      <c r="O1047" s="59"/>
      <c r="P1047" s="59"/>
      <c r="Q1047" s="59"/>
      <c r="R1047" s="59"/>
      <c r="S1047" s="59"/>
      <c r="T1047" s="59"/>
      <c r="U1047" s="59"/>
      <c r="V1047" s="59"/>
      <c r="W1047" s="96"/>
      <c r="X1047" s="59"/>
      <c r="Y1047" s="59"/>
      <c r="Z1047" s="59"/>
      <c r="AA1047" s="59"/>
      <c r="AB1047" s="59"/>
      <c r="AC1047" s="59"/>
      <c r="AD1047" s="59"/>
      <c r="AE1047" s="59"/>
      <c r="AF1047" s="59"/>
      <c r="AG1047" s="59"/>
      <c r="AH1047" s="59"/>
      <c r="AI1047" s="59"/>
      <c r="AJ1047" s="59"/>
      <c r="AK1047" s="59"/>
      <c r="AL1047" s="59"/>
    </row>
    <row r="1048" spans="1:38" ht="15.75" customHeight="1">
      <c r="A1048" s="61"/>
      <c r="B1048" s="61"/>
      <c r="C1048" s="77"/>
      <c r="D1048" s="77"/>
      <c r="E1048" s="77"/>
      <c r="F1048" s="59"/>
      <c r="G1048" s="96"/>
      <c r="H1048" s="59"/>
      <c r="I1048" s="59"/>
      <c r="J1048" s="59"/>
      <c r="K1048" s="59"/>
      <c r="L1048" s="59"/>
      <c r="M1048" s="59"/>
      <c r="N1048" s="59"/>
      <c r="O1048" s="59"/>
      <c r="P1048" s="59"/>
      <c r="Q1048" s="59"/>
      <c r="R1048" s="59"/>
      <c r="S1048" s="59"/>
      <c r="T1048" s="59"/>
      <c r="U1048" s="59"/>
      <c r="V1048" s="59"/>
      <c r="W1048" s="96"/>
      <c r="X1048" s="59"/>
      <c r="Y1048" s="59"/>
      <c r="Z1048" s="59"/>
      <c r="AA1048" s="59"/>
      <c r="AB1048" s="59"/>
      <c r="AC1048" s="59"/>
      <c r="AD1048" s="59"/>
      <c r="AE1048" s="59"/>
      <c r="AF1048" s="59"/>
      <c r="AG1048" s="59"/>
      <c r="AH1048" s="59"/>
      <c r="AI1048" s="59"/>
      <c r="AJ1048" s="59"/>
      <c r="AK1048" s="59"/>
      <c r="AL1048" s="59"/>
    </row>
    <row r="1049" spans="1:38" ht="15.75" customHeight="1">
      <c r="A1049" s="61"/>
      <c r="B1049" s="61"/>
      <c r="C1049" s="77"/>
      <c r="D1049" s="77"/>
      <c r="E1049" s="77"/>
      <c r="F1049" s="59"/>
      <c r="G1049" s="96"/>
      <c r="H1049" s="59"/>
      <c r="I1049" s="59"/>
      <c r="J1049" s="59"/>
      <c r="K1049" s="59"/>
      <c r="L1049" s="59"/>
      <c r="M1049" s="59"/>
      <c r="N1049" s="59"/>
      <c r="O1049" s="59"/>
      <c r="P1049" s="59"/>
      <c r="Q1049" s="59"/>
      <c r="R1049" s="59"/>
      <c r="S1049" s="59"/>
      <c r="T1049" s="59"/>
      <c r="U1049" s="59"/>
      <c r="V1049" s="59"/>
      <c r="W1049" s="96"/>
      <c r="X1049" s="59"/>
      <c r="Y1049" s="59"/>
      <c r="Z1049" s="59"/>
      <c r="AA1049" s="59"/>
      <c r="AB1049" s="59"/>
      <c r="AC1049" s="59"/>
      <c r="AD1049" s="59"/>
      <c r="AE1049" s="59"/>
      <c r="AF1049" s="59"/>
      <c r="AG1049" s="59"/>
      <c r="AH1049" s="59"/>
      <c r="AI1049" s="59"/>
      <c r="AJ1049" s="59"/>
      <c r="AK1049" s="59"/>
      <c r="AL1049" s="59"/>
    </row>
    <row r="1050" spans="1:38" ht="15.75" customHeight="1">
      <c r="A1050" s="61"/>
      <c r="B1050" s="61"/>
      <c r="C1050" s="77"/>
      <c r="D1050" s="77"/>
      <c r="E1050" s="77"/>
      <c r="F1050" s="59"/>
      <c r="G1050" s="96"/>
      <c r="H1050" s="59"/>
      <c r="I1050" s="59"/>
      <c r="J1050" s="59"/>
      <c r="K1050" s="59"/>
      <c r="L1050" s="59"/>
      <c r="M1050" s="59"/>
      <c r="N1050" s="59"/>
      <c r="O1050" s="59"/>
      <c r="P1050" s="59"/>
      <c r="Q1050" s="59"/>
      <c r="R1050" s="59"/>
      <c r="S1050" s="59"/>
      <c r="T1050" s="59"/>
      <c r="U1050" s="59"/>
      <c r="V1050" s="59"/>
      <c r="W1050" s="96"/>
      <c r="X1050" s="59"/>
      <c r="Y1050" s="59"/>
      <c r="Z1050" s="59"/>
      <c r="AA1050" s="59"/>
      <c r="AB1050" s="59"/>
      <c r="AC1050" s="59"/>
      <c r="AD1050" s="59"/>
      <c r="AE1050" s="59"/>
      <c r="AF1050" s="59"/>
      <c r="AG1050" s="59"/>
      <c r="AH1050" s="59"/>
      <c r="AI1050" s="59"/>
      <c r="AJ1050" s="59"/>
      <c r="AK1050" s="59"/>
      <c r="AL1050" s="59"/>
    </row>
    <row r="1051" spans="1:38" ht="15.75" customHeight="1">
      <c r="A1051" s="61"/>
      <c r="B1051" s="61"/>
      <c r="C1051" s="77"/>
      <c r="D1051" s="77"/>
      <c r="E1051" s="77"/>
      <c r="F1051" s="59"/>
      <c r="G1051" s="96"/>
      <c r="H1051" s="59"/>
      <c r="I1051" s="59"/>
      <c r="J1051" s="59"/>
      <c r="K1051" s="59"/>
      <c r="L1051" s="59"/>
      <c r="M1051" s="59"/>
      <c r="N1051" s="59"/>
      <c r="O1051" s="59"/>
      <c r="P1051" s="59"/>
      <c r="Q1051" s="59"/>
      <c r="R1051" s="59"/>
      <c r="S1051" s="59"/>
      <c r="T1051" s="59"/>
      <c r="U1051" s="59"/>
      <c r="V1051" s="59"/>
      <c r="W1051" s="96"/>
      <c r="X1051" s="59"/>
      <c r="Y1051" s="59"/>
      <c r="Z1051" s="59"/>
      <c r="AA1051" s="59"/>
      <c r="AB1051" s="59"/>
      <c r="AC1051" s="59"/>
      <c r="AD1051" s="59"/>
      <c r="AE1051" s="59"/>
      <c r="AF1051" s="59"/>
      <c r="AG1051" s="59"/>
      <c r="AH1051" s="59"/>
      <c r="AI1051" s="59"/>
      <c r="AJ1051" s="59"/>
      <c r="AK1051" s="59"/>
      <c r="AL1051" s="59"/>
    </row>
    <row r="1052" spans="1:38" ht="15.75" customHeight="1">
      <c r="A1052" s="61"/>
      <c r="B1052" s="61"/>
      <c r="C1052" s="77"/>
      <c r="D1052" s="77"/>
      <c r="E1052" s="77"/>
      <c r="F1052" s="59"/>
      <c r="G1052" s="96"/>
      <c r="H1052" s="59"/>
      <c r="I1052" s="59"/>
      <c r="J1052" s="59"/>
      <c r="K1052" s="59"/>
      <c r="L1052" s="59"/>
      <c r="M1052" s="59"/>
      <c r="N1052" s="59"/>
      <c r="O1052" s="59"/>
      <c r="P1052" s="59"/>
      <c r="Q1052" s="59"/>
      <c r="R1052" s="59"/>
      <c r="S1052" s="59"/>
      <c r="T1052" s="59"/>
      <c r="U1052" s="59"/>
      <c r="V1052" s="59"/>
      <c r="W1052" s="96"/>
      <c r="X1052" s="59"/>
      <c r="Y1052" s="59"/>
      <c r="Z1052" s="59"/>
      <c r="AA1052" s="59"/>
      <c r="AB1052" s="59"/>
      <c r="AC1052" s="59"/>
      <c r="AD1052" s="59"/>
      <c r="AE1052" s="59"/>
      <c r="AF1052" s="59"/>
      <c r="AG1052" s="59"/>
      <c r="AH1052" s="59"/>
      <c r="AI1052" s="59"/>
      <c r="AJ1052" s="59"/>
      <c r="AK1052" s="59"/>
      <c r="AL1052" s="59"/>
    </row>
    <row r="1053" spans="1:38" ht="15.75" customHeight="1">
      <c r="A1053" s="61"/>
      <c r="B1053" s="61"/>
      <c r="C1053" s="77"/>
      <c r="D1053" s="77"/>
      <c r="E1053" s="77"/>
      <c r="F1053" s="59"/>
      <c r="G1053" s="96"/>
      <c r="H1053" s="59"/>
      <c r="I1053" s="59"/>
      <c r="J1053" s="59"/>
      <c r="K1053" s="59"/>
      <c r="L1053" s="59"/>
      <c r="M1053" s="59"/>
      <c r="N1053" s="59"/>
      <c r="O1053" s="59"/>
      <c r="P1053" s="59"/>
      <c r="Q1053" s="59"/>
      <c r="R1053" s="59"/>
      <c r="S1053" s="59"/>
      <c r="T1053" s="59"/>
      <c r="U1053" s="59"/>
      <c r="V1053" s="59"/>
      <c r="W1053" s="96"/>
      <c r="X1053" s="59"/>
      <c r="Y1053" s="59"/>
      <c r="Z1053" s="59"/>
      <c r="AA1053" s="59"/>
      <c r="AB1053" s="59"/>
      <c r="AC1053" s="59"/>
      <c r="AD1053" s="59"/>
      <c r="AE1053" s="59"/>
      <c r="AF1053" s="59"/>
      <c r="AG1053" s="59"/>
      <c r="AH1053" s="59"/>
      <c r="AI1053" s="59"/>
      <c r="AJ1053" s="59"/>
      <c r="AK1053" s="59"/>
      <c r="AL1053" s="59"/>
    </row>
    <row r="1054" spans="1:38" ht="15.75" customHeight="1">
      <c r="A1054" s="61"/>
      <c r="B1054" s="61"/>
      <c r="C1054" s="77"/>
      <c r="D1054" s="77"/>
      <c r="E1054" s="77"/>
      <c r="F1054" s="59"/>
      <c r="G1054" s="96"/>
      <c r="H1054" s="59"/>
      <c r="I1054" s="59"/>
      <c r="J1054" s="59"/>
      <c r="K1054" s="59"/>
      <c r="L1054" s="59"/>
      <c r="M1054" s="59"/>
      <c r="N1054" s="59"/>
      <c r="O1054" s="59"/>
      <c r="P1054" s="59"/>
      <c r="Q1054" s="59"/>
      <c r="R1054" s="59"/>
      <c r="S1054" s="59"/>
      <c r="T1054" s="59"/>
      <c r="U1054" s="59"/>
      <c r="V1054" s="59"/>
      <c r="W1054" s="96"/>
      <c r="X1054" s="59"/>
      <c r="Y1054" s="59"/>
      <c r="Z1054" s="59"/>
      <c r="AA1054" s="59"/>
      <c r="AB1054" s="59"/>
      <c r="AC1054" s="59"/>
      <c r="AD1054" s="59"/>
      <c r="AE1054" s="59"/>
      <c r="AF1054" s="59"/>
      <c r="AG1054" s="59"/>
      <c r="AH1054" s="59"/>
      <c r="AI1054" s="59"/>
      <c r="AJ1054" s="59"/>
      <c r="AK1054" s="59"/>
      <c r="AL1054" s="59"/>
    </row>
    <row r="1055" spans="1:38" ht="15.75" customHeight="1">
      <c r="A1055" s="61"/>
      <c r="B1055" s="61"/>
      <c r="C1055" s="77"/>
      <c r="D1055" s="77"/>
      <c r="E1055" s="77"/>
      <c r="F1055" s="59"/>
      <c r="G1055" s="96"/>
      <c r="H1055" s="59"/>
      <c r="I1055" s="59"/>
      <c r="J1055" s="59"/>
      <c r="K1055" s="59"/>
      <c r="L1055" s="59"/>
      <c r="M1055" s="59"/>
      <c r="N1055" s="59"/>
      <c r="O1055" s="59"/>
      <c r="P1055" s="59"/>
      <c r="Q1055" s="59"/>
      <c r="R1055" s="59"/>
      <c r="S1055" s="59"/>
      <c r="T1055" s="59"/>
      <c r="U1055" s="59"/>
      <c r="V1055" s="59"/>
      <c r="W1055" s="96"/>
      <c r="X1055" s="59"/>
      <c r="Y1055" s="59"/>
      <c r="Z1055" s="59"/>
      <c r="AA1055" s="59"/>
      <c r="AB1055" s="59"/>
      <c r="AC1055" s="59"/>
      <c r="AD1055" s="59"/>
      <c r="AE1055" s="59"/>
      <c r="AF1055" s="59"/>
      <c r="AG1055" s="59"/>
      <c r="AH1055" s="59"/>
      <c r="AI1055" s="59"/>
      <c r="AJ1055" s="59"/>
      <c r="AK1055" s="59"/>
      <c r="AL1055" s="59"/>
    </row>
    <row r="1056" spans="1:38" ht="15.75" customHeight="1">
      <c r="A1056" s="61"/>
      <c r="B1056" s="61"/>
      <c r="C1056" s="77"/>
      <c r="D1056" s="77"/>
      <c r="E1056" s="77"/>
      <c r="F1056" s="59"/>
      <c r="G1056" s="96"/>
      <c r="H1056" s="59"/>
      <c r="I1056" s="59"/>
      <c r="J1056" s="59"/>
      <c r="K1056" s="59"/>
      <c r="L1056" s="59"/>
      <c r="M1056" s="59"/>
      <c r="N1056" s="59"/>
      <c r="O1056" s="59"/>
      <c r="P1056" s="59"/>
      <c r="Q1056" s="59"/>
      <c r="R1056" s="59"/>
      <c r="S1056" s="59"/>
      <c r="T1056" s="59"/>
      <c r="U1056" s="59"/>
      <c r="V1056" s="59"/>
      <c r="W1056" s="96"/>
      <c r="X1056" s="59"/>
      <c r="Y1056" s="59"/>
      <c r="Z1056" s="59"/>
      <c r="AA1056" s="59"/>
      <c r="AB1056" s="59"/>
      <c r="AC1056" s="59"/>
      <c r="AD1056" s="59"/>
      <c r="AE1056" s="59"/>
      <c r="AF1056" s="59"/>
      <c r="AG1056" s="59"/>
      <c r="AH1056" s="59"/>
      <c r="AI1056" s="59"/>
      <c r="AJ1056" s="59"/>
      <c r="AK1056" s="59"/>
      <c r="AL1056" s="59"/>
    </row>
    <row r="1057" spans="1:38" ht="15.75" customHeight="1">
      <c r="A1057" s="61"/>
      <c r="B1057" s="61"/>
      <c r="C1057" s="77"/>
      <c r="D1057" s="77"/>
      <c r="E1057" s="77"/>
      <c r="F1057" s="59"/>
      <c r="G1057" s="96"/>
      <c r="H1057" s="59"/>
      <c r="I1057" s="59"/>
      <c r="J1057" s="59"/>
      <c r="K1057" s="59"/>
      <c r="L1057" s="59"/>
      <c r="M1057" s="59"/>
      <c r="N1057" s="59"/>
      <c r="O1057" s="59"/>
      <c r="P1057" s="59"/>
      <c r="Q1057" s="59"/>
      <c r="R1057" s="59"/>
      <c r="S1057" s="59"/>
      <c r="T1057" s="59"/>
      <c r="U1057" s="59"/>
      <c r="V1057" s="59"/>
      <c r="W1057" s="96"/>
      <c r="X1057" s="59"/>
      <c r="Y1057" s="59"/>
      <c r="Z1057" s="59"/>
      <c r="AA1057" s="59"/>
      <c r="AB1057" s="59"/>
      <c r="AC1057" s="59"/>
      <c r="AD1057" s="59"/>
      <c r="AE1057" s="59"/>
      <c r="AF1057" s="59"/>
      <c r="AG1057" s="59"/>
      <c r="AH1057" s="59"/>
      <c r="AI1057" s="59"/>
      <c r="AJ1057" s="59"/>
      <c r="AK1057" s="59"/>
      <c r="AL1057" s="59"/>
    </row>
    <row r="1058" spans="1:38" ht="15.75" customHeight="1">
      <c r="A1058" s="61"/>
      <c r="B1058" s="61"/>
      <c r="C1058" s="77"/>
      <c r="D1058" s="77"/>
      <c r="E1058" s="77"/>
      <c r="F1058" s="59"/>
      <c r="G1058" s="96"/>
      <c r="H1058" s="59"/>
      <c r="I1058" s="59"/>
      <c r="J1058" s="59"/>
      <c r="K1058" s="59"/>
      <c r="L1058" s="59"/>
      <c r="M1058" s="59"/>
      <c r="N1058" s="59"/>
      <c r="O1058" s="59"/>
      <c r="P1058" s="59"/>
      <c r="Q1058" s="59"/>
      <c r="R1058" s="59"/>
      <c r="S1058" s="59"/>
      <c r="T1058" s="59"/>
      <c r="U1058" s="59"/>
      <c r="V1058" s="59"/>
      <c r="W1058" s="96"/>
      <c r="X1058" s="59"/>
      <c r="Y1058" s="59"/>
      <c r="Z1058" s="59"/>
      <c r="AA1058" s="59"/>
      <c r="AB1058" s="59"/>
      <c r="AC1058" s="59"/>
      <c r="AD1058" s="59"/>
      <c r="AE1058" s="59"/>
      <c r="AF1058" s="59"/>
      <c r="AG1058" s="59"/>
      <c r="AH1058" s="59"/>
      <c r="AI1058" s="59"/>
      <c r="AJ1058" s="59"/>
      <c r="AK1058" s="59"/>
      <c r="AL1058" s="59"/>
    </row>
    <row r="1059" spans="1:38" ht="15.75" customHeight="1">
      <c r="A1059" s="61"/>
      <c r="B1059" s="61"/>
      <c r="C1059" s="77"/>
      <c r="D1059" s="77"/>
      <c r="E1059" s="77"/>
      <c r="F1059" s="59"/>
      <c r="G1059" s="96"/>
      <c r="H1059" s="59"/>
      <c r="I1059" s="59"/>
      <c r="J1059" s="59"/>
      <c r="K1059" s="59"/>
      <c r="L1059" s="59"/>
      <c r="M1059" s="59"/>
      <c r="N1059" s="59"/>
      <c r="O1059" s="59"/>
      <c r="P1059" s="59"/>
      <c r="Q1059" s="59"/>
      <c r="R1059" s="59"/>
      <c r="S1059" s="59"/>
      <c r="T1059" s="59"/>
      <c r="U1059" s="59"/>
      <c r="V1059" s="59"/>
      <c r="W1059" s="96"/>
      <c r="X1059" s="59"/>
      <c r="Y1059" s="59"/>
      <c r="Z1059" s="59"/>
      <c r="AA1059" s="59"/>
      <c r="AB1059" s="59"/>
      <c r="AC1059" s="59"/>
      <c r="AD1059" s="59"/>
      <c r="AE1059" s="59"/>
      <c r="AF1059" s="59"/>
      <c r="AG1059" s="59"/>
      <c r="AH1059" s="59"/>
      <c r="AI1059" s="59"/>
      <c r="AJ1059" s="59"/>
      <c r="AK1059" s="59"/>
      <c r="AL1059" s="59"/>
    </row>
    <row r="1060" spans="1:38" ht="15.75" customHeight="1">
      <c r="A1060" s="61"/>
      <c r="B1060" s="61"/>
      <c r="C1060" s="77"/>
      <c r="D1060" s="77"/>
      <c r="E1060" s="77"/>
      <c r="F1060" s="59"/>
      <c r="G1060" s="96"/>
      <c r="H1060" s="59"/>
      <c r="I1060" s="59"/>
      <c r="J1060" s="59"/>
      <c r="K1060" s="59"/>
      <c r="L1060" s="59"/>
      <c r="M1060" s="59"/>
      <c r="N1060" s="59"/>
      <c r="O1060" s="59"/>
      <c r="P1060" s="59"/>
      <c r="Q1060" s="59"/>
      <c r="R1060" s="59"/>
      <c r="S1060" s="59"/>
      <c r="T1060" s="59"/>
      <c r="U1060" s="59"/>
      <c r="V1060" s="59"/>
      <c r="W1060" s="96"/>
      <c r="X1060" s="59"/>
      <c r="Y1060" s="59"/>
      <c r="Z1060" s="59"/>
      <c r="AA1060" s="59"/>
      <c r="AB1060" s="59"/>
      <c r="AC1060" s="59"/>
      <c r="AD1060" s="59"/>
      <c r="AE1060" s="59"/>
      <c r="AF1060" s="59"/>
      <c r="AG1060" s="59"/>
      <c r="AH1060" s="59"/>
      <c r="AI1060" s="59"/>
      <c r="AJ1060" s="59"/>
      <c r="AK1060" s="59"/>
      <c r="AL1060" s="59"/>
    </row>
    <row r="1061" spans="1:38" ht="15.75" customHeight="1">
      <c r="A1061" s="61"/>
      <c r="B1061" s="61"/>
      <c r="C1061" s="77"/>
      <c r="D1061" s="77"/>
      <c r="E1061" s="77"/>
      <c r="F1061" s="59"/>
      <c r="G1061" s="96"/>
      <c r="H1061" s="59"/>
      <c r="I1061" s="59"/>
      <c r="J1061" s="59"/>
      <c r="K1061" s="59"/>
      <c r="L1061" s="59"/>
      <c r="M1061" s="59"/>
      <c r="N1061" s="59"/>
      <c r="O1061" s="59"/>
      <c r="P1061" s="59"/>
      <c r="Q1061" s="59"/>
      <c r="R1061" s="59"/>
      <c r="S1061" s="59"/>
      <c r="T1061" s="59"/>
      <c r="U1061" s="59"/>
      <c r="V1061" s="59"/>
      <c r="W1061" s="96"/>
      <c r="X1061" s="59"/>
      <c r="Y1061" s="59"/>
      <c r="Z1061" s="59"/>
      <c r="AA1061" s="59"/>
      <c r="AB1061" s="59"/>
      <c r="AC1061" s="59"/>
      <c r="AD1061" s="59"/>
      <c r="AE1061" s="59"/>
      <c r="AF1061" s="59"/>
      <c r="AG1061" s="59"/>
      <c r="AH1061" s="59"/>
      <c r="AI1061" s="59"/>
      <c r="AJ1061" s="59"/>
      <c r="AK1061" s="59"/>
      <c r="AL1061" s="59"/>
    </row>
    <row r="1062" spans="1:38" ht="15.75" customHeight="1">
      <c r="A1062" s="61"/>
      <c r="B1062" s="61"/>
      <c r="C1062" s="77"/>
      <c r="D1062" s="77"/>
      <c r="E1062" s="77"/>
      <c r="F1062" s="59"/>
      <c r="G1062" s="96"/>
      <c r="H1062" s="59"/>
      <c r="I1062" s="59"/>
      <c r="J1062" s="59"/>
      <c r="K1062" s="59"/>
      <c r="L1062" s="59"/>
      <c r="M1062" s="59"/>
      <c r="N1062" s="59"/>
      <c r="O1062" s="59"/>
      <c r="P1062" s="59"/>
      <c r="Q1062" s="59"/>
      <c r="R1062" s="59"/>
      <c r="S1062" s="59"/>
      <c r="T1062" s="59"/>
      <c r="U1062" s="59"/>
      <c r="V1062" s="59"/>
      <c r="W1062" s="96"/>
      <c r="X1062" s="59"/>
      <c r="Y1062" s="59"/>
      <c r="Z1062" s="59"/>
      <c r="AA1062" s="59"/>
      <c r="AB1062" s="59"/>
      <c r="AC1062" s="59"/>
      <c r="AD1062" s="59"/>
      <c r="AE1062" s="59"/>
      <c r="AF1062" s="59"/>
      <c r="AG1062" s="59"/>
      <c r="AH1062" s="59"/>
      <c r="AI1062" s="59"/>
      <c r="AJ1062" s="59"/>
      <c r="AK1062" s="59"/>
      <c r="AL1062" s="59"/>
    </row>
    <row r="1063" spans="1:38" ht="15.75" customHeight="1">
      <c r="A1063" s="61"/>
      <c r="B1063" s="61"/>
      <c r="C1063" s="77"/>
      <c r="D1063" s="77"/>
      <c r="E1063" s="77"/>
      <c r="F1063" s="59"/>
      <c r="G1063" s="96"/>
      <c r="H1063" s="59"/>
      <c r="I1063" s="59"/>
      <c r="J1063" s="59"/>
      <c r="K1063" s="59"/>
      <c r="L1063" s="59"/>
      <c r="M1063" s="59"/>
      <c r="N1063" s="59"/>
      <c r="O1063" s="59"/>
      <c r="P1063" s="59"/>
      <c r="Q1063" s="59"/>
      <c r="R1063" s="59"/>
      <c r="S1063" s="59"/>
      <c r="T1063" s="59"/>
      <c r="U1063" s="59"/>
      <c r="V1063" s="59"/>
      <c r="W1063" s="96"/>
      <c r="X1063" s="59"/>
      <c r="Y1063" s="59"/>
      <c r="Z1063" s="59"/>
      <c r="AA1063" s="59"/>
      <c r="AB1063" s="59"/>
      <c r="AC1063" s="59"/>
      <c r="AD1063" s="59"/>
      <c r="AE1063" s="59"/>
      <c r="AF1063" s="59"/>
      <c r="AG1063" s="59"/>
      <c r="AH1063" s="59"/>
      <c r="AI1063" s="59"/>
      <c r="AJ1063" s="59"/>
      <c r="AK1063" s="59"/>
      <c r="AL1063" s="59"/>
    </row>
    <row r="1064" spans="1:38" ht="15.75" customHeight="1">
      <c r="A1064" s="61"/>
      <c r="B1064" s="61"/>
      <c r="C1064" s="77"/>
      <c r="D1064" s="77"/>
      <c r="E1064" s="77"/>
      <c r="F1064" s="59"/>
      <c r="G1064" s="96"/>
      <c r="H1064" s="59"/>
      <c r="I1064" s="59"/>
      <c r="J1064" s="59"/>
      <c r="K1064" s="59"/>
      <c r="L1064" s="59"/>
      <c r="M1064" s="59"/>
      <c r="N1064" s="59"/>
      <c r="O1064" s="59"/>
      <c r="P1064" s="59"/>
      <c r="Q1064" s="59"/>
      <c r="R1064" s="59"/>
      <c r="S1064" s="59"/>
      <c r="T1064" s="59"/>
      <c r="U1064" s="59"/>
      <c r="V1064" s="59"/>
      <c r="W1064" s="96"/>
      <c r="X1064" s="59"/>
      <c r="Y1064" s="59"/>
      <c r="Z1064" s="59"/>
      <c r="AA1064" s="59"/>
      <c r="AB1064" s="59"/>
      <c r="AC1064" s="59"/>
      <c r="AD1064" s="59"/>
      <c r="AE1064" s="59"/>
      <c r="AF1064" s="59"/>
      <c r="AG1064" s="59"/>
      <c r="AH1064" s="59"/>
      <c r="AI1064" s="59"/>
      <c r="AJ1064" s="59"/>
      <c r="AK1064" s="59"/>
      <c r="AL1064" s="59"/>
    </row>
    <row r="1065" spans="1:38" ht="15.75" customHeight="1">
      <c r="A1065" s="61"/>
      <c r="B1065" s="61"/>
      <c r="C1065" s="77"/>
      <c r="D1065" s="77"/>
      <c r="E1065" s="77"/>
      <c r="F1065" s="59"/>
      <c r="G1065" s="96"/>
      <c r="H1065" s="59"/>
      <c r="I1065" s="59"/>
      <c r="J1065" s="59"/>
      <c r="K1065" s="59"/>
      <c r="L1065" s="59"/>
      <c r="M1065" s="59"/>
      <c r="N1065" s="59"/>
      <c r="O1065" s="59"/>
      <c r="P1065" s="59"/>
      <c r="Q1065" s="59"/>
      <c r="R1065" s="59"/>
      <c r="S1065" s="59"/>
      <c r="T1065" s="59"/>
      <c r="U1065" s="59"/>
      <c r="V1065" s="59"/>
      <c r="W1065" s="96"/>
      <c r="X1065" s="59"/>
      <c r="Y1065" s="59"/>
      <c r="Z1065" s="59"/>
      <c r="AA1065" s="59"/>
      <c r="AB1065" s="59"/>
      <c r="AC1065" s="59"/>
      <c r="AD1065" s="59"/>
      <c r="AE1065" s="59"/>
      <c r="AF1065" s="59"/>
      <c r="AG1065" s="59"/>
      <c r="AH1065" s="59"/>
      <c r="AI1065" s="59"/>
      <c r="AJ1065" s="59"/>
      <c r="AK1065" s="59"/>
      <c r="AL1065" s="59"/>
    </row>
    <row r="1066" spans="1:38" ht="15.75" customHeight="1">
      <c r="A1066" s="61"/>
      <c r="B1066" s="61"/>
      <c r="C1066" s="77"/>
      <c r="D1066" s="77"/>
      <c r="E1066" s="77"/>
      <c r="F1066" s="59"/>
      <c r="G1066" s="96"/>
      <c r="H1066" s="59"/>
      <c r="I1066" s="59"/>
      <c r="J1066" s="59"/>
      <c r="K1066" s="59"/>
      <c r="L1066" s="59"/>
      <c r="M1066" s="59"/>
      <c r="N1066" s="59"/>
      <c r="O1066" s="59"/>
      <c r="P1066" s="59"/>
      <c r="Q1066" s="59"/>
      <c r="R1066" s="59"/>
      <c r="S1066" s="59"/>
      <c r="T1066" s="59"/>
      <c r="U1066" s="59"/>
      <c r="V1066" s="59"/>
      <c r="W1066" s="96"/>
      <c r="X1066" s="59"/>
      <c r="Y1066" s="59"/>
      <c r="Z1066" s="59"/>
      <c r="AA1066" s="59"/>
      <c r="AB1066" s="59"/>
      <c r="AC1066" s="59"/>
      <c r="AD1066" s="59"/>
      <c r="AE1066" s="59"/>
      <c r="AF1066" s="59"/>
      <c r="AG1066" s="59"/>
      <c r="AH1066" s="59"/>
      <c r="AI1066" s="59"/>
      <c r="AJ1066" s="59"/>
      <c r="AK1066" s="59"/>
      <c r="AL1066" s="59"/>
    </row>
    <row r="1067" spans="1:38" ht="15.75" customHeight="1">
      <c r="A1067" s="61"/>
      <c r="B1067" s="61"/>
      <c r="C1067" s="77"/>
      <c r="D1067" s="77"/>
      <c r="E1067" s="77"/>
      <c r="F1067" s="59"/>
      <c r="G1067" s="96"/>
      <c r="H1067" s="59"/>
      <c r="I1067" s="59"/>
      <c r="J1067" s="59"/>
      <c r="K1067" s="59"/>
      <c r="L1067" s="59"/>
      <c r="M1067" s="59"/>
      <c r="N1067" s="59"/>
      <c r="O1067" s="59"/>
      <c r="P1067" s="59"/>
      <c r="Q1067" s="59"/>
      <c r="R1067" s="59"/>
      <c r="S1067" s="59"/>
      <c r="T1067" s="59"/>
      <c r="U1067" s="59"/>
      <c r="V1067" s="59"/>
      <c r="W1067" s="96"/>
      <c r="X1067" s="59"/>
      <c r="Y1067" s="59"/>
      <c r="Z1067" s="59"/>
      <c r="AA1067" s="59"/>
      <c r="AB1067" s="59"/>
      <c r="AC1067" s="59"/>
      <c r="AD1067" s="59"/>
      <c r="AE1067" s="59"/>
      <c r="AF1067" s="59"/>
      <c r="AG1067" s="59"/>
      <c r="AH1067" s="59"/>
      <c r="AI1067" s="59"/>
      <c r="AJ1067" s="59"/>
      <c r="AK1067" s="59"/>
      <c r="AL1067" s="59"/>
    </row>
    <row r="1068" spans="1:38" ht="15.75" customHeight="1">
      <c r="A1068" s="61"/>
      <c r="B1068" s="61"/>
      <c r="C1068" s="77"/>
      <c r="D1068" s="77"/>
      <c r="E1068" s="77"/>
      <c r="F1068" s="59"/>
      <c r="G1068" s="96"/>
      <c r="H1068" s="59"/>
      <c r="I1068" s="59"/>
      <c r="J1068" s="59"/>
      <c r="K1068" s="59"/>
      <c r="L1068" s="59"/>
      <c r="M1068" s="59"/>
      <c r="N1068" s="59"/>
      <c r="O1068" s="59"/>
      <c r="P1068" s="59"/>
      <c r="Q1068" s="59"/>
      <c r="R1068" s="59"/>
      <c r="S1068" s="59"/>
      <c r="T1068" s="59"/>
      <c r="U1068" s="59"/>
      <c r="V1068" s="59"/>
      <c r="W1068" s="96"/>
      <c r="X1068" s="59"/>
      <c r="Y1068" s="59"/>
      <c r="Z1068" s="59"/>
      <c r="AA1068" s="59"/>
      <c r="AB1068" s="59"/>
      <c r="AC1068" s="59"/>
      <c r="AD1068" s="59"/>
      <c r="AE1068" s="59"/>
      <c r="AF1068" s="59"/>
      <c r="AG1068" s="59"/>
      <c r="AH1068" s="59"/>
      <c r="AI1068" s="59"/>
      <c r="AJ1068" s="59"/>
      <c r="AK1068" s="59"/>
      <c r="AL1068" s="59"/>
    </row>
    <row r="1069" spans="1:38" ht="15.75" customHeight="1">
      <c r="A1069" s="61"/>
      <c r="B1069" s="61"/>
      <c r="C1069" s="77"/>
      <c r="D1069" s="77"/>
      <c r="E1069" s="77"/>
      <c r="F1069" s="59"/>
      <c r="G1069" s="96"/>
      <c r="H1069" s="59"/>
      <c r="I1069" s="59"/>
      <c r="J1069" s="59"/>
      <c r="K1069" s="59"/>
      <c r="L1069" s="59"/>
      <c r="M1069" s="59"/>
      <c r="N1069" s="59"/>
      <c r="O1069" s="59"/>
      <c r="P1069" s="59"/>
      <c r="Q1069" s="59"/>
      <c r="R1069" s="59"/>
      <c r="S1069" s="59"/>
      <c r="T1069" s="59"/>
      <c r="U1069" s="59"/>
      <c r="V1069" s="59"/>
      <c r="W1069" s="96"/>
      <c r="X1069" s="59"/>
      <c r="Y1069" s="59"/>
      <c r="Z1069" s="59"/>
      <c r="AA1069" s="59"/>
      <c r="AB1069" s="59"/>
      <c r="AC1069" s="59"/>
      <c r="AD1069" s="59"/>
      <c r="AE1069" s="59"/>
      <c r="AF1069" s="59"/>
      <c r="AG1069" s="59"/>
      <c r="AH1069" s="59"/>
      <c r="AI1069" s="59"/>
      <c r="AJ1069" s="59"/>
      <c r="AK1069" s="59"/>
      <c r="AL1069" s="59"/>
    </row>
  </sheetData>
  <mergeCells count="20">
    <mergeCell ref="F103:V103"/>
    <mergeCell ref="F104:V104"/>
    <mergeCell ref="F105:V105"/>
    <mergeCell ref="A1:V1"/>
    <mergeCell ref="A2:V2"/>
    <mergeCell ref="A3:V3"/>
    <mergeCell ref="A5:A7"/>
    <mergeCell ref="B5:B7"/>
    <mergeCell ref="C5:C7"/>
    <mergeCell ref="D5:D7"/>
    <mergeCell ref="I6:V6"/>
    <mergeCell ref="Y6:AL6"/>
    <mergeCell ref="E5:E7"/>
    <mergeCell ref="F5:F7"/>
    <mergeCell ref="W5:AL5"/>
    <mergeCell ref="G6:G7"/>
    <mergeCell ref="H6:H7"/>
    <mergeCell ref="W6:W7"/>
    <mergeCell ref="X6:X7"/>
    <mergeCell ref="G5:V5"/>
  </mergeCells>
  <pageMargins left="0.17" right="0.25" top="0.25" bottom="0.25" header="0" footer="0"/>
  <pageSetup paperSize="9" scale="45" orientation="landscape" r:id="rId1"/>
  <colBreaks count="1" manualBreakCount="1">
    <brk id="2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1:AL1046"/>
  <sheetViews>
    <sheetView view="pageBreakPreview" topLeftCell="A4" zoomScale="80" zoomScaleNormal="90" zoomScaleSheetLayoutView="80" workbookViewId="0">
      <pane xSplit="5" ySplit="6" topLeftCell="F25" activePane="bottomRight" state="frozen"/>
      <selection activeCell="A4" sqref="A4"/>
      <selection pane="topRight" activeCell="F4" sqref="F4"/>
      <selection pane="bottomLeft" activeCell="A10" sqref="A10"/>
      <selection pane="bottomRight" activeCell="A30" sqref="A30:XFD30"/>
    </sheetView>
  </sheetViews>
  <sheetFormatPr defaultColWidth="14.42578125" defaultRowHeight="15" customHeight="1"/>
  <cols>
    <col min="1" max="1" width="6.42578125" style="60" customWidth="1"/>
    <col min="2" max="2" width="28.85546875" style="60" customWidth="1"/>
    <col min="3" max="5" width="6" style="60" customWidth="1"/>
    <col min="6" max="6" width="13.42578125" style="67" customWidth="1"/>
    <col min="7" max="7" width="12.5703125" style="97" customWidth="1"/>
    <col min="8" max="8" width="9" style="67" customWidth="1"/>
    <col min="9" max="9" width="9.5703125" style="67" customWidth="1"/>
    <col min="10" max="10" width="23.7109375" style="67" customWidth="1"/>
    <col min="11" max="11" width="14.42578125" style="67" customWidth="1"/>
    <col min="12" max="12" width="8.7109375" style="67" customWidth="1"/>
    <col min="13" max="13" width="8.85546875" style="67" customWidth="1"/>
    <col min="14" max="14" width="23.28515625" style="67" customWidth="1"/>
    <col min="15" max="15" width="29.5703125" style="67" customWidth="1"/>
    <col min="16" max="16" width="22.42578125" style="67" customWidth="1"/>
    <col min="17" max="17" width="18.85546875" style="67" customWidth="1"/>
    <col min="18" max="18" width="9.42578125" style="67" customWidth="1"/>
    <col min="19" max="19" width="9.28515625" style="67" customWidth="1"/>
    <col min="20" max="20" width="18" style="67" customWidth="1"/>
    <col min="21" max="21" width="9.85546875" style="67" customWidth="1"/>
    <col min="22" max="22" width="8.5703125" style="67" customWidth="1"/>
    <col min="23" max="23" width="12.5703125" style="97" customWidth="1"/>
    <col min="24" max="24" width="9" style="67" customWidth="1"/>
    <col min="25" max="25" width="9.5703125" style="67" customWidth="1"/>
    <col min="26" max="26" width="22.7109375" style="67" customWidth="1"/>
    <col min="27" max="27" width="14.42578125" style="67" customWidth="1"/>
    <col min="28" max="28" width="8.7109375" style="67" customWidth="1"/>
    <col min="29" max="29" width="8.85546875" style="67" customWidth="1"/>
    <col min="30" max="30" width="24.7109375" style="67" customWidth="1"/>
    <col min="31" max="31" width="30.28515625" style="67" customWidth="1"/>
    <col min="32" max="32" width="23.28515625" style="67" customWidth="1"/>
    <col min="33" max="33" width="18.7109375" style="67" customWidth="1"/>
    <col min="34" max="34" width="9.42578125" style="67" customWidth="1"/>
    <col min="35" max="35" width="9.28515625" style="67" customWidth="1"/>
    <col min="36" max="36" width="18.28515625" style="67" customWidth="1"/>
    <col min="37" max="37" width="9.85546875" style="67" customWidth="1"/>
    <col min="38" max="38" width="10.42578125" style="67" customWidth="1"/>
    <col min="39" max="16384" width="14.42578125" style="60"/>
  </cols>
  <sheetData>
    <row r="1" spans="1:38" ht="16.5" customHeight="1">
      <c r="A1" s="791" t="s">
        <v>257</v>
      </c>
      <c r="B1" s="792"/>
      <c r="C1" s="792"/>
      <c r="D1" s="792"/>
      <c r="E1" s="792"/>
      <c r="F1" s="792"/>
      <c r="G1" s="792"/>
      <c r="H1" s="792"/>
      <c r="I1" s="792"/>
      <c r="J1" s="792"/>
      <c r="K1" s="792"/>
      <c r="L1" s="792"/>
      <c r="M1" s="792"/>
      <c r="N1" s="792"/>
      <c r="O1" s="792"/>
      <c r="P1" s="792"/>
      <c r="Q1" s="792"/>
      <c r="R1" s="792"/>
      <c r="S1" s="792"/>
      <c r="T1" s="792"/>
      <c r="U1" s="792"/>
      <c r="V1" s="793"/>
      <c r="W1" s="98"/>
      <c r="X1" s="54"/>
      <c r="Y1" s="54"/>
      <c r="Z1" s="54"/>
      <c r="AA1" s="54"/>
      <c r="AB1" s="54"/>
      <c r="AC1" s="54"/>
      <c r="AD1" s="54"/>
      <c r="AE1" s="54"/>
      <c r="AF1" s="54"/>
      <c r="AG1" s="54"/>
      <c r="AH1" s="54"/>
      <c r="AI1" s="54"/>
      <c r="AJ1" s="54"/>
      <c r="AK1" s="54"/>
      <c r="AL1" s="54"/>
    </row>
    <row r="2" spans="1:38" ht="35.25" customHeight="1">
      <c r="A2" s="847" t="s">
        <v>236</v>
      </c>
      <c r="B2" s="792"/>
      <c r="C2" s="792"/>
      <c r="D2" s="792"/>
      <c r="E2" s="792"/>
      <c r="F2" s="792"/>
      <c r="G2" s="792"/>
      <c r="H2" s="792"/>
      <c r="I2" s="792"/>
      <c r="J2" s="792"/>
      <c r="K2" s="792"/>
      <c r="L2" s="792"/>
      <c r="M2" s="792"/>
      <c r="N2" s="792"/>
      <c r="O2" s="792"/>
      <c r="P2" s="792"/>
      <c r="Q2" s="792"/>
      <c r="R2" s="792"/>
      <c r="S2" s="792"/>
      <c r="T2" s="792"/>
      <c r="U2" s="792"/>
      <c r="V2" s="793"/>
      <c r="W2" s="99"/>
      <c r="X2" s="79"/>
      <c r="Y2" s="79"/>
      <c r="Z2" s="79"/>
      <c r="AA2" s="79"/>
      <c r="AB2" s="79"/>
      <c r="AC2" s="79"/>
      <c r="AD2" s="79"/>
      <c r="AE2" s="79"/>
      <c r="AF2" s="79"/>
      <c r="AG2" s="79"/>
      <c r="AH2" s="79"/>
      <c r="AI2" s="79"/>
      <c r="AJ2" s="79"/>
      <c r="AK2" s="79"/>
      <c r="AL2" s="79"/>
    </row>
    <row r="3" spans="1:38" ht="16.5" customHeight="1">
      <c r="A3" s="794" t="s">
        <v>164</v>
      </c>
      <c r="B3" s="792"/>
      <c r="C3" s="792"/>
      <c r="D3" s="792"/>
      <c r="E3" s="792"/>
      <c r="F3" s="792"/>
      <c r="G3" s="792"/>
      <c r="H3" s="792"/>
      <c r="I3" s="792"/>
      <c r="J3" s="792"/>
      <c r="K3" s="792"/>
      <c r="L3" s="792"/>
      <c r="M3" s="792"/>
      <c r="N3" s="792"/>
      <c r="O3" s="792"/>
      <c r="P3" s="792"/>
      <c r="Q3" s="792"/>
      <c r="R3" s="792"/>
      <c r="S3" s="792"/>
      <c r="T3" s="792"/>
      <c r="U3" s="792"/>
      <c r="V3" s="793"/>
      <c r="W3" s="100"/>
      <c r="X3" s="55"/>
      <c r="Y3" s="55"/>
      <c r="Z3" s="55"/>
      <c r="AA3" s="55"/>
      <c r="AB3" s="55"/>
      <c r="AC3" s="55"/>
      <c r="AD3" s="55"/>
      <c r="AE3" s="55"/>
      <c r="AF3" s="55"/>
      <c r="AG3" s="55"/>
      <c r="AH3" s="55"/>
      <c r="AI3" s="55"/>
      <c r="AJ3" s="55"/>
      <c r="AK3" s="55"/>
      <c r="AL3" s="55"/>
    </row>
    <row r="4" spans="1:38">
      <c r="A4" s="73"/>
      <c r="B4" s="73"/>
      <c r="C4" s="73"/>
      <c r="D4" s="73"/>
      <c r="E4" s="73"/>
      <c r="F4" s="75"/>
      <c r="G4" s="95"/>
      <c r="H4" s="75"/>
      <c r="I4" s="75"/>
      <c r="J4" s="75"/>
      <c r="K4" s="75"/>
      <c r="L4" s="75"/>
      <c r="M4" s="75"/>
      <c r="N4" s="75"/>
      <c r="O4" s="75"/>
      <c r="P4" s="75"/>
      <c r="Q4" s="75"/>
      <c r="R4" s="75"/>
      <c r="S4" s="75"/>
      <c r="T4" s="75" t="s">
        <v>165</v>
      </c>
      <c r="U4" s="75"/>
      <c r="V4" s="75"/>
      <c r="W4" s="95"/>
      <c r="X4" s="75"/>
      <c r="Y4" s="75"/>
      <c r="Z4" s="75"/>
      <c r="AA4" s="75"/>
      <c r="AB4" s="75"/>
      <c r="AC4" s="75"/>
      <c r="AD4" s="75"/>
      <c r="AE4" s="75"/>
      <c r="AF4" s="75"/>
      <c r="AG4" s="75"/>
      <c r="AH4" s="75"/>
      <c r="AI4" s="75"/>
      <c r="AJ4" s="75" t="s">
        <v>165</v>
      </c>
      <c r="AK4" s="75"/>
      <c r="AL4" s="75"/>
    </row>
    <row r="5" spans="1:38" ht="21.75" customHeight="1">
      <c r="A5" s="845" t="s">
        <v>1</v>
      </c>
      <c r="B5" s="845" t="s">
        <v>166</v>
      </c>
      <c r="C5" s="829" t="s">
        <v>167</v>
      </c>
      <c r="D5" s="829" t="s">
        <v>168</v>
      </c>
      <c r="E5" s="829" t="s">
        <v>169</v>
      </c>
      <c r="F5" s="824" t="s">
        <v>170</v>
      </c>
      <c r="G5" s="842" t="s">
        <v>258</v>
      </c>
      <c r="H5" s="838" t="s">
        <v>259</v>
      </c>
      <c r="I5" s="821"/>
      <c r="J5" s="821"/>
      <c r="K5" s="821"/>
      <c r="L5" s="821"/>
      <c r="M5" s="821"/>
      <c r="N5" s="821"/>
      <c r="O5" s="821"/>
      <c r="P5" s="821"/>
      <c r="Q5" s="821"/>
      <c r="R5" s="821"/>
      <c r="S5" s="821"/>
      <c r="T5" s="821"/>
      <c r="U5" s="821"/>
      <c r="V5" s="822"/>
      <c r="W5" s="838" t="s">
        <v>260</v>
      </c>
      <c r="X5" s="821"/>
      <c r="Y5" s="821"/>
      <c r="Z5" s="821"/>
      <c r="AA5" s="821"/>
      <c r="AB5" s="821"/>
      <c r="AC5" s="821"/>
      <c r="AD5" s="821"/>
      <c r="AE5" s="821"/>
      <c r="AF5" s="821"/>
      <c r="AG5" s="821"/>
      <c r="AH5" s="821"/>
      <c r="AI5" s="821"/>
      <c r="AJ5" s="821"/>
      <c r="AK5" s="821"/>
      <c r="AL5" s="822"/>
    </row>
    <row r="6" spans="1:38" ht="21.75" customHeight="1">
      <c r="A6" s="830"/>
      <c r="B6" s="830"/>
      <c r="C6" s="830"/>
      <c r="D6" s="830"/>
      <c r="E6" s="830"/>
      <c r="F6" s="841"/>
      <c r="G6" s="848"/>
      <c r="H6" s="844" t="s">
        <v>261</v>
      </c>
      <c r="I6" s="838" t="s">
        <v>180</v>
      </c>
      <c r="J6" s="821"/>
      <c r="K6" s="821"/>
      <c r="L6" s="821"/>
      <c r="M6" s="821"/>
      <c r="N6" s="821"/>
      <c r="O6" s="821"/>
      <c r="P6" s="821"/>
      <c r="Q6" s="821"/>
      <c r="R6" s="821"/>
      <c r="S6" s="821"/>
      <c r="T6" s="821"/>
      <c r="U6" s="821"/>
      <c r="V6" s="822"/>
      <c r="W6" s="842" t="s">
        <v>262</v>
      </c>
      <c r="X6" s="844" t="s">
        <v>261</v>
      </c>
      <c r="Y6" s="838" t="s">
        <v>180</v>
      </c>
      <c r="Z6" s="821"/>
      <c r="AA6" s="821"/>
      <c r="AB6" s="821"/>
      <c r="AC6" s="821"/>
      <c r="AD6" s="821"/>
      <c r="AE6" s="821"/>
      <c r="AF6" s="821"/>
      <c r="AG6" s="821"/>
      <c r="AH6" s="821"/>
      <c r="AI6" s="821"/>
      <c r="AJ6" s="821"/>
      <c r="AK6" s="821"/>
      <c r="AL6" s="822"/>
    </row>
    <row r="7" spans="1:38" ht="71.25" customHeight="1">
      <c r="A7" s="831"/>
      <c r="B7" s="831"/>
      <c r="C7" s="835"/>
      <c r="D7" s="831"/>
      <c r="E7" s="831"/>
      <c r="F7" s="825"/>
      <c r="G7" s="843"/>
      <c r="H7" s="825"/>
      <c r="I7" s="70" t="s">
        <v>184</v>
      </c>
      <c r="J7" s="71" t="s">
        <v>185</v>
      </c>
      <c r="K7" s="71" t="s">
        <v>186</v>
      </c>
      <c r="L7" s="71" t="s">
        <v>187</v>
      </c>
      <c r="M7" s="71" t="s">
        <v>188</v>
      </c>
      <c r="N7" s="71" t="s">
        <v>189</v>
      </c>
      <c r="O7" s="71" t="s">
        <v>190</v>
      </c>
      <c r="P7" s="71" t="s">
        <v>191</v>
      </c>
      <c r="Q7" s="71" t="s">
        <v>192</v>
      </c>
      <c r="R7" s="71" t="s">
        <v>193</v>
      </c>
      <c r="S7" s="71" t="s">
        <v>194</v>
      </c>
      <c r="T7" s="71" t="s">
        <v>195</v>
      </c>
      <c r="U7" s="71" t="s">
        <v>196</v>
      </c>
      <c r="V7" s="71" t="s">
        <v>197</v>
      </c>
      <c r="W7" s="843"/>
      <c r="X7" s="825"/>
      <c r="Y7" s="70" t="s">
        <v>184</v>
      </c>
      <c r="Z7" s="71" t="s">
        <v>185</v>
      </c>
      <c r="AA7" s="71" t="s">
        <v>186</v>
      </c>
      <c r="AB7" s="71" t="s">
        <v>187</v>
      </c>
      <c r="AC7" s="71" t="s">
        <v>188</v>
      </c>
      <c r="AD7" s="71" t="s">
        <v>189</v>
      </c>
      <c r="AE7" s="71" t="s">
        <v>190</v>
      </c>
      <c r="AF7" s="71" t="s">
        <v>191</v>
      </c>
      <c r="AG7" s="71" t="s">
        <v>192</v>
      </c>
      <c r="AH7" s="71" t="s">
        <v>193</v>
      </c>
      <c r="AI7" s="71" t="s">
        <v>194</v>
      </c>
      <c r="AJ7" s="71" t="s">
        <v>195</v>
      </c>
      <c r="AK7" s="71" t="s">
        <v>196</v>
      </c>
      <c r="AL7" s="71" t="s">
        <v>197</v>
      </c>
    </row>
    <row r="8" spans="1:38" ht="22.5" customHeight="1">
      <c r="A8" s="43" t="s">
        <v>199</v>
      </c>
      <c r="B8" s="44" t="s">
        <v>200</v>
      </c>
      <c r="C8" s="43" t="s">
        <v>201</v>
      </c>
      <c r="D8" s="44" t="s">
        <v>202</v>
      </c>
      <c r="E8" s="43" t="s">
        <v>203</v>
      </c>
      <c r="F8" s="16" t="s">
        <v>253</v>
      </c>
      <c r="G8" s="94" t="s">
        <v>254</v>
      </c>
      <c r="H8" s="16">
        <v>2</v>
      </c>
      <c r="I8" s="16" t="s">
        <v>206</v>
      </c>
      <c r="J8" s="16">
        <v>4</v>
      </c>
      <c r="K8" s="16">
        <v>5</v>
      </c>
      <c r="L8" s="16">
        <v>6</v>
      </c>
      <c r="M8" s="16">
        <v>7</v>
      </c>
      <c r="N8" s="16">
        <v>8</v>
      </c>
      <c r="O8" s="16">
        <v>9</v>
      </c>
      <c r="P8" s="16">
        <v>10</v>
      </c>
      <c r="Q8" s="16">
        <v>11</v>
      </c>
      <c r="R8" s="16">
        <v>12</v>
      </c>
      <c r="S8" s="16">
        <v>13</v>
      </c>
      <c r="T8" s="16">
        <v>14</v>
      </c>
      <c r="U8" s="16">
        <v>15</v>
      </c>
      <c r="V8" s="16">
        <v>16</v>
      </c>
      <c r="W8" s="94" t="s">
        <v>255</v>
      </c>
      <c r="X8" s="16">
        <v>18</v>
      </c>
      <c r="Y8" s="16" t="s">
        <v>256</v>
      </c>
      <c r="Z8" s="16">
        <v>20</v>
      </c>
      <c r="AA8" s="16">
        <v>21</v>
      </c>
      <c r="AB8" s="16">
        <v>22</v>
      </c>
      <c r="AC8" s="16">
        <v>23</v>
      </c>
      <c r="AD8" s="16">
        <v>24</v>
      </c>
      <c r="AE8" s="16">
        <v>25</v>
      </c>
      <c r="AF8" s="16">
        <v>26</v>
      </c>
      <c r="AG8" s="16">
        <v>27</v>
      </c>
      <c r="AH8" s="16">
        <v>28</v>
      </c>
      <c r="AI8" s="16">
        <v>29</v>
      </c>
      <c r="AJ8" s="16">
        <v>30</v>
      </c>
      <c r="AK8" s="16">
        <v>31</v>
      </c>
      <c r="AL8" s="16">
        <v>32</v>
      </c>
    </row>
    <row r="9" spans="1:38" s="387" customFormat="1" ht="22.5" customHeight="1">
      <c r="A9" s="384"/>
      <c r="B9" s="385"/>
      <c r="C9" s="384"/>
      <c r="D9" s="385"/>
      <c r="E9" s="384"/>
      <c r="F9" s="386">
        <f>+G9+W9</f>
        <v>0</v>
      </c>
      <c r="G9" s="386">
        <f>ROUND(IF(($H9-$I9)*10%&gt;=0,(($H9-$I9)*10%),0),0)</f>
        <v>0</v>
      </c>
      <c r="H9" s="386"/>
      <c r="I9" s="386">
        <f>+SUM(J9:V9)</f>
        <v>0</v>
      </c>
      <c r="J9" s="386"/>
      <c r="K9" s="386"/>
      <c r="L9" s="386"/>
      <c r="M9" s="386"/>
      <c r="N9" s="386"/>
      <c r="O9" s="386"/>
      <c r="P9" s="386"/>
      <c r="Q9" s="386"/>
      <c r="R9" s="386"/>
      <c r="S9" s="386"/>
      <c r="T9" s="386"/>
      <c r="U9" s="386"/>
      <c r="V9" s="386"/>
      <c r="W9" s="386">
        <f>ROUND(IF(($X9-$Y9)*10%&gt;=0,($X9-$Y9)*10%),0)</f>
        <v>0</v>
      </c>
      <c r="X9" s="386"/>
      <c r="Y9" s="386">
        <f>+SUM(Z9:AL9)</f>
        <v>0</v>
      </c>
      <c r="Z9" s="386"/>
      <c r="AA9" s="386"/>
      <c r="AB9" s="386"/>
      <c r="AC9" s="386"/>
      <c r="AD9" s="386"/>
      <c r="AE9" s="386"/>
      <c r="AF9" s="386"/>
      <c r="AG9" s="386"/>
      <c r="AH9" s="386"/>
      <c r="AI9" s="386"/>
      <c r="AJ9" s="386"/>
      <c r="AK9" s="386"/>
      <c r="AL9" s="386"/>
    </row>
    <row r="10" spans="1:38" s="34" customFormat="1" ht="22.5" customHeight="1">
      <c r="A10" s="46"/>
      <c r="B10" s="47" t="s">
        <v>304</v>
      </c>
      <c r="C10" s="46"/>
      <c r="D10" s="47"/>
      <c r="E10" s="46"/>
      <c r="F10" s="129">
        <f t="shared" ref="F10:AL10" si="0">+F11+F46+F55+F56+F59+F70+F72+F73+F74+F75+F76+F77</f>
        <v>13035</v>
      </c>
      <c r="G10" s="129">
        <f t="shared" si="0"/>
        <v>1773</v>
      </c>
      <c r="H10" s="129">
        <f t="shared" si="0"/>
        <v>80507</v>
      </c>
      <c r="I10" s="129">
        <f t="shared" si="0"/>
        <v>62776</v>
      </c>
      <c r="J10" s="129">
        <f t="shared" si="0"/>
        <v>0</v>
      </c>
      <c r="K10" s="129">
        <f t="shared" si="0"/>
        <v>58769</v>
      </c>
      <c r="L10" s="129">
        <f t="shared" si="0"/>
        <v>0</v>
      </c>
      <c r="M10" s="129">
        <f t="shared" si="0"/>
        <v>0</v>
      </c>
      <c r="N10" s="129">
        <f t="shared" si="0"/>
        <v>3340</v>
      </c>
      <c r="O10" s="129">
        <f t="shared" si="0"/>
        <v>0</v>
      </c>
      <c r="P10" s="129">
        <f t="shared" si="0"/>
        <v>0</v>
      </c>
      <c r="Q10" s="129">
        <f t="shared" si="0"/>
        <v>8</v>
      </c>
      <c r="R10" s="129">
        <f t="shared" si="0"/>
        <v>0</v>
      </c>
      <c r="S10" s="129">
        <f t="shared" si="0"/>
        <v>659</v>
      </c>
      <c r="T10" s="129">
        <f t="shared" si="0"/>
        <v>0</v>
      </c>
      <c r="U10" s="129">
        <f t="shared" si="0"/>
        <v>0</v>
      </c>
      <c r="V10" s="129">
        <f t="shared" si="0"/>
        <v>0</v>
      </c>
      <c r="W10" s="129">
        <f t="shared" si="0"/>
        <v>11262</v>
      </c>
      <c r="X10" s="129">
        <f t="shared" si="0"/>
        <v>574892.91666666674</v>
      </c>
      <c r="Y10" s="129">
        <f t="shared" si="0"/>
        <v>463300.74666666664</v>
      </c>
      <c r="Z10" s="129">
        <f t="shared" si="0"/>
        <v>21810</v>
      </c>
      <c r="AA10" s="129">
        <f t="shared" si="0"/>
        <v>292803.7466666667</v>
      </c>
      <c r="AB10" s="129">
        <f t="shared" si="0"/>
        <v>15377.833333333336</v>
      </c>
      <c r="AC10" s="129">
        <f t="shared" si="0"/>
        <v>0</v>
      </c>
      <c r="AD10" s="129">
        <f t="shared" si="0"/>
        <v>133309.16666666666</v>
      </c>
      <c r="AE10" s="129">
        <f t="shared" si="0"/>
        <v>0</v>
      </c>
      <c r="AF10" s="129">
        <f t="shared" si="0"/>
        <v>0</v>
      </c>
      <c r="AG10" s="129">
        <f t="shared" si="0"/>
        <v>0</v>
      </c>
      <c r="AH10" s="129">
        <f t="shared" si="0"/>
        <v>0</v>
      </c>
      <c r="AI10" s="129">
        <f t="shared" si="0"/>
        <v>0</v>
      </c>
      <c r="AJ10" s="129">
        <f t="shared" si="0"/>
        <v>0</v>
      </c>
      <c r="AK10" s="129">
        <f t="shared" si="0"/>
        <v>0</v>
      </c>
      <c r="AL10" s="129">
        <f t="shared" si="0"/>
        <v>0</v>
      </c>
    </row>
    <row r="11" spans="1:38" s="358" customFormat="1" ht="17.25" customHeight="1">
      <c r="A11" s="317" t="s">
        <v>218</v>
      </c>
      <c r="B11" s="318" t="s">
        <v>215</v>
      </c>
      <c r="C11" s="318"/>
      <c r="D11" s="318"/>
      <c r="E11" s="318"/>
      <c r="F11" s="319">
        <f>+F12+F14+F17+F19+F30</f>
        <v>699</v>
      </c>
      <c r="G11" s="319">
        <f t="shared" ref="G11:AL11" si="1">+G12+G14+G17+G19+G30</f>
        <v>330</v>
      </c>
      <c r="H11" s="319">
        <f t="shared" si="1"/>
        <v>57348</v>
      </c>
      <c r="I11" s="319">
        <f t="shared" si="1"/>
        <v>54044</v>
      </c>
      <c r="J11" s="319">
        <f t="shared" si="1"/>
        <v>0</v>
      </c>
      <c r="K11" s="319">
        <f t="shared" si="1"/>
        <v>54036</v>
      </c>
      <c r="L11" s="319">
        <f t="shared" si="1"/>
        <v>0</v>
      </c>
      <c r="M11" s="319">
        <f t="shared" si="1"/>
        <v>0</v>
      </c>
      <c r="N11" s="319">
        <f t="shared" si="1"/>
        <v>0</v>
      </c>
      <c r="O11" s="319">
        <f t="shared" si="1"/>
        <v>0</v>
      </c>
      <c r="P11" s="319">
        <f t="shared" si="1"/>
        <v>0</v>
      </c>
      <c r="Q11" s="319">
        <f t="shared" si="1"/>
        <v>8</v>
      </c>
      <c r="R11" s="319">
        <f t="shared" si="1"/>
        <v>0</v>
      </c>
      <c r="S11" s="319">
        <f t="shared" si="1"/>
        <v>0</v>
      </c>
      <c r="T11" s="319">
        <f t="shared" si="1"/>
        <v>0</v>
      </c>
      <c r="U11" s="319">
        <f t="shared" si="1"/>
        <v>0</v>
      </c>
      <c r="V11" s="319">
        <f t="shared" si="1"/>
        <v>0</v>
      </c>
      <c r="W11" s="319">
        <f t="shared" si="1"/>
        <v>369</v>
      </c>
      <c r="X11" s="319">
        <f t="shared" si="1"/>
        <v>48169.916666666672</v>
      </c>
      <c r="Y11" s="319">
        <f t="shared" si="1"/>
        <v>44502.746666666666</v>
      </c>
      <c r="Z11" s="319">
        <f t="shared" si="1"/>
        <v>1460</v>
      </c>
      <c r="AA11" s="319">
        <f t="shared" si="1"/>
        <v>21066.58</v>
      </c>
      <c r="AB11" s="319">
        <f t="shared" si="1"/>
        <v>76.416666666666657</v>
      </c>
      <c r="AC11" s="319">
        <f t="shared" si="1"/>
        <v>0</v>
      </c>
      <c r="AD11" s="319">
        <f t="shared" si="1"/>
        <v>21899.75</v>
      </c>
      <c r="AE11" s="319">
        <f t="shared" si="1"/>
        <v>0</v>
      </c>
      <c r="AF11" s="319">
        <f t="shared" si="1"/>
        <v>0</v>
      </c>
      <c r="AG11" s="319">
        <f t="shared" si="1"/>
        <v>0</v>
      </c>
      <c r="AH11" s="319">
        <f t="shared" si="1"/>
        <v>0</v>
      </c>
      <c r="AI11" s="319">
        <f t="shared" si="1"/>
        <v>0</v>
      </c>
      <c r="AJ11" s="319">
        <f t="shared" si="1"/>
        <v>0</v>
      </c>
      <c r="AK11" s="319">
        <f t="shared" si="1"/>
        <v>0</v>
      </c>
      <c r="AL11" s="319">
        <f t="shared" si="1"/>
        <v>0</v>
      </c>
    </row>
    <row r="12" spans="1:38" ht="32.25" customHeight="1">
      <c r="A12" s="193">
        <v>1</v>
      </c>
      <c r="B12" s="19" t="s">
        <v>216</v>
      </c>
      <c r="C12" s="19"/>
      <c r="D12" s="19"/>
      <c r="E12" s="19"/>
      <c r="F12" s="16">
        <f>+F13</f>
        <v>117</v>
      </c>
      <c r="G12" s="16">
        <f t="shared" ref="G12:AL12" si="2">+G13</f>
        <v>0</v>
      </c>
      <c r="H12" s="16">
        <f t="shared" si="2"/>
        <v>0</v>
      </c>
      <c r="I12" s="16">
        <f t="shared" si="2"/>
        <v>0</v>
      </c>
      <c r="J12" s="16">
        <f t="shared" si="2"/>
        <v>0</v>
      </c>
      <c r="K12" s="16">
        <f t="shared" si="2"/>
        <v>0</v>
      </c>
      <c r="L12" s="16">
        <f t="shared" si="2"/>
        <v>0</v>
      </c>
      <c r="M12" s="16">
        <f t="shared" si="2"/>
        <v>0</v>
      </c>
      <c r="N12" s="16">
        <f t="shared" si="2"/>
        <v>0</v>
      </c>
      <c r="O12" s="16">
        <f t="shared" si="2"/>
        <v>0</v>
      </c>
      <c r="P12" s="16">
        <f t="shared" si="2"/>
        <v>0</v>
      </c>
      <c r="Q12" s="16">
        <f t="shared" si="2"/>
        <v>0</v>
      </c>
      <c r="R12" s="16">
        <f t="shared" si="2"/>
        <v>0</v>
      </c>
      <c r="S12" s="16">
        <f t="shared" si="2"/>
        <v>0</v>
      </c>
      <c r="T12" s="16">
        <f t="shared" si="2"/>
        <v>0</v>
      </c>
      <c r="U12" s="16">
        <f t="shared" si="2"/>
        <v>0</v>
      </c>
      <c r="V12" s="16">
        <f t="shared" si="2"/>
        <v>0</v>
      </c>
      <c r="W12" s="16">
        <f t="shared" si="2"/>
        <v>117</v>
      </c>
      <c r="X12" s="16">
        <f t="shared" si="2"/>
        <v>33250</v>
      </c>
      <c r="Y12" s="16">
        <f t="shared" si="2"/>
        <v>32083</v>
      </c>
      <c r="Z12" s="16">
        <f t="shared" si="2"/>
        <v>0</v>
      </c>
      <c r="AA12" s="16">
        <f t="shared" si="2"/>
        <v>10227</v>
      </c>
      <c r="AB12" s="16">
        <f t="shared" si="2"/>
        <v>0</v>
      </c>
      <c r="AC12" s="16">
        <f t="shared" si="2"/>
        <v>0</v>
      </c>
      <c r="AD12" s="16">
        <f t="shared" si="2"/>
        <v>21856</v>
      </c>
      <c r="AE12" s="16">
        <f t="shared" si="2"/>
        <v>0</v>
      </c>
      <c r="AF12" s="16">
        <f t="shared" si="2"/>
        <v>0</v>
      </c>
      <c r="AG12" s="16">
        <f t="shared" si="2"/>
        <v>0</v>
      </c>
      <c r="AH12" s="16">
        <f t="shared" si="2"/>
        <v>0</v>
      </c>
      <c r="AI12" s="16">
        <f t="shared" si="2"/>
        <v>0</v>
      </c>
      <c r="AJ12" s="16">
        <f t="shared" si="2"/>
        <v>0</v>
      </c>
      <c r="AK12" s="16">
        <f t="shared" si="2"/>
        <v>0</v>
      </c>
      <c r="AL12" s="16">
        <f t="shared" si="2"/>
        <v>0</v>
      </c>
    </row>
    <row r="13" spans="1:38">
      <c r="A13" s="193"/>
      <c r="B13" s="15" t="s">
        <v>245</v>
      </c>
      <c r="C13" s="19"/>
      <c r="D13" s="19"/>
      <c r="E13" s="19"/>
      <c r="F13" s="16">
        <f t="shared" ref="F13:F77" si="3">+G13+W13</f>
        <v>117</v>
      </c>
      <c r="G13" s="16">
        <f t="shared" ref="G13:G77" si="4">IF(($H13-$I13)*10%&gt;=0,($H13-$I13)*10%,0)</f>
        <v>0</v>
      </c>
      <c r="H13" s="18"/>
      <c r="I13" s="16">
        <f t="shared" ref="I13:I77" si="5">+SUM(J13:V13)</f>
        <v>0</v>
      </c>
      <c r="J13" s="18"/>
      <c r="K13" s="18"/>
      <c r="L13" s="18"/>
      <c r="M13" s="18"/>
      <c r="N13" s="18"/>
      <c r="O13" s="18"/>
      <c r="P13" s="18"/>
      <c r="Q13" s="18"/>
      <c r="R13" s="18"/>
      <c r="S13" s="18"/>
      <c r="T13" s="18"/>
      <c r="U13" s="18"/>
      <c r="V13" s="18"/>
      <c r="W13" s="16">
        <f t="shared" ref="W13:W77" si="6">+ROUND((X13-Y13)*10%,0)</f>
        <v>117</v>
      </c>
      <c r="X13" s="18">
        <v>33250</v>
      </c>
      <c r="Y13" s="16">
        <f t="shared" ref="Y13:Y77" si="7">+SUM(Z13:AL13)</f>
        <v>32083</v>
      </c>
      <c r="Z13" s="18"/>
      <c r="AA13" s="18">
        <v>10227</v>
      </c>
      <c r="AB13" s="18"/>
      <c r="AC13" s="18"/>
      <c r="AD13" s="18">
        <v>21856</v>
      </c>
      <c r="AE13" s="18"/>
      <c r="AF13" s="18"/>
      <c r="AG13" s="18"/>
      <c r="AH13" s="18"/>
      <c r="AI13" s="18"/>
      <c r="AJ13" s="18"/>
      <c r="AK13" s="18"/>
      <c r="AL13" s="18"/>
    </row>
    <row r="14" spans="1:38" s="34" customFormat="1" ht="14.25">
      <c r="A14" s="193">
        <v>2</v>
      </c>
      <c r="B14" s="19" t="s">
        <v>79</v>
      </c>
      <c r="C14" s="19"/>
      <c r="D14" s="19"/>
      <c r="E14" s="19"/>
      <c r="F14" s="20">
        <f>+SUM(F15:F16)</f>
        <v>0</v>
      </c>
      <c r="G14" s="20">
        <f t="shared" ref="G14:AL14" si="8">+SUM(G15:G16)</f>
        <v>0</v>
      </c>
      <c r="H14" s="20">
        <f t="shared" si="8"/>
        <v>0</v>
      </c>
      <c r="I14" s="20">
        <f t="shared" si="8"/>
        <v>0</v>
      </c>
      <c r="J14" s="20">
        <f t="shared" si="8"/>
        <v>0</v>
      </c>
      <c r="K14" s="20">
        <f t="shared" si="8"/>
        <v>0</v>
      </c>
      <c r="L14" s="20">
        <f t="shared" si="8"/>
        <v>0</v>
      </c>
      <c r="M14" s="20">
        <f t="shared" si="8"/>
        <v>0</v>
      </c>
      <c r="N14" s="20">
        <f t="shared" si="8"/>
        <v>0</v>
      </c>
      <c r="O14" s="20">
        <f t="shared" si="8"/>
        <v>0</v>
      </c>
      <c r="P14" s="20">
        <f t="shared" si="8"/>
        <v>0</v>
      </c>
      <c r="Q14" s="20">
        <f t="shared" si="8"/>
        <v>0</v>
      </c>
      <c r="R14" s="20">
        <f t="shared" si="8"/>
        <v>0</v>
      </c>
      <c r="S14" s="20">
        <f t="shared" si="8"/>
        <v>0</v>
      </c>
      <c r="T14" s="20">
        <f t="shared" si="8"/>
        <v>0</v>
      </c>
      <c r="U14" s="20">
        <f t="shared" si="8"/>
        <v>0</v>
      </c>
      <c r="V14" s="20">
        <f t="shared" si="8"/>
        <v>0</v>
      </c>
      <c r="W14" s="20">
        <f t="shared" si="8"/>
        <v>0</v>
      </c>
      <c r="X14" s="20">
        <f t="shared" si="8"/>
        <v>406.58333333333337</v>
      </c>
      <c r="Y14" s="20">
        <f t="shared" si="8"/>
        <v>408.58</v>
      </c>
      <c r="Z14" s="20">
        <f t="shared" si="8"/>
        <v>60</v>
      </c>
      <c r="AA14" s="20">
        <f t="shared" si="8"/>
        <v>348.58</v>
      </c>
      <c r="AB14" s="20">
        <f t="shared" si="8"/>
        <v>0</v>
      </c>
      <c r="AC14" s="20">
        <f t="shared" si="8"/>
        <v>0</v>
      </c>
      <c r="AD14" s="20">
        <f t="shared" si="8"/>
        <v>0</v>
      </c>
      <c r="AE14" s="20">
        <f t="shared" si="8"/>
        <v>0</v>
      </c>
      <c r="AF14" s="20">
        <f t="shared" si="8"/>
        <v>0</v>
      </c>
      <c r="AG14" s="20">
        <f t="shared" si="8"/>
        <v>0</v>
      </c>
      <c r="AH14" s="20">
        <f t="shared" si="8"/>
        <v>0</v>
      </c>
      <c r="AI14" s="20">
        <f t="shared" si="8"/>
        <v>0</v>
      </c>
      <c r="AJ14" s="20">
        <f t="shared" si="8"/>
        <v>0</v>
      </c>
      <c r="AK14" s="20">
        <f t="shared" si="8"/>
        <v>0</v>
      </c>
      <c r="AL14" s="20">
        <f t="shared" si="8"/>
        <v>0</v>
      </c>
    </row>
    <row r="15" spans="1:38" ht="25.5">
      <c r="A15" s="195"/>
      <c r="B15" s="15" t="s">
        <v>219</v>
      </c>
      <c r="C15" s="15">
        <v>418</v>
      </c>
      <c r="D15" s="15">
        <v>280</v>
      </c>
      <c r="E15" s="15">
        <v>332</v>
      </c>
      <c r="F15" s="16">
        <f t="shared" si="3"/>
        <v>0</v>
      </c>
      <c r="G15" s="94">
        <f>ROUND(IF(($H15-$I15)*10%&gt;=0,(($H15-$I15)*10%),0),0)</f>
        <v>0</v>
      </c>
      <c r="H15" s="306">
        <v>0</v>
      </c>
      <c r="I15" s="16">
        <f t="shared" si="5"/>
        <v>0</v>
      </c>
      <c r="J15" s="306">
        <v>0</v>
      </c>
      <c r="K15" s="306">
        <v>0</v>
      </c>
      <c r="L15" s="306">
        <v>0</v>
      </c>
      <c r="M15" s="306">
        <v>0</v>
      </c>
      <c r="N15" s="306">
        <v>0</v>
      </c>
      <c r="O15" s="306">
        <v>0</v>
      </c>
      <c r="P15" s="306">
        <v>0</v>
      </c>
      <c r="Q15" s="306">
        <v>0</v>
      </c>
      <c r="R15" s="306">
        <v>0</v>
      </c>
      <c r="S15" s="306">
        <v>0</v>
      </c>
      <c r="T15" s="306">
        <v>0</v>
      </c>
      <c r="U15" s="306">
        <v>0</v>
      </c>
      <c r="V15" s="306">
        <v>0</v>
      </c>
      <c r="W15" s="94">
        <f>ROUND(IF(($X15-$Y15)*10%&gt;=0,($X15-$Y15)*10%),0)</f>
        <v>0</v>
      </c>
      <c r="X15" s="306">
        <v>0</v>
      </c>
      <c r="Y15" s="16">
        <f t="shared" si="7"/>
        <v>2</v>
      </c>
      <c r="Z15" s="306">
        <v>2</v>
      </c>
      <c r="AA15" s="306">
        <v>0</v>
      </c>
      <c r="AB15" s="306">
        <v>0</v>
      </c>
      <c r="AC15" s="306">
        <v>0</v>
      </c>
      <c r="AD15" s="306">
        <v>0</v>
      </c>
      <c r="AE15" s="306">
        <v>0</v>
      </c>
      <c r="AF15" s="306">
        <v>0</v>
      </c>
      <c r="AG15" s="306">
        <v>0</v>
      </c>
      <c r="AH15" s="306">
        <v>0</v>
      </c>
      <c r="AI15" s="306">
        <v>0</v>
      </c>
      <c r="AJ15" s="306">
        <v>0</v>
      </c>
      <c r="AK15" s="306">
        <v>0</v>
      </c>
      <c r="AL15" s="306">
        <v>0</v>
      </c>
    </row>
    <row r="16" spans="1:38" ht="25.5">
      <c r="A16" s="195"/>
      <c r="B16" s="15" t="s">
        <v>221</v>
      </c>
      <c r="C16" s="15">
        <v>418</v>
      </c>
      <c r="D16" s="15">
        <v>280</v>
      </c>
      <c r="E16" s="15">
        <v>338</v>
      </c>
      <c r="F16" s="16">
        <f t="shared" si="3"/>
        <v>0</v>
      </c>
      <c r="G16" s="94">
        <f>ROUND(IF(($H16-$I16)*10%&gt;=0,(($H16-$I16)*10%),0),0)</f>
        <v>0</v>
      </c>
      <c r="H16" s="306">
        <v>0</v>
      </c>
      <c r="I16" s="16">
        <f t="shared" si="5"/>
        <v>0</v>
      </c>
      <c r="J16" s="306">
        <v>0</v>
      </c>
      <c r="K16" s="306">
        <v>0</v>
      </c>
      <c r="L16" s="306">
        <v>0</v>
      </c>
      <c r="M16" s="306">
        <v>0</v>
      </c>
      <c r="N16" s="306">
        <v>0</v>
      </c>
      <c r="O16" s="306">
        <v>0</v>
      </c>
      <c r="P16" s="306">
        <v>0</v>
      </c>
      <c r="Q16" s="306">
        <v>0</v>
      </c>
      <c r="R16" s="306">
        <v>0</v>
      </c>
      <c r="S16" s="306">
        <v>0</v>
      </c>
      <c r="T16" s="306">
        <v>0</v>
      </c>
      <c r="U16" s="306">
        <v>0</v>
      </c>
      <c r="V16" s="306">
        <v>0</v>
      </c>
      <c r="W16" s="94">
        <f>ROUND(IF(($X16-$Y16)*10%&gt;=0,($X16-$Y16)*10%),0)</f>
        <v>0</v>
      </c>
      <c r="X16" s="306">
        <v>406.58333333333337</v>
      </c>
      <c r="Y16" s="16">
        <f t="shared" si="7"/>
        <v>406.58</v>
      </c>
      <c r="Z16" s="306">
        <v>58</v>
      </c>
      <c r="AA16" s="306">
        <v>348.58</v>
      </c>
      <c r="AB16" s="306"/>
      <c r="AC16" s="306">
        <v>0</v>
      </c>
      <c r="AD16" s="306">
        <v>0</v>
      </c>
      <c r="AE16" s="306">
        <v>0</v>
      </c>
      <c r="AF16" s="306">
        <v>0</v>
      </c>
      <c r="AG16" s="306">
        <v>0</v>
      </c>
      <c r="AH16" s="306">
        <v>0</v>
      </c>
      <c r="AI16" s="306">
        <v>0</v>
      </c>
      <c r="AJ16" s="306">
        <v>0</v>
      </c>
      <c r="AK16" s="306">
        <v>0</v>
      </c>
      <c r="AL16" s="306">
        <v>0</v>
      </c>
    </row>
    <row r="17" spans="1:38" s="34" customFormat="1" ht="38.25" customHeight="1">
      <c r="A17" s="193">
        <v>3</v>
      </c>
      <c r="B17" s="19" t="s">
        <v>356</v>
      </c>
      <c r="C17" s="19"/>
      <c r="D17" s="19"/>
      <c r="E17" s="19"/>
      <c r="F17" s="20">
        <f>+F18</f>
        <v>16</v>
      </c>
      <c r="G17" s="20">
        <f t="shared" ref="G17:AL17" si="9">+G18</f>
        <v>0</v>
      </c>
      <c r="H17" s="20">
        <f t="shared" si="9"/>
        <v>0</v>
      </c>
      <c r="I17" s="20">
        <f t="shared" si="9"/>
        <v>0</v>
      </c>
      <c r="J17" s="20">
        <f t="shared" si="9"/>
        <v>0</v>
      </c>
      <c r="K17" s="20">
        <f t="shared" si="9"/>
        <v>0</v>
      </c>
      <c r="L17" s="20">
        <f t="shared" si="9"/>
        <v>0</v>
      </c>
      <c r="M17" s="20">
        <f t="shared" si="9"/>
        <v>0</v>
      </c>
      <c r="N17" s="20">
        <f t="shared" si="9"/>
        <v>0</v>
      </c>
      <c r="O17" s="20">
        <f t="shared" si="9"/>
        <v>0</v>
      </c>
      <c r="P17" s="20">
        <f t="shared" si="9"/>
        <v>0</v>
      </c>
      <c r="Q17" s="20">
        <f t="shared" si="9"/>
        <v>0</v>
      </c>
      <c r="R17" s="20">
        <f t="shared" si="9"/>
        <v>0</v>
      </c>
      <c r="S17" s="20">
        <f t="shared" si="9"/>
        <v>0</v>
      </c>
      <c r="T17" s="20">
        <f t="shared" si="9"/>
        <v>0</v>
      </c>
      <c r="U17" s="20">
        <f t="shared" si="9"/>
        <v>0</v>
      </c>
      <c r="V17" s="20">
        <f t="shared" si="9"/>
        <v>0</v>
      </c>
      <c r="W17" s="20">
        <f t="shared" si="9"/>
        <v>16</v>
      </c>
      <c r="X17" s="20">
        <f t="shared" si="9"/>
        <v>614.83333333333326</v>
      </c>
      <c r="Y17" s="20">
        <f t="shared" si="9"/>
        <v>450.91666666666663</v>
      </c>
      <c r="Z17" s="20">
        <f t="shared" si="9"/>
        <v>0</v>
      </c>
      <c r="AA17" s="20">
        <f t="shared" si="9"/>
        <v>374.5</v>
      </c>
      <c r="AB17" s="20">
        <f t="shared" si="9"/>
        <v>76.416666666666657</v>
      </c>
      <c r="AC17" s="20">
        <f t="shared" si="9"/>
        <v>0</v>
      </c>
      <c r="AD17" s="20">
        <f t="shared" si="9"/>
        <v>0</v>
      </c>
      <c r="AE17" s="20">
        <f t="shared" si="9"/>
        <v>0</v>
      </c>
      <c r="AF17" s="20">
        <f t="shared" si="9"/>
        <v>0</v>
      </c>
      <c r="AG17" s="20">
        <f t="shared" si="9"/>
        <v>0</v>
      </c>
      <c r="AH17" s="20">
        <f t="shared" si="9"/>
        <v>0</v>
      </c>
      <c r="AI17" s="20">
        <f t="shared" si="9"/>
        <v>0</v>
      </c>
      <c r="AJ17" s="20">
        <f t="shared" si="9"/>
        <v>0</v>
      </c>
      <c r="AK17" s="20">
        <f t="shared" si="9"/>
        <v>0</v>
      </c>
      <c r="AL17" s="20">
        <f t="shared" si="9"/>
        <v>0</v>
      </c>
    </row>
    <row r="18" spans="1:38" ht="25.5">
      <c r="A18" s="195"/>
      <c r="B18" s="15" t="s">
        <v>356</v>
      </c>
      <c r="C18" s="15">
        <v>599</v>
      </c>
      <c r="D18" s="15">
        <v>280</v>
      </c>
      <c r="E18" s="15"/>
      <c r="F18" s="16">
        <f>+G18+W18</f>
        <v>16</v>
      </c>
      <c r="G18" s="16">
        <f>ROUND(IF(($H18-$I18)*10%&gt;=0,(($H18-$I18)*10%),0),0)</f>
        <v>0</v>
      </c>
      <c r="H18" s="306"/>
      <c r="I18" s="16">
        <f>+SUM(J18:V18)</f>
        <v>0</v>
      </c>
      <c r="J18" s="306"/>
      <c r="K18" s="306"/>
      <c r="L18" s="306"/>
      <c r="M18" s="306"/>
      <c r="N18" s="306"/>
      <c r="O18" s="306"/>
      <c r="P18" s="306"/>
      <c r="Q18" s="306"/>
      <c r="R18" s="306"/>
      <c r="S18" s="306"/>
      <c r="T18" s="306"/>
      <c r="U18" s="306"/>
      <c r="V18" s="306"/>
      <c r="W18" s="16">
        <f>ROUND(IF(($X18-$Y18)*10%&gt;=0,($X18-$Y18)*10%),0)</f>
        <v>16</v>
      </c>
      <c r="X18" s="306">
        <v>614.83333333333326</v>
      </c>
      <c r="Y18" s="16">
        <f>+SUM(Z18:AL18)</f>
        <v>450.91666666666663</v>
      </c>
      <c r="Z18" s="306">
        <v>0</v>
      </c>
      <c r="AA18" s="306">
        <v>374.5</v>
      </c>
      <c r="AB18" s="306">
        <v>76.416666666666657</v>
      </c>
      <c r="AC18" s="306">
        <v>0</v>
      </c>
      <c r="AD18" s="306">
        <v>0</v>
      </c>
      <c r="AE18" s="306">
        <v>0</v>
      </c>
      <c r="AF18" s="306">
        <v>0</v>
      </c>
      <c r="AG18" s="306">
        <v>0</v>
      </c>
      <c r="AH18" s="306">
        <v>0</v>
      </c>
      <c r="AI18" s="306">
        <v>0</v>
      </c>
      <c r="AJ18" s="306">
        <v>0</v>
      </c>
      <c r="AK18" s="306">
        <v>0</v>
      </c>
      <c r="AL18" s="306">
        <v>0</v>
      </c>
    </row>
    <row r="19" spans="1:38" s="34" customFormat="1" ht="30.75" customHeight="1">
      <c r="A19" s="193">
        <v>4</v>
      </c>
      <c r="B19" s="19" t="s">
        <v>378</v>
      </c>
      <c r="C19" s="19"/>
      <c r="D19" s="19"/>
      <c r="E19" s="19"/>
      <c r="F19" s="20">
        <f>+SUM(F20:F29)</f>
        <v>13</v>
      </c>
      <c r="G19" s="20">
        <f t="shared" ref="G19:AL19" si="10">+SUM(G20:G29)</f>
        <v>0</v>
      </c>
      <c r="H19" s="20">
        <f t="shared" si="10"/>
        <v>0</v>
      </c>
      <c r="I19" s="20">
        <f t="shared" si="10"/>
        <v>0</v>
      </c>
      <c r="J19" s="20">
        <f t="shared" si="10"/>
        <v>0</v>
      </c>
      <c r="K19" s="20">
        <f t="shared" si="10"/>
        <v>0</v>
      </c>
      <c r="L19" s="20">
        <f t="shared" si="10"/>
        <v>0</v>
      </c>
      <c r="M19" s="20">
        <f t="shared" si="10"/>
        <v>0</v>
      </c>
      <c r="N19" s="20">
        <f t="shared" si="10"/>
        <v>0</v>
      </c>
      <c r="O19" s="20">
        <f t="shared" si="10"/>
        <v>0</v>
      </c>
      <c r="P19" s="20">
        <f t="shared" si="10"/>
        <v>0</v>
      </c>
      <c r="Q19" s="20">
        <f t="shared" si="10"/>
        <v>0</v>
      </c>
      <c r="R19" s="20">
        <f t="shared" si="10"/>
        <v>0</v>
      </c>
      <c r="S19" s="20">
        <f t="shared" si="10"/>
        <v>0</v>
      </c>
      <c r="T19" s="20">
        <f t="shared" si="10"/>
        <v>0</v>
      </c>
      <c r="U19" s="20">
        <f t="shared" si="10"/>
        <v>0</v>
      </c>
      <c r="V19" s="20">
        <f t="shared" si="10"/>
        <v>0</v>
      </c>
      <c r="W19" s="20">
        <f t="shared" si="10"/>
        <v>13</v>
      </c>
      <c r="X19" s="20">
        <f t="shared" si="10"/>
        <v>175</v>
      </c>
      <c r="Y19" s="20">
        <f t="shared" si="10"/>
        <v>43.75</v>
      </c>
      <c r="Z19" s="20">
        <f t="shared" si="10"/>
        <v>0</v>
      </c>
      <c r="AA19" s="20">
        <f t="shared" si="10"/>
        <v>0</v>
      </c>
      <c r="AB19" s="20">
        <f t="shared" si="10"/>
        <v>0</v>
      </c>
      <c r="AC19" s="20">
        <f t="shared" si="10"/>
        <v>0</v>
      </c>
      <c r="AD19" s="20">
        <f t="shared" si="10"/>
        <v>43.75</v>
      </c>
      <c r="AE19" s="20">
        <f t="shared" si="10"/>
        <v>0</v>
      </c>
      <c r="AF19" s="20">
        <f t="shared" si="10"/>
        <v>0</v>
      </c>
      <c r="AG19" s="20">
        <f t="shared" si="10"/>
        <v>0</v>
      </c>
      <c r="AH19" s="20">
        <f t="shared" si="10"/>
        <v>0</v>
      </c>
      <c r="AI19" s="20">
        <f t="shared" si="10"/>
        <v>0</v>
      </c>
      <c r="AJ19" s="20">
        <f t="shared" si="10"/>
        <v>0</v>
      </c>
      <c r="AK19" s="20">
        <f t="shared" si="10"/>
        <v>0</v>
      </c>
      <c r="AL19" s="20">
        <f t="shared" si="10"/>
        <v>0</v>
      </c>
    </row>
    <row r="20" spans="1:38" ht="30.75" customHeight="1">
      <c r="A20" s="195" t="s">
        <v>412</v>
      </c>
      <c r="B20" s="15" t="s">
        <v>360</v>
      </c>
      <c r="C20" s="15"/>
      <c r="D20" s="15"/>
      <c r="E20" s="15"/>
      <c r="F20" s="16">
        <v>0</v>
      </c>
      <c r="G20" s="16"/>
      <c r="H20" s="306"/>
      <c r="I20" s="16"/>
      <c r="J20" s="306"/>
      <c r="K20" s="306"/>
      <c r="L20" s="306"/>
      <c r="M20" s="306"/>
      <c r="N20" s="306"/>
      <c r="O20" s="306"/>
      <c r="P20" s="306"/>
      <c r="Q20" s="306"/>
      <c r="R20" s="306"/>
      <c r="S20" s="306"/>
      <c r="T20" s="306"/>
      <c r="U20" s="306"/>
      <c r="V20" s="306"/>
      <c r="W20" s="94">
        <f>ROUND(IF(($X20-$Y20)*10%&gt;=0,($X20-$Y20)*10%),0)</f>
        <v>0</v>
      </c>
      <c r="X20" s="306">
        <v>0</v>
      </c>
      <c r="Y20" s="94">
        <f>+SUM(Z20:AL20)</f>
        <v>0</v>
      </c>
      <c r="Z20" s="306">
        <v>0</v>
      </c>
      <c r="AA20" s="306"/>
      <c r="AB20" s="306"/>
      <c r="AC20" s="306"/>
      <c r="AD20" s="306">
        <v>0</v>
      </c>
      <c r="AE20" s="306"/>
      <c r="AF20" s="306"/>
      <c r="AG20" s="306"/>
      <c r="AH20" s="306"/>
      <c r="AI20" s="306"/>
      <c r="AJ20" s="306"/>
      <c r="AK20" s="306"/>
      <c r="AL20" s="306"/>
    </row>
    <row r="21" spans="1:38">
      <c r="A21" s="195" t="s">
        <v>413</v>
      </c>
      <c r="B21" s="15" t="s">
        <v>361</v>
      </c>
      <c r="C21" s="15"/>
      <c r="D21" s="15"/>
      <c r="E21" s="15"/>
      <c r="F21" s="16">
        <v>0</v>
      </c>
      <c r="G21" s="16"/>
      <c r="H21" s="306"/>
      <c r="I21" s="16"/>
      <c r="J21" s="306"/>
      <c r="K21" s="306"/>
      <c r="L21" s="306"/>
      <c r="M21" s="306"/>
      <c r="N21" s="306"/>
      <c r="O21" s="306"/>
      <c r="P21" s="306"/>
      <c r="Q21" s="306"/>
      <c r="R21" s="306"/>
      <c r="S21" s="306"/>
      <c r="T21" s="306"/>
      <c r="U21" s="306"/>
      <c r="V21" s="306"/>
      <c r="W21" s="94">
        <f t="shared" ref="W21:W29" si="11">ROUND(IF(($X21-$Y21)*10%&gt;=0,($X21-$Y21)*10%),0)</f>
        <v>0</v>
      </c>
      <c r="X21" s="306">
        <v>0</v>
      </c>
      <c r="Y21" s="94">
        <f t="shared" ref="Y21:Y29" si="12">+SUM(Z21:AL21)</f>
        <v>0</v>
      </c>
      <c r="Z21" s="306">
        <v>0</v>
      </c>
      <c r="AA21" s="306"/>
      <c r="AB21" s="306"/>
      <c r="AC21" s="306"/>
      <c r="AD21" s="306">
        <v>0</v>
      </c>
      <c r="AE21" s="306"/>
      <c r="AF21" s="306"/>
      <c r="AG21" s="306"/>
      <c r="AH21" s="306"/>
      <c r="AI21" s="306"/>
      <c r="AJ21" s="306"/>
      <c r="AK21" s="306"/>
      <c r="AL21" s="306"/>
    </row>
    <row r="22" spans="1:38">
      <c r="A22" s="195" t="s">
        <v>414</v>
      </c>
      <c r="B22" s="15" t="s">
        <v>379</v>
      </c>
      <c r="C22" s="15"/>
      <c r="D22" s="15"/>
      <c r="E22" s="15"/>
      <c r="F22" s="16">
        <v>0</v>
      </c>
      <c r="G22" s="16"/>
      <c r="H22" s="306"/>
      <c r="I22" s="16"/>
      <c r="J22" s="306"/>
      <c r="K22" s="306"/>
      <c r="L22" s="306"/>
      <c r="M22" s="306"/>
      <c r="N22" s="306"/>
      <c r="O22" s="306"/>
      <c r="P22" s="306"/>
      <c r="Q22" s="306"/>
      <c r="R22" s="306"/>
      <c r="S22" s="306"/>
      <c r="T22" s="306"/>
      <c r="U22" s="306"/>
      <c r="V22" s="306"/>
      <c r="W22" s="94">
        <f t="shared" si="11"/>
        <v>0</v>
      </c>
      <c r="X22" s="306">
        <v>0</v>
      </c>
      <c r="Y22" s="94">
        <f t="shared" si="12"/>
        <v>0</v>
      </c>
      <c r="Z22" s="306">
        <v>0</v>
      </c>
      <c r="AA22" s="306"/>
      <c r="AB22" s="306"/>
      <c r="AC22" s="306"/>
      <c r="AD22" s="306">
        <v>0</v>
      </c>
      <c r="AE22" s="306"/>
      <c r="AF22" s="306"/>
      <c r="AG22" s="306"/>
      <c r="AH22" s="306"/>
      <c r="AI22" s="306"/>
      <c r="AJ22" s="306"/>
      <c r="AK22" s="306"/>
      <c r="AL22" s="306"/>
    </row>
    <row r="23" spans="1:38" ht="25.5">
      <c r="A23" s="195" t="s">
        <v>415</v>
      </c>
      <c r="B23" s="15" t="s">
        <v>380</v>
      </c>
      <c r="C23" s="15"/>
      <c r="D23" s="15"/>
      <c r="E23" s="15"/>
      <c r="F23" s="16">
        <v>0</v>
      </c>
      <c r="G23" s="16"/>
      <c r="H23" s="306"/>
      <c r="I23" s="16"/>
      <c r="J23" s="306"/>
      <c r="K23" s="306"/>
      <c r="L23" s="306"/>
      <c r="M23" s="306"/>
      <c r="N23" s="306"/>
      <c r="O23" s="306"/>
      <c r="P23" s="306"/>
      <c r="Q23" s="306"/>
      <c r="R23" s="306"/>
      <c r="S23" s="306"/>
      <c r="T23" s="306"/>
      <c r="U23" s="306"/>
      <c r="V23" s="306"/>
      <c r="W23" s="94">
        <f t="shared" si="11"/>
        <v>0</v>
      </c>
      <c r="X23" s="306">
        <v>0</v>
      </c>
      <c r="Y23" s="94">
        <f t="shared" si="12"/>
        <v>0</v>
      </c>
      <c r="Z23" s="306">
        <v>0</v>
      </c>
      <c r="AA23" s="306"/>
      <c r="AB23" s="306"/>
      <c r="AC23" s="306"/>
      <c r="AD23" s="306">
        <v>0</v>
      </c>
      <c r="AE23" s="306"/>
      <c r="AF23" s="306"/>
      <c r="AG23" s="306"/>
      <c r="AH23" s="306"/>
      <c r="AI23" s="306"/>
      <c r="AJ23" s="306"/>
      <c r="AK23" s="306"/>
      <c r="AL23" s="306"/>
    </row>
    <row r="24" spans="1:38">
      <c r="A24" s="195" t="s">
        <v>416</v>
      </c>
      <c r="B24" s="15" t="s">
        <v>362</v>
      </c>
      <c r="C24" s="15"/>
      <c r="D24" s="15"/>
      <c r="E24" s="15"/>
      <c r="F24" s="16">
        <v>0</v>
      </c>
      <c r="G24" s="16"/>
      <c r="H24" s="306"/>
      <c r="I24" s="16"/>
      <c r="J24" s="306"/>
      <c r="K24" s="306"/>
      <c r="L24" s="306"/>
      <c r="M24" s="306"/>
      <c r="N24" s="306"/>
      <c r="O24" s="306"/>
      <c r="P24" s="306"/>
      <c r="Q24" s="306"/>
      <c r="R24" s="306"/>
      <c r="S24" s="306"/>
      <c r="T24" s="306"/>
      <c r="U24" s="306"/>
      <c r="V24" s="306"/>
      <c r="W24" s="94">
        <f t="shared" si="11"/>
        <v>0</v>
      </c>
      <c r="X24" s="306">
        <v>0</v>
      </c>
      <c r="Y24" s="94">
        <f t="shared" si="12"/>
        <v>0</v>
      </c>
      <c r="Z24" s="306">
        <v>0</v>
      </c>
      <c r="AA24" s="306"/>
      <c r="AB24" s="306"/>
      <c r="AC24" s="306"/>
      <c r="AD24" s="306">
        <v>0</v>
      </c>
      <c r="AE24" s="306"/>
      <c r="AF24" s="306"/>
      <c r="AG24" s="306"/>
      <c r="AH24" s="306"/>
      <c r="AI24" s="306"/>
      <c r="AJ24" s="306"/>
      <c r="AK24" s="306"/>
      <c r="AL24" s="306"/>
    </row>
    <row r="25" spans="1:38">
      <c r="A25" s="195" t="s">
        <v>417</v>
      </c>
      <c r="B25" s="15" t="s">
        <v>363</v>
      </c>
      <c r="C25" s="15"/>
      <c r="D25" s="15"/>
      <c r="E25" s="15"/>
      <c r="F25" s="16">
        <v>0</v>
      </c>
      <c r="G25" s="16"/>
      <c r="H25" s="306"/>
      <c r="I25" s="16"/>
      <c r="J25" s="306"/>
      <c r="K25" s="306"/>
      <c r="L25" s="306"/>
      <c r="M25" s="306"/>
      <c r="N25" s="306"/>
      <c r="O25" s="306"/>
      <c r="P25" s="306"/>
      <c r="Q25" s="306"/>
      <c r="R25" s="306"/>
      <c r="S25" s="306"/>
      <c r="T25" s="306"/>
      <c r="U25" s="306"/>
      <c r="V25" s="306"/>
      <c r="W25" s="94">
        <f t="shared" si="11"/>
        <v>0</v>
      </c>
      <c r="X25" s="306">
        <v>0</v>
      </c>
      <c r="Y25" s="94">
        <f t="shared" si="12"/>
        <v>0</v>
      </c>
      <c r="Z25" s="306">
        <v>0</v>
      </c>
      <c r="AA25" s="306"/>
      <c r="AB25" s="306"/>
      <c r="AC25" s="306"/>
      <c r="AD25" s="306">
        <v>0</v>
      </c>
      <c r="AE25" s="306"/>
      <c r="AF25" s="306"/>
      <c r="AG25" s="306"/>
      <c r="AH25" s="306"/>
      <c r="AI25" s="306"/>
      <c r="AJ25" s="306"/>
      <c r="AK25" s="306"/>
      <c r="AL25" s="306"/>
    </row>
    <row r="26" spans="1:38" ht="29.25" customHeight="1">
      <c r="A26" s="195" t="s">
        <v>418</v>
      </c>
      <c r="B26" s="15" t="s">
        <v>381</v>
      </c>
      <c r="C26" s="15"/>
      <c r="D26" s="15"/>
      <c r="E26" s="15"/>
      <c r="F26" s="16">
        <v>0</v>
      </c>
      <c r="G26" s="16"/>
      <c r="H26" s="306"/>
      <c r="I26" s="16"/>
      <c r="J26" s="306"/>
      <c r="K26" s="306"/>
      <c r="L26" s="306"/>
      <c r="M26" s="306"/>
      <c r="N26" s="306"/>
      <c r="O26" s="306"/>
      <c r="P26" s="306"/>
      <c r="Q26" s="306"/>
      <c r="R26" s="306"/>
      <c r="S26" s="306"/>
      <c r="T26" s="306"/>
      <c r="U26" s="306"/>
      <c r="V26" s="306"/>
      <c r="W26" s="94">
        <f t="shared" si="11"/>
        <v>0</v>
      </c>
      <c r="X26" s="306">
        <v>0</v>
      </c>
      <c r="Y26" s="94">
        <f t="shared" si="12"/>
        <v>0</v>
      </c>
      <c r="Z26" s="306">
        <v>0</v>
      </c>
      <c r="AA26" s="306"/>
      <c r="AB26" s="306"/>
      <c r="AC26" s="306"/>
      <c r="AD26" s="306">
        <v>0</v>
      </c>
      <c r="AE26" s="306"/>
      <c r="AF26" s="306"/>
      <c r="AG26" s="306"/>
      <c r="AH26" s="306"/>
      <c r="AI26" s="306"/>
      <c r="AJ26" s="306"/>
      <c r="AK26" s="306"/>
      <c r="AL26" s="306"/>
    </row>
    <row r="27" spans="1:38" ht="25.5">
      <c r="A27" s="195" t="s">
        <v>419</v>
      </c>
      <c r="B27" s="15" t="s">
        <v>382</v>
      </c>
      <c r="C27" s="15"/>
      <c r="D27" s="15"/>
      <c r="E27" s="15"/>
      <c r="F27" s="16">
        <v>0</v>
      </c>
      <c r="G27" s="16"/>
      <c r="H27" s="306"/>
      <c r="I27" s="16"/>
      <c r="J27" s="306"/>
      <c r="K27" s="306"/>
      <c r="L27" s="306"/>
      <c r="M27" s="306"/>
      <c r="N27" s="306"/>
      <c r="O27" s="306"/>
      <c r="P27" s="306"/>
      <c r="Q27" s="306"/>
      <c r="R27" s="306"/>
      <c r="S27" s="306"/>
      <c r="T27" s="306"/>
      <c r="U27" s="306"/>
      <c r="V27" s="306"/>
      <c r="W27" s="94">
        <f t="shared" si="11"/>
        <v>0</v>
      </c>
      <c r="X27" s="306">
        <v>0</v>
      </c>
      <c r="Y27" s="94">
        <f t="shared" si="12"/>
        <v>0</v>
      </c>
      <c r="Z27" s="306">
        <v>0</v>
      </c>
      <c r="AA27" s="306"/>
      <c r="AB27" s="306"/>
      <c r="AC27" s="306"/>
      <c r="AD27" s="306">
        <v>0</v>
      </c>
      <c r="AE27" s="306"/>
      <c r="AF27" s="306"/>
      <c r="AG27" s="306"/>
      <c r="AH27" s="306"/>
      <c r="AI27" s="306"/>
      <c r="AJ27" s="306"/>
      <c r="AK27" s="306"/>
      <c r="AL27" s="306"/>
    </row>
    <row r="28" spans="1:38">
      <c r="A28" s="195" t="s">
        <v>420</v>
      </c>
      <c r="B28" s="15" t="s">
        <v>383</v>
      </c>
      <c r="C28" s="15"/>
      <c r="D28" s="15"/>
      <c r="E28" s="15"/>
      <c r="F28" s="94">
        <f>+G28+W28</f>
        <v>13</v>
      </c>
      <c r="G28" s="16"/>
      <c r="H28" s="306"/>
      <c r="I28" s="16"/>
      <c r="J28" s="306"/>
      <c r="K28" s="306"/>
      <c r="L28" s="306"/>
      <c r="M28" s="306"/>
      <c r="N28" s="306"/>
      <c r="O28" s="306"/>
      <c r="P28" s="306"/>
      <c r="Q28" s="306"/>
      <c r="R28" s="306"/>
      <c r="S28" s="306"/>
      <c r="T28" s="306"/>
      <c r="U28" s="306"/>
      <c r="V28" s="306"/>
      <c r="W28" s="94">
        <f t="shared" si="11"/>
        <v>13</v>
      </c>
      <c r="X28" s="306">
        <v>175</v>
      </c>
      <c r="Y28" s="94">
        <f t="shared" si="12"/>
        <v>43.75</v>
      </c>
      <c r="Z28" s="306">
        <v>0</v>
      </c>
      <c r="AA28" s="306"/>
      <c r="AB28" s="306"/>
      <c r="AC28" s="306"/>
      <c r="AD28" s="306">
        <v>43.75</v>
      </c>
      <c r="AE28" s="306"/>
      <c r="AF28" s="306"/>
      <c r="AG28" s="306"/>
      <c r="AH28" s="306"/>
      <c r="AI28" s="306"/>
      <c r="AJ28" s="306"/>
      <c r="AK28" s="306"/>
      <c r="AL28" s="306"/>
    </row>
    <row r="29" spans="1:38">
      <c r="A29" s="195" t="s">
        <v>421</v>
      </c>
      <c r="B29" s="15" t="s">
        <v>364</v>
      </c>
      <c r="C29" s="15"/>
      <c r="D29" s="15"/>
      <c r="E29" s="15"/>
      <c r="F29" s="16">
        <v>0</v>
      </c>
      <c r="G29" s="16"/>
      <c r="H29" s="306"/>
      <c r="I29" s="16"/>
      <c r="J29" s="306"/>
      <c r="K29" s="306"/>
      <c r="L29" s="306"/>
      <c r="M29" s="306"/>
      <c r="N29" s="306"/>
      <c r="O29" s="306"/>
      <c r="P29" s="306"/>
      <c r="Q29" s="306"/>
      <c r="R29" s="306"/>
      <c r="S29" s="306"/>
      <c r="T29" s="306"/>
      <c r="U29" s="306"/>
      <c r="V29" s="306"/>
      <c r="W29" s="94">
        <f t="shared" si="11"/>
        <v>0</v>
      </c>
      <c r="X29" s="306">
        <v>0</v>
      </c>
      <c r="Y29" s="94">
        <f t="shared" si="12"/>
        <v>0</v>
      </c>
      <c r="Z29" s="306">
        <v>0</v>
      </c>
      <c r="AA29" s="306"/>
      <c r="AB29" s="306"/>
      <c r="AC29" s="306"/>
      <c r="AD29" s="306">
        <v>0</v>
      </c>
      <c r="AE29" s="306"/>
      <c r="AF29" s="306"/>
      <c r="AG29" s="306"/>
      <c r="AH29" s="306"/>
      <c r="AI29" s="306"/>
      <c r="AJ29" s="306"/>
      <c r="AK29" s="306"/>
      <c r="AL29" s="306"/>
    </row>
    <row r="30" spans="1:38" s="327" customFormat="1" ht="14.25">
      <c r="A30" s="373">
        <v>5</v>
      </c>
      <c r="B30" s="374" t="s">
        <v>81</v>
      </c>
      <c r="C30" s="374"/>
      <c r="D30" s="374"/>
      <c r="E30" s="374"/>
      <c r="F30" s="347">
        <f>+SUM(F31:F45)</f>
        <v>553</v>
      </c>
      <c r="G30" s="347">
        <f t="shared" ref="G30:AL30" si="13">+SUM(G31:G45)</f>
        <v>330</v>
      </c>
      <c r="H30" s="347">
        <f t="shared" si="13"/>
        <v>57348</v>
      </c>
      <c r="I30" s="347">
        <f t="shared" si="13"/>
        <v>54044</v>
      </c>
      <c r="J30" s="347">
        <f t="shared" si="13"/>
        <v>0</v>
      </c>
      <c r="K30" s="347">
        <f t="shared" si="13"/>
        <v>54036</v>
      </c>
      <c r="L30" s="347">
        <f t="shared" si="13"/>
        <v>0</v>
      </c>
      <c r="M30" s="347">
        <f t="shared" si="13"/>
        <v>0</v>
      </c>
      <c r="N30" s="347">
        <f t="shared" si="13"/>
        <v>0</v>
      </c>
      <c r="O30" s="347">
        <f t="shared" si="13"/>
        <v>0</v>
      </c>
      <c r="P30" s="347">
        <f t="shared" si="13"/>
        <v>0</v>
      </c>
      <c r="Q30" s="347">
        <f t="shared" si="13"/>
        <v>8</v>
      </c>
      <c r="R30" s="347">
        <f t="shared" si="13"/>
        <v>0</v>
      </c>
      <c r="S30" s="347">
        <f t="shared" si="13"/>
        <v>0</v>
      </c>
      <c r="T30" s="347">
        <f t="shared" si="13"/>
        <v>0</v>
      </c>
      <c r="U30" s="347">
        <f t="shared" si="13"/>
        <v>0</v>
      </c>
      <c r="V30" s="347">
        <f t="shared" si="13"/>
        <v>0</v>
      </c>
      <c r="W30" s="347">
        <f t="shared" si="13"/>
        <v>223</v>
      </c>
      <c r="X30" s="347">
        <f t="shared" si="13"/>
        <v>13723.5</v>
      </c>
      <c r="Y30" s="347">
        <f t="shared" si="13"/>
        <v>11516.5</v>
      </c>
      <c r="Z30" s="347">
        <f t="shared" si="13"/>
        <v>1400</v>
      </c>
      <c r="AA30" s="347">
        <f t="shared" si="13"/>
        <v>10116.5</v>
      </c>
      <c r="AB30" s="347">
        <f t="shared" si="13"/>
        <v>0</v>
      </c>
      <c r="AC30" s="347">
        <f t="shared" si="13"/>
        <v>0</v>
      </c>
      <c r="AD30" s="347">
        <f t="shared" si="13"/>
        <v>0</v>
      </c>
      <c r="AE30" s="347">
        <f t="shared" si="13"/>
        <v>0</v>
      </c>
      <c r="AF30" s="347">
        <f t="shared" si="13"/>
        <v>0</v>
      </c>
      <c r="AG30" s="347">
        <f t="shared" si="13"/>
        <v>0</v>
      </c>
      <c r="AH30" s="347">
        <f t="shared" si="13"/>
        <v>0</v>
      </c>
      <c r="AI30" s="347">
        <f t="shared" si="13"/>
        <v>0</v>
      </c>
      <c r="AJ30" s="347">
        <f t="shared" si="13"/>
        <v>0</v>
      </c>
      <c r="AK30" s="347">
        <f t="shared" si="13"/>
        <v>0</v>
      </c>
      <c r="AL30" s="347">
        <f t="shared" si="13"/>
        <v>0</v>
      </c>
    </row>
    <row r="31" spans="1:38" s="328" customFormat="1">
      <c r="A31" s="377"/>
      <c r="B31" s="378" t="s">
        <v>523</v>
      </c>
      <c r="C31" s="378"/>
      <c r="D31" s="378"/>
      <c r="E31" s="378"/>
      <c r="F31" s="340">
        <f>+G31+W31</f>
        <v>28</v>
      </c>
      <c r="G31" s="386">
        <f>ROUND(IF(($H31-$I31)*10%&gt;=0,(($H31-$I31)*10%),0),0)</f>
        <v>15</v>
      </c>
      <c r="H31" s="506">
        <v>5250</v>
      </c>
      <c r="I31" s="352">
        <v>5100</v>
      </c>
      <c r="J31" s="506"/>
      <c r="K31" s="506">
        <v>5100</v>
      </c>
      <c r="L31" s="506"/>
      <c r="M31" s="506"/>
      <c r="N31" s="506"/>
      <c r="O31" s="506"/>
      <c r="P31" s="506"/>
      <c r="Q31" s="506"/>
      <c r="R31" s="506"/>
      <c r="S31" s="506"/>
      <c r="T31" s="506"/>
      <c r="U31" s="506"/>
      <c r="V31" s="506"/>
      <c r="W31" s="386">
        <f>ROUND(IF(($X31-$Y31)*10%&gt;=0,($X31-$Y31)*10%),0)</f>
        <v>13</v>
      </c>
      <c r="X31" s="506">
        <v>933</v>
      </c>
      <c r="Y31" s="476">
        <v>803</v>
      </c>
      <c r="Z31" s="506"/>
      <c r="AA31" s="506">
        <v>803</v>
      </c>
      <c r="AB31" s="506"/>
      <c r="AC31" s="506"/>
      <c r="AD31" s="506"/>
      <c r="AE31" s="506"/>
      <c r="AF31" s="506"/>
      <c r="AG31" s="506"/>
      <c r="AH31" s="506"/>
      <c r="AI31" s="506"/>
      <c r="AJ31" s="506"/>
      <c r="AK31" s="506"/>
      <c r="AL31" s="506"/>
    </row>
    <row r="32" spans="1:38" s="328" customFormat="1">
      <c r="A32" s="377"/>
      <c r="B32" s="378" t="s">
        <v>524</v>
      </c>
      <c r="C32" s="378"/>
      <c r="D32" s="378"/>
      <c r="E32" s="378"/>
      <c r="F32" s="340">
        <f>+G32+W32</f>
        <v>60</v>
      </c>
      <c r="G32" s="386">
        <f>ROUND(IF(($H32-$I32)*10%&gt;=0,(($H32-$I32)*10%),0),0)</f>
        <v>40</v>
      </c>
      <c r="H32" s="506">
        <v>7875</v>
      </c>
      <c r="I32" s="352">
        <v>7475</v>
      </c>
      <c r="J32" s="506"/>
      <c r="K32" s="506">
        <v>7475</v>
      </c>
      <c r="L32" s="506"/>
      <c r="M32" s="506"/>
      <c r="N32" s="506"/>
      <c r="O32" s="506"/>
      <c r="P32" s="506"/>
      <c r="Q32" s="506"/>
      <c r="R32" s="506"/>
      <c r="S32" s="506"/>
      <c r="T32" s="506"/>
      <c r="U32" s="506"/>
      <c r="V32" s="506"/>
      <c r="W32" s="386">
        <f>ROUND(IF(($X32-$Y32)*10%&gt;=0,($X32-$Y32)*10%),0)</f>
        <v>20</v>
      </c>
      <c r="X32" s="506">
        <v>850</v>
      </c>
      <c r="Y32" s="476">
        <v>650</v>
      </c>
      <c r="Z32" s="506"/>
      <c r="AA32" s="506">
        <v>650</v>
      </c>
      <c r="AB32" s="506"/>
      <c r="AC32" s="506"/>
      <c r="AD32" s="506"/>
      <c r="AE32" s="506"/>
      <c r="AF32" s="506"/>
      <c r="AG32" s="506"/>
      <c r="AH32" s="506"/>
      <c r="AI32" s="506"/>
      <c r="AJ32" s="506"/>
      <c r="AK32" s="506"/>
      <c r="AL32" s="506"/>
    </row>
    <row r="33" spans="1:38" s="328" customFormat="1">
      <c r="A33" s="377"/>
      <c r="B33" s="378" t="s">
        <v>525</v>
      </c>
      <c r="C33" s="378"/>
      <c r="D33" s="378"/>
      <c r="E33" s="378"/>
      <c r="F33" s="340">
        <f>+G33+W33</f>
        <v>50</v>
      </c>
      <c r="G33" s="386">
        <f>ROUND(IF(($H33-$I33)*10%&gt;=0,(($H33-$I33)*10%),0),0)</f>
        <v>33</v>
      </c>
      <c r="H33" s="506">
        <v>6781</v>
      </c>
      <c r="I33" s="352">
        <v>6451</v>
      </c>
      <c r="J33" s="506"/>
      <c r="K33" s="506">
        <v>6451</v>
      </c>
      <c r="L33" s="506"/>
      <c r="M33" s="506"/>
      <c r="N33" s="506"/>
      <c r="O33" s="506"/>
      <c r="P33" s="506"/>
      <c r="Q33" s="506"/>
      <c r="R33" s="506"/>
      <c r="S33" s="506"/>
      <c r="T33" s="506"/>
      <c r="U33" s="506"/>
      <c r="V33" s="506"/>
      <c r="W33" s="386">
        <f>ROUND(IF(($X33-$Y33)*10%&gt;=0,($X33-$Y33)*10%),0)</f>
        <v>17</v>
      </c>
      <c r="X33" s="506">
        <v>875</v>
      </c>
      <c r="Y33" s="476">
        <v>705</v>
      </c>
      <c r="Z33" s="506"/>
      <c r="AA33" s="506">
        <v>705</v>
      </c>
      <c r="AB33" s="506"/>
      <c r="AC33" s="506"/>
      <c r="AD33" s="506"/>
      <c r="AE33" s="506"/>
      <c r="AF33" s="506"/>
      <c r="AG33" s="506"/>
      <c r="AH33" s="506"/>
      <c r="AI33" s="506"/>
      <c r="AJ33" s="506"/>
      <c r="AK33" s="506"/>
      <c r="AL33" s="506"/>
    </row>
    <row r="34" spans="1:38" s="328" customFormat="1">
      <c r="A34" s="377"/>
      <c r="B34" s="378" t="s">
        <v>526</v>
      </c>
      <c r="C34" s="378"/>
      <c r="D34" s="378"/>
      <c r="E34" s="378"/>
      <c r="F34" s="340">
        <f t="shared" ref="F34:F45" si="14">+G34+W34</f>
        <v>170</v>
      </c>
      <c r="G34" s="386">
        <f t="shared" ref="G34:G45" si="15">ROUND(IF(($H34-$I34)*10%&gt;=0,(($H34-$I34)*10%),0),0)</f>
        <v>130</v>
      </c>
      <c r="H34" s="506">
        <v>9750</v>
      </c>
      <c r="I34" s="352">
        <v>8450</v>
      </c>
      <c r="J34" s="506"/>
      <c r="K34" s="506">
        <v>8450</v>
      </c>
      <c r="L34" s="506"/>
      <c r="M34" s="506"/>
      <c r="N34" s="506"/>
      <c r="O34" s="506"/>
      <c r="P34" s="506"/>
      <c r="Q34" s="506"/>
      <c r="R34" s="506"/>
      <c r="S34" s="506"/>
      <c r="T34" s="506"/>
      <c r="U34" s="506"/>
      <c r="V34" s="506"/>
      <c r="W34" s="386">
        <f t="shared" ref="W34:W45" si="16">ROUND(IF(($X34-$Y34)*10%&gt;=0,($X34-$Y34)*10%),0)</f>
        <v>40</v>
      </c>
      <c r="X34" s="506">
        <v>1150</v>
      </c>
      <c r="Y34" s="476">
        <v>750</v>
      </c>
      <c r="Z34" s="506"/>
      <c r="AA34" s="506">
        <v>750</v>
      </c>
      <c r="AB34" s="506"/>
      <c r="AC34" s="506"/>
      <c r="AD34" s="506"/>
      <c r="AE34" s="506"/>
      <c r="AF34" s="506"/>
      <c r="AG34" s="506"/>
      <c r="AH34" s="506"/>
      <c r="AI34" s="506"/>
      <c r="AJ34" s="506"/>
      <c r="AK34" s="506"/>
      <c r="AL34" s="506"/>
    </row>
    <row r="35" spans="1:38" s="328" customFormat="1">
      <c r="A35" s="377"/>
      <c r="B35" s="378" t="s">
        <v>527</v>
      </c>
      <c r="C35" s="378"/>
      <c r="D35" s="378"/>
      <c r="E35" s="378"/>
      <c r="F35" s="340">
        <f t="shared" si="14"/>
        <v>70</v>
      </c>
      <c r="G35" s="386">
        <f t="shared" si="15"/>
        <v>47</v>
      </c>
      <c r="H35" s="506">
        <v>7875</v>
      </c>
      <c r="I35" s="352">
        <v>7405</v>
      </c>
      <c r="J35" s="506"/>
      <c r="K35" s="506">
        <v>7405</v>
      </c>
      <c r="L35" s="506"/>
      <c r="M35" s="506"/>
      <c r="N35" s="506"/>
      <c r="O35" s="506"/>
      <c r="P35" s="506"/>
      <c r="Q35" s="506"/>
      <c r="R35" s="506"/>
      <c r="S35" s="506"/>
      <c r="T35" s="506"/>
      <c r="U35" s="506"/>
      <c r="V35" s="506"/>
      <c r="W35" s="386">
        <f t="shared" si="16"/>
        <v>23</v>
      </c>
      <c r="X35" s="506">
        <v>875</v>
      </c>
      <c r="Y35" s="476">
        <v>645</v>
      </c>
      <c r="Z35" s="506"/>
      <c r="AA35" s="506">
        <v>645</v>
      </c>
      <c r="AB35" s="506"/>
      <c r="AC35" s="506"/>
      <c r="AD35" s="506"/>
      <c r="AE35" s="506"/>
      <c r="AF35" s="506"/>
      <c r="AG35" s="506"/>
      <c r="AH35" s="506"/>
      <c r="AI35" s="506"/>
      <c r="AJ35" s="506"/>
      <c r="AK35" s="506"/>
      <c r="AL35" s="506"/>
    </row>
    <row r="36" spans="1:38" s="328" customFormat="1">
      <c r="A36" s="377"/>
      <c r="B36" s="378" t="s">
        <v>528</v>
      </c>
      <c r="C36" s="378"/>
      <c r="D36" s="378"/>
      <c r="E36" s="378"/>
      <c r="F36" s="340">
        <f t="shared" si="14"/>
        <v>30</v>
      </c>
      <c r="G36" s="386">
        <f t="shared" si="15"/>
        <v>20</v>
      </c>
      <c r="H36" s="506">
        <v>5250</v>
      </c>
      <c r="I36" s="352">
        <v>5050</v>
      </c>
      <c r="J36" s="506"/>
      <c r="K36" s="506">
        <v>5050</v>
      </c>
      <c r="L36" s="506"/>
      <c r="M36" s="506"/>
      <c r="N36" s="506"/>
      <c r="O36" s="506"/>
      <c r="P36" s="506"/>
      <c r="Q36" s="506"/>
      <c r="R36" s="506"/>
      <c r="S36" s="506"/>
      <c r="T36" s="506"/>
      <c r="U36" s="506"/>
      <c r="V36" s="506"/>
      <c r="W36" s="386">
        <f t="shared" si="16"/>
        <v>10</v>
      </c>
      <c r="X36" s="506">
        <v>525</v>
      </c>
      <c r="Y36" s="476">
        <v>425</v>
      </c>
      <c r="Z36" s="506"/>
      <c r="AA36" s="506">
        <v>425</v>
      </c>
      <c r="AB36" s="506"/>
      <c r="AC36" s="506"/>
      <c r="AD36" s="506"/>
      <c r="AE36" s="506"/>
      <c r="AF36" s="506"/>
      <c r="AG36" s="506"/>
      <c r="AH36" s="506"/>
      <c r="AI36" s="506"/>
      <c r="AJ36" s="506"/>
      <c r="AK36" s="506"/>
      <c r="AL36" s="506"/>
    </row>
    <row r="37" spans="1:38" s="328" customFormat="1">
      <c r="A37" s="377"/>
      <c r="B37" s="378" t="s">
        <v>529</v>
      </c>
      <c r="C37" s="378"/>
      <c r="D37" s="378"/>
      <c r="E37" s="378"/>
      <c r="F37" s="340">
        <f t="shared" si="14"/>
        <v>60</v>
      </c>
      <c r="G37" s="386">
        <f t="shared" si="15"/>
        <v>40</v>
      </c>
      <c r="H37" s="506">
        <v>7875</v>
      </c>
      <c r="I37" s="352">
        <v>7475</v>
      </c>
      <c r="J37" s="506"/>
      <c r="K37" s="506">
        <v>7475</v>
      </c>
      <c r="L37" s="506"/>
      <c r="M37" s="506"/>
      <c r="N37" s="506"/>
      <c r="O37" s="506"/>
      <c r="P37" s="506"/>
      <c r="Q37" s="506"/>
      <c r="R37" s="506"/>
      <c r="S37" s="506"/>
      <c r="T37" s="506"/>
      <c r="U37" s="506"/>
      <c r="V37" s="506"/>
      <c r="W37" s="386">
        <f t="shared" si="16"/>
        <v>20</v>
      </c>
      <c r="X37" s="506">
        <v>850</v>
      </c>
      <c r="Y37" s="476">
        <v>650</v>
      </c>
      <c r="Z37" s="506"/>
      <c r="AA37" s="506">
        <v>650</v>
      </c>
      <c r="AB37" s="506"/>
      <c r="AC37" s="506"/>
      <c r="AD37" s="506"/>
      <c r="AE37" s="506"/>
      <c r="AF37" s="506"/>
      <c r="AG37" s="506"/>
      <c r="AH37" s="506"/>
      <c r="AI37" s="506"/>
      <c r="AJ37" s="506"/>
      <c r="AK37" s="506"/>
      <c r="AL37" s="506"/>
    </row>
    <row r="38" spans="1:38" s="328" customFormat="1">
      <c r="A38" s="377"/>
      <c r="B38" s="378" t="s">
        <v>530</v>
      </c>
      <c r="C38" s="378"/>
      <c r="D38" s="378"/>
      <c r="E38" s="378"/>
      <c r="F38" s="340">
        <f t="shared" si="14"/>
        <v>4</v>
      </c>
      <c r="G38" s="386">
        <f t="shared" si="15"/>
        <v>3</v>
      </c>
      <c r="H38" s="506">
        <v>1283</v>
      </c>
      <c r="I38" s="352">
        <v>1251</v>
      </c>
      <c r="J38" s="506"/>
      <c r="K38" s="506">
        <v>1247</v>
      </c>
      <c r="L38" s="506"/>
      <c r="M38" s="506"/>
      <c r="N38" s="506"/>
      <c r="O38" s="506"/>
      <c r="P38" s="506"/>
      <c r="Q38" s="506">
        <v>4</v>
      </c>
      <c r="R38" s="506"/>
      <c r="S38" s="506"/>
      <c r="T38" s="506"/>
      <c r="U38" s="506"/>
      <c r="V38" s="506"/>
      <c r="W38" s="386">
        <f t="shared" si="16"/>
        <v>1</v>
      </c>
      <c r="X38" s="506">
        <v>117</v>
      </c>
      <c r="Y38" s="476">
        <v>105</v>
      </c>
      <c r="Z38" s="506"/>
      <c r="AA38" s="506">
        <v>105</v>
      </c>
      <c r="AB38" s="506"/>
      <c r="AC38" s="506"/>
      <c r="AD38" s="506"/>
      <c r="AE38" s="506"/>
      <c r="AF38" s="506"/>
      <c r="AG38" s="506"/>
      <c r="AH38" s="506"/>
      <c r="AI38" s="506"/>
      <c r="AJ38" s="506"/>
      <c r="AK38" s="506"/>
      <c r="AL38" s="506"/>
    </row>
    <row r="39" spans="1:38" s="328" customFormat="1">
      <c r="A39" s="377"/>
      <c r="B39" s="378" t="s">
        <v>531</v>
      </c>
      <c r="C39" s="378"/>
      <c r="D39" s="378"/>
      <c r="E39" s="378"/>
      <c r="F39" s="340">
        <f t="shared" si="14"/>
        <v>2</v>
      </c>
      <c r="G39" s="386">
        <f t="shared" si="15"/>
        <v>2</v>
      </c>
      <c r="H39" s="506">
        <v>1072</v>
      </c>
      <c r="I39" s="352">
        <v>1050</v>
      </c>
      <c r="J39" s="506"/>
      <c r="K39" s="506">
        <v>1046</v>
      </c>
      <c r="L39" s="506"/>
      <c r="M39" s="506"/>
      <c r="N39" s="506"/>
      <c r="O39" s="506"/>
      <c r="P39" s="506"/>
      <c r="Q39" s="506">
        <v>4</v>
      </c>
      <c r="R39" s="506"/>
      <c r="S39" s="506"/>
      <c r="T39" s="506"/>
      <c r="U39" s="506"/>
      <c r="V39" s="506"/>
      <c r="W39" s="386">
        <f t="shared" si="16"/>
        <v>0</v>
      </c>
      <c r="X39" s="506">
        <v>29</v>
      </c>
      <c r="Y39" s="476">
        <v>56</v>
      </c>
      <c r="Z39" s="506"/>
      <c r="AA39" s="506">
        <v>56</v>
      </c>
      <c r="AB39" s="506"/>
      <c r="AC39" s="506"/>
      <c r="AD39" s="506"/>
      <c r="AE39" s="506"/>
      <c r="AF39" s="506"/>
      <c r="AG39" s="506"/>
      <c r="AH39" s="506"/>
      <c r="AI39" s="506"/>
      <c r="AJ39" s="506"/>
      <c r="AK39" s="506"/>
      <c r="AL39" s="506"/>
    </row>
    <row r="40" spans="1:38" s="328" customFormat="1">
      <c r="A40" s="377"/>
      <c r="B40" s="378" t="s">
        <v>532</v>
      </c>
      <c r="C40" s="378"/>
      <c r="D40" s="378"/>
      <c r="E40" s="378"/>
      <c r="F40" s="340">
        <f t="shared" si="14"/>
        <v>0</v>
      </c>
      <c r="G40" s="386">
        <f t="shared" si="15"/>
        <v>0</v>
      </c>
      <c r="H40" s="506">
        <v>1312</v>
      </c>
      <c r="I40" s="352">
        <v>1312</v>
      </c>
      <c r="J40" s="506"/>
      <c r="K40" s="506">
        <v>1312</v>
      </c>
      <c r="L40" s="506"/>
      <c r="M40" s="506"/>
      <c r="N40" s="506"/>
      <c r="O40" s="506"/>
      <c r="P40" s="506"/>
      <c r="Q40" s="506"/>
      <c r="R40" s="506"/>
      <c r="S40" s="506"/>
      <c r="T40" s="506"/>
      <c r="U40" s="506"/>
      <c r="V40" s="506"/>
      <c r="W40" s="386">
        <f t="shared" si="16"/>
        <v>0</v>
      </c>
      <c r="X40" s="506">
        <v>210</v>
      </c>
      <c r="Y40" s="476">
        <v>210</v>
      </c>
      <c r="Z40" s="506"/>
      <c r="AA40" s="506">
        <v>210</v>
      </c>
      <c r="AB40" s="506"/>
      <c r="AC40" s="506"/>
      <c r="AD40" s="506"/>
      <c r="AE40" s="506"/>
      <c r="AF40" s="506"/>
      <c r="AG40" s="506"/>
      <c r="AH40" s="506"/>
      <c r="AI40" s="506"/>
      <c r="AJ40" s="506"/>
      <c r="AK40" s="506"/>
      <c r="AL40" s="506"/>
    </row>
    <row r="41" spans="1:38" s="328" customFormat="1">
      <c r="A41" s="377"/>
      <c r="B41" s="378" t="s">
        <v>533</v>
      </c>
      <c r="C41" s="378"/>
      <c r="D41" s="378"/>
      <c r="E41" s="378"/>
      <c r="F41" s="340">
        <f t="shared" si="14"/>
        <v>0</v>
      </c>
      <c r="G41" s="386">
        <f t="shared" si="15"/>
        <v>0</v>
      </c>
      <c r="H41" s="506">
        <v>1870</v>
      </c>
      <c r="I41" s="352">
        <v>1870</v>
      </c>
      <c r="J41" s="506"/>
      <c r="K41" s="506">
        <v>1870</v>
      </c>
      <c r="L41" s="506"/>
      <c r="M41" s="506"/>
      <c r="N41" s="506"/>
      <c r="O41" s="506"/>
      <c r="P41" s="506"/>
      <c r="Q41" s="506"/>
      <c r="R41" s="506"/>
      <c r="S41" s="506"/>
      <c r="T41" s="506"/>
      <c r="U41" s="506"/>
      <c r="V41" s="506"/>
      <c r="W41" s="386">
        <f t="shared" si="16"/>
        <v>0</v>
      </c>
      <c r="X41" s="506">
        <v>400</v>
      </c>
      <c r="Y41" s="476">
        <v>400</v>
      </c>
      <c r="Z41" s="506"/>
      <c r="AA41" s="506">
        <v>400</v>
      </c>
      <c r="AB41" s="506"/>
      <c r="AC41" s="506"/>
      <c r="AD41" s="506"/>
      <c r="AE41" s="506"/>
      <c r="AF41" s="506"/>
      <c r="AG41" s="506"/>
      <c r="AH41" s="506"/>
      <c r="AI41" s="506"/>
      <c r="AJ41" s="506"/>
      <c r="AK41" s="506"/>
      <c r="AL41" s="506"/>
    </row>
    <row r="42" spans="1:38" s="328" customFormat="1">
      <c r="A42" s="377"/>
      <c r="B42" s="378" t="s">
        <v>534</v>
      </c>
      <c r="C42" s="378"/>
      <c r="D42" s="378"/>
      <c r="E42" s="378"/>
      <c r="F42" s="340">
        <f t="shared" si="14"/>
        <v>0</v>
      </c>
      <c r="G42" s="386">
        <f t="shared" si="15"/>
        <v>0</v>
      </c>
      <c r="H42" s="506">
        <v>1155</v>
      </c>
      <c r="I42" s="352">
        <v>1155</v>
      </c>
      <c r="J42" s="506"/>
      <c r="K42" s="506">
        <v>1155</v>
      </c>
      <c r="L42" s="506"/>
      <c r="M42" s="506"/>
      <c r="N42" s="506"/>
      <c r="O42" s="506"/>
      <c r="P42" s="506"/>
      <c r="Q42" s="506"/>
      <c r="R42" s="506"/>
      <c r="S42" s="506"/>
      <c r="T42" s="506"/>
      <c r="U42" s="506"/>
      <c r="V42" s="506"/>
      <c r="W42" s="386">
        <f t="shared" si="16"/>
        <v>0</v>
      </c>
      <c r="X42" s="506">
        <v>157.5</v>
      </c>
      <c r="Y42" s="476">
        <v>157.5</v>
      </c>
      <c r="Z42" s="506"/>
      <c r="AA42" s="506">
        <v>157.5</v>
      </c>
      <c r="AB42" s="506"/>
      <c r="AC42" s="506"/>
      <c r="AD42" s="506"/>
      <c r="AE42" s="506"/>
      <c r="AF42" s="506"/>
      <c r="AG42" s="506"/>
      <c r="AH42" s="506"/>
      <c r="AI42" s="506"/>
      <c r="AJ42" s="506"/>
      <c r="AK42" s="506"/>
      <c r="AL42" s="506"/>
    </row>
    <row r="43" spans="1:38" s="328" customFormat="1">
      <c r="A43" s="377"/>
      <c r="B43" s="378" t="s">
        <v>535</v>
      </c>
      <c r="C43" s="378"/>
      <c r="D43" s="378"/>
      <c r="E43" s="378"/>
      <c r="F43" s="340">
        <f t="shared" si="14"/>
        <v>15</v>
      </c>
      <c r="G43" s="386">
        <f t="shared" si="15"/>
        <v>0</v>
      </c>
      <c r="H43" s="506"/>
      <c r="I43" s="352"/>
      <c r="J43" s="506"/>
      <c r="K43" s="506"/>
      <c r="L43" s="506"/>
      <c r="M43" s="506"/>
      <c r="N43" s="506"/>
      <c r="O43" s="506"/>
      <c r="P43" s="506"/>
      <c r="Q43" s="506"/>
      <c r="R43" s="506"/>
      <c r="S43" s="506"/>
      <c r="T43" s="506"/>
      <c r="U43" s="506"/>
      <c r="V43" s="506"/>
      <c r="W43" s="386">
        <f t="shared" si="16"/>
        <v>15</v>
      </c>
      <c r="X43" s="506">
        <v>3250</v>
      </c>
      <c r="Y43" s="476">
        <v>3100</v>
      </c>
      <c r="Z43" s="506"/>
      <c r="AA43" s="506">
        <v>3100</v>
      </c>
      <c r="AB43" s="506"/>
      <c r="AC43" s="506"/>
      <c r="AD43" s="506"/>
      <c r="AE43" s="506"/>
      <c r="AF43" s="506"/>
      <c r="AG43" s="506"/>
      <c r="AH43" s="506"/>
      <c r="AI43" s="506"/>
      <c r="AJ43" s="506"/>
      <c r="AK43" s="506"/>
      <c r="AL43" s="506"/>
    </row>
    <row r="44" spans="1:38" s="328" customFormat="1">
      <c r="A44" s="377"/>
      <c r="B44" s="378" t="s">
        <v>536</v>
      </c>
      <c r="C44" s="378"/>
      <c r="D44" s="378"/>
      <c r="E44" s="378"/>
      <c r="F44" s="340">
        <f t="shared" si="14"/>
        <v>0</v>
      </c>
      <c r="G44" s="386">
        <f t="shared" si="15"/>
        <v>0</v>
      </c>
      <c r="H44" s="506"/>
      <c r="I44" s="352"/>
      <c r="J44" s="506"/>
      <c r="K44" s="506"/>
      <c r="L44" s="506"/>
      <c r="M44" s="506"/>
      <c r="N44" s="506"/>
      <c r="O44" s="506"/>
      <c r="P44" s="506"/>
      <c r="Q44" s="506"/>
      <c r="R44" s="506"/>
      <c r="S44" s="506"/>
      <c r="T44" s="506"/>
      <c r="U44" s="506"/>
      <c r="V44" s="506"/>
      <c r="W44" s="386">
        <f t="shared" si="16"/>
        <v>0</v>
      </c>
      <c r="X44" s="506">
        <v>352</v>
      </c>
      <c r="Y44" s="476">
        <v>352</v>
      </c>
      <c r="Z44" s="506"/>
      <c r="AA44" s="506">
        <v>352</v>
      </c>
      <c r="AB44" s="506"/>
      <c r="AC44" s="506"/>
      <c r="AD44" s="506"/>
      <c r="AE44" s="506"/>
      <c r="AF44" s="506"/>
      <c r="AG44" s="506"/>
      <c r="AH44" s="506"/>
      <c r="AI44" s="506"/>
      <c r="AJ44" s="506"/>
      <c r="AK44" s="506"/>
      <c r="AL44" s="506"/>
    </row>
    <row r="45" spans="1:38" s="328" customFormat="1">
      <c r="A45" s="377"/>
      <c r="B45" s="378" t="s">
        <v>515</v>
      </c>
      <c r="C45" s="378"/>
      <c r="D45" s="378"/>
      <c r="E45" s="378"/>
      <c r="F45" s="340">
        <f t="shared" si="14"/>
        <v>64</v>
      </c>
      <c r="G45" s="386">
        <f t="shared" si="15"/>
        <v>0</v>
      </c>
      <c r="H45" s="506"/>
      <c r="I45" s="352"/>
      <c r="J45" s="506"/>
      <c r="K45" s="506"/>
      <c r="L45" s="506"/>
      <c r="M45" s="506"/>
      <c r="N45" s="506"/>
      <c r="O45" s="506"/>
      <c r="P45" s="506"/>
      <c r="Q45" s="506"/>
      <c r="R45" s="506"/>
      <c r="S45" s="506"/>
      <c r="T45" s="506"/>
      <c r="U45" s="506"/>
      <c r="V45" s="506"/>
      <c r="W45" s="386">
        <f t="shared" si="16"/>
        <v>64</v>
      </c>
      <c r="X45" s="506">
        <v>3150</v>
      </c>
      <c r="Y45" s="476">
        <v>2508</v>
      </c>
      <c r="Z45" s="506">
        <v>1400</v>
      </c>
      <c r="AA45" s="506">
        <v>1108</v>
      </c>
      <c r="AB45" s="506"/>
      <c r="AC45" s="506"/>
      <c r="AD45" s="506"/>
      <c r="AE45" s="506"/>
      <c r="AF45" s="506"/>
      <c r="AG45" s="506"/>
      <c r="AH45" s="506"/>
      <c r="AI45" s="506"/>
      <c r="AJ45" s="506"/>
      <c r="AK45" s="506"/>
      <c r="AL45" s="506"/>
    </row>
    <row r="46" spans="1:38" s="321" customFormat="1" ht="24.75" customHeight="1">
      <c r="A46" s="317" t="s">
        <v>229</v>
      </c>
      <c r="B46" s="318" t="s">
        <v>222</v>
      </c>
      <c r="C46" s="318"/>
      <c r="D46" s="318"/>
      <c r="E46" s="318"/>
      <c r="F46" s="320">
        <f>+F47+F48+F49+SUM(F50:F54)</f>
        <v>7305</v>
      </c>
      <c r="G46" s="320">
        <f t="shared" ref="G46:AL46" si="17">+G47+G48+G49+SUM(G50:G54)</f>
        <v>0</v>
      </c>
      <c r="H46" s="320">
        <f t="shared" si="17"/>
        <v>0</v>
      </c>
      <c r="I46" s="320">
        <f t="shared" si="17"/>
        <v>0</v>
      </c>
      <c r="J46" s="320">
        <f t="shared" si="17"/>
        <v>0</v>
      </c>
      <c r="K46" s="320">
        <f t="shared" si="17"/>
        <v>0</v>
      </c>
      <c r="L46" s="320">
        <f t="shared" si="17"/>
        <v>0</v>
      </c>
      <c r="M46" s="320">
        <f t="shared" si="17"/>
        <v>0</v>
      </c>
      <c r="N46" s="320">
        <f t="shared" si="17"/>
        <v>0</v>
      </c>
      <c r="O46" s="320">
        <f t="shared" si="17"/>
        <v>0</v>
      </c>
      <c r="P46" s="320">
        <f t="shared" si="17"/>
        <v>0</v>
      </c>
      <c r="Q46" s="320">
        <f t="shared" si="17"/>
        <v>0</v>
      </c>
      <c r="R46" s="320">
        <f t="shared" si="17"/>
        <v>0</v>
      </c>
      <c r="S46" s="320">
        <f t="shared" si="17"/>
        <v>0</v>
      </c>
      <c r="T46" s="320">
        <f t="shared" si="17"/>
        <v>0</v>
      </c>
      <c r="U46" s="320">
        <f t="shared" si="17"/>
        <v>0</v>
      </c>
      <c r="V46" s="320">
        <f t="shared" si="17"/>
        <v>0</v>
      </c>
      <c r="W46" s="320">
        <f t="shared" si="17"/>
        <v>7305</v>
      </c>
      <c r="X46" s="320">
        <f t="shared" si="17"/>
        <v>359565</v>
      </c>
      <c r="Y46" s="320">
        <f t="shared" si="17"/>
        <v>287502</v>
      </c>
      <c r="Z46" s="320">
        <f t="shared" si="17"/>
        <v>20000</v>
      </c>
      <c r="AA46" s="320">
        <f t="shared" si="17"/>
        <v>246581</v>
      </c>
      <c r="AB46" s="320">
        <f t="shared" si="17"/>
        <v>5873</v>
      </c>
      <c r="AC46" s="320">
        <f t="shared" si="17"/>
        <v>0</v>
      </c>
      <c r="AD46" s="320">
        <f t="shared" si="17"/>
        <v>15048</v>
      </c>
      <c r="AE46" s="320">
        <f t="shared" si="17"/>
        <v>0</v>
      </c>
      <c r="AF46" s="320">
        <f t="shared" si="17"/>
        <v>0</v>
      </c>
      <c r="AG46" s="320">
        <f t="shared" si="17"/>
        <v>0</v>
      </c>
      <c r="AH46" s="320">
        <f t="shared" si="17"/>
        <v>0</v>
      </c>
      <c r="AI46" s="320">
        <f t="shared" si="17"/>
        <v>0</v>
      </c>
      <c r="AJ46" s="320">
        <f t="shared" si="17"/>
        <v>0</v>
      </c>
      <c r="AK46" s="320">
        <f t="shared" si="17"/>
        <v>0</v>
      </c>
      <c r="AL46" s="320">
        <f t="shared" si="17"/>
        <v>0</v>
      </c>
    </row>
    <row r="47" spans="1:38" s="34" customFormat="1" ht="33" customHeight="1">
      <c r="A47" s="193">
        <v>1</v>
      </c>
      <c r="B47" s="19" t="s">
        <v>351</v>
      </c>
      <c r="C47" s="19">
        <v>599</v>
      </c>
      <c r="D47" s="19">
        <v>70</v>
      </c>
      <c r="E47" s="19">
        <v>93</v>
      </c>
      <c r="F47" s="20">
        <f t="shared" ref="F47:F54" si="18">+G47+W47</f>
        <v>1527</v>
      </c>
      <c r="G47" s="20">
        <f>ROUND(IF(($H47-$I47)*10%&gt;=0,(($H47-$I47)*10%),0),0)</f>
        <v>0</v>
      </c>
      <c r="H47" s="20">
        <v>0</v>
      </c>
      <c r="I47" s="20">
        <v>0</v>
      </c>
      <c r="J47" s="20">
        <v>0</v>
      </c>
      <c r="K47" s="20">
        <v>0</v>
      </c>
      <c r="L47" s="20">
        <v>0</v>
      </c>
      <c r="M47" s="20">
        <v>0</v>
      </c>
      <c r="N47" s="20">
        <v>0</v>
      </c>
      <c r="O47" s="20">
        <v>0</v>
      </c>
      <c r="P47" s="20">
        <v>0</v>
      </c>
      <c r="Q47" s="20">
        <v>0</v>
      </c>
      <c r="R47" s="20">
        <v>0</v>
      </c>
      <c r="S47" s="20">
        <v>0</v>
      </c>
      <c r="T47" s="20">
        <v>0</v>
      </c>
      <c r="U47" s="20">
        <v>0</v>
      </c>
      <c r="V47" s="20">
        <v>0</v>
      </c>
      <c r="W47" s="20">
        <f t="shared" ref="W47:W54" si="19">ROUND(IF(($X47-$Y47)*10%&gt;=0,($X47-$Y47)*10%),0)</f>
        <v>1527</v>
      </c>
      <c r="X47" s="20">
        <v>39085</v>
      </c>
      <c r="Y47" s="20">
        <f>+SUM(Z47:AL47)</f>
        <v>23812</v>
      </c>
      <c r="Z47" s="20">
        <v>0</v>
      </c>
      <c r="AA47" s="20">
        <v>15205</v>
      </c>
      <c r="AB47" s="20">
        <v>88</v>
      </c>
      <c r="AC47" s="20">
        <v>0</v>
      </c>
      <c r="AD47" s="20">
        <v>8519</v>
      </c>
      <c r="AE47" s="20">
        <v>0</v>
      </c>
      <c r="AF47" s="20">
        <v>0</v>
      </c>
      <c r="AG47" s="20">
        <v>0</v>
      </c>
      <c r="AH47" s="20">
        <v>0</v>
      </c>
      <c r="AI47" s="20">
        <v>0</v>
      </c>
      <c r="AJ47" s="20">
        <v>0</v>
      </c>
      <c r="AK47" s="20">
        <v>0</v>
      </c>
      <c r="AL47" s="20">
        <v>0</v>
      </c>
    </row>
    <row r="48" spans="1:38" s="34" customFormat="1" ht="40.5" customHeight="1">
      <c r="A48" s="193">
        <v>2</v>
      </c>
      <c r="B48" s="19" t="s">
        <v>430</v>
      </c>
      <c r="C48" s="19"/>
      <c r="D48" s="19"/>
      <c r="E48" s="19"/>
      <c r="F48" s="20">
        <f t="shared" si="18"/>
        <v>350</v>
      </c>
      <c r="G48" s="20">
        <f>ROUND(IF(($H48-$I48)*10%&gt;=0,(($H48-$I48)*10%),0),0)</f>
        <v>0</v>
      </c>
      <c r="H48" s="20"/>
      <c r="I48" s="20"/>
      <c r="J48" s="20"/>
      <c r="K48" s="20"/>
      <c r="L48" s="20"/>
      <c r="M48" s="20"/>
      <c r="N48" s="20"/>
      <c r="O48" s="20"/>
      <c r="P48" s="20"/>
      <c r="Q48" s="20"/>
      <c r="R48" s="20"/>
      <c r="S48" s="20"/>
      <c r="T48" s="20"/>
      <c r="U48" s="20"/>
      <c r="V48" s="20"/>
      <c r="W48" s="20">
        <f t="shared" si="19"/>
        <v>350</v>
      </c>
      <c r="X48" s="20">
        <v>3500</v>
      </c>
      <c r="Y48" s="20">
        <f>+SUM(Z48:AL48)</f>
        <v>0</v>
      </c>
      <c r="Z48" s="20"/>
      <c r="AA48" s="20"/>
      <c r="AB48" s="20"/>
      <c r="AC48" s="20"/>
      <c r="AD48" s="20"/>
      <c r="AE48" s="20"/>
      <c r="AF48" s="20"/>
      <c r="AG48" s="20"/>
      <c r="AH48" s="20"/>
      <c r="AI48" s="20"/>
      <c r="AJ48" s="20"/>
      <c r="AK48" s="20"/>
      <c r="AL48" s="20"/>
    </row>
    <row r="49" spans="1:38" s="327" customFormat="1" ht="40.5" customHeight="1">
      <c r="A49" s="373">
        <v>3</v>
      </c>
      <c r="B49" s="374" t="s">
        <v>507</v>
      </c>
      <c r="C49" s="374"/>
      <c r="D49" s="374"/>
      <c r="E49" s="374"/>
      <c r="F49" s="386">
        <f t="shared" si="18"/>
        <v>84</v>
      </c>
      <c r="G49" s="347"/>
      <c r="H49" s="347"/>
      <c r="I49" s="347"/>
      <c r="J49" s="347"/>
      <c r="K49" s="347"/>
      <c r="L49" s="347"/>
      <c r="M49" s="347"/>
      <c r="N49" s="347"/>
      <c r="O49" s="347"/>
      <c r="P49" s="347"/>
      <c r="Q49" s="347"/>
      <c r="R49" s="347"/>
      <c r="S49" s="347"/>
      <c r="T49" s="347"/>
      <c r="U49" s="347"/>
      <c r="V49" s="347"/>
      <c r="W49" s="386">
        <f t="shared" si="19"/>
        <v>84</v>
      </c>
      <c r="X49" s="347">
        <v>1241</v>
      </c>
      <c r="Y49" s="347">
        <v>400</v>
      </c>
      <c r="Z49" s="347"/>
      <c r="AA49" s="347"/>
      <c r="AB49" s="347"/>
      <c r="AC49" s="347"/>
      <c r="AD49" s="347">
        <v>400</v>
      </c>
      <c r="AE49" s="347"/>
      <c r="AF49" s="347"/>
      <c r="AG49" s="347"/>
      <c r="AH49" s="347"/>
      <c r="AI49" s="347"/>
      <c r="AJ49" s="347"/>
      <c r="AK49" s="347"/>
      <c r="AL49" s="347"/>
    </row>
    <row r="50" spans="1:38" s="327" customFormat="1" ht="40.5" customHeight="1">
      <c r="A50" s="373">
        <v>4</v>
      </c>
      <c r="B50" s="374" t="s">
        <v>508</v>
      </c>
      <c r="C50" s="374"/>
      <c r="D50" s="374"/>
      <c r="E50" s="374"/>
      <c r="F50" s="386">
        <f t="shared" si="18"/>
        <v>0</v>
      </c>
      <c r="G50" s="347"/>
      <c r="H50" s="347"/>
      <c r="I50" s="347"/>
      <c r="J50" s="347"/>
      <c r="K50" s="347"/>
      <c r="L50" s="347"/>
      <c r="M50" s="347"/>
      <c r="N50" s="347"/>
      <c r="O50" s="347"/>
      <c r="P50" s="347"/>
      <c r="Q50" s="347"/>
      <c r="R50" s="347"/>
      <c r="S50" s="347"/>
      <c r="T50" s="347"/>
      <c r="U50" s="347"/>
      <c r="V50" s="347"/>
      <c r="W50" s="386">
        <f t="shared" si="19"/>
        <v>0</v>
      </c>
      <c r="X50" s="347">
        <v>19660</v>
      </c>
      <c r="Y50" s="347">
        <v>20644</v>
      </c>
      <c r="Z50" s="347"/>
      <c r="AA50" s="347">
        <v>14515</v>
      </c>
      <c r="AB50" s="347"/>
      <c r="AC50" s="347"/>
      <c r="AD50" s="347">
        <v>6129</v>
      </c>
      <c r="AE50" s="347"/>
      <c r="AF50" s="347"/>
      <c r="AG50" s="347"/>
      <c r="AH50" s="347"/>
      <c r="AI50" s="347"/>
      <c r="AJ50" s="347"/>
      <c r="AK50" s="347"/>
      <c r="AL50" s="347"/>
    </row>
    <row r="51" spans="1:38" s="327" customFormat="1" ht="40.5" customHeight="1">
      <c r="A51" s="373">
        <v>5</v>
      </c>
      <c r="B51" s="374" t="s">
        <v>509</v>
      </c>
      <c r="C51" s="374"/>
      <c r="D51" s="374"/>
      <c r="E51" s="374"/>
      <c r="F51" s="386">
        <f t="shared" si="18"/>
        <v>1118</v>
      </c>
      <c r="G51" s="347"/>
      <c r="H51" s="347"/>
      <c r="I51" s="347"/>
      <c r="J51" s="347"/>
      <c r="K51" s="347"/>
      <c r="L51" s="347"/>
      <c r="M51" s="347"/>
      <c r="N51" s="347"/>
      <c r="O51" s="347"/>
      <c r="P51" s="347"/>
      <c r="Q51" s="347"/>
      <c r="R51" s="347"/>
      <c r="S51" s="347"/>
      <c r="T51" s="347"/>
      <c r="U51" s="347"/>
      <c r="V51" s="347"/>
      <c r="W51" s="386">
        <f t="shared" si="19"/>
        <v>1118</v>
      </c>
      <c r="X51" s="347">
        <v>32678</v>
      </c>
      <c r="Y51" s="347">
        <v>21500</v>
      </c>
      <c r="Z51" s="347"/>
      <c r="AA51" s="347">
        <v>18500</v>
      </c>
      <c r="AB51" s="347">
        <v>3000</v>
      </c>
      <c r="AC51" s="347"/>
      <c r="AD51" s="347"/>
      <c r="AE51" s="347"/>
      <c r="AF51" s="347"/>
      <c r="AG51" s="347"/>
      <c r="AH51" s="347"/>
      <c r="AI51" s="347"/>
      <c r="AJ51" s="347"/>
      <c r="AK51" s="347"/>
      <c r="AL51" s="347"/>
    </row>
    <row r="52" spans="1:38" s="327" customFormat="1" ht="40.5" customHeight="1">
      <c r="A52" s="373">
        <v>6</v>
      </c>
      <c r="B52" s="374" t="s">
        <v>510</v>
      </c>
      <c r="C52" s="374"/>
      <c r="D52" s="374"/>
      <c r="E52" s="374"/>
      <c r="F52" s="386">
        <f t="shared" si="18"/>
        <v>877</v>
      </c>
      <c r="G52" s="347"/>
      <c r="H52" s="347"/>
      <c r="I52" s="347"/>
      <c r="J52" s="347"/>
      <c r="K52" s="347"/>
      <c r="L52" s="347"/>
      <c r="M52" s="347"/>
      <c r="N52" s="347"/>
      <c r="O52" s="347"/>
      <c r="P52" s="347"/>
      <c r="Q52" s="347"/>
      <c r="R52" s="347"/>
      <c r="S52" s="347"/>
      <c r="T52" s="347"/>
      <c r="U52" s="347"/>
      <c r="V52" s="347"/>
      <c r="W52" s="386">
        <f t="shared" si="19"/>
        <v>877</v>
      </c>
      <c r="X52" s="347">
        <v>194687</v>
      </c>
      <c r="Y52" s="347">
        <v>185918</v>
      </c>
      <c r="Z52" s="347"/>
      <c r="AA52" s="347">
        <v>184059</v>
      </c>
      <c r="AB52" s="347">
        <v>1859</v>
      </c>
      <c r="AC52" s="347"/>
      <c r="AD52" s="347"/>
      <c r="AE52" s="347"/>
      <c r="AF52" s="347"/>
      <c r="AG52" s="347"/>
      <c r="AH52" s="347"/>
      <c r="AI52" s="347"/>
      <c r="AJ52" s="347"/>
      <c r="AK52" s="347"/>
      <c r="AL52" s="347"/>
    </row>
    <row r="53" spans="1:38" s="327" customFormat="1" ht="40.5" customHeight="1">
      <c r="A53" s="373">
        <v>7</v>
      </c>
      <c r="B53" s="374" t="s">
        <v>511</v>
      </c>
      <c r="C53" s="374"/>
      <c r="D53" s="374"/>
      <c r="E53" s="374"/>
      <c r="F53" s="386">
        <f t="shared" si="18"/>
        <v>2800</v>
      </c>
      <c r="G53" s="347"/>
      <c r="H53" s="347"/>
      <c r="I53" s="347"/>
      <c r="J53" s="347"/>
      <c r="K53" s="347"/>
      <c r="L53" s="347"/>
      <c r="M53" s="347"/>
      <c r="N53" s="347"/>
      <c r="O53" s="347"/>
      <c r="P53" s="347"/>
      <c r="Q53" s="347"/>
      <c r="R53" s="347"/>
      <c r="S53" s="347"/>
      <c r="T53" s="347"/>
      <c r="U53" s="347"/>
      <c r="V53" s="347"/>
      <c r="W53" s="386">
        <f t="shared" si="19"/>
        <v>2800</v>
      </c>
      <c r="X53" s="347">
        <v>50000</v>
      </c>
      <c r="Y53" s="347">
        <v>22000</v>
      </c>
      <c r="Z53" s="347">
        <v>20000</v>
      </c>
      <c r="AA53" s="347">
        <v>2000</v>
      </c>
      <c r="AB53" s="347"/>
      <c r="AC53" s="347"/>
      <c r="AD53" s="347"/>
      <c r="AE53" s="347"/>
      <c r="AF53" s="347"/>
      <c r="AG53" s="347"/>
      <c r="AH53" s="347"/>
      <c r="AI53" s="347"/>
      <c r="AJ53" s="347"/>
      <c r="AK53" s="347"/>
      <c r="AL53" s="347"/>
    </row>
    <row r="54" spans="1:38" s="327" customFormat="1" ht="40.5" customHeight="1">
      <c r="A54" s="373">
        <v>8</v>
      </c>
      <c r="B54" s="439" t="s">
        <v>512</v>
      </c>
      <c r="C54" s="374"/>
      <c r="D54" s="374"/>
      <c r="E54" s="374"/>
      <c r="F54" s="386">
        <f t="shared" si="18"/>
        <v>549</v>
      </c>
      <c r="G54" s="347"/>
      <c r="H54" s="347"/>
      <c r="I54" s="347"/>
      <c r="J54" s="347"/>
      <c r="K54" s="347"/>
      <c r="L54" s="347"/>
      <c r="M54" s="347"/>
      <c r="N54" s="347"/>
      <c r="O54" s="347"/>
      <c r="P54" s="347"/>
      <c r="Q54" s="347"/>
      <c r="R54" s="347"/>
      <c r="S54" s="347"/>
      <c r="T54" s="347"/>
      <c r="U54" s="347"/>
      <c r="V54" s="347"/>
      <c r="W54" s="386">
        <f t="shared" si="19"/>
        <v>549</v>
      </c>
      <c r="X54" s="347">
        <v>18714</v>
      </c>
      <c r="Y54" s="347">
        <v>13228</v>
      </c>
      <c r="Z54" s="347"/>
      <c r="AA54" s="347">
        <v>12302</v>
      </c>
      <c r="AB54" s="347">
        <v>926</v>
      </c>
      <c r="AC54" s="347"/>
      <c r="AD54" s="347"/>
      <c r="AE54" s="347"/>
      <c r="AF54" s="347"/>
      <c r="AG54" s="347"/>
      <c r="AH54" s="347"/>
      <c r="AI54" s="347"/>
      <c r="AJ54" s="347"/>
      <c r="AK54" s="347"/>
      <c r="AL54" s="347"/>
    </row>
    <row r="55" spans="1:38" s="321" customFormat="1" ht="33.75" customHeight="1">
      <c r="A55" s="317" t="s">
        <v>325</v>
      </c>
      <c r="B55" s="318" t="s">
        <v>277</v>
      </c>
      <c r="C55" s="388"/>
      <c r="D55" s="388"/>
      <c r="E55" s="388"/>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row>
    <row r="56" spans="1:38" s="358" customFormat="1" ht="14.25">
      <c r="A56" s="317" t="s">
        <v>326</v>
      </c>
      <c r="B56" s="318" t="s">
        <v>224</v>
      </c>
      <c r="C56" s="318"/>
      <c r="D56" s="318"/>
      <c r="E56" s="318"/>
      <c r="F56" s="319">
        <f>+F57</f>
        <v>10</v>
      </c>
      <c r="G56" s="319">
        <f t="shared" ref="G56:AL56" si="20">+G57</f>
        <v>10</v>
      </c>
      <c r="H56" s="319">
        <f t="shared" si="20"/>
        <v>1692</v>
      </c>
      <c r="I56" s="319">
        <f t="shared" si="20"/>
        <v>1592</v>
      </c>
      <c r="J56" s="319">
        <f t="shared" si="20"/>
        <v>0</v>
      </c>
      <c r="K56" s="319">
        <f t="shared" si="20"/>
        <v>933</v>
      </c>
      <c r="L56" s="319">
        <f t="shared" si="20"/>
        <v>0</v>
      </c>
      <c r="M56" s="319">
        <f t="shared" si="20"/>
        <v>0</v>
      </c>
      <c r="N56" s="319">
        <f t="shared" si="20"/>
        <v>0</v>
      </c>
      <c r="O56" s="319">
        <f t="shared" si="20"/>
        <v>0</v>
      </c>
      <c r="P56" s="319">
        <f t="shared" si="20"/>
        <v>0</v>
      </c>
      <c r="Q56" s="319">
        <f t="shared" si="20"/>
        <v>0</v>
      </c>
      <c r="R56" s="319">
        <f t="shared" si="20"/>
        <v>0</v>
      </c>
      <c r="S56" s="319">
        <f t="shared" si="20"/>
        <v>659</v>
      </c>
      <c r="T56" s="319">
        <f t="shared" si="20"/>
        <v>0</v>
      </c>
      <c r="U56" s="319">
        <f t="shared" si="20"/>
        <v>0</v>
      </c>
      <c r="V56" s="319">
        <f t="shared" si="20"/>
        <v>0</v>
      </c>
      <c r="W56" s="319">
        <f t="shared" si="20"/>
        <v>0</v>
      </c>
      <c r="X56" s="319">
        <f t="shared" si="20"/>
        <v>0</v>
      </c>
      <c r="Y56" s="319">
        <f t="shared" si="20"/>
        <v>0</v>
      </c>
      <c r="Z56" s="319">
        <f t="shared" si="20"/>
        <v>0</v>
      </c>
      <c r="AA56" s="319">
        <f t="shared" si="20"/>
        <v>0</v>
      </c>
      <c r="AB56" s="319">
        <f t="shared" si="20"/>
        <v>0</v>
      </c>
      <c r="AC56" s="319">
        <f t="shared" si="20"/>
        <v>0</v>
      </c>
      <c r="AD56" s="319">
        <f t="shared" si="20"/>
        <v>0</v>
      </c>
      <c r="AE56" s="319">
        <f t="shared" si="20"/>
        <v>0</v>
      </c>
      <c r="AF56" s="319">
        <f t="shared" si="20"/>
        <v>0</v>
      </c>
      <c r="AG56" s="319">
        <f t="shared" si="20"/>
        <v>0</v>
      </c>
      <c r="AH56" s="319">
        <f t="shared" si="20"/>
        <v>0</v>
      </c>
      <c r="AI56" s="319">
        <f t="shared" si="20"/>
        <v>0</v>
      </c>
      <c r="AJ56" s="319">
        <f t="shared" si="20"/>
        <v>0</v>
      </c>
      <c r="AK56" s="319">
        <f t="shared" si="20"/>
        <v>0</v>
      </c>
      <c r="AL56" s="319">
        <f t="shared" si="20"/>
        <v>0</v>
      </c>
    </row>
    <row r="57" spans="1:38" s="410" customFormat="1" ht="14.25">
      <c r="A57" s="406">
        <v>1</v>
      </c>
      <c r="B57" s="407" t="s">
        <v>67</v>
      </c>
      <c r="C57" s="407"/>
      <c r="D57" s="407"/>
      <c r="E57" s="407"/>
      <c r="F57" s="408">
        <f t="shared" si="3"/>
        <v>10</v>
      </c>
      <c r="G57" s="408">
        <f t="shared" si="4"/>
        <v>10</v>
      </c>
      <c r="H57" s="409">
        <f t="shared" ref="H57:AL57" si="21">+H58</f>
        <v>1692</v>
      </c>
      <c r="I57" s="408">
        <f t="shared" si="5"/>
        <v>1592</v>
      </c>
      <c r="J57" s="409">
        <f t="shared" si="21"/>
        <v>0</v>
      </c>
      <c r="K57" s="409">
        <f t="shared" si="21"/>
        <v>933</v>
      </c>
      <c r="L57" s="409">
        <f t="shared" si="21"/>
        <v>0</v>
      </c>
      <c r="M57" s="409">
        <f t="shared" si="21"/>
        <v>0</v>
      </c>
      <c r="N57" s="409">
        <f t="shared" si="21"/>
        <v>0</v>
      </c>
      <c r="O57" s="409">
        <f t="shared" si="21"/>
        <v>0</v>
      </c>
      <c r="P57" s="409">
        <f t="shared" si="21"/>
        <v>0</v>
      </c>
      <c r="Q57" s="409">
        <f t="shared" si="21"/>
        <v>0</v>
      </c>
      <c r="R57" s="409">
        <f t="shared" si="21"/>
        <v>0</v>
      </c>
      <c r="S57" s="409">
        <f t="shared" si="21"/>
        <v>659</v>
      </c>
      <c r="T57" s="409">
        <f t="shared" si="21"/>
        <v>0</v>
      </c>
      <c r="U57" s="409">
        <f t="shared" si="21"/>
        <v>0</v>
      </c>
      <c r="V57" s="409">
        <f t="shared" si="21"/>
        <v>0</v>
      </c>
      <c r="W57" s="408">
        <f t="shared" si="6"/>
        <v>0</v>
      </c>
      <c r="X57" s="409">
        <f t="shared" si="21"/>
        <v>0</v>
      </c>
      <c r="Y57" s="408">
        <f t="shared" si="7"/>
        <v>0</v>
      </c>
      <c r="Z57" s="409">
        <f t="shared" si="21"/>
        <v>0</v>
      </c>
      <c r="AA57" s="409">
        <f t="shared" si="21"/>
        <v>0</v>
      </c>
      <c r="AB57" s="409">
        <f t="shared" si="21"/>
        <v>0</v>
      </c>
      <c r="AC57" s="409">
        <f t="shared" si="21"/>
        <v>0</v>
      </c>
      <c r="AD57" s="409">
        <f t="shared" si="21"/>
        <v>0</v>
      </c>
      <c r="AE57" s="409">
        <f t="shared" si="21"/>
        <v>0</v>
      </c>
      <c r="AF57" s="409">
        <f t="shared" si="21"/>
        <v>0</v>
      </c>
      <c r="AG57" s="409">
        <f t="shared" si="21"/>
        <v>0</v>
      </c>
      <c r="AH57" s="409">
        <f t="shared" si="21"/>
        <v>0</v>
      </c>
      <c r="AI57" s="409">
        <f t="shared" si="21"/>
        <v>0</v>
      </c>
      <c r="AJ57" s="409">
        <f t="shared" si="21"/>
        <v>0</v>
      </c>
      <c r="AK57" s="409">
        <f t="shared" si="21"/>
        <v>0</v>
      </c>
      <c r="AL57" s="409">
        <f t="shared" si="21"/>
        <v>0</v>
      </c>
    </row>
    <row r="58" spans="1:38" s="418" customFormat="1" ht="42.75" customHeight="1">
      <c r="A58" s="411"/>
      <c r="B58" s="412" t="s">
        <v>225</v>
      </c>
      <c r="C58" s="413">
        <v>599</v>
      </c>
      <c r="D58" s="413">
        <v>130</v>
      </c>
      <c r="E58" s="413">
        <v>139</v>
      </c>
      <c r="F58" s="386">
        <f>+G58+W58</f>
        <v>10</v>
      </c>
      <c r="G58" s="386">
        <f>ROUND(IF(($H58-$I58)*10%&gt;=0,(($H58-$I58)*10%),0),0)</f>
        <v>10</v>
      </c>
      <c r="H58" s="415">
        <v>1692</v>
      </c>
      <c r="I58" s="414">
        <v>1592</v>
      </c>
      <c r="J58" s="415"/>
      <c r="K58" s="415">
        <v>933</v>
      </c>
      <c r="L58" s="416"/>
      <c r="M58" s="416"/>
      <c r="N58" s="416"/>
      <c r="O58" s="416"/>
      <c r="P58" s="416"/>
      <c r="Q58" s="416"/>
      <c r="R58" s="415"/>
      <c r="S58" s="416">
        <v>659</v>
      </c>
      <c r="T58" s="416"/>
      <c r="U58" s="416"/>
      <c r="V58" s="417"/>
      <c r="W58" s="414"/>
      <c r="X58" s="417"/>
      <c r="Y58" s="414"/>
      <c r="Z58" s="417"/>
      <c r="AA58" s="417"/>
      <c r="AB58" s="417"/>
      <c r="AC58" s="417"/>
      <c r="AD58" s="417"/>
      <c r="AE58" s="417"/>
      <c r="AF58" s="417"/>
      <c r="AG58" s="417"/>
      <c r="AH58" s="417"/>
      <c r="AI58" s="417"/>
      <c r="AJ58" s="417"/>
      <c r="AK58" s="417"/>
      <c r="AL58" s="417"/>
    </row>
    <row r="59" spans="1:38" s="358" customFormat="1" ht="22.5" customHeight="1">
      <c r="A59" s="317" t="s">
        <v>327</v>
      </c>
      <c r="B59" s="318" t="s">
        <v>226</v>
      </c>
      <c r="C59" s="318"/>
      <c r="D59" s="318"/>
      <c r="E59" s="318"/>
      <c r="F59" s="319">
        <f>+F60+F61</f>
        <v>4354</v>
      </c>
      <c r="G59" s="319">
        <f t="shared" ref="G59:AL59" si="22">+G60+G61</f>
        <v>1433</v>
      </c>
      <c r="H59" s="319">
        <f t="shared" si="22"/>
        <v>21467</v>
      </c>
      <c r="I59" s="319">
        <f t="shared" si="22"/>
        <v>7140</v>
      </c>
      <c r="J59" s="319">
        <f t="shared" si="22"/>
        <v>0</v>
      </c>
      <c r="K59" s="319">
        <f t="shared" si="22"/>
        <v>3800</v>
      </c>
      <c r="L59" s="319">
        <f t="shared" si="22"/>
        <v>0</v>
      </c>
      <c r="M59" s="319">
        <f t="shared" si="22"/>
        <v>0</v>
      </c>
      <c r="N59" s="319">
        <f t="shared" si="22"/>
        <v>3340</v>
      </c>
      <c r="O59" s="319">
        <f t="shared" si="22"/>
        <v>0</v>
      </c>
      <c r="P59" s="319">
        <f t="shared" si="22"/>
        <v>0</v>
      </c>
      <c r="Q59" s="319">
        <f t="shared" si="22"/>
        <v>0</v>
      </c>
      <c r="R59" s="319">
        <f t="shared" si="22"/>
        <v>0</v>
      </c>
      <c r="S59" s="319">
        <f t="shared" si="22"/>
        <v>0</v>
      </c>
      <c r="T59" s="319">
        <f t="shared" si="22"/>
        <v>0</v>
      </c>
      <c r="U59" s="319">
        <f t="shared" si="22"/>
        <v>0</v>
      </c>
      <c r="V59" s="319">
        <f t="shared" si="22"/>
        <v>0</v>
      </c>
      <c r="W59" s="319">
        <f t="shared" si="22"/>
        <v>2921</v>
      </c>
      <c r="X59" s="319">
        <f t="shared" si="22"/>
        <v>146858</v>
      </c>
      <c r="Y59" s="319">
        <f t="shared" si="22"/>
        <v>117663.5</v>
      </c>
      <c r="Z59" s="319">
        <f t="shared" si="22"/>
        <v>350</v>
      </c>
      <c r="AA59" s="319">
        <f t="shared" si="22"/>
        <v>24105</v>
      </c>
      <c r="AB59" s="319">
        <f t="shared" si="22"/>
        <v>0</v>
      </c>
      <c r="AC59" s="319">
        <f t="shared" si="22"/>
        <v>0</v>
      </c>
      <c r="AD59" s="319">
        <f t="shared" si="22"/>
        <v>93208.5</v>
      </c>
      <c r="AE59" s="319">
        <f t="shared" si="22"/>
        <v>0</v>
      </c>
      <c r="AF59" s="319">
        <f t="shared" si="22"/>
        <v>0</v>
      </c>
      <c r="AG59" s="319">
        <f t="shared" si="22"/>
        <v>0</v>
      </c>
      <c r="AH59" s="319">
        <f t="shared" si="22"/>
        <v>0</v>
      </c>
      <c r="AI59" s="319">
        <f t="shared" si="22"/>
        <v>0</v>
      </c>
      <c r="AJ59" s="319">
        <f t="shared" si="22"/>
        <v>0</v>
      </c>
      <c r="AK59" s="319">
        <f t="shared" si="22"/>
        <v>0</v>
      </c>
      <c r="AL59" s="319">
        <f t="shared" si="22"/>
        <v>0</v>
      </c>
    </row>
    <row r="60" spans="1:38" s="34" customFormat="1" ht="24" customHeight="1">
      <c r="A60" s="193">
        <v>1</v>
      </c>
      <c r="B60" s="19" t="s">
        <v>353</v>
      </c>
      <c r="C60" s="19"/>
      <c r="D60" s="19"/>
      <c r="E60" s="19"/>
      <c r="F60" s="129">
        <f>+G60+W60</f>
        <v>3602</v>
      </c>
      <c r="G60" s="129">
        <f>ROUND(IF(($H60-$I60)*10%&gt;=0,(($H60-$I60)*10%),0),0)</f>
        <v>1433</v>
      </c>
      <c r="H60" s="20">
        <v>21467</v>
      </c>
      <c r="I60" s="129">
        <f>+SUM(J60:V60)</f>
        <v>7140</v>
      </c>
      <c r="J60" s="20"/>
      <c r="K60" s="20">
        <v>3800</v>
      </c>
      <c r="L60" s="20"/>
      <c r="M60" s="20"/>
      <c r="N60" s="20">
        <v>3340</v>
      </c>
      <c r="O60" s="20"/>
      <c r="P60" s="20"/>
      <c r="Q60" s="20"/>
      <c r="R60" s="20"/>
      <c r="S60" s="20"/>
      <c r="T60" s="20"/>
      <c r="U60" s="20"/>
      <c r="V60" s="20"/>
      <c r="W60" s="129">
        <f>ROUND(IF(($X60-$Y60)*10%&gt;=0,($X60-$Y60)*10%),0)</f>
        <v>2169</v>
      </c>
      <c r="X60" s="20">
        <v>133733</v>
      </c>
      <c r="Y60" s="129">
        <f>+SUM(Z60:AL60)</f>
        <v>112046</v>
      </c>
      <c r="Z60" s="20"/>
      <c r="AA60" s="20">
        <v>24105</v>
      </c>
      <c r="AB60" s="20"/>
      <c r="AC60" s="20"/>
      <c r="AD60" s="20">
        <v>87941</v>
      </c>
      <c r="AE60" s="20"/>
      <c r="AF60" s="20"/>
      <c r="AG60" s="20"/>
      <c r="AH60" s="20"/>
      <c r="AI60" s="20"/>
      <c r="AJ60" s="20"/>
      <c r="AK60" s="20"/>
      <c r="AL60" s="20"/>
    </row>
    <row r="61" spans="1:38" s="34" customFormat="1" ht="27.75" customHeight="1">
      <c r="A61" s="193">
        <v>2</v>
      </c>
      <c r="B61" s="19" t="s">
        <v>378</v>
      </c>
      <c r="C61" s="19"/>
      <c r="D61" s="19"/>
      <c r="E61" s="19"/>
      <c r="F61" s="129">
        <f>+SUM(F62:F69)</f>
        <v>752</v>
      </c>
      <c r="G61" s="129">
        <f t="shared" ref="G61:AL61" si="23">+SUM(G62:G69)</f>
        <v>0</v>
      </c>
      <c r="H61" s="129">
        <f t="shared" si="23"/>
        <v>0</v>
      </c>
      <c r="I61" s="129">
        <f t="shared" si="23"/>
        <v>0</v>
      </c>
      <c r="J61" s="129">
        <f t="shared" si="23"/>
        <v>0</v>
      </c>
      <c r="K61" s="129">
        <f t="shared" si="23"/>
        <v>0</v>
      </c>
      <c r="L61" s="129">
        <f t="shared" si="23"/>
        <v>0</v>
      </c>
      <c r="M61" s="129">
        <f t="shared" si="23"/>
        <v>0</v>
      </c>
      <c r="N61" s="129">
        <f t="shared" si="23"/>
        <v>0</v>
      </c>
      <c r="O61" s="129">
        <f t="shared" si="23"/>
        <v>0</v>
      </c>
      <c r="P61" s="129">
        <f t="shared" si="23"/>
        <v>0</v>
      </c>
      <c r="Q61" s="129">
        <f t="shared" si="23"/>
        <v>0</v>
      </c>
      <c r="R61" s="129">
        <f t="shared" si="23"/>
        <v>0</v>
      </c>
      <c r="S61" s="129">
        <f t="shared" si="23"/>
        <v>0</v>
      </c>
      <c r="T61" s="129">
        <f t="shared" si="23"/>
        <v>0</v>
      </c>
      <c r="U61" s="129">
        <f t="shared" si="23"/>
        <v>0</v>
      </c>
      <c r="V61" s="129">
        <f t="shared" si="23"/>
        <v>0</v>
      </c>
      <c r="W61" s="129">
        <f t="shared" si="23"/>
        <v>752</v>
      </c>
      <c r="X61" s="129">
        <f t="shared" si="23"/>
        <v>13125</v>
      </c>
      <c r="Y61" s="129">
        <f t="shared" si="23"/>
        <v>5617.5</v>
      </c>
      <c r="Z61" s="129">
        <f t="shared" si="23"/>
        <v>350</v>
      </c>
      <c r="AA61" s="129">
        <f t="shared" si="23"/>
        <v>0</v>
      </c>
      <c r="AB61" s="129">
        <f t="shared" si="23"/>
        <v>0</v>
      </c>
      <c r="AC61" s="129">
        <f t="shared" si="23"/>
        <v>0</v>
      </c>
      <c r="AD61" s="129">
        <f t="shared" si="23"/>
        <v>5267.5</v>
      </c>
      <c r="AE61" s="129">
        <f t="shared" si="23"/>
        <v>0</v>
      </c>
      <c r="AF61" s="129">
        <f t="shared" si="23"/>
        <v>0</v>
      </c>
      <c r="AG61" s="129">
        <f t="shared" si="23"/>
        <v>0</v>
      </c>
      <c r="AH61" s="129">
        <f t="shared" si="23"/>
        <v>0</v>
      </c>
      <c r="AI61" s="129">
        <f t="shared" si="23"/>
        <v>0</v>
      </c>
      <c r="AJ61" s="129">
        <f t="shared" si="23"/>
        <v>0</v>
      </c>
      <c r="AK61" s="129">
        <f t="shared" si="23"/>
        <v>0</v>
      </c>
      <c r="AL61" s="129">
        <f t="shared" si="23"/>
        <v>0</v>
      </c>
    </row>
    <row r="62" spans="1:38">
      <c r="A62" s="195" t="s">
        <v>282</v>
      </c>
      <c r="B62" s="15" t="s">
        <v>394</v>
      </c>
      <c r="C62" s="15"/>
      <c r="D62" s="15"/>
      <c r="E62" s="15"/>
      <c r="F62" s="94">
        <f>+G62+W62</f>
        <v>88</v>
      </c>
      <c r="G62" s="94"/>
      <c r="H62" s="16"/>
      <c r="I62" s="94"/>
      <c r="J62" s="16"/>
      <c r="K62" s="16"/>
      <c r="L62" s="16"/>
      <c r="M62" s="16"/>
      <c r="N62" s="16"/>
      <c r="O62" s="16"/>
      <c r="P62" s="16"/>
      <c r="Q62" s="16"/>
      <c r="R62" s="16"/>
      <c r="S62" s="16"/>
      <c r="T62" s="16"/>
      <c r="U62" s="16"/>
      <c r="V62" s="16"/>
      <c r="W62" s="94">
        <f>ROUND(IF(($X62-$Y62)*10%&gt;=0,($X62-$Y62)*10%),0)</f>
        <v>88</v>
      </c>
      <c r="X62" s="16">
        <v>1166.6666666666667</v>
      </c>
      <c r="Y62" s="94">
        <f>+SUM(Z62:AL62)</f>
        <v>291.66666666666669</v>
      </c>
      <c r="Z62" s="16">
        <v>0</v>
      </c>
      <c r="AA62" s="16"/>
      <c r="AB62" s="16"/>
      <c r="AC62" s="16"/>
      <c r="AD62" s="16">
        <v>291.66666666666669</v>
      </c>
      <c r="AE62" s="16"/>
      <c r="AF62" s="16"/>
      <c r="AG62" s="16"/>
      <c r="AH62" s="16"/>
      <c r="AI62" s="16"/>
      <c r="AJ62" s="16"/>
      <c r="AK62" s="16"/>
      <c r="AL62" s="16"/>
    </row>
    <row r="63" spans="1:38">
      <c r="A63" s="195" t="s">
        <v>283</v>
      </c>
      <c r="B63" s="15" t="s">
        <v>395</v>
      </c>
      <c r="C63" s="15"/>
      <c r="D63" s="15"/>
      <c r="E63" s="15"/>
      <c r="F63" s="94">
        <f t="shared" ref="F63:F69" si="24">+G63+W63</f>
        <v>42</v>
      </c>
      <c r="G63" s="94"/>
      <c r="H63" s="16"/>
      <c r="I63" s="94"/>
      <c r="J63" s="16"/>
      <c r="K63" s="16"/>
      <c r="L63" s="16"/>
      <c r="M63" s="16"/>
      <c r="N63" s="16"/>
      <c r="O63" s="16"/>
      <c r="P63" s="16"/>
      <c r="Q63" s="16"/>
      <c r="R63" s="16"/>
      <c r="S63" s="16"/>
      <c r="T63" s="16"/>
      <c r="U63" s="16"/>
      <c r="V63" s="16"/>
      <c r="W63" s="94">
        <f t="shared" ref="W63:W69" si="25">ROUND(IF(($X63-$Y63)*10%&gt;=0,($X63-$Y63)*10%),0)</f>
        <v>42</v>
      </c>
      <c r="X63" s="16">
        <v>875</v>
      </c>
      <c r="Y63" s="94">
        <f t="shared" ref="Y63:Y69" si="26">+SUM(Z63:AL63)</f>
        <v>455</v>
      </c>
      <c r="Z63" s="16">
        <v>350</v>
      </c>
      <c r="AA63" s="16"/>
      <c r="AB63" s="16"/>
      <c r="AC63" s="16"/>
      <c r="AD63" s="16">
        <v>105</v>
      </c>
      <c r="AE63" s="16"/>
      <c r="AF63" s="16"/>
      <c r="AG63" s="16"/>
      <c r="AH63" s="16"/>
      <c r="AI63" s="16"/>
      <c r="AJ63" s="16"/>
      <c r="AK63" s="16"/>
      <c r="AL63" s="16"/>
    </row>
    <row r="64" spans="1:38">
      <c r="A64" s="195" t="s">
        <v>284</v>
      </c>
      <c r="B64" s="15" t="s">
        <v>396</v>
      </c>
      <c r="C64" s="15"/>
      <c r="D64" s="15"/>
      <c r="E64" s="15"/>
      <c r="F64" s="94">
        <f t="shared" si="24"/>
        <v>0</v>
      </c>
      <c r="G64" s="94"/>
      <c r="H64" s="16"/>
      <c r="I64" s="94"/>
      <c r="J64" s="16"/>
      <c r="K64" s="16"/>
      <c r="L64" s="16"/>
      <c r="M64" s="16"/>
      <c r="N64" s="16"/>
      <c r="O64" s="16"/>
      <c r="P64" s="16"/>
      <c r="Q64" s="16"/>
      <c r="R64" s="16"/>
      <c r="S64" s="16"/>
      <c r="T64" s="16"/>
      <c r="U64" s="16"/>
      <c r="V64" s="16"/>
      <c r="W64" s="94">
        <f t="shared" si="25"/>
        <v>0</v>
      </c>
      <c r="X64" s="16">
        <v>0</v>
      </c>
      <c r="Y64" s="94">
        <f t="shared" si="26"/>
        <v>0</v>
      </c>
      <c r="Z64" s="16">
        <v>0</v>
      </c>
      <c r="AA64" s="16"/>
      <c r="AB64" s="16"/>
      <c r="AC64" s="16"/>
      <c r="AD64" s="16">
        <v>0</v>
      </c>
      <c r="AE64" s="16"/>
      <c r="AF64" s="16"/>
      <c r="AG64" s="16"/>
      <c r="AH64" s="16"/>
      <c r="AI64" s="16"/>
      <c r="AJ64" s="16"/>
      <c r="AK64" s="16"/>
      <c r="AL64" s="16"/>
    </row>
    <row r="65" spans="1:38">
      <c r="A65" s="195" t="s">
        <v>402</v>
      </c>
      <c r="B65" s="15" t="s">
        <v>397</v>
      </c>
      <c r="C65" s="15"/>
      <c r="D65" s="15"/>
      <c r="E65" s="15"/>
      <c r="F65" s="94">
        <f t="shared" si="24"/>
        <v>0</v>
      </c>
      <c r="G65" s="94"/>
      <c r="H65" s="16"/>
      <c r="I65" s="94"/>
      <c r="J65" s="16"/>
      <c r="K65" s="16"/>
      <c r="L65" s="16"/>
      <c r="M65" s="16"/>
      <c r="N65" s="16"/>
      <c r="O65" s="16"/>
      <c r="P65" s="16"/>
      <c r="Q65" s="16"/>
      <c r="R65" s="16"/>
      <c r="S65" s="16"/>
      <c r="T65" s="16"/>
      <c r="U65" s="16"/>
      <c r="V65" s="16"/>
      <c r="W65" s="94">
        <f t="shared" si="25"/>
        <v>0</v>
      </c>
      <c r="X65" s="16">
        <v>0</v>
      </c>
      <c r="Y65" s="94">
        <f t="shared" si="26"/>
        <v>0</v>
      </c>
      <c r="Z65" s="16">
        <v>0</v>
      </c>
      <c r="AA65" s="16"/>
      <c r="AB65" s="16"/>
      <c r="AC65" s="16"/>
      <c r="AD65" s="16">
        <v>0</v>
      </c>
      <c r="AE65" s="16"/>
      <c r="AF65" s="16"/>
      <c r="AG65" s="16"/>
      <c r="AH65" s="16"/>
      <c r="AI65" s="16"/>
      <c r="AJ65" s="16"/>
      <c r="AK65" s="16"/>
      <c r="AL65" s="16"/>
    </row>
    <row r="66" spans="1:38">
      <c r="A66" s="195" t="s">
        <v>403</v>
      </c>
      <c r="B66" s="15" t="s">
        <v>398</v>
      </c>
      <c r="C66" s="15"/>
      <c r="D66" s="15"/>
      <c r="E66" s="15"/>
      <c r="F66" s="94">
        <f t="shared" si="24"/>
        <v>0</v>
      </c>
      <c r="G66" s="94"/>
      <c r="H66" s="16"/>
      <c r="I66" s="94"/>
      <c r="J66" s="16"/>
      <c r="K66" s="16"/>
      <c r="L66" s="16"/>
      <c r="M66" s="16"/>
      <c r="N66" s="16"/>
      <c r="O66" s="16"/>
      <c r="P66" s="16"/>
      <c r="Q66" s="16"/>
      <c r="R66" s="16"/>
      <c r="S66" s="16"/>
      <c r="T66" s="16"/>
      <c r="U66" s="16"/>
      <c r="V66" s="16"/>
      <c r="W66" s="94">
        <f t="shared" si="25"/>
        <v>0</v>
      </c>
      <c r="X66" s="16">
        <v>0</v>
      </c>
      <c r="Y66" s="94">
        <f t="shared" si="26"/>
        <v>0</v>
      </c>
      <c r="Z66" s="16">
        <v>0</v>
      </c>
      <c r="AA66" s="16"/>
      <c r="AB66" s="16"/>
      <c r="AC66" s="16"/>
      <c r="AD66" s="16">
        <v>0</v>
      </c>
      <c r="AE66" s="16"/>
      <c r="AF66" s="16"/>
      <c r="AG66" s="16"/>
      <c r="AH66" s="16"/>
      <c r="AI66" s="16"/>
      <c r="AJ66" s="16"/>
      <c r="AK66" s="16"/>
      <c r="AL66" s="16"/>
    </row>
    <row r="67" spans="1:38" ht="25.5">
      <c r="A67" s="195" t="s">
        <v>404</v>
      </c>
      <c r="B67" s="15" t="s">
        <v>399</v>
      </c>
      <c r="C67" s="15"/>
      <c r="D67" s="15"/>
      <c r="E67" s="15"/>
      <c r="F67" s="94">
        <f t="shared" si="24"/>
        <v>0</v>
      </c>
      <c r="G67" s="94"/>
      <c r="H67" s="16"/>
      <c r="I67" s="94"/>
      <c r="J67" s="16"/>
      <c r="K67" s="16"/>
      <c r="L67" s="16"/>
      <c r="M67" s="16"/>
      <c r="N67" s="16"/>
      <c r="O67" s="16"/>
      <c r="P67" s="16"/>
      <c r="Q67" s="16"/>
      <c r="R67" s="16"/>
      <c r="S67" s="16"/>
      <c r="T67" s="16"/>
      <c r="U67" s="16"/>
      <c r="V67" s="16"/>
      <c r="W67" s="94">
        <f t="shared" si="25"/>
        <v>0</v>
      </c>
      <c r="X67" s="16">
        <v>0</v>
      </c>
      <c r="Y67" s="94">
        <f t="shared" si="26"/>
        <v>0</v>
      </c>
      <c r="Z67" s="16">
        <v>0</v>
      </c>
      <c r="AA67" s="16"/>
      <c r="AB67" s="16"/>
      <c r="AC67" s="16"/>
      <c r="AD67" s="16">
        <v>0</v>
      </c>
      <c r="AE67" s="16"/>
      <c r="AF67" s="16"/>
      <c r="AG67" s="16"/>
      <c r="AH67" s="16"/>
      <c r="AI67" s="16"/>
      <c r="AJ67" s="16"/>
      <c r="AK67" s="16"/>
      <c r="AL67" s="16"/>
    </row>
    <row r="68" spans="1:38">
      <c r="A68" s="195" t="s">
        <v>405</v>
      </c>
      <c r="B68" s="15" t="s">
        <v>400</v>
      </c>
      <c r="C68" s="15"/>
      <c r="D68" s="15"/>
      <c r="E68" s="15"/>
      <c r="F68" s="94">
        <f t="shared" si="24"/>
        <v>44</v>
      </c>
      <c r="G68" s="94"/>
      <c r="H68" s="16"/>
      <c r="I68" s="94"/>
      <c r="J68" s="16"/>
      <c r="K68" s="16"/>
      <c r="L68" s="16"/>
      <c r="M68" s="16"/>
      <c r="N68" s="16"/>
      <c r="O68" s="16"/>
      <c r="P68" s="16"/>
      <c r="Q68" s="16"/>
      <c r="R68" s="16"/>
      <c r="S68" s="16"/>
      <c r="T68" s="16"/>
      <c r="U68" s="16"/>
      <c r="V68" s="16"/>
      <c r="W68" s="94">
        <f t="shared" si="25"/>
        <v>44</v>
      </c>
      <c r="X68" s="16">
        <v>583.33333333333337</v>
      </c>
      <c r="Y68" s="94">
        <f t="shared" si="26"/>
        <v>145.83333333333334</v>
      </c>
      <c r="Z68" s="16">
        <v>0</v>
      </c>
      <c r="AA68" s="16"/>
      <c r="AB68" s="16"/>
      <c r="AC68" s="16"/>
      <c r="AD68" s="16">
        <v>145.83333333333334</v>
      </c>
      <c r="AE68" s="16"/>
      <c r="AF68" s="16"/>
      <c r="AG68" s="16"/>
      <c r="AH68" s="16"/>
      <c r="AI68" s="16"/>
      <c r="AJ68" s="16"/>
      <c r="AK68" s="16"/>
      <c r="AL68" s="16"/>
    </row>
    <row r="69" spans="1:38">
      <c r="A69" s="195" t="s">
        <v>406</v>
      </c>
      <c r="B69" s="15" t="s">
        <v>401</v>
      </c>
      <c r="C69" s="15"/>
      <c r="D69" s="15"/>
      <c r="E69" s="15"/>
      <c r="F69" s="94">
        <f t="shared" si="24"/>
        <v>578</v>
      </c>
      <c r="G69" s="94"/>
      <c r="H69" s="16"/>
      <c r="I69" s="94"/>
      <c r="J69" s="16"/>
      <c r="K69" s="16"/>
      <c r="L69" s="16"/>
      <c r="M69" s="16"/>
      <c r="N69" s="16"/>
      <c r="O69" s="16"/>
      <c r="P69" s="16"/>
      <c r="Q69" s="16"/>
      <c r="R69" s="16"/>
      <c r="S69" s="16"/>
      <c r="T69" s="16"/>
      <c r="U69" s="16"/>
      <c r="V69" s="16"/>
      <c r="W69" s="94">
        <f t="shared" si="25"/>
        <v>578</v>
      </c>
      <c r="X69" s="16">
        <v>10500</v>
      </c>
      <c r="Y69" s="94">
        <f t="shared" si="26"/>
        <v>4725</v>
      </c>
      <c r="Z69" s="16">
        <v>0</v>
      </c>
      <c r="AA69" s="16"/>
      <c r="AB69" s="16"/>
      <c r="AC69" s="16"/>
      <c r="AD69" s="16">
        <v>4725</v>
      </c>
      <c r="AE69" s="16"/>
      <c r="AF69" s="16"/>
      <c r="AG69" s="16"/>
      <c r="AH69" s="16"/>
      <c r="AI69" s="16"/>
      <c r="AJ69" s="16"/>
      <c r="AK69" s="16"/>
      <c r="AL69" s="16"/>
    </row>
    <row r="70" spans="1:38" s="358" customFormat="1" ht="31.5" customHeight="1">
      <c r="A70" s="317" t="s">
        <v>328</v>
      </c>
      <c r="B70" s="318" t="s">
        <v>358</v>
      </c>
      <c r="C70" s="318"/>
      <c r="D70" s="318"/>
      <c r="E70" s="318"/>
      <c r="F70" s="319">
        <f>+F71</f>
        <v>667</v>
      </c>
      <c r="G70" s="319">
        <f t="shared" ref="G70:AL70" si="27">+G71</f>
        <v>0</v>
      </c>
      <c r="H70" s="319">
        <f t="shared" si="27"/>
        <v>0</v>
      </c>
      <c r="I70" s="319">
        <f t="shared" si="27"/>
        <v>0</v>
      </c>
      <c r="J70" s="319">
        <f t="shared" si="27"/>
        <v>0</v>
      </c>
      <c r="K70" s="319">
        <f t="shared" si="27"/>
        <v>0</v>
      </c>
      <c r="L70" s="319">
        <f t="shared" si="27"/>
        <v>0</v>
      </c>
      <c r="M70" s="319">
        <f t="shared" si="27"/>
        <v>0</v>
      </c>
      <c r="N70" s="319">
        <f t="shared" si="27"/>
        <v>0</v>
      </c>
      <c r="O70" s="319">
        <f t="shared" si="27"/>
        <v>0</v>
      </c>
      <c r="P70" s="319">
        <f t="shared" si="27"/>
        <v>0</v>
      </c>
      <c r="Q70" s="319">
        <f t="shared" si="27"/>
        <v>0</v>
      </c>
      <c r="R70" s="319">
        <f t="shared" si="27"/>
        <v>0</v>
      </c>
      <c r="S70" s="319">
        <f t="shared" si="27"/>
        <v>0</v>
      </c>
      <c r="T70" s="319">
        <f t="shared" si="27"/>
        <v>0</v>
      </c>
      <c r="U70" s="319">
        <f t="shared" si="27"/>
        <v>0</v>
      </c>
      <c r="V70" s="319">
        <f t="shared" si="27"/>
        <v>0</v>
      </c>
      <c r="W70" s="319">
        <f t="shared" si="27"/>
        <v>667</v>
      </c>
      <c r="X70" s="319">
        <f t="shared" si="27"/>
        <v>20300</v>
      </c>
      <c r="Y70" s="319">
        <f t="shared" si="27"/>
        <v>13632.5</v>
      </c>
      <c r="Z70" s="319">
        <f t="shared" si="27"/>
        <v>0</v>
      </c>
      <c r="AA70" s="319">
        <f t="shared" si="27"/>
        <v>1051.1666666666665</v>
      </c>
      <c r="AB70" s="319">
        <f t="shared" si="27"/>
        <v>9428.4166666666679</v>
      </c>
      <c r="AC70" s="319">
        <f t="shared" si="27"/>
        <v>0</v>
      </c>
      <c r="AD70" s="319">
        <f t="shared" si="27"/>
        <v>3152.916666666667</v>
      </c>
      <c r="AE70" s="319">
        <f t="shared" si="27"/>
        <v>0</v>
      </c>
      <c r="AF70" s="319">
        <f t="shared" si="27"/>
        <v>0</v>
      </c>
      <c r="AG70" s="319">
        <f t="shared" si="27"/>
        <v>0</v>
      </c>
      <c r="AH70" s="319">
        <f t="shared" si="27"/>
        <v>0</v>
      </c>
      <c r="AI70" s="319">
        <f t="shared" si="27"/>
        <v>0</v>
      </c>
      <c r="AJ70" s="319">
        <f t="shared" si="27"/>
        <v>0</v>
      </c>
      <c r="AK70" s="319">
        <f t="shared" si="27"/>
        <v>0</v>
      </c>
      <c r="AL70" s="319">
        <f t="shared" si="27"/>
        <v>0</v>
      </c>
    </row>
    <row r="71" spans="1:38" ht="29.25" customHeight="1">
      <c r="A71" s="195">
        <v>1</v>
      </c>
      <c r="B71" s="15" t="s">
        <v>29</v>
      </c>
      <c r="C71" s="15">
        <v>440</v>
      </c>
      <c r="D71" s="15">
        <v>190</v>
      </c>
      <c r="E71" s="15">
        <v>191</v>
      </c>
      <c r="F71" s="94">
        <f>+G71+W71</f>
        <v>667</v>
      </c>
      <c r="G71" s="94">
        <f>ROUND(IF(($H71-$I71)*10%&gt;=0,(($H71-$I71)*10%),0),0)</f>
        <v>0</v>
      </c>
      <c r="H71" s="16"/>
      <c r="I71" s="94">
        <f>+SUM(J71:V71)</f>
        <v>0</v>
      </c>
      <c r="J71" s="16"/>
      <c r="K71" s="16"/>
      <c r="L71" s="16"/>
      <c r="M71" s="16"/>
      <c r="N71" s="16"/>
      <c r="O71" s="16"/>
      <c r="P71" s="16"/>
      <c r="Q71" s="16"/>
      <c r="R71" s="16"/>
      <c r="S71" s="16"/>
      <c r="T71" s="16"/>
      <c r="U71" s="16"/>
      <c r="V71" s="16"/>
      <c r="W71" s="94">
        <f>ROUND(IF(($X71-$Y71)*10%&gt;=0,($X71-$Y71)*10%),0)</f>
        <v>667</v>
      </c>
      <c r="X71" s="16">
        <v>20300</v>
      </c>
      <c r="Y71" s="94">
        <f>+SUM(Z71:AL71)</f>
        <v>13632.5</v>
      </c>
      <c r="Z71" s="16">
        <v>0</v>
      </c>
      <c r="AA71" s="16">
        <v>1051.1666666666665</v>
      </c>
      <c r="AB71" s="16">
        <v>9428.4166666666679</v>
      </c>
      <c r="AC71" s="16">
        <v>0</v>
      </c>
      <c r="AD71" s="16">
        <v>3152.916666666667</v>
      </c>
      <c r="AE71" s="16">
        <v>0</v>
      </c>
      <c r="AF71" s="16">
        <v>0</v>
      </c>
      <c r="AG71" s="16">
        <v>0</v>
      </c>
      <c r="AH71" s="16">
        <v>0</v>
      </c>
      <c r="AI71" s="16">
        <v>0</v>
      </c>
      <c r="AJ71" s="16">
        <v>0</v>
      </c>
      <c r="AK71" s="16">
        <v>0</v>
      </c>
      <c r="AL71" s="16">
        <v>0</v>
      </c>
    </row>
    <row r="72" spans="1:38" s="321" customFormat="1" ht="29.25" customHeight="1">
      <c r="A72" s="317" t="s">
        <v>329</v>
      </c>
      <c r="B72" s="365" t="s">
        <v>323</v>
      </c>
      <c r="C72" s="388"/>
      <c r="D72" s="388"/>
      <c r="E72" s="388"/>
      <c r="F72" s="363"/>
      <c r="G72" s="363"/>
      <c r="H72" s="357"/>
      <c r="I72" s="363"/>
      <c r="J72" s="357"/>
      <c r="K72" s="357"/>
      <c r="L72" s="357"/>
      <c r="M72" s="357"/>
      <c r="N72" s="357"/>
      <c r="O72" s="357"/>
      <c r="P72" s="357"/>
      <c r="Q72" s="357"/>
      <c r="R72" s="357"/>
      <c r="S72" s="357"/>
      <c r="T72" s="357"/>
      <c r="U72" s="357"/>
      <c r="V72" s="357"/>
      <c r="W72" s="363"/>
      <c r="X72" s="357"/>
      <c r="Y72" s="363"/>
      <c r="Z72" s="357"/>
      <c r="AA72" s="357"/>
      <c r="AB72" s="357"/>
      <c r="AC72" s="357"/>
      <c r="AD72" s="357"/>
      <c r="AE72" s="357"/>
      <c r="AF72" s="357"/>
      <c r="AG72" s="357"/>
      <c r="AH72" s="357"/>
      <c r="AI72" s="357"/>
      <c r="AJ72" s="357"/>
      <c r="AK72" s="357"/>
      <c r="AL72" s="357"/>
    </row>
    <row r="73" spans="1:38" s="321" customFormat="1" ht="33" customHeight="1">
      <c r="A73" s="317" t="s">
        <v>330</v>
      </c>
      <c r="B73" s="365" t="s">
        <v>324</v>
      </c>
      <c r="C73" s="318"/>
      <c r="D73" s="318"/>
      <c r="E73" s="318"/>
      <c r="F73" s="363"/>
      <c r="G73" s="363"/>
      <c r="H73" s="357"/>
      <c r="I73" s="363"/>
      <c r="J73" s="357"/>
      <c r="K73" s="357"/>
      <c r="L73" s="357"/>
      <c r="M73" s="357"/>
      <c r="N73" s="357"/>
      <c r="O73" s="357"/>
      <c r="P73" s="357"/>
      <c r="Q73" s="357"/>
      <c r="R73" s="357"/>
      <c r="S73" s="357"/>
      <c r="T73" s="357"/>
      <c r="U73" s="357"/>
      <c r="V73" s="357"/>
      <c r="W73" s="363"/>
      <c r="X73" s="357"/>
      <c r="Y73" s="363"/>
      <c r="Z73" s="357"/>
      <c r="AA73" s="357"/>
      <c r="AB73" s="357"/>
      <c r="AC73" s="357"/>
      <c r="AD73" s="357"/>
      <c r="AE73" s="357"/>
      <c r="AF73" s="357"/>
      <c r="AG73" s="357"/>
      <c r="AH73" s="357"/>
      <c r="AI73" s="357"/>
      <c r="AJ73" s="357"/>
      <c r="AK73" s="357"/>
      <c r="AL73" s="357"/>
    </row>
    <row r="74" spans="1:38" s="321" customFormat="1" ht="36" customHeight="1">
      <c r="A74" s="317" t="s">
        <v>331</v>
      </c>
      <c r="B74" s="318" t="s">
        <v>228</v>
      </c>
      <c r="C74" s="318"/>
      <c r="D74" s="318"/>
      <c r="E74" s="318"/>
      <c r="F74" s="363">
        <f t="shared" si="3"/>
        <v>0</v>
      </c>
      <c r="G74" s="363">
        <f t="shared" si="4"/>
        <v>0</v>
      </c>
      <c r="H74" s="357"/>
      <c r="I74" s="363">
        <f t="shared" si="5"/>
        <v>0</v>
      </c>
      <c r="J74" s="357"/>
      <c r="K74" s="357"/>
      <c r="L74" s="357"/>
      <c r="M74" s="357"/>
      <c r="N74" s="357"/>
      <c r="O74" s="357"/>
      <c r="P74" s="357"/>
      <c r="Q74" s="357"/>
      <c r="R74" s="357"/>
      <c r="S74" s="357"/>
      <c r="T74" s="357"/>
      <c r="U74" s="357"/>
      <c r="V74" s="357"/>
      <c r="W74" s="363">
        <f t="shared" si="6"/>
        <v>0</v>
      </c>
      <c r="X74" s="357"/>
      <c r="Y74" s="363">
        <f t="shared" si="7"/>
        <v>0</v>
      </c>
      <c r="Z74" s="357"/>
      <c r="AA74" s="357"/>
      <c r="AB74" s="357"/>
      <c r="AC74" s="357"/>
      <c r="AD74" s="357"/>
      <c r="AE74" s="357"/>
      <c r="AF74" s="357"/>
      <c r="AG74" s="357"/>
      <c r="AH74" s="357"/>
      <c r="AI74" s="357"/>
      <c r="AJ74" s="357"/>
      <c r="AK74" s="357"/>
      <c r="AL74" s="357"/>
    </row>
    <row r="75" spans="1:38" s="321" customFormat="1" ht="27" customHeight="1">
      <c r="A75" s="367" t="s">
        <v>7</v>
      </c>
      <c r="B75" s="368" t="s">
        <v>371</v>
      </c>
      <c r="C75" s="318"/>
      <c r="D75" s="318"/>
      <c r="E75" s="318"/>
      <c r="F75" s="363"/>
      <c r="G75" s="363"/>
      <c r="H75" s="357"/>
      <c r="I75" s="363"/>
      <c r="J75" s="357"/>
      <c r="K75" s="357"/>
      <c r="L75" s="357"/>
      <c r="M75" s="357"/>
      <c r="N75" s="357"/>
      <c r="O75" s="357"/>
      <c r="P75" s="357"/>
      <c r="Q75" s="357"/>
      <c r="R75" s="357"/>
      <c r="S75" s="357"/>
      <c r="T75" s="357"/>
      <c r="U75" s="357"/>
      <c r="V75" s="357"/>
      <c r="W75" s="363"/>
      <c r="X75" s="357"/>
      <c r="Y75" s="363"/>
      <c r="Z75" s="357"/>
      <c r="AA75" s="357"/>
      <c r="AB75" s="357"/>
      <c r="AC75" s="357"/>
      <c r="AD75" s="357"/>
      <c r="AE75" s="357"/>
      <c r="AF75" s="357"/>
      <c r="AG75" s="357"/>
      <c r="AH75" s="357"/>
      <c r="AI75" s="357"/>
      <c r="AJ75" s="357"/>
      <c r="AK75" s="357"/>
      <c r="AL75" s="357"/>
    </row>
    <row r="76" spans="1:38" s="321" customFormat="1" ht="24.75" customHeight="1">
      <c r="A76" s="317" t="s">
        <v>332</v>
      </c>
      <c r="B76" s="318" t="s">
        <v>320</v>
      </c>
      <c r="C76" s="318"/>
      <c r="D76" s="318"/>
      <c r="E76" s="318"/>
      <c r="F76" s="363"/>
      <c r="G76" s="363"/>
      <c r="H76" s="357"/>
      <c r="I76" s="363"/>
      <c r="J76" s="357"/>
      <c r="K76" s="357"/>
      <c r="L76" s="357"/>
      <c r="M76" s="357"/>
      <c r="N76" s="357"/>
      <c r="O76" s="357"/>
      <c r="P76" s="357"/>
      <c r="Q76" s="357"/>
      <c r="R76" s="357"/>
      <c r="S76" s="357"/>
      <c r="T76" s="357"/>
      <c r="U76" s="357"/>
      <c r="V76" s="357"/>
      <c r="W76" s="363"/>
      <c r="X76" s="357"/>
      <c r="Y76" s="363"/>
      <c r="Z76" s="357"/>
      <c r="AA76" s="357"/>
      <c r="AB76" s="357"/>
      <c r="AC76" s="357"/>
      <c r="AD76" s="357"/>
      <c r="AE76" s="357"/>
      <c r="AF76" s="357"/>
      <c r="AG76" s="357"/>
      <c r="AH76" s="357"/>
      <c r="AI76" s="357"/>
      <c r="AJ76" s="357"/>
      <c r="AK76" s="357"/>
      <c r="AL76" s="357"/>
    </row>
    <row r="77" spans="1:38" s="321" customFormat="1" ht="23.25" customHeight="1">
      <c r="A77" s="317" t="s">
        <v>449</v>
      </c>
      <c r="B77" s="318" t="s">
        <v>319</v>
      </c>
      <c r="C77" s="318"/>
      <c r="D77" s="318"/>
      <c r="E77" s="318"/>
      <c r="F77" s="363">
        <f t="shared" si="3"/>
        <v>0</v>
      </c>
      <c r="G77" s="363">
        <f t="shared" si="4"/>
        <v>0</v>
      </c>
      <c r="H77" s="357"/>
      <c r="I77" s="363">
        <f t="shared" si="5"/>
        <v>0</v>
      </c>
      <c r="J77" s="357"/>
      <c r="K77" s="357"/>
      <c r="L77" s="357"/>
      <c r="M77" s="357"/>
      <c r="N77" s="357"/>
      <c r="O77" s="357"/>
      <c r="P77" s="357"/>
      <c r="Q77" s="357"/>
      <c r="R77" s="357"/>
      <c r="S77" s="357"/>
      <c r="T77" s="357"/>
      <c r="U77" s="357"/>
      <c r="V77" s="357"/>
      <c r="W77" s="363">
        <f t="shared" si="6"/>
        <v>0</v>
      </c>
      <c r="X77" s="357"/>
      <c r="Y77" s="363">
        <f t="shared" si="7"/>
        <v>0</v>
      </c>
      <c r="Z77" s="357"/>
      <c r="AA77" s="357"/>
      <c r="AB77" s="357"/>
      <c r="AC77" s="357"/>
      <c r="AD77" s="357"/>
      <c r="AE77" s="357"/>
      <c r="AF77" s="357"/>
      <c r="AG77" s="357"/>
      <c r="AH77" s="357"/>
      <c r="AI77" s="357"/>
      <c r="AJ77" s="357"/>
      <c r="AK77" s="357"/>
      <c r="AL77" s="357"/>
    </row>
    <row r="78" spans="1:38" ht="15.75" customHeight="1">
      <c r="A78" s="61"/>
      <c r="B78" s="61"/>
      <c r="C78" s="61"/>
      <c r="D78" s="61"/>
      <c r="E78" s="61"/>
      <c r="F78" s="59"/>
      <c r="G78" s="96"/>
      <c r="H78" s="59"/>
      <c r="I78" s="59"/>
      <c r="J78" s="59"/>
      <c r="K78" s="59"/>
      <c r="L78" s="59"/>
      <c r="M78" s="59"/>
      <c r="N78" s="59"/>
      <c r="O78" s="59"/>
      <c r="P78" s="59"/>
      <c r="Q78" s="59"/>
      <c r="R78" s="59"/>
      <c r="S78" s="59"/>
      <c r="T78" s="59"/>
      <c r="U78" s="59"/>
      <c r="V78" s="59"/>
      <c r="W78" s="96"/>
      <c r="X78" s="59"/>
      <c r="Y78" s="59"/>
      <c r="Z78" s="59"/>
      <c r="AA78" s="59"/>
      <c r="AB78" s="59"/>
      <c r="AC78" s="59"/>
      <c r="AD78" s="59"/>
      <c r="AE78" s="59"/>
      <c r="AF78" s="59"/>
      <c r="AG78" s="59"/>
      <c r="AH78" s="59"/>
      <c r="AI78" s="59"/>
      <c r="AJ78" s="59"/>
      <c r="AK78" s="59"/>
      <c r="AL78" s="59"/>
    </row>
    <row r="79" spans="1:38" ht="20.25" customHeight="1">
      <c r="A79" s="63"/>
      <c r="B79" s="61"/>
      <c r="C79" s="61"/>
      <c r="D79" s="61"/>
      <c r="E79" s="61"/>
      <c r="F79" s="63" t="s">
        <v>231</v>
      </c>
      <c r="G79" s="96"/>
      <c r="H79" s="59"/>
      <c r="I79" s="59"/>
      <c r="J79" s="59"/>
      <c r="K79" s="59"/>
      <c r="L79" s="59"/>
      <c r="M79" s="59"/>
      <c r="N79" s="59"/>
      <c r="O79" s="59"/>
      <c r="P79" s="59"/>
      <c r="Q79" s="59"/>
      <c r="R79" s="59"/>
      <c r="S79" s="59"/>
      <c r="T79" s="59"/>
      <c r="U79" s="59"/>
      <c r="V79" s="59"/>
      <c r="W79" s="96"/>
      <c r="X79" s="59"/>
      <c r="Y79" s="59"/>
      <c r="Z79" s="59"/>
      <c r="AA79" s="59"/>
      <c r="AB79" s="59"/>
      <c r="AC79" s="59"/>
      <c r="AD79" s="59"/>
      <c r="AE79" s="59"/>
      <c r="AF79" s="59"/>
      <c r="AG79" s="59"/>
      <c r="AH79" s="59"/>
      <c r="AI79" s="59"/>
      <c r="AJ79" s="59"/>
      <c r="AK79" s="59"/>
      <c r="AL79" s="59"/>
    </row>
    <row r="80" spans="1:38" ht="12" customHeight="1">
      <c r="A80" s="231"/>
      <c r="B80" s="227"/>
      <c r="C80" s="227"/>
      <c r="D80" s="227"/>
      <c r="E80" s="227"/>
      <c r="F80" s="231"/>
      <c r="G80" s="227"/>
      <c r="H80" s="227"/>
      <c r="I80" s="227"/>
      <c r="J80" s="227"/>
      <c r="K80" s="227"/>
      <c r="L80" s="227"/>
      <c r="M80" s="227"/>
      <c r="N80" s="227"/>
      <c r="O80" s="227"/>
      <c r="P80" s="227"/>
      <c r="Q80" s="227"/>
      <c r="R80" s="227"/>
      <c r="S80" s="227"/>
      <c r="T80" s="227"/>
      <c r="U80" s="227"/>
      <c r="V80" s="303"/>
      <c r="W80" s="101"/>
      <c r="X80" s="64"/>
      <c r="Y80" s="64"/>
      <c r="Z80" s="64"/>
      <c r="AA80" s="64"/>
      <c r="AB80" s="64"/>
      <c r="AC80" s="64"/>
      <c r="AD80" s="64"/>
      <c r="AE80" s="64"/>
      <c r="AF80" s="64"/>
      <c r="AG80" s="64"/>
      <c r="AH80" s="64"/>
      <c r="AI80" s="64"/>
      <c r="AJ80" s="64"/>
      <c r="AK80" s="64"/>
      <c r="AL80" s="64"/>
    </row>
    <row r="81" spans="1:38" ht="46.5" customHeight="1">
      <c r="A81" s="229"/>
      <c r="B81" s="227"/>
      <c r="C81" s="227"/>
      <c r="D81" s="227"/>
      <c r="E81" s="227"/>
      <c r="F81" s="809" t="s">
        <v>232</v>
      </c>
      <c r="G81" s="809"/>
      <c r="H81" s="809"/>
      <c r="I81" s="809"/>
      <c r="J81" s="809"/>
      <c r="K81" s="809"/>
      <c r="L81" s="809"/>
      <c r="M81" s="809"/>
      <c r="N81" s="809"/>
      <c r="O81" s="809"/>
      <c r="P81" s="809"/>
      <c r="Q81" s="809"/>
      <c r="R81" s="809"/>
      <c r="S81" s="809"/>
      <c r="T81" s="809"/>
      <c r="U81" s="809"/>
      <c r="V81" s="809"/>
      <c r="W81" s="102"/>
      <c r="X81" s="65"/>
      <c r="Y81" s="65"/>
      <c r="Z81" s="65"/>
      <c r="AA81" s="65"/>
      <c r="AB81" s="65"/>
      <c r="AC81" s="65"/>
      <c r="AD81" s="65"/>
      <c r="AE81" s="65"/>
      <c r="AF81" s="65"/>
      <c r="AG81" s="65"/>
      <c r="AH81" s="65"/>
      <c r="AI81" s="65"/>
      <c r="AJ81" s="65"/>
      <c r="AK81" s="65"/>
      <c r="AL81" s="65"/>
    </row>
    <row r="82" spans="1:38" ht="47.25" customHeight="1">
      <c r="A82" s="229"/>
      <c r="B82" s="227"/>
      <c r="C82" s="227"/>
      <c r="D82" s="227"/>
      <c r="E82" s="227"/>
      <c r="F82" s="809" t="s">
        <v>233</v>
      </c>
      <c r="G82" s="809"/>
      <c r="H82" s="809"/>
      <c r="I82" s="809"/>
      <c r="J82" s="809"/>
      <c r="K82" s="809"/>
      <c r="L82" s="809"/>
      <c r="M82" s="809"/>
      <c r="N82" s="809"/>
      <c r="O82" s="809"/>
      <c r="P82" s="809"/>
      <c r="Q82" s="809"/>
      <c r="R82" s="809"/>
      <c r="S82" s="809"/>
      <c r="T82" s="809"/>
      <c r="U82" s="809"/>
      <c r="V82" s="809"/>
      <c r="W82" s="102"/>
      <c r="X82" s="65"/>
      <c r="Y82" s="65"/>
      <c r="Z82" s="65"/>
      <c r="AA82" s="65"/>
      <c r="AB82" s="65"/>
      <c r="AC82" s="65"/>
      <c r="AD82" s="65"/>
      <c r="AE82" s="65"/>
      <c r="AF82" s="65"/>
      <c r="AG82" s="65"/>
      <c r="AH82" s="65"/>
      <c r="AI82" s="65"/>
      <c r="AJ82" s="65"/>
      <c r="AK82" s="65"/>
      <c r="AL82" s="65"/>
    </row>
    <row r="83" spans="1:38" ht="63.75" customHeight="1">
      <c r="A83" s="230"/>
      <c r="B83" s="228"/>
      <c r="C83" s="228"/>
      <c r="D83" s="228"/>
      <c r="E83" s="228"/>
      <c r="F83" s="810" t="s">
        <v>234</v>
      </c>
      <c r="G83" s="810"/>
      <c r="H83" s="810"/>
      <c r="I83" s="810"/>
      <c r="J83" s="810"/>
      <c r="K83" s="810"/>
      <c r="L83" s="810"/>
      <c r="M83" s="810"/>
      <c r="N83" s="810"/>
      <c r="O83" s="810"/>
      <c r="P83" s="810"/>
      <c r="Q83" s="810"/>
      <c r="R83" s="810"/>
      <c r="S83" s="810"/>
      <c r="T83" s="810"/>
      <c r="U83" s="810"/>
      <c r="V83" s="810"/>
      <c r="W83" s="102"/>
      <c r="X83" s="65"/>
      <c r="Y83" s="65"/>
      <c r="Z83" s="65"/>
      <c r="AA83" s="65"/>
      <c r="AB83" s="65"/>
      <c r="AC83" s="65"/>
      <c r="AD83" s="65"/>
      <c r="AE83" s="65"/>
      <c r="AF83" s="65"/>
      <c r="AG83" s="65"/>
      <c r="AH83" s="65"/>
      <c r="AI83" s="65"/>
      <c r="AJ83" s="65"/>
      <c r="AK83" s="65"/>
      <c r="AL83" s="65"/>
    </row>
    <row r="84" spans="1:38" ht="15.75" customHeight="1">
      <c r="A84" s="61"/>
      <c r="B84" s="61"/>
      <c r="C84" s="61"/>
      <c r="D84" s="61"/>
      <c r="E84" s="61"/>
      <c r="F84" s="59"/>
      <c r="G84" s="96"/>
      <c r="H84" s="59"/>
      <c r="I84" s="59"/>
      <c r="J84" s="59"/>
      <c r="K84" s="59"/>
      <c r="L84" s="59"/>
      <c r="M84" s="59"/>
      <c r="N84" s="59"/>
      <c r="O84" s="59"/>
      <c r="P84" s="59"/>
      <c r="Q84" s="59"/>
      <c r="R84" s="59"/>
      <c r="S84" s="59"/>
      <c r="T84" s="59"/>
      <c r="U84" s="59"/>
      <c r="V84" s="59"/>
      <c r="W84" s="96"/>
      <c r="X84" s="59"/>
      <c r="Y84" s="59"/>
      <c r="Z84" s="59"/>
      <c r="AA84" s="59"/>
      <c r="AB84" s="59"/>
      <c r="AC84" s="59"/>
      <c r="AD84" s="59"/>
      <c r="AE84" s="59"/>
      <c r="AF84" s="59"/>
      <c r="AG84" s="59"/>
      <c r="AH84" s="59"/>
      <c r="AI84" s="59"/>
      <c r="AJ84" s="59"/>
      <c r="AK84" s="59"/>
      <c r="AL84" s="59"/>
    </row>
    <row r="85" spans="1:38" ht="15.75" customHeight="1">
      <c r="A85" s="61"/>
      <c r="B85" s="61"/>
      <c r="C85" s="61"/>
      <c r="D85" s="61"/>
      <c r="E85" s="61"/>
      <c r="F85" s="59"/>
      <c r="G85" s="96"/>
      <c r="H85" s="59"/>
      <c r="I85" s="59"/>
      <c r="J85" s="59"/>
      <c r="K85" s="59"/>
      <c r="L85" s="59"/>
      <c r="M85" s="59"/>
      <c r="N85" s="59"/>
      <c r="O85" s="59"/>
      <c r="P85" s="59"/>
      <c r="Q85" s="59"/>
      <c r="R85" s="59"/>
      <c r="S85" s="59"/>
      <c r="T85" s="59"/>
      <c r="U85" s="59"/>
      <c r="V85" s="59"/>
      <c r="W85" s="96"/>
      <c r="X85" s="59"/>
      <c r="Y85" s="59"/>
      <c r="Z85" s="59"/>
      <c r="AA85" s="59"/>
      <c r="AB85" s="59"/>
      <c r="AC85" s="59"/>
      <c r="AD85" s="59"/>
      <c r="AE85" s="59"/>
      <c r="AF85" s="59"/>
      <c r="AG85" s="59"/>
      <c r="AH85" s="59"/>
      <c r="AI85" s="59"/>
      <c r="AJ85" s="59"/>
      <c r="AK85" s="59"/>
      <c r="AL85" s="59"/>
    </row>
    <row r="86" spans="1:38" ht="15.75" customHeight="1">
      <c r="A86" s="61"/>
      <c r="B86" s="61"/>
      <c r="C86" s="61"/>
      <c r="D86" s="61"/>
      <c r="E86" s="61"/>
      <c r="F86" s="59"/>
      <c r="G86" s="96"/>
      <c r="H86" s="59"/>
      <c r="I86" s="59"/>
      <c r="J86" s="59"/>
      <c r="K86" s="59"/>
      <c r="L86" s="59"/>
      <c r="M86" s="59"/>
      <c r="N86" s="59"/>
      <c r="O86" s="59"/>
      <c r="P86" s="59"/>
      <c r="Q86" s="59"/>
      <c r="R86" s="59"/>
      <c r="S86" s="59"/>
      <c r="T86" s="59"/>
      <c r="U86" s="59"/>
      <c r="V86" s="59"/>
      <c r="W86" s="96"/>
      <c r="X86" s="59"/>
      <c r="Y86" s="59"/>
      <c r="Z86" s="59"/>
      <c r="AA86" s="59"/>
      <c r="AB86" s="59"/>
      <c r="AC86" s="59"/>
      <c r="AD86" s="59"/>
      <c r="AE86" s="59"/>
      <c r="AF86" s="59"/>
      <c r="AG86" s="59"/>
      <c r="AH86" s="59"/>
      <c r="AI86" s="59"/>
      <c r="AJ86" s="59"/>
      <c r="AK86" s="59"/>
      <c r="AL86" s="59"/>
    </row>
    <row r="87" spans="1:38" ht="15.75" customHeight="1">
      <c r="A87" s="61"/>
      <c r="B87" s="61"/>
      <c r="C87" s="61"/>
      <c r="D87" s="61"/>
      <c r="E87" s="61"/>
      <c r="F87" s="59"/>
      <c r="G87" s="96"/>
      <c r="H87" s="59"/>
      <c r="I87" s="59"/>
      <c r="J87" s="59"/>
      <c r="K87" s="59"/>
      <c r="L87" s="59"/>
      <c r="M87" s="59"/>
      <c r="N87" s="59"/>
      <c r="O87" s="59"/>
      <c r="P87" s="59"/>
      <c r="Q87" s="59"/>
      <c r="R87" s="59"/>
      <c r="S87" s="59"/>
      <c r="T87" s="59"/>
      <c r="U87" s="59"/>
      <c r="V87" s="59"/>
      <c r="W87" s="96"/>
      <c r="X87" s="59"/>
      <c r="Y87" s="59"/>
      <c r="Z87" s="59"/>
      <c r="AA87" s="59"/>
      <c r="AB87" s="59"/>
      <c r="AC87" s="59"/>
      <c r="AD87" s="59"/>
      <c r="AE87" s="59"/>
      <c r="AF87" s="59"/>
      <c r="AG87" s="59"/>
      <c r="AH87" s="59"/>
      <c r="AI87" s="59"/>
      <c r="AJ87" s="59"/>
      <c r="AK87" s="59"/>
      <c r="AL87" s="59"/>
    </row>
    <row r="88" spans="1:38" ht="15.75" customHeight="1">
      <c r="A88" s="61"/>
      <c r="B88" s="61"/>
      <c r="C88" s="61"/>
      <c r="D88" s="61"/>
      <c r="E88" s="61"/>
      <c r="F88" s="59"/>
      <c r="G88" s="96"/>
      <c r="H88" s="59"/>
      <c r="I88" s="59"/>
      <c r="J88" s="59"/>
      <c r="K88" s="59"/>
      <c r="L88" s="59"/>
      <c r="M88" s="59"/>
      <c r="N88" s="59"/>
      <c r="O88" s="59"/>
      <c r="P88" s="59"/>
      <c r="Q88" s="59"/>
      <c r="R88" s="59"/>
      <c r="S88" s="59"/>
      <c r="T88" s="59"/>
      <c r="U88" s="59"/>
      <c r="V88" s="59"/>
      <c r="W88" s="96"/>
      <c r="X88" s="59"/>
      <c r="Y88" s="59"/>
      <c r="Z88" s="59"/>
      <c r="AA88" s="59"/>
      <c r="AB88" s="59"/>
      <c r="AC88" s="59"/>
      <c r="AD88" s="59"/>
      <c r="AE88" s="59"/>
      <c r="AF88" s="59"/>
      <c r="AG88" s="59"/>
      <c r="AH88" s="59"/>
      <c r="AI88" s="59"/>
      <c r="AJ88" s="59"/>
      <c r="AK88" s="59"/>
      <c r="AL88" s="59"/>
    </row>
    <row r="89" spans="1:38" ht="15.75" customHeight="1">
      <c r="A89" s="61"/>
      <c r="B89" s="61"/>
      <c r="C89" s="61"/>
      <c r="D89" s="61"/>
      <c r="E89" s="61"/>
      <c r="F89" s="59"/>
      <c r="G89" s="96"/>
      <c r="H89" s="59"/>
      <c r="I89" s="59"/>
      <c r="J89" s="59"/>
      <c r="K89" s="59"/>
      <c r="L89" s="59"/>
      <c r="M89" s="59"/>
      <c r="N89" s="59"/>
      <c r="O89" s="59"/>
      <c r="P89" s="59"/>
      <c r="Q89" s="59"/>
      <c r="R89" s="59"/>
      <c r="S89" s="59"/>
      <c r="T89" s="59"/>
      <c r="U89" s="59"/>
      <c r="V89" s="59"/>
      <c r="W89" s="96"/>
      <c r="X89" s="59"/>
      <c r="Y89" s="59"/>
      <c r="Z89" s="59"/>
      <c r="AA89" s="59"/>
      <c r="AB89" s="59"/>
      <c r="AC89" s="59"/>
      <c r="AD89" s="59"/>
      <c r="AE89" s="59"/>
      <c r="AF89" s="59"/>
      <c r="AG89" s="59"/>
      <c r="AH89" s="59"/>
      <c r="AI89" s="59"/>
      <c r="AJ89" s="59"/>
      <c r="AK89" s="59"/>
      <c r="AL89" s="59"/>
    </row>
    <row r="90" spans="1:38" ht="15.75" customHeight="1">
      <c r="A90" s="61"/>
      <c r="B90" s="61"/>
      <c r="C90" s="61"/>
      <c r="D90" s="61"/>
      <c r="E90" s="61"/>
      <c r="F90" s="59"/>
      <c r="G90" s="96"/>
      <c r="H90" s="59"/>
      <c r="I90" s="59"/>
      <c r="J90" s="59"/>
      <c r="K90" s="59"/>
      <c r="L90" s="59"/>
      <c r="M90" s="59"/>
      <c r="N90" s="59"/>
      <c r="O90" s="59"/>
      <c r="P90" s="59"/>
      <c r="Q90" s="59"/>
      <c r="R90" s="59"/>
      <c r="S90" s="59"/>
      <c r="T90" s="59"/>
      <c r="U90" s="59"/>
      <c r="V90" s="59"/>
      <c r="W90" s="96"/>
      <c r="X90" s="59"/>
      <c r="Y90" s="59"/>
      <c r="Z90" s="59"/>
      <c r="AA90" s="59"/>
      <c r="AB90" s="59"/>
      <c r="AC90" s="59"/>
      <c r="AD90" s="59"/>
      <c r="AE90" s="59"/>
      <c r="AF90" s="59"/>
      <c r="AG90" s="59"/>
      <c r="AH90" s="59"/>
      <c r="AI90" s="59"/>
      <c r="AJ90" s="59"/>
      <c r="AK90" s="59"/>
      <c r="AL90" s="59"/>
    </row>
    <row r="91" spans="1:38" ht="15.75" customHeight="1">
      <c r="A91" s="61"/>
      <c r="B91" s="61"/>
      <c r="C91" s="61"/>
      <c r="D91" s="61"/>
      <c r="E91" s="61"/>
      <c r="F91" s="59"/>
      <c r="G91" s="96"/>
      <c r="H91" s="59"/>
      <c r="I91" s="59"/>
      <c r="J91" s="59"/>
      <c r="K91" s="59"/>
      <c r="L91" s="59"/>
      <c r="M91" s="59"/>
      <c r="N91" s="59"/>
      <c r="O91" s="59"/>
      <c r="P91" s="59"/>
      <c r="Q91" s="59"/>
      <c r="R91" s="59"/>
      <c r="S91" s="59"/>
      <c r="T91" s="59"/>
      <c r="U91" s="59"/>
      <c r="V91" s="59"/>
      <c r="W91" s="96"/>
      <c r="X91" s="59"/>
      <c r="Y91" s="59"/>
      <c r="Z91" s="59"/>
      <c r="AA91" s="59"/>
      <c r="AB91" s="59"/>
      <c r="AC91" s="59"/>
      <c r="AD91" s="59"/>
      <c r="AE91" s="59"/>
      <c r="AF91" s="59"/>
      <c r="AG91" s="59"/>
      <c r="AH91" s="59"/>
      <c r="AI91" s="59"/>
      <c r="AJ91" s="59"/>
      <c r="AK91" s="59"/>
      <c r="AL91" s="59"/>
    </row>
    <row r="92" spans="1:38" ht="15.75" customHeight="1">
      <c r="A92" s="61"/>
      <c r="B92" s="61"/>
      <c r="C92" s="61"/>
      <c r="D92" s="61"/>
      <c r="E92" s="61"/>
      <c r="F92" s="59"/>
      <c r="G92" s="96"/>
      <c r="H92" s="59"/>
      <c r="I92" s="59"/>
      <c r="J92" s="59"/>
      <c r="K92" s="59"/>
      <c r="L92" s="59"/>
      <c r="M92" s="59"/>
      <c r="N92" s="59"/>
      <c r="O92" s="59"/>
      <c r="P92" s="59"/>
      <c r="Q92" s="59"/>
      <c r="R92" s="59"/>
      <c r="S92" s="59"/>
      <c r="T92" s="59"/>
      <c r="U92" s="59"/>
      <c r="V92" s="59"/>
      <c r="W92" s="96"/>
      <c r="X92" s="59"/>
      <c r="Y92" s="59"/>
      <c r="Z92" s="59"/>
      <c r="AA92" s="59"/>
      <c r="AB92" s="59"/>
      <c r="AC92" s="59"/>
      <c r="AD92" s="59"/>
      <c r="AE92" s="59"/>
      <c r="AF92" s="59"/>
      <c r="AG92" s="59"/>
      <c r="AH92" s="59"/>
      <c r="AI92" s="59"/>
      <c r="AJ92" s="59"/>
      <c r="AK92" s="59"/>
      <c r="AL92" s="59"/>
    </row>
    <row r="93" spans="1:38" ht="15.75" customHeight="1">
      <c r="A93" s="61"/>
      <c r="B93" s="61"/>
      <c r="C93" s="61"/>
      <c r="D93" s="61"/>
      <c r="E93" s="61"/>
      <c r="F93" s="59"/>
      <c r="G93" s="96"/>
      <c r="H93" s="59"/>
      <c r="I93" s="59"/>
      <c r="J93" s="59"/>
      <c r="K93" s="59"/>
      <c r="L93" s="59"/>
      <c r="M93" s="59"/>
      <c r="N93" s="59"/>
      <c r="O93" s="59"/>
      <c r="P93" s="59"/>
      <c r="Q93" s="59"/>
      <c r="R93" s="59"/>
      <c r="S93" s="59"/>
      <c r="T93" s="59"/>
      <c r="U93" s="59"/>
      <c r="V93" s="59"/>
      <c r="W93" s="96"/>
      <c r="X93" s="59"/>
      <c r="Y93" s="59"/>
      <c r="Z93" s="59"/>
      <c r="AA93" s="59"/>
      <c r="AB93" s="59"/>
      <c r="AC93" s="59"/>
      <c r="AD93" s="59"/>
      <c r="AE93" s="59"/>
      <c r="AF93" s="59"/>
      <c r="AG93" s="59"/>
      <c r="AH93" s="59"/>
      <c r="AI93" s="59"/>
      <c r="AJ93" s="59"/>
      <c r="AK93" s="59"/>
      <c r="AL93" s="59"/>
    </row>
    <row r="94" spans="1:38" ht="15.75" customHeight="1">
      <c r="A94" s="61"/>
      <c r="B94" s="61"/>
      <c r="C94" s="61"/>
      <c r="D94" s="61"/>
      <c r="E94" s="61"/>
      <c r="F94" s="59"/>
      <c r="G94" s="96"/>
      <c r="H94" s="59"/>
      <c r="I94" s="59"/>
      <c r="J94" s="59"/>
      <c r="K94" s="59"/>
      <c r="L94" s="59"/>
      <c r="M94" s="59"/>
      <c r="N94" s="59"/>
      <c r="O94" s="59"/>
      <c r="P94" s="59"/>
      <c r="Q94" s="59"/>
      <c r="R94" s="59"/>
      <c r="S94" s="59"/>
      <c r="T94" s="59"/>
      <c r="U94" s="59"/>
      <c r="V94" s="59"/>
      <c r="W94" s="96"/>
      <c r="X94" s="59"/>
      <c r="Y94" s="59"/>
      <c r="Z94" s="59"/>
      <c r="AA94" s="59"/>
      <c r="AB94" s="59"/>
      <c r="AC94" s="59"/>
      <c r="AD94" s="59"/>
      <c r="AE94" s="59"/>
      <c r="AF94" s="59"/>
      <c r="AG94" s="59"/>
      <c r="AH94" s="59"/>
      <c r="AI94" s="59"/>
      <c r="AJ94" s="59"/>
      <c r="AK94" s="59"/>
      <c r="AL94" s="59"/>
    </row>
    <row r="95" spans="1:38" ht="15.75" customHeight="1">
      <c r="A95" s="61"/>
      <c r="B95" s="61"/>
      <c r="C95" s="61"/>
      <c r="D95" s="61"/>
      <c r="E95" s="61"/>
      <c r="F95" s="59"/>
      <c r="G95" s="96"/>
      <c r="H95" s="59"/>
      <c r="I95" s="59"/>
      <c r="J95" s="59"/>
      <c r="K95" s="59"/>
      <c r="L95" s="59"/>
      <c r="M95" s="59"/>
      <c r="N95" s="59"/>
      <c r="O95" s="59"/>
      <c r="P95" s="59"/>
      <c r="Q95" s="59"/>
      <c r="R95" s="59"/>
      <c r="S95" s="59"/>
      <c r="T95" s="59"/>
      <c r="U95" s="59"/>
      <c r="V95" s="59"/>
      <c r="W95" s="96"/>
      <c r="X95" s="59"/>
      <c r="Y95" s="59"/>
      <c r="Z95" s="59"/>
      <c r="AA95" s="59"/>
      <c r="AB95" s="59"/>
      <c r="AC95" s="59"/>
      <c r="AD95" s="59"/>
      <c r="AE95" s="59"/>
      <c r="AF95" s="59"/>
      <c r="AG95" s="59"/>
      <c r="AH95" s="59"/>
      <c r="AI95" s="59"/>
      <c r="AJ95" s="59"/>
      <c r="AK95" s="59"/>
      <c r="AL95" s="59"/>
    </row>
    <row r="96" spans="1:38" ht="15.75" customHeight="1">
      <c r="A96" s="61"/>
      <c r="B96" s="61"/>
      <c r="C96" s="61"/>
      <c r="D96" s="61"/>
      <c r="E96" s="61"/>
      <c r="F96" s="59"/>
      <c r="G96" s="96"/>
      <c r="H96" s="59"/>
      <c r="I96" s="59"/>
      <c r="J96" s="59"/>
      <c r="K96" s="59"/>
      <c r="L96" s="59"/>
      <c r="M96" s="59"/>
      <c r="N96" s="59"/>
      <c r="O96" s="59"/>
      <c r="P96" s="59"/>
      <c r="Q96" s="59"/>
      <c r="R96" s="59"/>
      <c r="S96" s="59"/>
      <c r="T96" s="59"/>
      <c r="U96" s="59"/>
      <c r="V96" s="59"/>
      <c r="W96" s="96"/>
      <c r="X96" s="59"/>
      <c r="Y96" s="59"/>
      <c r="Z96" s="59"/>
      <c r="AA96" s="59"/>
      <c r="AB96" s="59"/>
      <c r="AC96" s="59"/>
      <c r="AD96" s="59"/>
      <c r="AE96" s="59"/>
      <c r="AF96" s="59"/>
      <c r="AG96" s="59"/>
      <c r="AH96" s="59"/>
      <c r="AI96" s="59"/>
      <c r="AJ96" s="59"/>
      <c r="AK96" s="59"/>
      <c r="AL96" s="59"/>
    </row>
    <row r="97" spans="1:38" ht="15.75" customHeight="1">
      <c r="A97" s="61"/>
      <c r="B97" s="61"/>
      <c r="C97" s="61"/>
      <c r="D97" s="61"/>
      <c r="E97" s="61"/>
      <c r="F97" s="59"/>
      <c r="G97" s="96"/>
      <c r="H97" s="59"/>
      <c r="I97" s="59"/>
      <c r="J97" s="59"/>
      <c r="K97" s="59"/>
      <c r="L97" s="59"/>
      <c r="M97" s="59"/>
      <c r="N97" s="59"/>
      <c r="O97" s="59"/>
      <c r="P97" s="59"/>
      <c r="Q97" s="59"/>
      <c r="R97" s="59"/>
      <c r="S97" s="59"/>
      <c r="T97" s="59"/>
      <c r="U97" s="59"/>
      <c r="V97" s="59"/>
      <c r="W97" s="96"/>
      <c r="X97" s="59"/>
      <c r="Y97" s="59"/>
      <c r="Z97" s="59"/>
      <c r="AA97" s="59"/>
      <c r="AB97" s="59"/>
      <c r="AC97" s="59"/>
      <c r="AD97" s="59"/>
      <c r="AE97" s="59"/>
      <c r="AF97" s="59"/>
      <c r="AG97" s="59"/>
      <c r="AH97" s="59"/>
      <c r="AI97" s="59"/>
      <c r="AJ97" s="59"/>
      <c r="AK97" s="59"/>
      <c r="AL97" s="59"/>
    </row>
    <row r="98" spans="1:38" ht="15.75" customHeight="1">
      <c r="A98" s="61"/>
      <c r="B98" s="61"/>
      <c r="C98" s="61"/>
      <c r="D98" s="61"/>
      <c r="E98" s="61"/>
      <c r="F98" s="59"/>
      <c r="G98" s="96"/>
      <c r="H98" s="59"/>
      <c r="I98" s="59"/>
      <c r="J98" s="59"/>
      <c r="K98" s="59"/>
      <c r="L98" s="59"/>
      <c r="M98" s="59"/>
      <c r="N98" s="59"/>
      <c r="O98" s="59"/>
      <c r="P98" s="59"/>
      <c r="Q98" s="59"/>
      <c r="R98" s="59"/>
      <c r="S98" s="59"/>
      <c r="T98" s="59"/>
      <c r="U98" s="59"/>
      <c r="V98" s="59"/>
      <c r="W98" s="96"/>
      <c r="X98" s="59"/>
      <c r="Y98" s="59"/>
      <c r="Z98" s="59"/>
      <c r="AA98" s="59"/>
      <c r="AB98" s="59"/>
      <c r="AC98" s="59"/>
      <c r="AD98" s="59"/>
      <c r="AE98" s="59"/>
      <c r="AF98" s="59"/>
      <c r="AG98" s="59"/>
      <c r="AH98" s="59"/>
      <c r="AI98" s="59"/>
      <c r="AJ98" s="59"/>
      <c r="AK98" s="59"/>
      <c r="AL98" s="59"/>
    </row>
    <row r="99" spans="1:38" ht="15.75" customHeight="1">
      <c r="A99" s="61"/>
      <c r="B99" s="61"/>
      <c r="C99" s="61"/>
      <c r="D99" s="61"/>
      <c r="E99" s="61"/>
      <c r="F99" s="59"/>
      <c r="G99" s="96"/>
      <c r="H99" s="59"/>
      <c r="I99" s="59"/>
      <c r="J99" s="59"/>
      <c r="K99" s="59"/>
      <c r="L99" s="59"/>
      <c r="M99" s="59"/>
      <c r="N99" s="59"/>
      <c r="O99" s="59"/>
      <c r="P99" s="59"/>
      <c r="Q99" s="59"/>
      <c r="R99" s="59"/>
      <c r="S99" s="59"/>
      <c r="T99" s="59"/>
      <c r="U99" s="59"/>
      <c r="V99" s="59"/>
      <c r="W99" s="96"/>
      <c r="X99" s="59"/>
      <c r="Y99" s="59"/>
      <c r="Z99" s="59"/>
      <c r="AA99" s="59"/>
      <c r="AB99" s="59"/>
      <c r="AC99" s="59"/>
      <c r="AD99" s="59"/>
      <c r="AE99" s="59"/>
      <c r="AF99" s="59"/>
      <c r="AG99" s="59"/>
      <c r="AH99" s="59"/>
      <c r="AI99" s="59"/>
      <c r="AJ99" s="59"/>
      <c r="AK99" s="59"/>
      <c r="AL99" s="59"/>
    </row>
    <row r="100" spans="1:38" ht="15.75" customHeight="1">
      <c r="A100" s="61"/>
      <c r="B100" s="61"/>
      <c r="C100" s="61"/>
      <c r="D100" s="61"/>
      <c r="E100" s="61"/>
      <c r="F100" s="59"/>
      <c r="G100" s="96"/>
      <c r="H100" s="59"/>
      <c r="I100" s="59"/>
      <c r="J100" s="59"/>
      <c r="K100" s="59"/>
      <c r="L100" s="59"/>
      <c r="M100" s="59"/>
      <c r="N100" s="59"/>
      <c r="O100" s="59"/>
      <c r="P100" s="59"/>
      <c r="Q100" s="59"/>
      <c r="R100" s="59"/>
      <c r="S100" s="59"/>
      <c r="T100" s="59"/>
      <c r="U100" s="59"/>
      <c r="V100" s="59"/>
      <c r="W100" s="96"/>
      <c r="X100" s="59"/>
      <c r="Y100" s="59"/>
      <c r="Z100" s="59"/>
      <c r="AA100" s="59"/>
      <c r="AB100" s="59"/>
      <c r="AC100" s="59"/>
      <c r="AD100" s="59"/>
      <c r="AE100" s="59"/>
      <c r="AF100" s="59"/>
      <c r="AG100" s="59"/>
      <c r="AH100" s="59"/>
      <c r="AI100" s="59"/>
      <c r="AJ100" s="59"/>
      <c r="AK100" s="59"/>
      <c r="AL100" s="59"/>
    </row>
    <row r="101" spans="1:38" ht="15.75" customHeight="1">
      <c r="A101" s="61"/>
      <c r="B101" s="61"/>
      <c r="C101" s="61"/>
      <c r="D101" s="61"/>
      <c r="E101" s="61"/>
      <c r="F101" s="59"/>
      <c r="G101" s="96"/>
      <c r="H101" s="59"/>
      <c r="I101" s="59"/>
      <c r="J101" s="59"/>
      <c r="K101" s="59"/>
      <c r="L101" s="59"/>
      <c r="M101" s="59"/>
      <c r="N101" s="59"/>
      <c r="O101" s="59"/>
      <c r="P101" s="59"/>
      <c r="Q101" s="59"/>
      <c r="R101" s="59"/>
      <c r="S101" s="59"/>
      <c r="T101" s="59"/>
      <c r="U101" s="59"/>
      <c r="V101" s="59"/>
      <c r="W101" s="96"/>
      <c r="X101" s="59"/>
      <c r="Y101" s="59"/>
      <c r="Z101" s="59"/>
      <c r="AA101" s="59"/>
      <c r="AB101" s="59"/>
      <c r="AC101" s="59"/>
      <c r="AD101" s="59"/>
      <c r="AE101" s="59"/>
      <c r="AF101" s="59"/>
      <c r="AG101" s="59"/>
      <c r="AH101" s="59"/>
      <c r="AI101" s="59"/>
      <c r="AJ101" s="59"/>
      <c r="AK101" s="59"/>
      <c r="AL101" s="59"/>
    </row>
    <row r="102" spans="1:38" ht="15.75" customHeight="1">
      <c r="A102" s="61"/>
      <c r="B102" s="61"/>
      <c r="C102" s="61"/>
      <c r="D102" s="61"/>
      <c r="E102" s="61"/>
      <c r="F102" s="59"/>
      <c r="G102" s="96"/>
      <c r="H102" s="59"/>
      <c r="I102" s="59"/>
      <c r="J102" s="59"/>
      <c r="K102" s="59"/>
      <c r="L102" s="59"/>
      <c r="M102" s="59"/>
      <c r="N102" s="59"/>
      <c r="O102" s="59"/>
      <c r="P102" s="59"/>
      <c r="Q102" s="59"/>
      <c r="R102" s="59"/>
      <c r="S102" s="59"/>
      <c r="T102" s="59"/>
      <c r="U102" s="59"/>
      <c r="V102" s="59"/>
      <c r="W102" s="96"/>
      <c r="X102" s="59"/>
      <c r="Y102" s="59"/>
      <c r="Z102" s="59"/>
      <c r="AA102" s="59"/>
      <c r="AB102" s="59"/>
      <c r="AC102" s="59"/>
      <c r="AD102" s="59"/>
      <c r="AE102" s="59"/>
      <c r="AF102" s="59"/>
      <c r="AG102" s="59"/>
      <c r="AH102" s="59"/>
      <c r="AI102" s="59"/>
      <c r="AJ102" s="59"/>
      <c r="AK102" s="59"/>
      <c r="AL102" s="59"/>
    </row>
    <row r="103" spans="1:38" ht="15.75" customHeight="1">
      <c r="A103" s="61"/>
      <c r="B103" s="61"/>
      <c r="C103" s="61"/>
      <c r="D103" s="61"/>
      <c r="E103" s="61"/>
      <c r="F103" s="59"/>
      <c r="G103" s="96"/>
      <c r="H103" s="59"/>
      <c r="I103" s="59"/>
      <c r="J103" s="59"/>
      <c r="K103" s="59"/>
      <c r="L103" s="59"/>
      <c r="M103" s="59"/>
      <c r="N103" s="59"/>
      <c r="O103" s="59"/>
      <c r="P103" s="59"/>
      <c r="Q103" s="59"/>
      <c r="R103" s="59"/>
      <c r="S103" s="59"/>
      <c r="T103" s="59"/>
      <c r="U103" s="59"/>
      <c r="V103" s="59"/>
      <c r="W103" s="96"/>
      <c r="X103" s="59"/>
      <c r="Y103" s="59"/>
      <c r="Z103" s="59"/>
      <c r="AA103" s="59"/>
      <c r="AB103" s="59"/>
      <c r="AC103" s="59"/>
      <c r="AD103" s="59"/>
      <c r="AE103" s="59"/>
      <c r="AF103" s="59"/>
      <c r="AG103" s="59"/>
      <c r="AH103" s="59"/>
      <c r="AI103" s="59"/>
      <c r="AJ103" s="59"/>
      <c r="AK103" s="59"/>
      <c r="AL103" s="59"/>
    </row>
    <row r="104" spans="1:38" ht="15.75" customHeight="1">
      <c r="A104" s="61"/>
      <c r="B104" s="61"/>
      <c r="C104" s="61"/>
      <c r="D104" s="61"/>
      <c r="E104" s="61"/>
      <c r="F104" s="59"/>
      <c r="G104" s="96"/>
      <c r="H104" s="59"/>
      <c r="I104" s="59"/>
      <c r="J104" s="59"/>
      <c r="K104" s="59"/>
      <c r="L104" s="59"/>
      <c r="M104" s="59"/>
      <c r="N104" s="59"/>
      <c r="O104" s="59"/>
      <c r="P104" s="59"/>
      <c r="Q104" s="59"/>
      <c r="R104" s="59"/>
      <c r="S104" s="59"/>
      <c r="T104" s="59"/>
      <c r="U104" s="59"/>
      <c r="V104" s="59"/>
      <c r="W104" s="96"/>
      <c r="X104" s="59"/>
      <c r="Y104" s="59"/>
      <c r="Z104" s="59"/>
      <c r="AA104" s="59"/>
      <c r="AB104" s="59"/>
      <c r="AC104" s="59"/>
      <c r="AD104" s="59"/>
      <c r="AE104" s="59"/>
      <c r="AF104" s="59"/>
      <c r="AG104" s="59"/>
      <c r="AH104" s="59"/>
      <c r="AI104" s="59"/>
      <c r="AJ104" s="59"/>
      <c r="AK104" s="59"/>
      <c r="AL104" s="59"/>
    </row>
    <row r="105" spans="1:38" ht="15.75" customHeight="1">
      <c r="A105" s="61"/>
      <c r="B105" s="61"/>
      <c r="C105" s="61"/>
      <c r="D105" s="61"/>
      <c r="E105" s="61"/>
      <c r="F105" s="59"/>
      <c r="G105" s="96"/>
      <c r="H105" s="59"/>
      <c r="I105" s="59"/>
      <c r="J105" s="59"/>
      <c r="K105" s="59"/>
      <c r="L105" s="59"/>
      <c r="M105" s="59"/>
      <c r="N105" s="59"/>
      <c r="O105" s="59"/>
      <c r="P105" s="59"/>
      <c r="Q105" s="59"/>
      <c r="R105" s="59"/>
      <c r="S105" s="59"/>
      <c r="T105" s="59"/>
      <c r="U105" s="59"/>
      <c r="V105" s="59"/>
      <c r="W105" s="96"/>
      <c r="X105" s="59"/>
      <c r="Y105" s="59"/>
      <c r="Z105" s="59"/>
      <c r="AA105" s="59"/>
      <c r="AB105" s="59"/>
      <c r="AC105" s="59"/>
      <c r="AD105" s="59"/>
      <c r="AE105" s="59"/>
      <c r="AF105" s="59"/>
      <c r="AG105" s="59"/>
      <c r="AH105" s="59"/>
      <c r="AI105" s="59"/>
      <c r="AJ105" s="59"/>
      <c r="AK105" s="59"/>
      <c r="AL105" s="59"/>
    </row>
    <row r="106" spans="1:38" ht="15.75" customHeight="1">
      <c r="A106" s="61"/>
      <c r="B106" s="61"/>
      <c r="C106" s="61"/>
      <c r="D106" s="61"/>
      <c r="E106" s="61"/>
      <c r="F106" s="59"/>
      <c r="G106" s="96"/>
      <c r="H106" s="59"/>
      <c r="I106" s="59"/>
      <c r="J106" s="59"/>
      <c r="K106" s="59"/>
      <c r="L106" s="59"/>
      <c r="M106" s="59"/>
      <c r="N106" s="59"/>
      <c r="O106" s="59"/>
      <c r="P106" s="59"/>
      <c r="Q106" s="59"/>
      <c r="R106" s="59"/>
      <c r="S106" s="59"/>
      <c r="T106" s="59"/>
      <c r="U106" s="59"/>
      <c r="V106" s="59"/>
      <c r="W106" s="96"/>
      <c r="X106" s="59"/>
      <c r="Y106" s="59"/>
      <c r="Z106" s="59"/>
      <c r="AA106" s="59"/>
      <c r="AB106" s="59"/>
      <c r="AC106" s="59"/>
      <c r="AD106" s="59"/>
      <c r="AE106" s="59"/>
      <c r="AF106" s="59"/>
      <c r="AG106" s="59"/>
      <c r="AH106" s="59"/>
      <c r="AI106" s="59"/>
      <c r="AJ106" s="59"/>
      <c r="AK106" s="59"/>
      <c r="AL106" s="59"/>
    </row>
    <row r="107" spans="1:38" ht="15.75" customHeight="1">
      <c r="A107" s="61"/>
      <c r="B107" s="61"/>
      <c r="C107" s="61"/>
      <c r="D107" s="61"/>
      <c r="E107" s="61"/>
      <c r="F107" s="59"/>
      <c r="G107" s="96"/>
      <c r="H107" s="59"/>
      <c r="I107" s="59"/>
      <c r="J107" s="59"/>
      <c r="K107" s="59"/>
      <c r="L107" s="59"/>
      <c r="M107" s="59"/>
      <c r="N107" s="59"/>
      <c r="O107" s="59"/>
      <c r="P107" s="59"/>
      <c r="Q107" s="59"/>
      <c r="R107" s="59"/>
      <c r="S107" s="59"/>
      <c r="T107" s="59"/>
      <c r="U107" s="59"/>
      <c r="V107" s="59"/>
      <c r="W107" s="96"/>
      <c r="X107" s="59"/>
      <c r="Y107" s="59"/>
      <c r="Z107" s="59"/>
      <c r="AA107" s="59"/>
      <c r="AB107" s="59"/>
      <c r="AC107" s="59"/>
      <c r="AD107" s="59"/>
      <c r="AE107" s="59"/>
      <c r="AF107" s="59"/>
      <c r="AG107" s="59"/>
      <c r="AH107" s="59"/>
      <c r="AI107" s="59"/>
      <c r="AJ107" s="59"/>
      <c r="AK107" s="59"/>
      <c r="AL107" s="59"/>
    </row>
    <row r="108" spans="1:38" ht="15.75" customHeight="1">
      <c r="A108" s="61"/>
      <c r="B108" s="61"/>
      <c r="C108" s="61"/>
      <c r="D108" s="61"/>
      <c r="E108" s="61"/>
      <c r="F108" s="59"/>
      <c r="G108" s="96"/>
      <c r="H108" s="59"/>
      <c r="I108" s="59"/>
      <c r="J108" s="59"/>
      <c r="K108" s="59"/>
      <c r="L108" s="59"/>
      <c r="M108" s="59"/>
      <c r="N108" s="59"/>
      <c r="O108" s="59"/>
      <c r="P108" s="59"/>
      <c r="Q108" s="59"/>
      <c r="R108" s="59"/>
      <c r="S108" s="59"/>
      <c r="T108" s="59"/>
      <c r="U108" s="59"/>
      <c r="V108" s="59"/>
      <c r="W108" s="96"/>
      <c r="X108" s="59"/>
      <c r="Y108" s="59"/>
      <c r="Z108" s="59"/>
      <c r="AA108" s="59"/>
      <c r="AB108" s="59"/>
      <c r="AC108" s="59"/>
      <c r="AD108" s="59"/>
      <c r="AE108" s="59"/>
      <c r="AF108" s="59"/>
      <c r="AG108" s="59"/>
      <c r="AH108" s="59"/>
      <c r="AI108" s="59"/>
      <c r="AJ108" s="59"/>
      <c r="AK108" s="59"/>
      <c r="AL108" s="59"/>
    </row>
    <row r="109" spans="1:38" ht="15.75" customHeight="1">
      <c r="A109" s="61"/>
      <c r="B109" s="61"/>
      <c r="C109" s="61"/>
      <c r="D109" s="61"/>
      <c r="E109" s="61"/>
      <c r="F109" s="59"/>
      <c r="G109" s="96"/>
      <c r="H109" s="59"/>
      <c r="I109" s="59"/>
      <c r="J109" s="59"/>
      <c r="K109" s="59"/>
      <c r="L109" s="59"/>
      <c r="M109" s="59"/>
      <c r="N109" s="59"/>
      <c r="O109" s="59"/>
      <c r="P109" s="59"/>
      <c r="Q109" s="59"/>
      <c r="R109" s="59"/>
      <c r="S109" s="59"/>
      <c r="T109" s="59"/>
      <c r="U109" s="59"/>
      <c r="V109" s="59"/>
      <c r="W109" s="96"/>
      <c r="X109" s="59"/>
      <c r="Y109" s="59"/>
      <c r="Z109" s="59"/>
      <c r="AA109" s="59"/>
      <c r="AB109" s="59"/>
      <c r="AC109" s="59"/>
      <c r="AD109" s="59"/>
      <c r="AE109" s="59"/>
      <c r="AF109" s="59"/>
      <c r="AG109" s="59"/>
      <c r="AH109" s="59"/>
      <c r="AI109" s="59"/>
      <c r="AJ109" s="59"/>
      <c r="AK109" s="59"/>
      <c r="AL109" s="59"/>
    </row>
    <row r="110" spans="1:38" ht="15.75" customHeight="1">
      <c r="A110" s="61"/>
      <c r="B110" s="61"/>
      <c r="C110" s="61"/>
      <c r="D110" s="61"/>
      <c r="E110" s="61"/>
      <c r="F110" s="59"/>
      <c r="G110" s="96"/>
      <c r="H110" s="59"/>
      <c r="I110" s="59"/>
      <c r="J110" s="59"/>
      <c r="K110" s="59"/>
      <c r="L110" s="59"/>
      <c r="M110" s="59"/>
      <c r="N110" s="59"/>
      <c r="O110" s="59"/>
      <c r="P110" s="59"/>
      <c r="Q110" s="59"/>
      <c r="R110" s="59"/>
      <c r="S110" s="59"/>
      <c r="T110" s="59"/>
      <c r="U110" s="59"/>
      <c r="V110" s="59"/>
      <c r="W110" s="96"/>
      <c r="X110" s="59"/>
      <c r="Y110" s="59"/>
      <c r="Z110" s="59"/>
      <c r="AA110" s="59"/>
      <c r="AB110" s="59"/>
      <c r="AC110" s="59"/>
      <c r="AD110" s="59"/>
      <c r="AE110" s="59"/>
      <c r="AF110" s="59"/>
      <c r="AG110" s="59"/>
      <c r="AH110" s="59"/>
      <c r="AI110" s="59"/>
      <c r="AJ110" s="59"/>
      <c r="AK110" s="59"/>
      <c r="AL110" s="59"/>
    </row>
    <row r="111" spans="1:38" ht="15.75" customHeight="1">
      <c r="A111" s="61"/>
      <c r="B111" s="61"/>
      <c r="C111" s="61"/>
      <c r="D111" s="61"/>
      <c r="E111" s="61"/>
      <c r="F111" s="59"/>
      <c r="G111" s="96"/>
      <c r="H111" s="59"/>
      <c r="I111" s="59"/>
      <c r="J111" s="59"/>
      <c r="K111" s="59"/>
      <c r="L111" s="59"/>
      <c r="M111" s="59"/>
      <c r="N111" s="59"/>
      <c r="O111" s="59"/>
      <c r="P111" s="59"/>
      <c r="Q111" s="59"/>
      <c r="R111" s="59"/>
      <c r="S111" s="59"/>
      <c r="T111" s="59"/>
      <c r="U111" s="59"/>
      <c r="V111" s="59"/>
      <c r="W111" s="96"/>
      <c r="X111" s="59"/>
      <c r="Y111" s="59"/>
      <c r="Z111" s="59"/>
      <c r="AA111" s="59"/>
      <c r="AB111" s="59"/>
      <c r="AC111" s="59"/>
      <c r="AD111" s="59"/>
      <c r="AE111" s="59"/>
      <c r="AF111" s="59"/>
      <c r="AG111" s="59"/>
      <c r="AH111" s="59"/>
      <c r="AI111" s="59"/>
      <c r="AJ111" s="59"/>
      <c r="AK111" s="59"/>
      <c r="AL111" s="59"/>
    </row>
    <row r="112" spans="1:38" ht="15.75" customHeight="1">
      <c r="A112" s="61"/>
      <c r="B112" s="61"/>
      <c r="C112" s="61"/>
      <c r="D112" s="61"/>
      <c r="E112" s="61"/>
      <c r="F112" s="59"/>
      <c r="G112" s="96"/>
      <c r="H112" s="59"/>
      <c r="I112" s="59"/>
      <c r="J112" s="59"/>
      <c r="K112" s="59"/>
      <c r="L112" s="59"/>
      <c r="M112" s="59"/>
      <c r="N112" s="59"/>
      <c r="O112" s="59"/>
      <c r="P112" s="59"/>
      <c r="Q112" s="59"/>
      <c r="R112" s="59"/>
      <c r="S112" s="59"/>
      <c r="T112" s="59"/>
      <c r="U112" s="59"/>
      <c r="V112" s="59"/>
      <c r="W112" s="96"/>
      <c r="X112" s="59"/>
      <c r="Y112" s="59"/>
      <c r="Z112" s="59"/>
      <c r="AA112" s="59"/>
      <c r="AB112" s="59"/>
      <c r="AC112" s="59"/>
      <c r="AD112" s="59"/>
      <c r="AE112" s="59"/>
      <c r="AF112" s="59"/>
      <c r="AG112" s="59"/>
      <c r="AH112" s="59"/>
      <c r="AI112" s="59"/>
      <c r="AJ112" s="59"/>
      <c r="AK112" s="59"/>
      <c r="AL112" s="59"/>
    </row>
    <row r="113" spans="1:38" ht="15.75" customHeight="1">
      <c r="A113" s="61"/>
      <c r="B113" s="61"/>
      <c r="C113" s="61"/>
      <c r="D113" s="61"/>
      <c r="E113" s="61"/>
      <c r="F113" s="59"/>
      <c r="G113" s="96"/>
      <c r="H113" s="59"/>
      <c r="I113" s="59"/>
      <c r="J113" s="59"/>
      <c r="K113" s="59"/>
      <c r="L113" s="59"/>
      <c r="M113" s="59"/>
      <c r="N113" s="59"/>
      <c r="O113" s="59"/>
      <c r="P113" s="59"/>
      <c r="Q113" s="59"/>
      <c r="R113" s="59"/>
      <c r="S113" s="59"/>
      <c r="T113" s="59"/>
      <c r="U113" s="59"/>
      <c r="V113" s="59"/>
      <c r="W113" s="96"/>
      <c r="X113" s="59"/>
      <c r="Y113" s="59"/>
      <c r="Z113" s="59"/>
      <c r="AA113" s="59"/>
      <c r="AB113" s="59"/>
      <c r="AC113" s="59"/>
      <c r="AD113" s="59"/>
      <c r="AE113" s="59"/>
      <c r="AF113" s="59"/>
      <c r="AG113" s="59"/>
      <c r="AH113" s="59"/>
      <c r="AI113" s="59"/>
      <c r="AJ113" s="59"/>
      <c r="AK113" s="59"/>
      <c r="AL113" s="59"/>
    </row>
    <row r="114" spans="1:38" ht="15.75" customHeight="1">
      <c r="A114" s="61"/>
      <c r="B114" s="61"/>
      <c r="C114" s="61"/>
      <c r="D114" s="61"/>
      <c r="E114" s="61"/>
      <c r="F114" s="59"/>
      <c r="G114" s="96"/>
      <c r="H114" s="59"/>
      <c r="I114" s="59"/>
      <c r="J114" s="59"/>
      <c r="K114" s="59"/>
      <c r="L114" s="59"/>
      <c r="M114" s="59"/>
      <c r="N114" s="59"/>
      <c r="O114" s="59"/>
      <c r="P114" s="59"/>
      <c r="Q114" s="59"/>
      <c r="R114" s="59"/>
      <c r="S114" s="59"/>
      <c r="T114" s="59"/>
      <c r="U114" s="59"/>
      <c r="V114" s="59"/>
      <c r="W114" s="96"/>
      <c r="X114" s="59"/>
      <c r="Y114" s="59"/>
      <c r="Z114" s="59"/>
      <c r="AA114" s="59"/>
      <c r="AB114" s="59"/>
      <c r="AC114" s="59"/>
      <c r="AD114" s="59"/>
      <c r="AE114" s="59"/>
      <c r="AF114" s="59"/>
      <c r="AG114" s="59"/>
      <c r="AH114" s="59"/>
      <c r="AI114" s="59"/>
      <c r="AJ114" s="59"/>
      <c r="AK114" s="59"/>
      <c r="AL114" s="59"/>
    </row>
    <row r="115" spans="1:38" ht="15.75" customHeight="1">
      <c r="A115" s="61"/>
      <c r="B115" s="61"/>
      <c r="C115" s="61"/>
      <c r="D115" s="61"/>
      <c r="E115" s="61"/>
      <c r="F115" s="59"/>
      <c r="G115" s="96"/>
      <c r="H115" s="59"/>
      <c r="I115" s="59"/>
      <c r="J115" s="59"/>
      <c r="K115" s="59"/>
      <c r="L115" s="59"/>
      <c r="M115" s="59"/>
      <c r="N115" s="59"/>
      <c r="O115" s="59"/>
      <c r="P115" s="59"/>
      <c r="Q115" s="59"/>
      <c r="R115" s="59"/>
      <c r="S115" s="59"/>
      <c r="T115" s="59"/>
      <c r="U115" s="59"/>
      <c r="V115" s="59"/>
      <c r="W115" s="96"/>
      <c r="X115" s="59"/>
      <c r="Y115" s="59"/>
      <c r="Z115" s="59"/>
      <c r="AA115" s="59"/>
      <c r="AB115" s="59"/>
      <c r="AC115" s="59"/>
      <c r="AD115" s="59"/>
      <c r="AE115" s="59"/>
      <c r="AF115" s="59"/>
      <c r="AG115" s="59"/>
      <c r="AH115" s="59"/>
      <c r="AI115" s="59"/>
      <c r="AJ115" s="59"/>
      <c r="AK115" s="59"/>
      <c r="AL115" s="59"/>
    </row>
    <row r="116" spans="1:38" ht="15.75" customHeight="1">
      <c r="A116" s="61"/>
      <c r="B116" s="61"/>
      <c r="C116" s="61"/>
      <c r="D116" s="61"/>
      <c r="E116" s="61"/>
      <c r="F116" s="59"/>
      <c r="G116" s="96"/>
      <c r="H116" s="59"/>
      <c r="I116" s="59"/>
      <c r="J116" s="59"/>
      <c r="K116" s="59"/>
      <c r="L116" s="59"/>
      <c r="M116" s="59"/>
      <c r="N116" s="59"/>
      <c r="O116" s="59"/>
      <c r="P116" s="59"/>
      <c r="Q116" s="59"/>
      <c r="R116" s="59"/>
      <c r="S116" s="59"/>
      <c r="T116" s="59"/>
      <c r="U116" s="59"/>
      <c r="V116" s="59"/>
      <c r="W116" s="96"/>
      <c r="X116" s="59"/>
      <c r="Y116" s="59"/>
      <c r="Z116" s="59"/>
      <c r="AA116" s="59"/>
      <c r="AB116" s="59"/>
      <c r="AC116" s="59"/>
      <c r="AD116" s="59"/>
      <c r="AE116" s="59"/>
      <c r="AF116" s="59"/>
      <c r="AG116" s="59"/>
      <c r="AH116" s="59"/>
      <c r="AI116" s="59"/>
      <c r="AJ116" s="59"/>
      <c r="AK116" s="59"/>
      <c r="AL116" s="59"/>
    </row>
    <row r="117" spans="1:38" ht="15.75" customHeight="1">
      <c r="A117" s="61"/>
      <c r="B117" s="61"/>
      <c r="C117" s="61"/>
      <c r="D117" s="61"/>
      <c r="E117" s="61"/>
      <c r="F117" s="59"/>
      <c r="G117" s="96"/>
      <c r="H117" s="59"/>
      <c r="I117" s="59"/>
      <c r="J117" s="59"/>
      <c r="K117" s="59"/>
      <c r="L117" s="59"/>
      <c r="M117" s="59"/>
      <c r="N117" s="59"/>
      <c r="O117" s="59"/>
      <c r="P117" s="59"/>
      <c r="Q117" s="59"/>
      <c r="R117" s="59"/>
      <c r="S117" s="59"/>
      <c r="T117" s="59"/>
      <c r="U117" s="59"/>
      <c r="V117" s="59"/>
      <c r="W117" s="96"/>
      <c r="X117" s="59"/>
      <c r="Y117" s="59"/>
      <c r="Z117" s="59"/>
      <c r="AA117" s="59"/>
      <c r="AB117" s="59"/>
      <c r="AC117" s="59"/>
      <c r="AD117" s="59"/>
      <c r="AE117" s="59"/>
      <c r="AF117" s="59"/>
      <c r="AG117" s="59"/>
      <c r="AH117" s="59"/>
      <c r="AI117" s="59"/>
      <c r="AJ117" s="59"/>
      <c r="AK117" s="59"/>
      <c r="AL117" s="59"/>
    </row>
    <row r="118" spans="1:38" ht="15.75" customHeight="1">
      <c r="A118" s="61"/>
      <c r="B118" s="61"/>
      <c r="C118" s="61"/>
      <c r="D118" s="61"/>
      <c r="E118" s="61"/>
      <c r="F118" s="59"/>
      <c r="G118" s="96"/>
      <c r="H118" s="59"/>
      <c r="I118" s="59"/>
      <c r="J118" s="59"/>
      <c r="K118" s="59"/>
      <c r="L118" s="59"/>
      <c r="M118" s="59"/>
      <c r="N118" s="59"/>
      <c r="O118" s="59"/>
      <c r="P118" s="59"/>
      <c r="Q118" s="59"/>
      <c r="R118" s="59"/>
      <c r="S118" s="59"/>
      <c r="T118" s="59"/>
      <c r="U118" s="59"/>
      <c r="V118" s="59"/>
      <c r="W118" s="96"/>
      <c r="X118" s="59"/>
      <c r="Y118" s="59"/>
      <c r="Z118" s="59"/>
      <c r="AA118" s="59"/>
      <c r="AB118" s="59"/>
      <c r="AC118" s="59"/>
      <c r="AD118" s="59"/>
      <c r="AE118" s="59"/>
      <c r="AF118" s="59"/>
      <c r="AG118" s="59"/>
      <c r="AH118" s="59"/>
      <c r="AI118" s="59"/>
      <c r="AJ118" s="59"/>
      <c r="AK118" s="59"/>
      <c r="AL118" s="59"/>
    </row>
    <row r="119" spans="1:38" ht="15.75" customHeight="1">
      <c r="A119" s="61"/>
      <c r="B119" s="61"/>
      <c r="C119" s="61"/>
      <c r="D119" s="61"/>
      <c r="E119" s="61"/>
      <c r="F119" s="59"/>
      <c r="G119" s="96"/>
      <c r="H119" s="59"/>
      <c r="I119" s="59"/>
      <c r="J119" s="59"/>
      <c r="K119" s="59"/>
      <c r="L119" s="59"/>
      <c r="M119" s="59"/>
      <c r="N119" s="59"/>
      <c r="O119" s="59"/>
      <c r="P119" s="59"/>
      <c r="Q119" s="59"/>
      <c r="R119" s="59"/>
      <c r="S119" s="59"/>
      <c r="T119" s="59"/>
      <c r="U119" s="59"/>
      <c r="V119" s="59"/>
      <c r="W119" s="96"/>
      <c r="X119" s="59"/>
      <c r="Y119" s="59"/>
      <c r="Z119" s="59"/>
      <c r="AA119" s="59"/>
      <c r="AB119" s="59"/>
      <c r="AC119" s="59"/>
      <c r="AD119" s="59"/>
      <c r="AE119" s="59"/>
      <c r="AF119" s="59"/>
      <c r="AG119" s="59"/>
      <c r="AH119" s="59"/>
      <c r="AI119" s="59"/>
      <c r="AJ119" s="59"/>
      <c r="AK119" s="59"/>
      <c r="AL119" s="59"/>
    </row>
    <row r="120" spans="1:38" ht="15.75" customHeight="1">
      <c r="A120" s="61"/>
      <c r="B120" s="61"/>
      <c r="C120" s="61"/>
      <c r="D120" s="61"/>
      <c r="E120" s="61"/>
      <c r="F120" s="59"/>
      <c r="G120" s="96"/>
      <c r="H120" s="59"/>
      <c r="I120" s="59"/>
      <c r="J120" s="59"/>
      <c r="K120" s="59"/>
      <c r="L120" s="59"/>
      <c r="M120" s="59"/>
      <c r="N120" s="59"/>
      <c r="O120" s="59"/>
      <c r="P120" s="59"/>
      <c r="Q120" s="59"/>
      <c r="R120" s="59"/>
      <c r="S120" s="59"/>
      <c r="T120" s="59"/>
      <c r="U120" s="59"/>
      <c r="V120" s="59"/>
      <c r="W120" s="96"/>
      <c r="X120" s="59"/>
      <c r="Y120" s="59"/>
      <c r="Z120" s="59"/>
      <c r="AA120" s="59"/>
      <c r="AB120" s="59"/>
      <c r="AC120" s="59"/>
      <c r="AD120" s="59"/>
      <c r="AE120" s="59"/>
      <c r="AF120" s="59"/>
      <c r="AG120" s="59"/>
      <c r="AH120" s="59"/>
      <c r="AI120" s="59"/>
      <c r="AJ120" s="59"/>
      <c r="AK120" s="59"/>
      <c r="AL120" s="59"/>
    </row>
    <row r="121" spans="1:38" ht="15.75" customHeight="1">
      <c r="A121" s="61"/>
      <c r="B121" s="61"/>
      <c r="C121" s="61"/>
      <c r="D121" s="61"/>
      <c r="E121" s="61"/>
      <c r="F121" s="59"/>
      <c r="G121" s="96"/>
      <c r="H121" s="59"/>
      <c r="I121" s="59"/>
      <c r="J121" s="59"/>
      <c r="K121" s="59"/>
      <c r="L121" s="59"/>
      <c r="M121" s="59"/>
      <c r="N121" s="59"/>
      <c r="O121" s="59"/>
      <c r="P121" s="59"/>
      <c r="Q121" s="59"/>
      <c r="R121" s="59"/>
      <c r="S121" s="59"/>
      <c r="T121" s="59"/>
      <c r="U121" s="59"/>
      <c r="V121" s="59"/>
      <c r="W121" s="96"/>
      <c r="X121" s="59"/>
      <c r="Y121" s="59"/>
      <c r="Z121" s="59"/>
      <c r="AA121" s="59"/>
      <c r="AB121" s="59"/>
      <c r="AC121" s="59"/>
      <c r="AD121" s="59"/>
      <c r="AE121" s="59"/>
      <c r="AF121" s="59"/>
      <c r="AG121" s="59"/>
      <c r="AH121" s="59"/>
      <c r="AI121" s="59"/>
      <c r="AJ121" s="59"/>
      <c r="AK121" s="59"/>
      <c r="AL121" s="59"/>
    </row>
    <row r="122" spans="1:38" ht="15.75" customHeight="1">
      <c r="A122" s="61"/>
      <c r="B122" s="61"/>
      <c r="C122" s="61"/>
      <c r="D122" s="61"/>
      <c r="E122" s="61"/>
      <c r="F122" s="59"/>
      <c r="G122" s="96"/>
      <c r="H122" s="59"/>
      <c r="I122" s="59"/>
      <c r="J122" s="59"/>
      <c r="K122" s="59"/>
      <c r="L122" s="59"/>
      <c r="M122" s="59"/>
      <c r="N122" s="59"/>
      <c r="O122" s="59"/>
      <c r="P122" s="59"/>
      <c r="Q122" s="59"/>
      <c r="R122" s="59"/>
      <c r="S122" s="59"/>
      <c r="T122" s="59"/>
      <c r="U122" s="59"/>
      <c r="V122" s="59"/>
      <c r="W122" s="96"/>
      <c r="X122" s="59"/>
      <c r="Y122" s="59"/>
      <c r="Z122" s="59"/>
      <c r="AA122" s="59"/>
      <c r="AB122" s="59"/>
      <c r="AC122" s="59"/>
      <c r="AD122" s="59"/>
      <c r="AE122" s="59"/>
      <c r="AF122" s="59"/>
      <c r="AG122" s="59"/>
      <c r="AH122" s="59"/>
      <c r="AI122" s="59"/>
      <c r="AJ122" s="59"/>
      <c r="AK122" s="59"/>
      <c r="AL122" s="59"/>
    </row>
    <row r="123" spans="1:38" ht="15.75" customHeight="1">
      <c r="A123" s="61"/>
      <c r="B123" s="61"/>
      <c r="C123" s="61"/>
      <c r="D123" s="61"/>
      <c r="E123" s="61"/>
      <c r="F123" s="59"/>
      <c r="G123" s="96"/>
      <c r="H123" s="59"/>
      <c r="I123" s="59"/>
      <c r="J123" s="59"/>
      <c r="K123" s="59"/>
      <c r="L123" s="59"/>
      <c r="M123" s="59"/>
      <c r="N123" s="59"/>
      <c r="O123" s="59"/>
      <c r="P123" s="59"/>
      <c r="Q123" s="59"/>
      <c r="R123" s="59"/>
      <c r="S123" s="59"/>
      <c r="T123" s="59"/>
      <c r="U123" s="59"/>
      <c r="V123" s="59"/>
      <c r="W123" s="96"/>
      <c r="X123" s="59"/>
      <c r="Y123" s="59"/>
      <c r="Z123" s="59"/>
      <c r="AA123" s="59"/>
      <c r="AB123" s="59"/>
      <c r="AC123" s="59"/>
      <c r="AD123" s="59"/>
      <c r="AE123" s="59"/>
      <c r="AF123" s="59"/>
      <c r="AG123" s="59"/>
      <c r="AH123" s="59"/>
      <c r="AI123" s="59"/>
      <c r="AJ123" s="59"/>
      <c r="AK123" s="59"/>
      <c r="AL123" s="59"/>
    </row>
    <row r="124" spans="1:38" ht="15.75" customHeight="1">
      <c r="A124" s="61"/>
      <c r="B124" s="61"/>
      <c r="C124" s="61"/>
      <c r="D124" s="61"/>
      <c r="E124" s="61"/>
      <c r="F124" s="59"/>
      <c r="G124" s="96"/>
      <c r="H124" s="59"/>
      <c r="I124" s="59"/>
      <c r="J124" s="59"/>
      <c r="K124" s="59"/>
      <c r="L124" s="59"/>
      <c r="M124" s="59"/>
      <c r="N124" s="59"/>
      <c r="O124" s="59"/>
      <c r="P124" s="59"/>
      <c r="Q124" s="59"/>
      <c r="R124" s="59"/>
      <c r="S124" s="59"/>
      <c r="T124" s="59"/>
      <c r="U124" s="59"/>
      <c r="V124" s="59"/>
      <c r="W124" s="96"/>
      <c r="X124" s="59"/>
      <c r="Y124" s="59"/>
      <c r="Z124" s="59"/>
      <c r="AA124" s="59"/>
      <c r="AB124" s="59"/>
      <c r="AC124" s="59"/>
      <c r="AD124" s="59"/>
      <c r="AE124" s="59"/>
      <c r="AF124" s="59"/>
      <c r="AG124" s="59"/>
      <c r="AH124" s="59"/>
      <c r="AI124" s="59"/>
      <c r="AJ124" s="59"/>
      <c r="AK124" s="59"/>
      <c r="AL124" s="59"/>
    </row>
    <row r="125" spans="1:38" ht="15.75" customHeight="1">
      <c r="A125" s="61"/>
      <c r="B125" s="61"/>
      <c r="C125" s="61"/>
      <c r="D125" s="61"/>
      <c r="E125" s="61"/>
      <c r="F125" s="59"/>
      <c r="G125" s="96"/>
      <c r="H125" s="59"/>
      <c r="I125" s="59"/>
      <c r="J125" s="59"/>
      <c r="K125" s="59"/>
      <c r="L125" s="59"/>
      <c r="M125" s="59"/>
      <c r="N125" s="59"/>
      <c r="O125" s="59"/>
      <c r="P125" s="59"/>
      <c r="Q125" s="59"/>
      <c r="R125" s="59"/>
      <c r="S125" s="59"/>
      <c r="T125" s="59"/>
      <c r="U125" s="59"/>
      <c r="V125" s="59"/>
      <c r="W125" s="96"/>
      <c r="X125" s="59"/>
      <c r="Y125" s="59"/>
      <c r="Z125" s="59"/>
      <c r="AA125" s="59"/>
      <c r="AB125" s="59"/>
      <c r="AC125" s="59"/>
      <c r="AD125" s="59"/>
      <c r="AE125" s="59"/>
      <c r="AF125" s="59"/>
      <c r="AG125" s="59"/>
      <c r="AH125" s="59"/>
      <c r="AI125" s="59"/>
      <c r="AJ125" s="59"/>
      <c r="AK125" s="59"/>
      <c r="AL125" s="59"/>
    </row>
    <row r="126" spans="1:38" ht="15.75" customHeight="1">
      <c r="A126" s="61"/>
      <c r="B126" s="61"/>
      <c r="C126" s="61"/>
      <c r="D126" s="61"/>
      <c r="E126" s="61"/>
      <c r="F126" s="59"/>
      <c r="G126" s="96"/>
      <c r="H126" s="59"/>
      <c r="I126" s="59"/>
      <c r="J126" s="59"/>
      <c r="K126" s="59"/>
      <c r="L126" s="59"/>
      <c r="M126" s="59"/>
      <c r="N126" s="59"/>
      <c r="O126" s="59"/>
      <c r="P126" s="59"/>
      <c r="Q126" s="59"/>
      <c r="R126" s="59"/>
      <c r="S126" s="59"/>
      <c r="T126" s="59"/>
      <c r="U126" s="59"/>
      <c r="V126" s="59"/>
      <c r="W126" s="96"/>
      <c r="X126" s="59"/>
      <c r="Y126" s="59"/>
      <c r="Z126" s="59"/>
      <c r="AA126" s="59"/>
      <c r="AB126" s="59"/>
      <c r="AC126" s="59"/>
      <c r="AD126" s="59"/>
      <c r="AE126" s="59"/>
      <c r="AF126" s="59"/>
      <c r="AG126" s="59"/>
      <c r="AH126" s="59"/>
      <c r="AI126" s="59"/>
      <c r="AJ126" s="59"/>
      <c r="AK126" s="59"/>
      <c r="AL126" s="59"/>
    </row>
    <row r="127" spans="1:38" ht="15.75" customHeight="1">
      <c r="A127" s="61"/>
      <c r="B127" s="61"/>
      <c r="C127" s="61"/>
      <c r="D127" s="61"/>
      <c r="E127" s="61"/>
      <c r="F127" s="59"/>
      <c r="G127" s="96"/>
      <c r="H127" s="59"/>
      <c r="I127" s="59"/>
      <c r="J127" s="59"/>
      <c r="K127" s="59"/>
      <c r="L127" s="59"/>
      <c r="M127" s="59"/>
      <c r="N127" s="59"/>
      <c r="O127" s="59"/>
      <c r="P127" s="59"/>
      <c r="Q127" s="59"/>
      <c r="R127" s="59"/>
      <c r="S127" s="59"/>
      <c r="T127" s="59"/>
      <c r="U127" s="59"/>
      <c r="V127" s="59"/>
      <c r="W127" s="96"/>
      <c r="X127" s="59"/>
      <c r="Y127" s="59"/>
      <c r="Z127" s="59"/>
      <c r="AA127" s="59"/>
      <c r="AB127" s="59"/>
      <c r="AC127" s="59"/>
      <c r="AD127" s="59"/>
      <c r="AE127" s="59"/>
      <c r="AF127" s="59"/>
      <c r="AG127" s="59"/>
      <c r="AH127" s="59"/>
      <c r="AI127" s="59"/>
      <c r="AJ127" s="59"/>
      <c r="AK127" s="59"/>
      <c r="AL127" s="59"/>
    </row>
    <row r="128" spans="1:38" ht="15.75" customHeight="1">
      <c r="A128" s="61"/>
      <c r="B128" s="61"/>
      <c r="C128" s="61"/>
      <c r="D128" s="61"/>
      <c r="E128" s="61"/>
      <c r="F128" s="59"/>
      <c r="G128" s="96"/>
      <c r="H128" s="59"/>
      <c r="I128" s="59"/>
      <c r="J128" s="59"/>
      <c r="K128" s="59"/>
      <c r="L128" s="59"/>
      <c r="M128" s="59"/>
      <c r="N128" s="59"/>
      <c r="O128" s="59"/>
      <c r="P128" s="59"/>
      <c r="Q128" s="59"/>
      <c r="R128" s="59"/>
      <c r="S128" s="59"/>
      <c r="T128" s="59"/>
      <c r="U128" s="59"/>
      <c r="V128" s="59"/>
      <c r="W128" s="96"/>
      <c r="X128" s="59"/>
      <c r="Y128" s="59"/>
      <c r="Z128" s="59"/>
      <c r="AA128" s="59"/>
      <c r="AB128" s="59"/>
      <c r="AC128" s="59"/>
      <c r="AD128" s="59"/>
      <c r="AE128" s="59"/>
      <c r="AF128" s="59"/>
      <c r="AG128" s="59"/>
      <c r="AH128" s="59"/>
      <c r="AI128" s="59"/>
      <c r="AJ128" s="59"/>
      <c r="AK128" s="59"/>
      <c r="AL128" s="59"/>
    </row>
    <row r="129" spans="1:38" ht="15.75" customHeight="1">
      <c r="A129" s="61"/>
      <c r="B129" s="61"/>
      <c r="C129" s="61"/>
      <c r="D129" s="61"/>
      <c r="E129" s="61"/>
      <c r="F129" s="59"/>
      <c r="G129" s="96"/>
      <c r="H129" s="59"/>
      <c r="I129" s="59"/>
      <c r="J129" s="59"/>
      <c r="K129" s="59"/>
      <c r="L129" s="59"/>
      <c r="M129" s="59"/>
      <c r="N129" s="59"/>
      <c r="O129" s="59"/>
      <c r="P129" s="59"/>
      <c r="Q129" s="59"/>
      <c r="R129" s="59"/>
      <c r="S129" s="59"/>
      <c r="T129" s="59"/>
      <c r="U129" s="59"/>
      <c r="V129" s="59"/>
      <c r="W129" s="96"/>
      <c r="X129" s="59"/>
      <c r="Y129" s="59"/>
      <c r="Z129" s="59"/>
      <c r="AA129" s="59"/>
      <c r="AB129" s="59"/>
      <c r="AC129" s="59"/>
      <c r="AD129" s="59"/>
      <c r="AE129" s="59"/>
      <c r="AF129" s="59"/>
      <c r="AG129" s="59"/>
      <c r="AH129" s="59"/>
      <c r="AI129" s="59"/>
      <c r="AJ129" s="59"/>
      <c r="AK129" s="59"/>
      <c r="AL129" s="59"/>
    </row>
    <row r="130" spans="1:38" ht="15.75" customHeight="1">
      <c r="A130" s="61"/>
      <c r="B130" s="61"/>
      <c r="C130" s="61"/>
      <c r="D130" s="61"/>
      <c r="E130" s="61"/>
      <c r="F130" s="59"/>
      <c r="G130" s="96"/>
      <c r="H130" s="59"/>
      <c r="I130" s="59"/>
      <c r="J130" s="59"/>
      <c r="K130" s="59"/>
      <c r="L130" s="59"/>
      <c r="M130" s="59"/>
      <c r="N130" s="59"/>
      <c r="O130" s="59"/>
      <c r="P130" s="59"/>
      <c r="Q130" s="59"/>
      <c r="R130" s="59"/>
      <c r="S130" s="59"/>
      <c r="T130" s="59"/>
      <c r="U130" s="59"/>
      <c r="V130" s="59"/>
      <c r="W130" s="96"/>
      <c r="X130" s="59"/>
      <c r="Y130" s="59"/>
      <c r="Z130" s="59"/>
      <c r="AA130" s="59"/>
      <c r="AB130" s="59"/>
      <c r="AC130" s="59"/>
      <c r="AD130" s="59"/>
      <c r="AE130" s="59"/>
      <c r="AF130" s="59"/>
      <c r="AG130" s="59"/>
      <c r="AH130" s="59"/>
      <c r="AI130" s="59"/>
      <c r="AJ130" s="59"/>
      <c r="AK130" s="59"/>
      <c r="AL130" s="59"/>
    </row>
    <row r="131" spans="1:38" ht="15.75" customHeight="1">
      <c r="A131" s="61"/>
      <c r="B131" s="61"/>
      <c r="C131" s="61"/>
      <c r="D131" s="61"/>
      <c r="E131" s="61"/>
      <c r="F131" s="59"/>
      <c r="G131" s="96"/>
      <c r="H131" s="59"/>
      <c r="I131" s="59"/>
      <c r="J131" s="59"/>
      <c r="K131" s="59"/>
      <c r="L131" s="59"/>
      <c r="M131" s="59"/>
      <c r="N131" s="59"/>
      <c r="O131" s="59"/>
      <c r="P131" s="59"/>
      <c r="Q131" s="59"/>
      <c r="R131" s="59"/>
      <c r="S131" s="59"/>
      <c r="T131" s="59"/>
      <c r="U131" s="59"/>
      <c r="V131" s="59"/>
      <c r="W131" s="96"/>
      <c r="X131" s="59"/>
      <c r="Y131" s="59"/>
      <c r="Z131" s="59"/>
      <c r="AA131" s="59"/>
      <c r="AB131" s="59"/>
      <c r="AC131" s="59"/>
      <c r="AD131" s="59"/>
      <c r="AE131" s="59"/>
      <c r="AF131" s="59"/>
      <c r="AG131" s="59"/>
      <c r="AH131" s="59"/>
      <c r="AI131" s="59"/>
      <c r="AJ131" s="59"/>
      <c r="AK131" s="59"/>
      <c r="AL131" s="59"/>
    </row>
    <row r="132" spans="1:38" ht="15.75" customHeight="1">
      <c r="A132" s="61"/>
      <c r="B132" s="61"/>
      <c r="C132" s="61"/>
      <c r="D132" s="61"/>
      <c r="E132" s="61"/>
      <c r="F132" s="59"/>
      <c r="G132" s="96"/>
      <c r="H132" s="59"/>
      <c r="I132" s="59"/>
      <c r="J132" s="59"/>
      <c r="K132" s="59"/>
      <c r="L132" s="59"/>
      <c r="M132" s="59"/>
      <c r="N132" s="59"/>
      <c r="O132" s="59"/>
      <c r="P132" s="59"/>
      <c r="Q132" s="59"/>
      <c r="R132" s="59"/>
      <c r="S132" s="59"/>
      <c r="T132" s="59"/>
      <c r="U132" s="59"/>
      <c r="V132" s="59"/>
      <c r="W132" s="96"/>
      <c r="X132" s="59"/>
      <c r="Y132" s="59"/>
      <c r="Z132" s="59"/>
      <c r="AA132" s="59"/>
      <c r="AB132" s="59"/>
      <c r="AC132" s="59"/>
      <c r="AD132" s="59"/>
      <c r="AE132" s="59"/>
      <c r="AF132" s="59"/>
      <c r="AG132" s="59"/>
      <c r="AH132" s="59"/>
      <c r="AI132" s="59"/>
      <c r="AJ132" s="59"/>
      <c r="AK132" s="59"/>
      <c r="AL132" s="59"/>
    </row>
    <row r="133" spans="1:38" ht="15.75" customHeight="1">
      <c r="A133" s="61"/>
      <c r="B133" s="61"/>
      <c r="C133" s="61"/>
      <c r="D133" s="61"/>
      <c r="E133" s="61"/>
      <c r="F133" s="59"/>
      <c r="G133" s="96"/>
      <c r="H133" s="59"/>
      <c r="I133" s="59"/>
      <c r="J133" s="59"/>
      <c r="K133" s="59"/>
      <c r="L133" s="59"/>
      <c r="M133" s="59"/>
      <c r="N133" s="59"/>
      <c r="O133" s="59"/>
      <c r="P133" s="59"/>
      <c r="Q133" s="59"/>
      <c r="R133" s="59"/>
      <c r="S133" s="59"/>
      <c r="T133" s="59"/>
      <c r="U133" s="59"/>
      <c r="V133" s="59"/>
      <c r="W133" s="96"/>
      <c r="X133" s="59"/>
      <c r="Y133" s="59"/>
      <c r="Z133" s="59"/>
      <c r="AA133" s="59"/>
      <c r="AB133" s="59"/>
      <c r="AC133" s="59"/>
      <c r="AD133" s="59"/>
      <c r="AE133" s="59"/>
      <c r="AF133" s="59"/>
      <c r="AG133" s="59"/>
      <c r="AH133" s="59"/>
      <c r="AI133" s="59"/>
      <c r="AJ133" s="59"/>
      <c r="AK133" s="59"/>
      <c r="AL133" s="59"/>
    </row>
    <row r="134" spans="1:38" ht="15.75" customHeight="1">
      <c r="A134" s="61"/>
      <c r="B134" s="61"/>
      <c r="C134" s="61"/>
      <c r="D134" s="61"/>
      <c r="E134" s="61"/>
      <c r="F134" s="59"/>
      <c r="G134" s="96"/>
      <c r="H134" s="59"/>
      <c r="I134" s="59"/>
      <c r="J134" s="59"/>
      <c r="K134" s="59"/>
      <c r="L134" s="59"/>
      <c r="M134" s="59"/>
      <c r="N134" s="59"/>
      <c r="O134" s="59"/>
      <c r="P134" s="59"/>
      <c r="Q134" s="59"/>
      <c r="R134" s="59"/>
      <c r="S134" s="59"/>
      <c r="T134" s="59"/>
      <c r="U134" s="59"/>
      <c r="V134" s="59"/>
      <c r="W134" s="96"/>
      <c r="X134" s="59"/>
      <c r="Y134" s="59"/>
      <c r="Z134" s="59"/>
      <c r="AA134" s="59"/>
      <c r="AB134" s="59"/>
      <c r="AC134" s="59"/>
      <c r="AD134" s="59"/>
      <c r="AE134" s="59"/>
      <c r="AF134" s="59"/>
      <c r="AG134" s="59"/>
      <c r="AH134" s="59"/>
      <c r="AI134" s="59"/>
      <c r="AJ134" s="59"/>
      <c r="AK134" s="59"/>
      <c r="AL134" s="59"/>
    </row>
    <row r="135" spans="1:38" ht="15.75" customHeight="1">
      <c r="A135" s="61"/>
      <c r="B135" s="61"/>
      <c r="C135" s="61"/>
      <c r="D135" s="61"/>
      <c r="E135" s="61"/>
      <c r="F135" s="59"/>
      <c r="G135" s="96"/>
      <c r="H135" s="59"/>
      <c r="I135" s="59"/>
      <c r="J135" s="59"/>
      <c r="K135" s="59"/>
      <c r="L135" s="59"/>
      <c r="M135" s="59"/>
      <c r="N135" s="59"/>
      <c r="O135" s="59"/>
      <c r="P135" s="59"/>
      <c r="Q135" s="59"/>
      <c r="R135" s="59"/>
      <c r="S135" s="59"/>
      <c r="T135" s="59"/>
      <c r="U135" s="59"/>
      <c r="V135" s="59"/>
      <c r="W135" s="96"/>
      <c r="X135" s="59"/>
      <c r="Y135" s="59"/>
      <c r="Z135" s="59"/>
      <c r="AA135" s="59"/>
      <c r="AB135" s="59"/>
      <c r="AC135" s="59"/>
      <c r="AD135" s="59"/>
      <c r="AE135" s="59"/>
      <c r="AF135" s="59"/>
      <c r="AG135" s="59"/>
      <c r="AH135" s="59"/>
      <c r="AI135" s="59"/>
      <c r="AJ135" s="59"/>
      <c r="AK135" s="59"/>
      <c r="AL135" s="59"/>
    </row>
    <row r="136" spans="1:38" ht="15.75" customHeight="1">
      <c r="A136" s="61"/>
      <c r="B136" s="61"/>
      <c r="C136" s="61"/>
      <c r="D136" s="61"/>
      <c r="E136" s="61"/>
      <c r="F136" s="59"/>
      <c r="G136" s="96"/>
      <c r="H136" s="59"/>
      <c r="I136" s="59"/>
      <c r="J136" s="59"/>
      <c r="K136" s="59"/>
      <c r="L136" s="59"/>
      <c r="M136" s="59"/>
      <c r="N136" s="59"/>
      <c r="O136" s="59"/>
      <c r="P136" s="59"/>
      <c r="Q136" s="59"/>
      <c r="R136" s="59"/>
      <c r="S136" s="59"/>
      <c r="T136" s="59"/>
      <c r="U136" s="59"/>
      <c r="V136" s="59"/>
      <c r="W136" s="96"/>
      <c r="X136" s="59"/>
      <c r="Y136" s="59"/>
      <c r="Z136" s="59"/>
      <c r="AA136" s="59"/>
      <c r="AB136" s="59"/>
      <c r="AC136" s="59"/>
      <c r="AD136" s="59"/>
      <c r="AE136" s="59"/>
      <c r="AF136" s="59"/>
      <c r="AG136" s="59"/>
      <c r="AH136" s="59"/>
      <c r="AI136" s="59"/>
      <c r="AJ136" s="59"/>
      <c r="AK136" s="59"/>
      <c r="AL136" s="59"/>
    </row>
    <row r="137" spans="1:38" ht="15.75" customHeight="1">
      <c r="A137" s="61"/>
      <c r="B137" s="61"/>
      <c r="C137" s="61"/>
      <c r="D137" s="61"/>
      <c r="E137" s="61"/>
      <c r="F137" s="59"/>
      <c r="G137" s="96"/>
      <c r="H137" s="59"/>
      <c r="I137" s="59"/>
      <c r="J137" s="59"/>
      <c r="K137" s="59"/>
      <c r="L137" s="59"/>
      <c r="M137" s="59"/>
      <c r="N137" s="59"/>
      <c r="O137" s="59"/>
      <c r="P137" s="59"/>
      <c r="Q137" s="59"/>
      <c r="R137" s="59"/>
      <c r="S137" s="59"/>
      <c r="T137" s="59"/>
      <c r="U137" s="59"/>
      <c r="V137" s="59"/>
      <c r="W137" s="96"/>
      <c r="X137" s="59"/>
      <c r="Y137" s="59"/>
      <c r="Z137" s="59"/>
      <c r="AA137" s="59"/>
      <c r="AB137" s="59"/>
      <c r="AC137" s="59"/>
      <c r="AD137" s="59"/>
      <c r="AE137" s="59"/>
      <c r="AF137" s="59"/>
      <c r="AG137" s="59"/>
      <c r="AH137" s="59"/>
      <c r="AI137" s="59"/>
      <c r="AJ137" s="59"/>
      <c r="AK137" s="59"/>
      <c r="AL137" s="59"/>
    </row>
    <row r="138" spans="1:38" ht="15.75" customHeight="1">
      <c r="A138" s="61"/>
      <c r="B138" s="61"/>
      <c r="C138" s="61"/>
      <c r="D138" s="61"/>
      <c r="E138" s="61"/>
      <c r="F138" s="59"/>
      <c r="G138" s="96"/>
      <c r="H138" s="59"/>
      <c r="I138" s="59"/>
      <c r="J138" s="59"/>
      <c r="K138" s="59"/>
      <c r="L138" s="59"/>
      <c r="M138" s="59"/>
      <c r="N138" s="59"/>
      <c r="O138" s="59"/>
      <c r="P138" s="59"/>
      <c r="Q138" s="59"/>
      <c r="R138" s="59"/>
      <c r="S138" s="59"/>
      <c r="T138" s="59"/>
      <c r="U138" s="59"/>
      <c r="V138" s="59"/>
      <c r="W138" s="96"/>
      <c r="X138" s="59"/>
      <c r="Y138" s="59"/>
      <c r="Z138" s="59"/>
      <c r="AA138" s="59"/>
      <c r="AB138" s="59"/>
      <c r="AC138" s="59"/>
      <c r="AD138" s="59"/>
      <c r="AE138" s="59"/>
      <c r="AF138" s="59"/>
      <c r="AG138" s="59"/>
      <c r="AH138" s="59"/>
      <c r="AI138" s="59"/>
      <c r="AJ138" s="59"/>
      <c r="AK138" s="59"/>
      <c r="AL138" s="59"/>
    </row>
    <row r="139" spans="1:38" ht="15.75" customHeight="1">
      <c r="A139" s="61"/>
      <c r="B139" s="61"/>
      <c r="C139" s="61"/>
      <c r="D139" s="61"/>
      <c r="E139" s="61"/>
      <c r="F139" s="59"/>
      <c r="G139" s="96"/>
      <c r="H139" s="59"/>
      <c r="I139" s="59"/>
      <c r="J139" s="59"/>
      <c r="K139" s="59"/>
      <c r="L139" s="59"/>
      <c r="M139" s="59"/>
      <c r="N139" s="59"/>
      <c r="O139" s="59"/>
      <c r="P139" s="59"/>
      <c r="Q139" s="59"/>
      <c r="R139" s="59"/>
      <c r="S139" s="59"/>
      <c r="T139" s="59"/>
      <c r="U139" s="59"/>
      <c r="V139" s="59"/>
      <c r="W139" s="96"/>
      <c r="X139" s="59"/>
      <c r="Y139" s="59"/>
      <c r="Z139" s="59"/>
      <c r="AA139" s="59"/>
      <c r="AB139" s="59"/>
      <c r="AC139" s="59"/>
      <c r="AD139" s="59"/>
      <c r="AE139" s="59"/>
      <c r="AF139" s="59"/>
      <c r="AG139" s="59"/>
      <c r="AH139" s="59"/>
      <c r="AI139" s="59"/>
      <c r="AJ139" s="59"/>
      <c r="AK139" s="59"/>
      <c r="AL139" s="59"/>
    </row>
    <row r="140" spans="1:38" ht="15.75" customHeight="1">
      <c r="A140" s="61"/>
      <c r="B140" s="61"/>
      <c r="C140" s="61"/>
      <c r="D140" s="61"/>
      <c r="E140" s="61"/>
      <c r="F140" s="59"/>
      <c r="G140" s="96"/>
      <c r="H140" s="59"/>
      <c r="I140" s="59"/>
      <c r="J140" s="59"/>
      <c r="K140" s="59"/>
      <c r="L140" s="59"/>
      <c r="M140" s="59"/>
      <c r="N140" s="59"/>
      <c r="O140" s="59"/>
      <c r="P140" s="59"/>
      <c r="Q140" s="59"/>
      <c r="R140" s="59"/>
      <c r="S140" s="59"/>
      <c r="T140" s="59"/>
      <c r="U140" s="59"/>
      <c r="V140" s="59"/>
      <c r="W140" s="96"/>
      <c r="X140" s="59"/>
      <c r="Y140" s="59"/>
      <c r="Z140" s="59"/>
      <c r="AA140" s="59"/>
      <c r="AB140" s="59"/>
      <c r="AC140" s="59"/>
      <c r="AD140" s="59"/>
      <c r="AE140" s="59"/>
      <c r="AF140" s="59"/>
      <c r="AG140" s="59"/>
      <c r="AH140" s="59"/>
      <c r="AI140" s="59"/>
      <c r="AJ140" s="59"/>
      <c r="AK140" s="59"/>
      <c r="AL140" s="59"/>
    </row>
    <row r="141" spans="1:38" ht="15.75" customHeight="1">
      <c r="A141" s="61"/>
      <c r="B141" s="61"/>
      <c r="C141" s="61"/>
      <c r="D141" s="61"/>
      <c r="E141" s="61"/>
      <c r="F141" s="59"/>
      <c r="G141" s="96"/>
      <c r="H141" s="59"/>
      <c r="I141" s="59"/>
      <c r="J141" s="59"/>
      <c r="K141" s="59"/>
      <c r="L141" s="59"/>
      <c r="M141" s="59"/>
      <c r="N141" s="59"/>
      <c r="O141" s="59"/>
      <c r="P141" s="59"/>
      <c r="Q141" s="59"/>
      <c r="R141" s="59"/>
      <c r="S141" s="59"/>
      <c r="T141" s="59"/>
      <c r="U141" s="59"/>
      <c r="V141" s="59"/>
      <c r="W141" s="96"/>
      <c r="X141" s="59"/>
      <c r="Y141" s="59"/>
      <c r="Z141" s="59"/>
      <c r="AA141" s="59"/>
      <c r="AB141" s="59"/>
      <c r="AC141" s="59"/>
      <c r="AD141" s="59"/>
      <c r="AE141" s="59"/>
      <c r="AF141" s="59"/>
      <c r="AG141" s="59"/>
      <c r="AH141" s="59"/>
      <c r="AI141" s="59"/>
      <c r="AJ141" s="59"/>
      <c r="AK141" s="59"/>
      <c r="AL141" s="59"/>
    </row>
    <row r="142" spans="1:38" ht="15.75" customHeight="1">
      <c r="A142" s="61"/>
      <c r="B142" s="61"/>
      <c r="C142" s="61"/>
      <c r="D142" s="61"/>
      <c r="E142" s="61"/>
      <c r="F142" s="59"/>
      <c r="G142" s="96"/>
      <c r="H142" s="59"/>
      <c r="I142" s="59"/>
      <c r="J142" s="59"/>
      <c r="K142" s="59"/>
      <c r="L142" s="59"/>
      <c r="M142" s="59"/>
      <c r="N142" s="59"/>
      <c r="O142" s="59"/>
      <c r="P142" s="59"/>
      <c r="Q142" s="59"/>
      <c r="R142" s="59"/>
      <c r="S142" s="59"/>
      <c r="T142" s="59"/>
      <c r="U142" s="59"/>
      <c r="V142" s="59"/>
      <c r="W142" s="96"/>
      <c r="X142" s="59"/>
      <c r="Y142" s="59"/>
      <c r="Z142" s="59"/>
      <c r="AA142" s="59"/>
      <c r="AB142" s="59"/>
      <c r="AC142" s="59"/>
      <c r="AD142" s="59"/>
      <c r="AE142" s="59"/>
      <c r="AF142" s="59"/>
      <c r="AG142" s="59"/>
      <c r="AH142" s="59"/>
      <c r="AI142" s="59"/>
      <c r="AJ142" s="59"/>
      <c r="AK142" s="59"/>
      <c r="AL142" s="59"/>
    </row>
    <row r="143" spans="1:38" ht="15.75" customHeight="1">
      <c r="A143" s="61"/>
      <c r="B143" s="61"/>
      <c r="C143" s="61"/>
      <c r="D143" s="61"/>
      <c r="E143" s="61"/>
      <c r="F143" s="59"/>
      <c r="G143" s="96"/>
      <c r="H143" s="59"/>
      <c r="I143" s="59"/>
      <c r="J143" s="59"/>
      <c r="K143" s="59"/>
      <c r="L143" s="59"/>
      <c r="M143" s="59"/>
      <c r="N143" s="59"/>
      <c r="O143" s="59"/>
      <c r="P143" s="59"/>
      <c r="Q143" s="59"/>
      <c r="R143" s="59"/>
      <c r="S143" s="59"/>
      <c r="T143" s="59"/>
      <c r="U143" s="59"/>
      <c r="V143" s="59"/>
      <c r="W143" s="96"/>
      <c r="X143" s="59"/>
      <c r="Y143" s="59"/>
      <c r="Z143" s="59"/>
      <c r="AA143" s="59"/>
      <c r="AB143" s="59"/>
      <c r="AC143" s="59"/>
      <c r="AD143" s="59"/>
      <c r="AE143" s="59"/>
      <c r="AF143" s="59"/>
      <c r="AG143" s="59"/>
      <c r="AH143" s="59"/>
      <c r="AI143" s="59"/>
      <c r="AJ143" s="59"/>
      <c r="AK143" s="59"/>
      <c r="AL143" s="59"/>
    </row>
    <row r="144" spans="1:38" ht="15.75" customHeight="1">
      <c r="A144" s="61"/>
      <c r="B144" s="61"/>
      <c r="C144" s="61"/>
      <c r="D144" s="61"/>
      <c r="E144" s="61"/>
      <c r="F144" s="59"/>
      <c r="G144" s="96"/>
      <c r="H144" s="59"/>
      <c r="I144" s="59"/>
      <c r="J144" s="59"/>
      <c r="K144" s="59"/>
      <c r="L144" s="59"/>
      <c r="M144" s="59"/>
      <c r="N144" s="59"/>
      <c r="O144" s="59"/>
      <c r="P144" s="59"/>
      <c r="Q144" s="59"/>
      <c r="R144" s="59"/>
      <c r="S144" s="59"/>
      <c r="T144" s="59"/>
      <c r="U144" s="59"/>
      <c r="V144" s="59"/>
      <c r="W144" s="96"/>
      <c r="X144" s="59"/>
      <c r="Y144" s="59"/>
      <c r="Z144" s="59"/>
      <c r="AA144" s="59"/>
      <c r="AB144" s="59"/>
      <c r="AC144" s="59"/>
      <c r="AD144" s="59"/>
      <c r="AE144" s="59"/>
      <c r="AF144" s="59"/>
      <c r="AG144" s="59"/>
      <c r="AH144" s="59"/>
      <c r="AI144" s="59"/>
      <c r="AJ144" s="59"/>
      <c r="AK144" s="59"/>
      <c r="AL144" s="59"/>
    </row>
    <row r="145" spans="1:38" ht="15.75" customHeight="1">
      <c r="A145" s="61"/>
      <c r="B145" s="61"/>
      <c r="C145" s="61"/>
      <c r="D145" s="61"/>
      <c r="E145" s="61"/>
      <c r="F145" s="59"/>
      <c r="G145" s="96"/>
      <c r="H145" s="59"/>
      <c r="I145" s="59"/>
      <c r="J145" s="59"/>
      <c r="K145" s="59"/>
      <c r="L145" s="59"/>
      <c r="M145" s="59"/>
      <c r="N145" s="59"/>
      <c r="O145" s="59"/>
      <c r="P145" s="59"/>
      <c r="Q145" s="59"/>
      <c r="R145" s="59"/>
      <c r="S145" s="59"/>
      <c r="T145" s="59"/>
      <c r="U145" s="59"/>
      <c r="V145" s="59"/>
      <c r="W145" s="96"/>
      <c r="X145" s="59"/>
      <c r="Y145" s="59"/>
      <c r="Z145" s="59"/>
      <c r="AA145" s="59"/>
      <c r="AB145" s="59"/>
      <c r="AC145" s="59"/>
      <c r="AD145" s="59"/>
      <c r="AE145" s="59"/>
      <c r="AF145" s="59"/>
      <c r="AG145" s="59"/>
      <c r="AH145" s="59"/>
      <c r="AI145" s="59"/>
      <c r="AJ145" s="59"/>
      <c r="AK145" s="59"/>
      <c r="AL145" s="59"/>
    </row>
    <row r="146" spans="1:38" ht="15.75" customHeight="1">
      <c r="A146" s="61"/>
      <c r="B146" s="61"/>
      <c r="C146" s="61"/>
      <c r="D146" s="61"/>
      <c r="E146" s="61"/>
      <c r="F146" s="59"/>
      <c r="G146" s="96"/>
      <c r="H146" s="59"/>
      <c r="I146" s="59"/>
      <c r="J146" s="59"/>
      <c r="K146" s="59"/>
      <c r="L146" s="59"/>
      <c r="M146" s="59"/>
      <c r="N146" s="59"/>
      <c r="O146" s="59"/>
      <c r="P146" s="59"/>
      <c r="Q146" s="59"/>
      <c r="R146" s="59"/>
      <c r="S146" s="59"/>
      <c r="T146" s="59"/>
      <c r="U146" s="59"/>
      <c r="V146" s="59"/>
      <c r="W146" s="96"/>
      <c r="X146" s="59"/>
      <c r="Y146" s="59"/>
      <c r="Z146" s="59"/>
      <c r="AA146" s="59"/>
      <c r="AB146" s="59"/>
      <c r="AC146" s="59"/>
      <c r="AD146" s="59"/>
      <c r="AE146" s="59"/>
      <c r="AF146" s="59"/>
      <c r="AG146" s="59"/>
      <c r="AH146" s="59"/>
      <c r="AI146" s="59"/>
      <c r="AJ146" s="59"/>
      <c r="AK146" s="59"/>
      <c r="AL146" s="59"/>
    </row>
    <row r="147" spans="1:38" ht="15.75" customHeight="1">
      <c r="A147" s="61"/>
      <c r="B147" s="61"/>
      <c r="C147" s="61"/>
      <c r="D147" s="61"/>
      <c r="E147" s="61"/>
      <c r="F147" s="59"/>
      <c r="G147" s="96"/>
      <c r="H147" s="59"/>
      <c r="I147" s="59"/>
      <c r="J147" s="59"/>
      <c r="K147" s="59"/>
      <c r="L147" s="59"/>
      <c r="M147" s="59"/>
      <c r="N147" s="59"/>
      <c r="O147" s="59"/>
      <c r="P147" s="59"/>
      <c r="Q147" s="59"/>
      <c r="R147" s="59"/>
      <c r="S147" s="59"/>
      <c r="T147" s="59"/>
      <c r="U147" s="59"/>
      <c r="V147" s="59"/>
      <c r="W147" s="96"/>
      <c r="X147" s="59"/>
      <c r="Y147" s="59"/>
      <c r="Z147" s="59"/>
      <c r="AA147" s="59"/>
      <c r="AB147" s="59"/>
      <c r="AC147" s="59"/>
      <c r="AD147" s="59"/>
      <c r="AE147" s="59"/>
      <c r="AF147" s="59"/>
      <c r="AG147" s="59"/>
      <c r="AH147" s="59"/>
      <c r="AI147" s="59"/>
      <c r="AJ147" s="59"/>
      <c r="AK147" s="59"/>
      <c r="AL147" s="59"/>
    </row>
    <row r="148" spans="1:38" ht="15.75" customHeight="1">
      <c r="A148" s="61"/>
      <c r="B148" s="61"/>
      <c r="C148" s="61"/>
      <c r="D148" s="61"/>
      <c r="E148" s="61"/>
      <c r="F148" s="59"/>
      <c r="G148" s="96"/>
      <c r="H148" s="59"/>
      <c r="I148" s="59"/>
      <c r="J148" s="59"/>
      <c r="K148" s="59"/>
      <c r="L148" s="59"/>
      <c r="M148" s="59"/>
      <c r="N148" s="59"/>
      <c r="O148" s="59"/>
      <c r="P148" s="59"/>
      <c r="Q148" s="59"/>
      <c r="R148" s="59"/>
      <c r="S148" s="59"/>
      <c r="T148" s="59"/>
      <c r="U148" s="59"/>
      <c r="V148" s="59"/>
      <c r="W148" s="96"/>
      <c r="X148" s="59"/>
      <c r="Y148" s="59"/>
      <c r="Z148" s="59"/>
      <c r="AA148" s="59"/>
      <c r="AB148" s="59"/>
      <c r="AC148" s="59"/>
      <c r="AD148" s="59"/>
      <c r="AE148" s="59"/>
      <c r="AF148" s="59"/>
      <c r="AG148" s="59"/>
      <c r="AH148" s="59"/>
      <c r="AI148" s="59"/>
      <c r="AJ148" s="59"/>
      <c r="AK148" s="59"/>
      <c r="AL148" s="59"/>
    </row>
    <row r="149" spans="1:38" ht="15.75" customHeight="1">
      <c r="A149" s="61"/>
      <c r="B149" s="61"/>
      <c r="C149" s="61"/>
      <c r="D149" s="61"/>
      <c r="E149" s="61"/>
      <c r="F149" s="59"/>
      <c r="G149" s="96"/>
      <c r="H149" s="59"/>
      <c r="I149" s="59"/>
      <c r="J149" s="59"/>
      <c r="K149" s="59"/>
      <c r="L149" s="59"/>
      <c r="M149" s="59"/>
      <c r="N149" s="59"/>
      <c r="O149" s="59"/>
      <c r="P149" s="59"/>
      <c r="Q149" s="59"/>
      <c r="R149" s="59"/>
      <c r="S149" s="59"/>
      <c r="T149" s="59"/>
      <c r="U149" s="59"/>
      <c r="V149" s="59"/>
      <c r="W149" s="96"/>
      <c r="X149" s="59"/>
      <c r="Y149" s="59"/>
      <c r="Z149" s="59"/>
      <c r="AA149" s="59"/>
      <c r="AB149" s="59"/>
      <c r="AC149" s="59"/>
      <c r="AD149" s="59"/>
      <c r="AE149" s="59"/>
      <c r="AF149" s="59"/>
      <c r="AG149" s="59"/>
      <c r="AH149" s="59"/>
      <c r="AI149" s="59"/>
      <c r="AJ149" s="59"/>
      <c r="AK149" s="59"/>
      <c r="AL149" s="59"/>
    </row>
    <row r="150" spans="1:38" ht="15.75" customHeight="1">
      <c r="A150" s="61"/>
      <c r="B150" s="61"/>
      <c r="C150" s="61"/>
      <c r="D150" s="61"/>
      <c r="E150" s="61"/>
      <c r="F150" s="59"/>
      <c r="G150" s="96"/>
      <c r="H150" s="59"/>
      <c r="I150" s="59"/>
      <c r="J150" s="59"/>
      <c r="K150" s="59"/>
      <c r="L150" s="59"/>
      <c r="M150" s="59"/>
      <c r="N150" s="59"/>
      <c r="O150" s="59"/>
      <c r="P150" s="59"/>
      <c r="Q150" s="59"/>
      <c r="R150" s="59"/>
      <c r="S150" s="59"/>
      <c r="T150" s="59"/>
      <c r="U150" s="59"/>
      <c r="V150" s="59"/>
      <c r="W150" s="96"/>
      <c r="X150" s="59"/>
      <c r="Y150" s="59"/>
      <c r="Z150" s="59"/>
      <c r="AA150" s="59"/>
      <c r="AB150" s="59"/>
      <c r="AC150" s="59"/>
      <c r="AD150" s="59"/>
      <c r="AE150" s="59"/>
      <c r="AF150" s="59"/>
      <c r="AG150" s="59"/>
      <c r="AH150" s="59"/>
      <c r="AI150" s="59"/>
      <c r="AJ150" s="59"/>
      <c r="AK150" s="59"/>
      <c r="AL150" s="59"/>
    </row>
    <row r="151" spans="1:38" ht="15.75" customHeight="1">
      <c r="A151" s="61"/>
      <c r="B151" s="61"/>
      <c r="C151" s="61"/>
      <c r="D151" s="61"/>
      <c r="E151" s="61"/>
      <c r="F151" s="59"/>
      <c r="G151" s="96"/>
      <c r="H151" s="59"/>
      <c r="I151" s="59"/>
      <c r="J151" s="59"/>
      <c r="K151" s="59"/>
      <c r="L151" s="59"/>
      <c r="M151" s="59"/>
      <c r="N151" s="59"/>
      <c r="O151" s="59"/>
      <c r="P151" s="59"/>
      <c r="Q151" s="59"/>
      <c r="R151" s="59"/>
      <c r="S151" s="59"/>
      <c r="T151" s="59"/>
      <c r="U151" s="59"/>
      <c r="V151" s="59"/>
      <c r="W151" s="96"/>
      <c r="X151" s="59"/>
      <c r="Y151" s="59"/>
      <c r="Z151" s="59"/>
      <c r="AA151" s="59"/>
      <c r="AB151" s="59"/>
      <c r="AC151" s="59"/>
      <c r="AD151" s="59"/>
      <c r="AE151" s="59"/>
      <c r="AF151" s="59"/>
      <c r="AG151" s="59"/>
      <c r="AH151" s="59"/>
      <c r="AI151" s="59"/>
      <c r="AJ151" s="59"/>
      <c r="AK151" s="59"/>
      <c r="AL151" s="59"/>
    </row>
    <row r="152" spans="1:38" ht="15.75" customHeight="1">
      <c r="A152" s="61"/>
      <c r="B152" s="61"/>
      <c r="C152" s="61"/>
      <c r="D152" s="61"/>
      <c r="E152" s="61"/>
      <c r="F152" s="59"/>
      <c r="G152" s="96"/>
      <c r="H152" s="59"/>
      <c r="I152" s="59"/>
      <c r="J152" s="59"/>
      <c r="K152" s="59"/>
      <c r="L152" s="59"/>
      <c r="M152" s="59"/>
      <c r="N152" s="59"/>
      <c r="O152" s="59"/>
      <c r="P152" s="59"/>
      <c r="Q152" s="59"/>
      <c r="R152" s="59"/>
      <c r="S152" s="59"/>
      <c r="T152" s="59"/>
      <c r="U152" s="59"/>
      <c r="V152" s="59"/>
      <c r="W152" s="96"/>
      <c r="X152" s="59"/>
      <c r="Y152" s="59"/>
      <c r="Z152" s="59"/>
      <c r="AA152" s="59"/>
      <c r="AB152" s="59"/>
      <c r="AC152" s="59"/>
      <c r="AD152" s="59"/>
      <c r="AE152" s="59"/>
      <c r="AF152" s="59"/>
      <c r="AG152" s="59"/>
      <c r="AH152" s="59"/>
      <c r="AI152" s="59"/>
      <c r="AJ152" s="59"/>
      <c r="AK152" s="59"/>
      <c r="AL152" s="59"/>
    </row>
    <row r="153" spans="1:38" ht="15.75" customHeight="1">
      <c r="A153" s="61"/>
      <c r="B153" s="61"/>
      <c r="C153" s="61"/>
      <c r="D153" s="61"/>
      <c r="E153" s="61"/>
      <c r="F153" s="59"/>
      <c r="G153" s="96"/>
      <c r="H153" s="59"/>
      <c r="I153" s="59"/>
      <c r="J153" s="59"/>
      <c r="K153" s="59"/>
      <c r="L153" s="59"/>
      <c r="M153" s="59"/>
      <c r="N153" s="59"/>
      <c r="O153" s="59"/>
      <c r="P153" s="59"/>
      <c r="Q153" s="59"/>
      <c r="R153" s="59"/>
      <c r="S153" s="59"/>
      <c r="T153" s="59"/>
      <c r="U153" s="59"/>
      <c r="V153" s="59"/>
      <c r="W153" s="96"/>
      <c r="X153" s="59"/>
      <c r="Y153" s="59"/>
      <c r="Z153" s="59"/>
      <c r="AA153" s="59"/>
      <c r="AB153" s="59"/>
      <c r="AC153" s="59"/>
      <c r="AD153" s="59"/>
      <c r="AE153" s="59"/>
      <c r="AF153" s="59"/>
      <c r="AG153" s="59"/>
      <c r="AH153" s="59"/>
      <c r="AI153" s="59"/>
      <c r="AJ153" s="59"/>
      <c r="AK153" s="59"/>
      <c r="AL153" s="59"/>
    </row>
    <row r="154" spans="1:38" ht="15.75" customHeight="1">
      <c r="A154" s="61"/>
      <c r="B154" s="61"/>
      <c r="C154" s="61"/>
      <c r="D154" s="61"/>
      <c r="E154" s="61"/>
      <c r="F154" s="59"/>
      <c r="G154" s="96"/>
      <c r="H154" s="59"/>
      <c r="I154" s="59"/>
      <c r="J154" s="59"/>
      <c r="K154" s="59"/>
      <c r="L154" s="59"/>
      <c r="M154" s="59"/>
      <c r="N154" s="59"/>
      <c r="O154" s="59"/>
      <c r="P154" s="59"/>
      <c r="Q154" s="59"/>
      <c r="R154" s="59"/>
      <c r="S154" s="59"/>
      <c r="T154" s="59"/>
      <c r="U154" s="59"/>
      <c r="V154" s="59"/>
      <c r="W154" s="96"/>
      <c r="X154" s="59"/>
      <c r="Y154" s="59"/>
      <c r="Z154" s="59"/>
      <c r="AA154" s="59"/>
      <c r="AB154" s="59"/>
      <c r="AC154" s="59"/>
      <c r="AD154" s="59"/>
      <c r="AE154" s="59"/>
      <c r="AF154" s="59"/>
      <c r="AG154" s="59"/>
      <c r="AH154" s="59"/>
      <c r="AI154" s="59"/>
      <c r="AJ154" s="59"/>
      <c r="AK154" s="59"/>
      <c r="AL154" s="59"/>
    </row>
    <row r="155" spans="1:38" ht="15.75" customHeight="1">
      <c r="A155" s="61"/>
      <c r="B155" s="61"/>
      <c r="C155" s="61"/>
      <c r="D155" s="61"/>
      <c r="E155" s="61"/>
      <c r="F155" s="59"/>
      <c r="G155" s="96"/>
      <c r="H155" s="59"/>
      <c r="I155" s="59"/>
      <c r="J155" s="59"/>
      <c r="K155" s="59"/>
      <c r="L155" s="59"/>
      <c r="M155" s="59"/>
      <c r="N155" s="59"/>
      <c r="O155" s="59"/>
      <c r="P155" s="59"/>
      <c r="Q155" s="59"/>
      <c r="R155" s="59"/>
      <c r="S155" s="59"/>
      <c r="T155" s="59"/>
      <c r="U155" s="59"/>
      <c r="V155" s="59"/>
      <c r="W155" s="96"/>
      <c r="X155" s="59"/>
      <c r="Y155" s="59"/>
      <c r="Z155" s="59"/>
      <c r="AA155" s="59"/>
      <c r="AB155" s="59"/>
      <c r="AC155" s="59"/>
      <c r="AD155" s="59"/>
      <c r="AE155" s="59"/>
      <c r="AF155" s="59"/>
      <c r="AG155" s="59"/>
      <c r="AH155" s="59"/>
      <c r="AI155" s="59"/>
      <c r="AJ155" s="59"/>
      <c r="AK155" s="59"/>
      <c r="AL155" s="59"/>
    </row>
    <row r="156" spans="1:38" ht="15.75" customHeight="1">
      <c r="A156" s="61"/>
      <c r="B156" s="61"/>
      <c r="C156" s="61"/>
      <c r="D156" s="61"/>
      <c r="E156" s="61"/>
      <c r="F156" s="59"/>
      <c r="G156" s="96"/>
      <c r="H156" s="59"/>
      <c r="I156" s="59"/>
      <c r="J156" s="59"/>
      <c r="K156" s="59"/>
      <c r="L156" s="59"/>
      <c r="M156" s="59"/>
      <c r="N156" s="59"/>
      <c r="O156" s="59"/>
      <c r="P156" s="59"/>
      <c r="Q156" s="59"/>
      <c r="R156" s="59"/>
      <c r="S156" s="59"/>
      <c r="T156" s="59"/>
      <c r="U156" s="59"/>
      <c r="V156" s="59"/>
      <c r="W156" s="96"/>
      <c r="X156" s="59"/>
      <c r="Y156" s="59"/>
      <c r="Z156" s="59"/>
      <c r="AA156" s="59"/>
      <c r="AB156" s="59"/>
      <c r="AC156" s="59"/>
      <c r="AD156" s="59"/>
      <c r="AE156" s="59"/>
      <c r="AF156" s="59"/>
      <c r="AG156" s="59"/>
      <c r="AH156" s="59"/>
      <c r="AI156" s="59"/>
      <c r="AJ156" s="59"/>
      <c r="AK156" s="59"/>
      <c r="AL156" s="59"/>
    </row>
    <row r="157" spans="1:38" ht="15.75" customHeight="1">
      <c r="A157" s="61"/>
      <c r="B157" s="61"/>
      <c r="C157" s="61"/>
      <c r="D157" s="61"/>
      <c r="E157" s="61"/>
      <c r="F157" s="59"/>
      <c r="G157" s="96"/>
      <c r="H157" s="59"/>
      <c r="I157" s="59"/>
      <c r="J157" s="59"/>
      <c r="K157" s="59"/>
      <c r="L157" s="59"/>
      <c r="M157" s="59"/>
      <c r="N157" s="59"/>
      <c r="O157" s="59"/>
      <c r="P157" s="59"/>
      <c r="Q157" s="59"/>
      <c r="R157" s="59"/>
      <c r="S157" s="59"/>
      <c r="T157" s="59"/>
      <c r="U157" s="59"/>
      <c r="V157" s="59"/>
      <c r="W157" s="96"/>
      <c r="X157" s="59"/>
      <c r="Y157" s="59"/>
      <c r="Z157" s="59"/>
      <c r="AA157" s="59"/>
      <c r="AB157" s="59"/>
      <c r="AC157" s="59"/>
      <c r="AD157" s="59"/>
      <c r="AE157" s="59"/>
      <c r="AF157" s="59"/>
      <c r="AG157" s="59"/>
      <c r="AH157" s="59"/>
      <c r="AI157" s="59"/>
      <c r="AJ157" s="59"/>
      <c r="AK157" s="59"/>
      <c r="AL157" s="59"/>
    </row>
    <row r="158" spans="1:38" ht="15.75" customHeight="1">
      <c r="A158" s="61"/>
      <c r="B158" s="61"/>
      <c r="C158" s="61"/>
      <c r="D158" s="61"/>
      <c r="E158" s="61"/>
      <c r="F158" s="59"/>
      <c r="G158" s="96"/>
      <c r="H158" s="59"/>
      <c r="I158" s="59"/>
      <c r="J158" s="59"/>
      <c r="K158" s="59"/>
      <c r="L158" s="59"/>
      <c r="M158" s="59"/>
      <c r="N158" s="59"/>
      <c r="O158" s="59"/>
      <c r="P158" s="59"/>
      <c r="Q158" s="59"/>
      <c r="R158" s="59"/>
      <c r="S158" s="59"/>
      <c r="T158" s="59"/>
      <c r="U158" s="59"/>
      <c r="V158" s="59"/>
      <c r="W158" s="96"/>
      <c r="X158" s="59"/>
      <c r="Y158" s="59"/>
      <c r="Z158" s="59"/>
      <c r="AA158" s="59"/>
      <c r="AB158" s="59"/>
      <c r="AC158" s="59"/>
      <c r="AD158" s="59"/>
      <c r="AE158" s="59"/>
      <c r="AF158" s="59"/>
      <c r="AG158" s="59"/>
      <c r="AH158" s="59"/>
      <c r="AI158" s="59"/>
      <c r="AJ158" s="59"/>
      <c r="AK158" s="59"/>
      <c r="AL158" s="59"/>
    </row>
    <row r="159" spans="1:38" ht="15.75" customHeight="1">
      <c r="A159" s="61"/>
      <c r="B159" s="61"/>
      <c r="C159" s="61"/>
      <c r="D159" s="61"/>
      <c r="E159" s="61"/>
      <c r="F159" s="59"/>
      <c r="G159" s="96"/>
      <c r="H159" s="59"/>
      <c r="I159" s="59"/>
      <c r="J159" s="59"/>
      <c r="K159" s="59"/>
      <c r="L159" s="59"/>
      <c r="M159" s="59"/>
      <c r="N159" s="59"/>
      <c r="O159" s="59"/>
      <c r="P159" s="59"/>
      <c r="Q159" s="59"/>
      <c r="R159" s="59"/>
      <c r="S159" s="59"/>
      <c r="T159" s="59"/>
      <c r="U159" s="59"/>
      <c r="V159" s="59"/>
      <c r="W159" s="96"/>
      <c r="X159" s="59"/>
      <c r="Y159" s="59"/>
      <c r="Z159" s="59"/>
      <c r="AA159" s="59"/>
      <c r="AB159" s="59"/>
      <c r="AC159" s="59"/>
      <c r="AD159" s="59"/>
      <c r="AE159" s="59"/>
      <c r="AF159" s="59"/>
      <c r="AG159" s="59"/>
      <c r="AH159" s="59"/>
      <c r="AI159" s="59"/>
      <c r="AJ159" s="59"/>
      <c r="AK159" s="59"/>
      <c r="AL159" s="59"/>
    </row>
    <row r="160" spans="1:38" ht="15.75" customHeight="1">
      <c r="A160" s="61"/>
      <c r="B160" s="61"/>
      <c r="C160" s="61"/>
      <c r="D160" s="61"/>
      <c r="E160" s="61"/>
      <c r="F160" s="59"/>
      <c r="G160" s="96"/>
      <c r="H160" s="59"/>
      <c r="I160" s="59"/>
      <c r="J160" s="59"/>
      <c r="K160" s="59"/>
      <c r="L160" s="59"/>
      <c r="M160" s="59"/>
      <c r="N160" s="59"/>
      <c r="O160" s="59"/>
      <c r="P160" s="59"/>
      <c r="Q160" s="59"/>
      <c r="R160" s="59"/>
      <c r="S160" s="59"/>
      <c r="T160" s="59"/>
      <c r="U160" s="59"/>
      <c r="V160" s="59"/>
      <c r="W160" s="96"/>
      <c r="X160" s="59"/>
      <c r="Y160" s="59"/>
      <c r="Z160" s="59"/>
      <c r="AA160" s="59"/>
      <c r="AB160" s="59"/>
      <c r="AC160" s="59"/>
      <c r="AD160" s="59"/>
      <c r="AE160" s="59"/>
      <c r="AF160" s="59"/>
      <c r="AG160" s="59"/>
      <c r="AH160" s="59"/>
      <c r="AI160" s="59"/>
      <c r="AJ160" s="59"/>
      <c r="AK160" s="59"/>
      <c r="AL160" s="59"/>
    </row>
    <row r="161" spans="1:38" ht="15.75" customHeight="1">
      <c r="A161" s="61"/>
      <c r="B161" s="61"/>
      <c r="C161" s="61"/>
      <c r="D161" s="61"/>
      <c r="E161" s="61"/>
      <c r="F161" s="59"/>
      <c r="G161" s="96"/>
      <c r="H161" s="59"/>
      <c r="I161" s="59"/>
      <c r="J161" s="59"/>
      <c r="K161" s="59"/>
      <c r="L161" s="59"/>
      <c r="M161" s="59"/>
      <c r="N161" s="59"/>
      <c r="O161" s="59"/>
      <c r="P161" s="59"/>
      <c r="Q161" s="59"/>
      <c r="R161" s="59"/>
      <c r="S161" s="59"/>
      <c r="T161" s="59"/>
      <c r="U161" s="59"/>
      <c r="V161" s="59"/>
      <c r="W161" s="96"/>
      <c r="X161" s="59"/>
      <c r="Y161" s="59"/>
      <c r="Z161" s="59"/>
      <c r="AA161" s="59"/>
      <c r="AB161" s="59"/>
      <c r="AC161" s="59"/>
      <c r="AD161" s="59"/>
      <c r="AE161" s="59"/>
      <c r="AF161" s="59"/>
      <c r="AG161" s="59"/>
      <c r="AH161" s="59"/>
      <c r="AI161" s="59"/>
      <c r="AJ161" s="59"/>
      <c r="AK161" s="59"/>
      <c r="AL161" s="59"/>
    </row>
    <row r="162" spans="1:38" ht="15.75" customHeight="1">
      <c r="A162" s="61"/>
      <c r="B162" s="61"/>
      <c r="C162" s="61"/>
      <c r="D162" s="61"/>
      <c r="E162" s="61"/>
      <c r="F162" s="59"/>
      <c r="G162" s="96"/>
      <c r="H162" s="59"/>
      <c r="I162" s="59"/>
      <c r="J162" s="59"/>
      <c r="K162" s="59"/>
      <c r="L162" s="59"/>
      <c r="M162" s="59"/>
      <c r="N162" s="59"/>
      <c r="O162" s="59"/>
      <c r="P162" s="59"/>
      <c r="Q162" s="59"/>
      <c r="R162" s="59"/>
      <c r="S162" s="59"/>
      <c r="T162" s="59"/>
      <c r="U162" s="59"/>
      <c r="V162" s="59"/>
      <c r="W162" s="96"/>
      <c r="X162" s="59"/>
      <c r="Y162" s="59"/>
      <c r="Z162" s="59"/>
      <c r="AA162" s="59"/>
      <c r="AB162" s="59"/>
      <c r="AC162" s="59"/>
      <c r="AD162" s="59"/>
      <c r="AE162" s="59"/>
      <c r="AF162" s="59"/>
      <c r="AG162" s="59"/>
      <c r="AH162" s="59"/>
      <c r="AI162" s="59"/>
      <c r="AJ162" s="59"/>
      <c r="AK162" s="59"/>
      <c r="AL162" s="59"/>
    </row>
    <row r="163" spans="1:38" ht="15.75" customHeight="1">
      <c r="A163" s="61"/>
      <c r="B163" s="61"/>
      <c r="C163" s="61"/>
      <c r="D163" s="61"/>
      <c r="E163" s="61"/>
      <c r="F163" s="59"/>
      <c r="G163" s="96"/>
      <c r="H163" s="59"/>
      <c r="I163" s="59"/>
      <c r="J163" s="59"/>
      <c r="K163" s="59"/>
      <c r="L163" s="59"/>
      <c r="M163" s="59"/>
      <c r="N163" s="59"/>
      <c r="O163" s="59"/>
      <c r="P163" s="59"/>
      <c r="Q163" s="59"/>
      <c r="R163" s="59"/>
      <c r="S163" s="59"/>
      <c r="T163" s="59"/>
      <c r="U163" s="59"/>
      <c r="V163" s="59"/>
      <c r="W163" s="96"/>
      <c r="X163" s="59"/>
      <c r="Y163" s="59"/>
      <c r="Z163" s="59"/>
      <c r="AA163" s="59"/>
      <c r="AB163" s="59"/>
      <c r="AC163" s="59"/>
      <c r="AD163" s="59"/>
      <c r="AE163" s="59"/>
      <c r="AF163" s="59"/>
      <c r="AG163" s="59"/>
      <c r="AH163" s="59"/>
      <c r="AI163" s="59"/>
      <c r="AJ163" s="59"/>
      <c r="AK163" s="59"/>
      <c r="AL163" s="59"/>
    </row>
    <row r="164" spans="1:38" ht="15.75" customHeight="1">
      <c r="A164" s="61"/>
      <c r="B164" s="61"/>
      <c r="C164" s="61"/>
      <c r="D164" s="61"/>
      <c r="E164" s="61"/>
      <c r="F164" s="59"/>
      <c r="G164" s="96"/>
      <c r="H164" s="59"/>
      <c r="I164" s="59"/>
      <c r="J164" s="59"/>
      <c r="K164" s="59"/>
      <c r="L164" s="59"/>
      <c r="M164" s="59"/>
      <c r="N164" s="59"/>
      <c r="O164" s="59"/>
      <c r="P164" s="59"/>
      <c r="Q164" s="59"/>
      <c r="R164" s="59"/>
      <c r="S164" s="59"/>
      <c r="T164" s="59"/>
      <c r="U164" s="59"/>
      <c r="V164" s="59"/>
      <c r="W164" s="96"/>
      <c r="X164" s="59"/>
      <c r="Y164" s="59"/>
      <c r="Z164" s="59"/>
      <c r="AA164" s="59"/>
      <c r="AB164" s="59"/>
      <c r="AC164" s="59"/>
      <c r="AD164" s="59"/>
      <c r="AE164" s="59"/>
      <c r="AF164" s="59"/>
      <c r="AG164" s="59"/>
      <c r="AH164" s="59"/>
      <c r="AI164" s="59"/>
      <c r="AJ164" s="59"/>
      <c r="AK164" s="59"/>
      <c r="AL164" s="59"/>
    </row>
    <row r="165" spans="1:38" ht="15.75" customHeight="1">
      <c r="A165" s="61"/>
      <c r="B165" s="61"/>
      <c r="C165" s="61"/>
      <c r="D165" s="61"/>
      <c r="E165" s="61"/>
      <c r="F165" s="59"/>
      <c r="G165" s="96"/>
      <c r="H165" s="59"/>
      <c r="I165" s="59"/>
      <c r="J165" s="59"/>
      <c r="K165" s="59"/>
      <c r="L165" s="59"/>
      <c r="M165" s="59"/>
      <c r="N165" s="59"/>
      <c r="O165" s="59"/>
      <c r="P165" s="59"/>
      <c r="Q165" s="59"/>
      <c r="R165" s="59"/>
      <c r="S165" s="59"/>
      <c r="T165" s="59"/>
      <c r="U165" s="59"/>
      <c r="V165" s="59"/>
      <c r="W165" s="96"/>
      <c r="X165" s="59"/>
      <c r="Y165" s="59"/>
      <c r="Z165" s="59"/>
      <c r="AA165" s="59"/>
      <c r="AB165" s="59"/>
      <c r="AC165" s="59"/>
      <c r="AD165" s="59"/>
      <c r="AE165" s="59"/>
      <c r="AF165" s="59"/>
      <c r="AG165" s="59"/>
      <c r="AH165" s="59"/>
      <c r="AI165" s="59"/>
      <c r="AJ165" s="59"/>
      <c r="AK165" s="59"/>
      <c r="AL165" s="59"/>
    </row>
    <row r="166" spans="1:38" ht="15.75" customHeight="1">
      <c r="A166" s="61"/>
      <c r="B166" s="61"/>
      <c r="C166" s="61"/>
      <c r="D166" s="61"/>
      <c r="E166" s="61"/>
      <c r="F166" s="59"/>
      <c r="G166" s="96"/>
      <c r="H166" s="59"/>
      <c r="I166" s="59"/>
      <c r="J166" s="59"/>
      <c r="K166" s="59"/>
      <c r="L166" s="59"/>
      <c r="M166" s="59"/>
      <c r="N166" s="59"/>
      <c r="O166" s="59"/>
      <c r="P166" s="59"/>
      <c r="Q166" s="59"/>
      <c r="R166" s="59"/>
      <c r="S166" s="59"/>
      <c r="T166" s="59"/>
      <c r="U166" s="59"/>
      <c r="V166" s="59"/>
      <c r="W166" s="96"/>
      <c r="X166" s="59"/>
      <c r="Y166" s="59"/>
      <c r="Z166" s="59"/>
      <c r="AA166" s="59"/>
      <c r="AB166" s="59"/>
      <c r="AC166" s="59"/>
      <c r="AD166" s="59"/>
      <c r="AE166" s="59"/>
      <c r="AF166" s="59"/>
      <c r="AG166" s="59"/>
      <c r="AH166" s="59"/>
      <c r="AI166" s="59"/>
      <c r="AJ166" s="59"/>
      <c r="AK166" s="59"/>
      <c r="AL166" s="59"/>
    </row>
    <row r="167" spans="1:38" ht="15.75" customHeight="1">
      <c r="A167" s="61"/>
      <c r="B167" s="61"/>
      <c r="C167" s="61"/>
      <c r="D167" s="61"/>
      <c r="E167" s="61"/>
      <c r="F167" s="59"/>
      <c r="G167" s="96"/>
      <c r="H167" s="59"/>
      <c r="I167" s="59"/>
      <c r="J167" s="59"/>
      <c r="K167" s="59"/>
      <c r="L167" s="59"/>
      <c r="M167" s="59"/>
      <c r="N167" s="59"/>
      <c r="O167" s="59"/>
      <c r="P167" s="59"/>
      <c r="Q167" s="59"/>
      <c r="R167" s="59"/>
      <c r="S167" s="59"/>
      <c r="T167" s="59"/>
      <c r="U167" s="59"/>
      <c r="V167" s="59"/>
      <c r="W167" s="96"/>
      <c r="X167" s="59"/>
      <c r="Y167" s="59"/>
      <c r="Z167" s="59"/>
      <c r="AA167" s="59"/>
      <c r="AB167" s="59"/>
      <c r="AC167" s="59"/>
      <c r="AD167" s="59"/>
      <c r="AE167" s="59"/>
      <c r="AF167" s="59"/>
      <c r="AG167" s="59"/>
      <c r="AH167" s="59"/>
      <c r="AI167" s="59"/>
      <c r="AJ167" s="59"/>
      <c r="AK167" s="59"/>
      <c r="AL167" s="59"/>
    </row>
    <row r="168" spans="1:38" ht="15.75" customHeight="1">
      <c r="A168" s="61"/>
      <c r="B168" s="61"/>
      <c r="C168" s="61"/>
      <c r="D168" s="61"/>
      <c r="E168" s="61"/>
      <c r="F168" s="59"/>
      <c r="G168" s="96"/>
      <c r="H168" s="59"/>
      <c r="I168" s="59"/>
      <c r="J168" s="59"/>
      <c r="K168" s="59"/>
      <c r="L168" s="59"/>
      <c r="M168" s="59"/>
      <c r="N168" s="59"/>
      <c r="O168" s="59"/>
      <c r="P168" s="59"/>
      <c r="Q168" s="59"/>
      <c r="R168" s="59"/>
      <c r="S168" s="59"/>
      <c r="T168" s="59"/>
      <c r="U168" s="59"/>
      <c r="V168" s="59"/>
      <c r="W168" s="96"/>
      <c r="X168" s="59"/>
      <c r="Y168" s="59"/>
      <c r="Z168" s="59"/>
      <c r="AA168" s="59"/>
      <c r="AB168" s="59"/>
      <c r="AC168" s="59"/>
      <c r="AD168" s="59"/>
      <c r="AE168" s="59"/>
      <c r="AF168" s="59"/>
      <c r="AG168" s="59"/>
      <c r="AH168" s="59"/>
      <c r="AI168" s="59"/>
      <c r="AJ168" s="59"/>
      <c r="AK168" s="59"/>
      <c r="AL168" s="59"/>
    </row>
    <row r="169" spans="1:38" ht="15.75" customHeight="1">
      <c r="A169" s="61"/>
      <c r="B169" s="61"/>
      <c r="C169" s="61"/>
      <c r="D169" s="61"/>
      <c r="E169" s="61"/>
      <c r="F169" s="59"/>
      <c r="G169" s="96"/>
      <c r="H169" s="59"/>
      <c r="I169" s="59"/>
      <c r="J169" s="59"/>
      <c r="K169" s="59"/>
      <c r="L169" s="59"/>
      <c r="M169" s="59"/>
      <c r="N169" s="59"/>
      <c r="O169" s="59"/>
      <c r="P169" s="59"/>
      <c r="Q169" s="59"/>
      <c r="R169" s="59"/>
      <c r="S169" s="59"/>
      <c r="T169" s="59"/>
      <c r="U169" s="59"/>
      <c r="V169" s="59"/>
      <c r="W169" s="96"/>
      <c r="X169" s="59"/>
      <c r="Y169" s="59"/>
      <c r="Z169" s="59"/>
      <c r="AA169" s="59"/>
      <c r="AB169" s="59"/>
      <c r="AC169" s="59"/>
      <c r="AD169" s="59"/>
      <c r="AE169" s="59"/>
      <c r="AF169" s="59"/>
      <c r="AG169" s="59"/>
      <c r="AH169" s="59"/>
      <c r="AI169" s="59"/>
      <c r="AJ169" s="59"/>
      <c r="AK169" s="59"/>
      <c r="AL169" s="59"/>
    </row>
    <row r="170" spans="1:38" ht="15.75" customHeight="1">
      <c r="A170" s="61"/>
      <c r="B170" s="61"/>
      <c r="C170" s="61"/>
      <c r="D170" s="61"/>
      <c r="E170" s="61"/>
      <c r="F170" s="59"/>
      <c r="G170" s="96"/>
      <c r="H170" s="59"/>
      <c r="I170" s="59"/>
      <c r="J170" s="59"/>
      <c r="K170" s="59"/>
      <c r="L170" s="59"/>
      <c r="M170" s="59"/>
      <c r="N170" s="59"/>
      <c r="O170" s="59"/>
      <c r="P170" s="59"/>
      <c r="Q170" s="59"/>
      <c r="R170" s="59"/>
      <c r="S170" s="59"/>
      <c r="T170" s="59"/>
      <c r="U170" s="59"/>
      <c r="V170" s="59"/>
      <c r="W170" s="96"/>
      <c r="X170" s="59"/>
      <c r="Y170" s="59"/>
      <c r="Z170" s="59"/>
      <c r="AA170" s="59"/>
      <c r="AB170" s="59"/>
      <c r="AC170" s="59"/>
      <c r="AD170" s="59"/>
      <c r="AE170" s="59"/>
      <c r="AF170" s="59"/>
      <c r="AG170" s="59"/>
      <c r="AH170" s="59"/>
      <c r="AI170" s="59"/>
      <c r="AJ170" s="59"/>
      <c r="AK170" s="59"/>
      <c r="AL170" s="59"/>
    </row>
    <row r="171" spans="1:38" ht="15.75" customHeight="1">
      <c r="A171" s="61"/>
      <c r="B171" s="61"/>
      <c r="C171" s="61"/>
      <c r="D171" s="61"/>
      <c r="E171" s="61"/>
      <c r="F171" s="59"/>
      <c r="G171" s="96"/>
      <c r="H171" s="59"/>
      <c r="I171" s="59"/>
      <c r="J171" s="59"/>
      <c r="K171" s="59"/>
      <c r="L171" s="59"/>
      <c r="M171" s="59"/>
      <c r="N171" s="59"/>
      <c r="O171" s="59"/>
      <c r="P171" s="59"/>
      <c r="Q171" s="59"/>
      <c r="R171" s="59"/>
      <c r="S171" s="59"/>
      <c r="T171" s="59"/>
      <c r="U171" s="59"/>
      <c r="V171" s="59"/>
      <c r="W171" s="96"/>
      <c r="X171" s="59"/>
      <c r="Y171" s="59"/>
      <c r="Z171" s="59"/>
      <c r="AA171" s="59"/>
      <c r="AB171" s="59"/>
      <c r="AC171" s="59"/>
      <c r="AD171" s="59"/>
      <c r="AE171" s="59"/>
      <c r="AF171" s="59"/>
      <c r="AG171" s="59"/>
      <c r="AH171" s="59"/>
      <c r="AI171" s="59"/>
      <c r="AJ171" s="59"/>
      <c r="AK171" s="59"/>
      <c r="AL171" s="59"/>
    </row>
    <row r="172" spans="1:38" ht="15.75" customHeight="1">
      <c r="A172" s="61"/>
      <c r="B172" s="61"/>
      <c r="C172" s="61"/>
      <c r="D172" s="61"/>
      <c r="E172" s="61"/>
      <c r="F172" s="59"/>
      <c r="G172" s="96"/>
      <c r="H172" s="59"/>
      <c r="I172" s="59"/>
      <c r="J172" s="59"/>
      <c r="K172" s="59"/>
      <c r="L172" s="59"/>
      <c r="M172" s="59"/>
      <c r="N172" s="59"/>
      <c r="O172" s="59"/>
      <c r="P172" s="59"/>
      <c r="Q172" s="59"/>
      <c r="R172" s="59"/>
      <c r="S172" s="59"/>
      <c r="T172" s="59"/>
      <c r="U172" s="59"/>
      <c r="V172" s="59"/>
      <c r="W172" s="96"/>
      <c r="X172" s="59"/>
      <c r="Y172" s="59"/>
      <c r="Z172" s="59"/>
      <c r="AA172" s="59"/>
      <c r="AB172" s="59"/>
      <c r="AC172" s="59"/>
      <c r="AD172" s="59"/>
      <c r="AE172" s="59"/>
      <c r="AF172" s="59"/>
      <c r="AG172" s="59"/>
      <c r="AH172" s="59"/>
      <c r="AI172" s="59"/>
      <c r="AJ172" s="59"/>
      <c r="AK172" s="59"/>
      <c r="AL172" s="59"/>
    </row>
    <row r="173" spans="1:38" ht="15.75" customHeight="1">
      <c r="A173" s="61"/>
      <c r="B173" s="61"/>
      <c r="C173" s="61"/>
      <c r="D173" s="61"/>
      <c r="E173" s="61"/>
      <c r="F173" s="59"/>
      <c r="G173" s="96"/>
      <c r="H173" s="59"/>
      <c r="I173" s="59"/>
      <c r="J173" s="59"/>
      <c r="K173" s="59"/>
      <c r="L173" s="59"/>
      <c r="M173" s="59"/>
      <c r="N173" s="59"/>
      <c r="O173" s="59"/>
      <c r="P173" s="59"/>
      <c r="Q173" s="59"/>
      <c r="R173" s="59"/>
      <c r="S173" s="59"/>
      <c r="T173" s="59"/>
      <c r="U173" s="59"/>
      <c r="V173" s="59"/>
      <c r="W173" s="96"/>
      <c r="X173" s="59"/>
      <c r="Y173" s="59"/>
      <c r="Z173" s="59"/>
      <c r="AA173" s="59"/>
      <c r="AB173" s="59"/>
      <c r="AC173" s="59"/>
      <c r="AD173" s="59"/>
      <c r="AE173" s="59"/>
      <c r="AF173" s="59"/>
      <c r="AG173" s="59"/>
      <c r="AH173" s="59"/>
      <c r="AI173" s="59"/>
      <c r="AJ173" s="59"/>
      <c r="AK173" s="59"/>
      <c r="AL173" s="59"/>
    </row>
    <row r="174" spans="1:38" ht="15.75" customHeight="1">
      <c r="A174" s="61"/>
      <c r="B174" s="61"/>
      <c r="C174" s="61"/>
      <c r="D174" s="61"/>
      <c r="E174" s="61"/>
      <c r="F174" s="59"/>
      <c r="G174" s="96"/>
      <c r="H174" s="59"/>
      <c r="I174" s="59"/>
      <c r="J174" s="59"/>
      <c r="K174" s="59"/>
      <c r="L174" s="59"/>
      <c r="M174" s="59"/>
      <c r="N174" s="59"/>
      <c r="O174" s="59"/>
      <c r="P174" s="59"/>
      <c r="Q174" s="59"/>
      <c r="R174" s="59"/>
      <c r="S174" s="59"/>
      <c r="T174" s="59"/>
      <c r="U174" s="59"/>
      <c r="V174" s="59"/>
      <c r="W174" s="96"/>
      <c r="X174" s="59"/>
      <c r="Y174" s="59"/>
      <c r="Z174" s="59"/>
      <c r="AA174" s="59"/>
      <c r="AB174" s="59"/>
      <c r="AC174" s="59"/>
      <c r="AD174" s="59"/>
      <c r="AE174" s="59"/>
      <c r="AF174" s="59"/>
      <c r="AG174" s="59"/>
      <c r="AH174" s="59"/>
      <c r="AI174" s="59"/>
      <c r="AJ174" s="59"/>
      <c r="AK174" s="59"/>
      <c r="AL174" s="59"/>
    </row>
    <row r="175" spans="1:38" ht="15.75" customHeight="1">
      <c r="A175" s="61"/>
      <c r="B175" s="61"/>
      <c r="C175" s="61"/>
      <c r="D175" s="61"/>
      <c r="E175" s="61"/>
      <c r="F175" s="59"/>
      <c r="G175" s="96"/>
      <c r="H175" s="59"/>
      <c r="I175" s="59"/>
      <c r="J175" s="59"/>
      <c r="K175" s="59"/>
      <c r="L175" s="59"/>
      <c r="M175" s="59"/>
      <c r="N175" s="59"/>
      <c r="O175" s="59"/>
      <c r="P175" s="59"/>
      <c r="Q175" s="59"/>
      <c r="R175" s="59"/>
      <c r="S175" s="59"/>
      <c r="T175" s="59"/>
      <c r="U175" s="59"/>
      <c r="V175" s="59"/>
      <c r="W175" s="96"/>
      <c r="X175" s="59"/>
      <c r="Y175" s="59"/>
      <c r="Z175" s="59"/>
      <c r="AA175" s="59"/>
      <c r="AB175" s="59"/>
      <c r="AC175" s="59"/>
      <c r="AD175" s="59"/>
      <c r="AE175" s="59"/>
      <c r="AF175" s="59"/>
      <c r="AG175" s="59"/>
      <c r="AH175" s="59"/>
      <c r="AI175" s="59"/>
      <c r="AJ175" s="59"/>
      <c r="AK175" s="59"/>
      <c r="AL175" s="59"/>
    </row>
    <row r="176" spans="1:38" ht="15.75" customHeight="1">
      <c r="A176" s="61"/>
      <c r="B176" s="61"/>
      <c r="C176" s="61"/>
      <c r="D176" s="61"/>
      <c r="E176" s="61"/>
      <c r="F176" s="59"/>
      <c r="G176" s="96"/>
      <c r="H176" s="59"/>
      <c r="I176" s="59"/>
      <c r="J176" s="59"/>
      <c r="K176" s="59"/>
      <c r="L176" s="59"/>
      <c r="M176" s="59"/>
      <c r="N176" s="59"/>
      <c r="O176" s="59"/>
      <c r="P176" s="59"/>
      <c r="Q176" s="59"/>
      <c r="R176" s="59"/>
      <c r="S176" s="59"/>
      <c r="T176" s="59"/>
      <c r="U176" s="59"/>
      <c r="V176" s="59"/>
      <c r="W176" s="96"/>
      <c r="X176" s="59"/>
      <c r="Y176" s="59"/>
      <c r="Z176" s="59"/>
      <c r="AA176" s="59"/>
      <c r="AB176" s="59"/>
      <c r="AC176" s="59"/>
      <c r="AD176" s="59"/>
      <c r="AE176" s="59"/>
      <c r="AF176" s="59"/>
      <c r="AG176" s="59"/>
      <c r="AH176" s="59"/>
      <c r="AI176" s="59"/>
      <c r="AJ176" s="59"/>
      <c r="AK176" s="59"/>
      <c r="AL176" s="59"/>
    </row>
    <row r="177" spans="1:38" ht="15.75" customHeight="1">
      <c r="A177" s="61"/>
      <c r="B177" s="61"/>
      <c r="C177" s="61"/>
      <c r="D177" s="61"/>
      <c r="E177" s="61"/>
      <c r="F177" s="59"/>
      <c r="G177" s="96"/>
      <c r="H177" s="59"/>
      <c r="I177" s="59"/>
      <c r="J177" s="59"/>
      <c r="K177" s="59"/>
      <c r="L177" s="59"/>
      <c r="M177" s="59"/>
      <c r="N177" s="59"/>
      <c r="O177" s="59"/>
      <c r="P177" s="59"/>
      <c r="Q177" s="59"/>
      <c r="R177" s="59"/>
      <c r="S177" s="59"/>
      <c r="T177" s="59"/>
      <c r="U177" s="59"/>
      <c r="V177" s="59"/>
      <c r="W177" s="96"/>
      <c r="X177" s="59"/>
      <c r="Y177" s="59"/>
      <c r="Z177" s="59"/>
      <c r="AA177" s="59"/>
      <c r="AB177" s="59"/>
      <c r="AC177" s="59"/>
      <c r="AD177" s="59"/>
      <c r="AE177" s="59"/>
      <c r="AF177" s="59"/>
      <c r="AG177" s="59"/>
      <c r="AH177" s="59"/>
      <c r="AI177" s="59"/>
      <c r="AJ177" s="59"/>
      <c r="AK177" s="59"/>
      <c r="AL177" s="59"/>
    </row>
    <row r="178" spans="1:38" ht="15.75" customHeight="1">
      <c r="A178" s="61"/>
      <c r="B178" s="61"/>
      <c r="C178" s="61"/>
      <c r="D178" s="61"/>
      <c r="E178" s="61"/>
      <c r="F178" s="59"/>
      <c r="G178" s="96"/>
      <c r="H178" s="59"/>
      <c r="I178" s="59"/>
      <c r="J178" s="59"/>
      <c r="K178" s="59"/>
      <c r="L178" s="59"/>
      <c r="M178" s="59"/>
      <c r="N178" s="59"/>
      <c r="O178" s="59"/>
      <c r="P178" s="59"/>
      <c r="Q178" s="59"/>
      <c r="R178" s="59"/>
      <c r="S178" s="59"/>
      <c r="T178" s="59"/>
      <c r="U178" s="59"/>
      <c r="V178" s="59"/>
      <c r="W178" s="96"/>
      <c r="X178" s="59"/>
      <c r="Y178" s="59"/>
      <c r="Z178" s="59"/>
      <c r="AA178" s="59"/>
      <c r="AB178" s="59"/>
      <c r="AC178" s="59"/>
      <c r="AD178" s="59"/>
      <c r="AE178" s="59"/>
      <c r="AF178" s="59"/>
      <c r="AG178" s="59"/>
      <c r="AH178" s="59"/>
      <c r="AI178" s="59"/>
      <c r="AJ178" s="59"/>
      <c r="AK178" s="59"/>
      <c r="AL178" s="59"/>
    </row>
    <row r="179" spans="1:38" ht="15.75" customHeight="1">
      <c r="A179" s="61"/>
      <c r="B179" s="61"/>
      <c r="C179" s="61"/>
      <c r="D179" s="61"/>
      <c r="E179" s="61"/>
      <c r="F179" s="59"/>
      <c r="G179" s="96"/>
      <c r="H179" s="59"/>
      <c r="I179" s="59"/>
      <c r="J179" s="59"/>
      <c r="K179" s="59"/>
      <c r="L179" s="59"/>
      <c r="M179" s="59"/>
      <c r="N179" s="59"/>
      <c r="O179" s="59"/>
      <c r="P179" s="59"/>
      <c r="Q179" s="59"/>
      <c r="R179" s="59"/>
      <c r="S179" s="59"/>
      <c r="T179" s="59"/>
      <c r="U179" s="59"/>
      <c r="V179" s="59"/>
      <c r="W179" s="96"/>
      <c r="X179" s="59"/>
      <c r="Y179" s="59"/>
      <c r="Z179" s="59"/>
      <c r="AA179" s="59"/>
      <c r="AB179" s="59"/>
      <c r="AC179" s="59"/>
      <c r="AD179" s="59"/>
      <c r="AE179" s="59"/>
      <c r="AF179" s="59"/>
      <c r="AG179" s="59"/>
      <c r="AH179" s="59"/>
      <c r="AI179" s="59"/>
      <c r="AJ179" s="59"/>
      <c r="AK179" s="59"/>
      <c r="AL179" s="59"/>
    </row>
    <row r="180" spans="1:38" ht="15.75" customHeight="1">
      <c r="A180" s="61"/>
      <c r="B180" s="61"/>
      <c r="C180" s="61"/>
      <c r="D180" s="61"/>
      <c r="E180" s="61"/>
      <c r="F180" s="59"/>
      <c r="G180" s="96"/>
      <c r="H180" s="59"/>
      <c r="I180" s="59"/>
      <c r="J180" s="59"/>
      <c r="K180" s="59"/>
      <c r="L180" s="59"/>
      <c r="M180" s="59"/>
      <c r="N180" s="59"/>
      <c r="O180" s="59"/>
      <c r="P180" s="59"/>
      <c r="Q180" s="59"/>
      <c r="R180" s="59"/>
      <c r="S180" s="59"/>
      <c r="T180" s="59"/>
      <c r="U180" s="59"/>
      <c r="V180" s="59"/>
      <c r="W180" s="96"/>
      <c r="X180" s="59"/>
      <c r="Y180" s="59"/>
      <c r="Z180" s="59"/>
      <c r="AA180" s="59"/>
      <c r="AB180" s="59"/>
      <c r="AC180" s="59"/>
      <c r="AD180" s="59"/>
      <c r="AE180" s="59"/>
      <c r="AF180" s="59"/>
      <c r="AG180" s="59"/>
      <c r="AH180" s="59"/>
      <c r="AI180" s="59"/>
      <c r="AJ180" s="59"/>
      <c r="AK180" s="59"/>
      <c r="AL180" s="59"/>
    </row>
    <row r="181" spans="1:38" ht="15.75" customHeight="1">
      <c r="A181" s="61"/>
      <c r="B181" s="61"/>
      <c r="C181" s="61"/>
      <c r="D181" s="61"/>
      <c r="E181" s="61"/>
      <c r="F181" s="59"/>
      <c r="G181" s="96"/>
      <c r="H181" s="59"/>
      <c r="I181" s="59"/>
      <c r="J181" s="59"/>
      <c r="K181" s="59"/>
      <c r="L181" s="59"/>
      <c r="M181" s="59"/>
      <c r="N181" s="59"/>
      <c r="O181" s="59"/>
      <c r="P181" s="59"/>
      <c r="Q181" s="59"/>
      <c r="R181" s="59"/>
      <c r="S181" s="59"/>
      <c r="T181" s="59"/>
      <c r="U181" s="59"/>
      <c r="V181" s="59"/>
      <c r="W181" s="96"/>
      <c r="X181" s="59"/>
      <c r="Y181" s="59"/>
      <c r="Z181" s="59"/>
      <c r="AA181" s="59"/>
      <c r="AB181" s="59"/>
      <c r="AC181" s="59"/>
      <c r="AD181" s="59"/>
      <c r="AE181" s="59"/>
      <c r="AF181" s="59"/>
      <c r="AG181" s="59"/>
      <c r="AH181" s="59"/>
      <c r="AI181" s="59"/>
      <c r="AJ181" s="59"/>
      <c r="AK181" s="59"/>
      <c r="AL181" s="59"/>
    </row>
    <row r="182" spans="1:38" ht="15.75" customHeight="1">
      <c r="A182" s="61"/>
      <c r="B182" s="61"/>
      <c r="C182" s="61"/>
      <c r="D182" s="61"/>
      <c r="E182" s="61"/>
      <c r="F182" s="59"/>
      <c r="G182" s="96"/>
      <c r="H182" s="59"/>
      <c r="I182" s="59"/>
      <c r="J182" s="59"/>
      <c r="K182" s="59"/>
      <c r="L182" s="59"/>
      <c r="M182" s="59"/>
      <c r="N182" s="59"/>
      <c r="O182" s="59"/>
      <c r="P182" s="59"/>
      <c r="Q182" s="59"/>
      <c r="R182" s="59"/>
      <c r="S182" s="59"/>
      <c r="T182" s="59"/>
      <c r="U182" s="59"/>
      <c r="V182" s="59"/>
      <c r="W182" s="96"/>
      <c r="X182" s="59"/>
      <c r="Y182" s="59"/>
      <c r="Z182" s="59"/>
      <c r="AA182" s="59"/>
      <c r="AB182" s="59"/>
      <c r="AC182" s="59"/>
      <c r="AD182" s="59"/>
      <c r="AE182" s="59"/>
      <c r="AF182" s="59"/>
      <c r="AG182" s="59"/>
      <c r="AH182" s="59"/>
      <c r="AI182" s="59"/>
      <c r="AJ182" s="59"/>
      <c r="AK182" s="59"/>
      <c r="AL182" s="59"/>
    </row>
    <row r="183" spans="1:38" ht="15.75" customHeight="1">
      <c r="A183" s="61"/>
      <c r="B183" s="61"/>
      <c r="C183" s="61"/>
      <c r="D183" s="61"/>
      <c r="E183" s="61"/>
      <c r="F183" s="59"/>
      <c r="G183" s="96"/>
      <c r="H183" s="59"/>
      <c r="I183" s="59"/>
      <c r="J183" s="59"/>
      <c r="K183" s="59"/>
      <c r="L183" s="59"/>
      <c r="M183" s="59"/>
      <c r="N183" s="59"/>
      <c r="O183" s="59"/>
      <c r="P183" s="59"/>
      <c r="Q183" s="59"/>
      <c r="R183" s="59"/>
      <c r="S183" s="59"/>
      <c r="T183" s="59"/>
      <c r="U183" s="59"/>
      <c r="V183" s="59"/>
      <c r="W183" s="96"/>
      <c r="X183" s="59"/>
      <c r="Y183" s="59"/>
      <c r="Z183" s="59"/>
      <c r="AA183" s="59"/>
      <c r="AB183" s="59"/>
      <c r="AC183" s="59"/>
      <c r="AD183" s="59"/>
      <c r="AE183" s="59"/>
      <c r="AF183" s="59"/>
      <c r="AG183" s="59"/>
      <c r="AH183" s="59"/>
      <c r="AI183" s="59"/>
      <c r="AJ183" s="59"/>
      <c r="AK183" s="59"/>
      <c r="AL183" s="59"/>
    </row>
    <row r="184" spans="1:38" ht="15.75" customHeight="1">
      <c r="A184" s="61"/>
      <c r="B184" s="61"/>
      <c r="C184" s="61"/>
      <c r="D184" s="61"/>
      <c r="E184" s="61"/>
      <c r="F184" s="59"/>
      <c r="G184" s="96"/>
      <c r="H184" s="59"/>
      <c r="I184" s="59"/>
      <c r="J184" s="59"/>
      <c r="K184" s="59"/>
      <c r="L184" s="59"/>
      <c r="M184" s="59"/>
      <c r="N184" s="59"/>
      <c r="O184" s="59"/>
      <c r="P184" s="59"/>
      <c r="Q184" s="59"/>
      <c r="R184" s="59"/>
      <c r="S184" s="59"/>
      <c r="T184" s="59"/>
      <c r="U184" s="59"/>
      <c r="V184" s="59"/>
      <c r="W184" s="96"/>
      <c r="X184" s="59"/>
      <c r="Y184" s="59"/>
      <c r="Z184" s="59"/>
      <c r="AA184" s="59"/>
      <c r="AB184" s="59"/>
      <c r="AC184" s="59"/>
      <c r="AD184" s="59"/>
      <c r="AE184" s="59"/>
      <c r="AF184" s="59"/>
      <c r="AG184" s="59"/>
      <c r="AH184" s="59"/>
      <c r="AI184" s="59"/>
      <c r="AJ184" s="59"/>
      <c r="AK184" s="59"/>
      <c r="AL184" s="59"/>
    </row>
    <row r="185" spans="1:38" ht="15.75" customHeight="1">
      <c r="A185" s="61"/>
      <c r="B185" s="61"/>
      <c r="C185" s="61"/>
      <c r="D185" s="61"/>
      <c r="E185" s="61"/>
      <c r="F185" s="59"/>
      <c r="G185" s="96"/>
      <c r="H185" s="59"/>
      <c r="I185" s="59"/>
      <c r="J185" s="59"/>
      <c r="K185" s="59"/>
      <c r="L185" s="59"/>
      <c r="M185" s="59"/>
      <c r="N185" s="59"/>
      <c r="O185" s="59"/>
      <c r="P185" s="59"/>
      <c r="Q185" s="59"/>
      <c r="R185" s="59"/>
      <c r="S185" s="59"/>
      <c r="T185" s="59"/>
      <c r="U185" s="59"/>
      <c r="V185" s="59"/>
      <c r="W185" s="96"/>
      <c r="X185" s="59"/>
      <c r="Y185" s="59"/>
      <c r="Z185" s="59"/>
      <c r="AA185" s="59"/>
      <c r="AB185" s="59"/>
      <c r="AC185" s="59"/>
      <c r="AD185" s="59"/>
      <c r="AE185" s="59"/>
      <c r="AF185" s="59"/>
      <c r="AG185" s="59"/>
      <c r="AH185" s="59"/>
      <c r="AI185" s="59"/>
      <c r="AJ185" s="59"/>
      <c r="AK185" s="59"/>
      <c r="AL185" s="59"/>
    </row>
    <row r="186" spans="1:38" ht="15.75" customHeight="1">
      <c r="A186" s="61"/>
      <c r="B186" s="61"/>
      <c r="C186" s="61"/>
      <c r="D186" s="61"/>
      <c r="E186" s="61"/>
      <c r="F186" s="59"/>
      <c r="G186" s="96"/>
      <c r="H186" s="59"/>
      <c r="I186" s="59"/>
      <c r="J186" s="59"/>
      <c r="K186" s="59"/>
      <c r="L186" s="59"/>
      <c r="M186" s="59"/>
      <c r="N186" s="59"/>
      <c r="O186" s="59"/>
      <c r="P186" s="59"/>
      <c r="Q186" s="59"/>
      <c r="R186" s="59"/>
      <c r="S186" s="59"/>
      <c r="T186" s="59"/>
      <c r="U186" s="59"/>
      <c r="V186" s="59"/>
      <c r="W186" s="96"/>
      <c r="X186" s="59"/>
      <c r="Y186" s="59"/>
      <c r="Z186" s="59"/>
      <c r="AA186" s="59"/>
      <c r="AB186" s="59"/>
      <c r="AC186" s="59"/>
      <c r="AD186" s="59"/>
      <c r="AE186" s="59"/>
      <c r="AF186" s="59"/>
      <c r="AG186" s="59"/>
      <c r="AH186" s="59"/>
      <c r="AI186" s="59"/>
      <c r="AJ186" s="59"/>
      <c r="AK186" s="59"/>
      <c r="AL186" s="59"/>
    </row>
    <row r="187" spans="1:38" ht="15.75" customHeight="1">
      <c r="A187" s="61"/>
      <c r="B187" s="61"/>
      <c r="C187" s="61"/>
      <c r="D187" s="61"/>
      <c r="E187" s="61"/>
      <c r="F187" s="59"/>
      <c r="G187" s="96"/>
      <c r="H187" s="59"/>
      <c r="I187" s="59"/>
      <c r="J187" s="59"/>
      <c r="K187" s="59"/>
      <c r="L187" s="59"/>
      <c r="M187" s="59"/>
      <c r="N187" s="59"/>
      <c r="O187" s="59"/>
      <c r="P187" s="59"/>
      <c r="Q187" s="59"/>
      <c r="R187" s="59"/>
      <c r="S187" s="59"/>
      <c r="T187" s="59"/>
      <c r="U187" s="59"/>
      <c r="V187" s="59"/>
      <c r="W187" s="96"/>
      <c r="X187" s="59"/>
      <c r="Y187" s="59"/>
      <c r="Z187" s="59"/>
      <c r="AA187" s="59"/>
      <c r="AB187" s="59"/>
      <c r="AC187" s="59"/>
      <c r="AD187" s="59"/>
      <c r="AE187" s="59"/>
      <c r="AF187" s="59"/>
      <c r="AG187" s="59"/>
      <c r="AH187" s="59"/>
      <c r="AI187" s="59"/>
      <c r="AJ187" s="59"/>
      <c r="AK187" s="59"/>
      <c r="AL187" s="59"/>
    </row>
    <row r="188" spans="1:38" ht="15.75" customHeight="1">
      <c r="A188" s="61"/>
      <c r="B188" s="61"/>
      <c r="C188" s="61"/>
      <c r="D188" s="61"/>
      <c r="E188" s="61"/>
      <c r="F188" s="59"/>
      <c r="G188" s="96"/>
      <c r="H188" s="59"/>
      <c r="I188" s="59"/>
      <c r="J188" s="59"/>
      <c r="K188" s="59"/>
      <c r="L188" s="59"/>
      <c r="M188" s="59"/>
      <c r="N188" s="59"/>
      <c r="O188" s="59"/>
      <c r="P188" s="59"/>
      <c r="Q188" s="59"/>
      <c r="R188" s="59"/>
      <c r="S188" s="59"/>
      <c r="T188" s="59"/>
      <c r="U188" s="59"/>
      <c r="V188" s="59"/>
      <c r="W188" s="96"/>
      <c r="X188" s="59"/>
      <c r="Y188" s="59"/>
      <c r="Z188" s="59"/>
      <c r="AA188" s="59"/>
      <c r="AB188" s="59"/>
      <c r="AC188" s="59"/>
      <c r="AD188" s="59"/>
      <c r="AE188" s="59"/>
      <c r="AF188" s="59"/>
      <c r="AG188" s="59"/>
      <c r="AH188" s="59"/>
      <c r="AI188" s="59"/>
      <c r="AJ188" s="59"/>
      <c r="AK188" s="59"/>
      <c r="AL188" s="59"/>
    </row>
    <row r="189" spans="1:38" ht="15.75" customHeight="1">
      <c r="A189" s="61"/>
      <c r="B189" s="61"/>
      <c r="C189" s="61"/>
      <c r="D189" s="61"/>
      <c r="E189" s="61"/>
      <c r="F189" s="59"/>
      <c r="G189" s="96"/>
      <c r="H189" s="59"/>
      <c r="I189" s="59"/>
      <c r="J189" s="59"/>
      <c r="K189" s="59"/>
      <c r="L189" s="59"/>
      <c r="M189" s="59"/>
      <c r="N189" s="59"/>
      <c r="O189" s="59"/>
      <c r="P189" s="59"/>
      <c r="Q189" s="59"/>
      <c r="R189" s="59"/>
      <c r="S189" s="59"/>
      <c r="T189" s="59"/>
      <c r="U189" s="59"/>
      <c r="V189" s="59"/>
      <c r="W189" s="96"/>
      <c r="X189" s="59"/>
      <c r="Y189" s="59"/>
      <c r="Z189" s="59"/>
      <c r="AA189" s="59"/>
      <c r="AB189" s="59"/>
      <c r="AC189" s="59"/>
      <c r="AD189" s="59"/>
      <c r="AE189" s="59"/>
      <c r="AF189" s="59"/>
      <c r="AG189" s="59"/>
      <c r="AH189" s="59"/>
      <c r="AI189" s="59"/>
      <c r="AJ189" s="59"/>
      <c r="AK189" s="59"/>
      <c r="AL189" s="59"/>
    </row>
    <row r="190" spans="1:38" ht="15.75" customHeight="1">
      <c r="A190" s="61"/>
      <c r="B190" s="61"/>
      <c r="C190" s="61"/>
      <c r="D190" s="61"/>
      <c r="E190" s="61"/>
      <c r="F190" s="59"/>
      <c r="G190" s="96"/>
      <c r="H190" s="59"/>
      <c r="I190" s="59"/>
      <c r="J190" s="59"/>
      <c r="K190" s="59"/>
      <c r="L190" s="59"/>
      <c r="M190" s="59"/>
      <c r="N190" s="59"/>
      <c r="O190" s="59"/>
      <c r="P190" s="59"/>
      <c r="Q190" s="59"/>
      <c r="R190" s="59"/>
      <c r="S190" s="59"/>
      <c r="T190" s="59"/>
      <c r="U190" s="59"/>
      <c r="V190" s="59"/>
      <c r="W190" s="96"/>
      <c r="X190" s="59"/>
      <c r="Y190" s="59"/>
      <c r="Z190" s="59"/>
      <c r="AA190" s="59"/>
      <c r="AB190" s="59"/>
      <c r="AC190" s="59"/>
      <c r="AD190" s="59"/>
      <c r="AE190" s="59"/>
      <c r="AF190" s="59"/>
      <c r="AG190" s="59"/>
      <c r="AH190" s="59"/>
      <c r="AI190" s="59"/>
      <c r="AJ190" s="59"/>
      <c r="AK190" s="59"/>
      <c r="AL190" s="59"/>
    </row>
    <row r="191" spans="1:38" ht="15.75" customHeight="1">
      <c r="A191" s="61"/>
      <c r="B191" s="61"/>
      <c r="C191" s="61"/>
      <c r="D191" s="61"/>
      <c r="E191" s="61"/>
      <c r="F191" s="59"/>
      <c r="G191" s="96"/>
      <c r="H191" s="59"/>
      <c r="I191" s="59"/>
      <c r="J191" s="59"/>
      <c r="K191" s="59"/>
      <c r="L191" s="59"/>
      <c r="M191" s="59"/>
      <c r="N191" s="59"/>
      <c r="O191" s="59"/>
      <c r="P191" s="59"/>
      <c r="Q191" s="59"/>
      <c r="R191" s="59"/>
      <c r="S191" s="59"/>
      <c r="T191" s="59"/>
      <c r="U191" s="59"/>
      <c r="V191" s="59"/>
      <c r="W191" s="96"/>
      <c r="X191" s="59"/>
      <c r="Y191" s="59"/>
      <c r="Z191" s="59"/>
      <c r="AA191" s="59"/>
      <c r="AB191" s="59"/>
      <c r="AC191" s="59"/>
      <c r="AD191" s="59"/>
      <c r="AE191" s="59"/>
      <c r="AF191" s="59"/>
      <c r="AG191" s="59"/>
      <c r="AH191" s="59"/>
      <c r="AI191" s="59"/>
      <c r="AJ191" s="59"/>
      <c r="AK191" s="59"/>
      <c r="AL191" s="59"/>
    </row>
    <row r="192" spans="1:38" ht="15.75" customHeight="1">
      <c r="A192" s="61"/>
      <c r="B192" s="61"/>
      <c r="C192" s="61"/>
      <c r="D192" s="61"/>
      <c r="E192" s="61"/>
      <c r="F192" s="59"/>
      <c r="G192" s="96"/>
      <c r="H192" s="59"/>
      <c r="I192" s="59"/>
      <c r="J192" s="59"/>
      <c r="K192" s="59"/>
      <c r="L192" s="59"/>
      <c r="M192" s="59"/>
      <c r="N192" s="59"/>
      <c r="O192" s="59"/>
      <c r="P192" s="59"/>
      <c r="Q192" s="59"/>
      <c r="R192" s="59"/>
      <c r="S192" s="59"/>
      <c r="T192" s="59"/>
      <c r="U192" s="59"/>
      <c r="V192" s="59"/>
      <c r="W192" s="96"/>
      <c r="X192" s="59"/>
      <c r="Y192" s="59"/>
      <c r="Z192" s="59"/>
      <c r="AA192" s="59"/>
      <c r="AB192" s="59"/>
      <c r="AC192" s="59"/>
      <c r="AD192" s="59"/>
      <c r="AE192" s="59"/>
      <c r="AF192" s="59"/>
      <c r="AG192" s="59"/>
      <c r="AH192" s="59"/>
      <c r="AI192" s="59"/>
      <c r="AJ192" s="59"/>
      <c r="AK192" s="59"/>
      <c r="AL192" s="59"/>
    </row>
    <row r="193" spans="1:38" ht="15.75" customHeight="1">
      <c r="A193" s="61"/>
      <c r="B193" s="61"/>
      <c r="C193" s="61"/>
      <c r="D193" s="61"/>
      <c r="E193" s="61"/>
      <c r="F193" s="59"/>
      <c r="G193" s="96"/>
      <c r="H193" s="59"/>
      <c r="I193" s="59"/>
      <c r="J193" s="59"/>
      <c r="K193" s="59"/>
      <c r="L193" s="59"/>
      <c r="M193" s="59"/>
      <c r="N193" s="59"/>
      <c r="O193" s="59"/>
      <c r="P193" s="59"/>
      <c r="Q193" s="59"/>
      <c r="R193" s="59"/>
      <c r="S193" s="59"/>
      <c r="T193" s="59"/>
      <c r="U193" s="59"/>
      <c r="V193" s="59"/>
      <c r="W193" s="96"/>
      <c r="X193" s="59"/>
      <c r="Y193" s="59"/>
      <c r="Z193" s="59"/>
      <c r="AA193" s="59"/>
      <c r="AB193" s="59"/>
      <c r="AC193" s="59"/>
      <c r="AD193" s="59"/>
      <c r="AE193" s="59"/>
      <c r="AF193" s="59"/>
      <c r="AG193" s="59"/>
      <c r="AH193" s="59"/>
      <c r="AI193" s="59"/>
      <c r="AJ193" s="59"/>
      <c r="AK193" s="59"/>
      <c r="AL193" s="59"/>
    </row>
    <row r="194" spans="1:38" ht="15.75" customHeight="1">
      <c r="A194" s="61"/>
      <c r="B194" s="61"/>
      <c r="C194" s="61"/>
      <c r="D194" s="61"/>
      <c r="E194" s="61"/>
      <c r="F194" s="59"/>
      <c r="G194" s="96"/>
      <c r="H194" s="59"/>
      <c r="I194" s="59"/>
      <c r="J194" s="59"/>
      <c r="K194" s="59"/>
      <c r="L194" s="59"/>
      <c r="M194" s="59"/>
      <c r="N194" s="59"/>
      <c r="O194" s="59"/>
      <c r="P194" s="59"/>
      <c r="Q194" s="59"/>
      <c r="R194" s="59"/>
      <c r="S194" s="59"/>
      <c r="T194" s="59"/>
      <c r="U194" s="59"/>
      <c r="V194" s="59"/>
      <c r="W194" s="96"/>
      <c r="X194" s="59"/>
      <c r="Y194" s="59"/>
      <c r="Z194" s="59"/>
      <c r="AA194" s="59"/>
      <c r="AB194" s="59"/>
      <c r="AC194" s="59"/>
      <c r="AD194" s="59"/>
      <c r="AE194" s="59"/>
      <c r="AF194" s="59"/>
      <c r="AG194" s="59"/>
      <c r="AH194" s="59"/>
      <c r="AI194" s="59"/>
      <c r="AJ194" s="59"/>
      <c r="AK194" s="59"/>
      <c r="AL194" s="59"/>
    </row>
    <row r="195" spans="1:38" ht="15.75" customHeight="1">
      <c r="A195" s="61"/>
      <c r="B195" s="61"/>
      <c r="C195" s="61"/>
      <c r="D195" s="61"/>
      <c r="E195" s="61"/>
      <c r="F195" s="59"/>
      <c r="G195" s="96"/>
      <c r="H195" s="59"/>
      <c r="I195" s="59"/>
      <c r="J195" s="59"/>
      <c r="K195" s="59"/>
      <c r="L195" s="59"/>
      <c r="M195" s="59"/>
      <c r="N195" s="59"/>
      <c r="O195" s="59"/>
      <c r="P195" s="59"/>
      <c r="Q195" s="59"/>
      <c r="R195" s="59"/>
      <c r="S195" s="59"/>
      <c r="T195" s="59"/>
      <c r="U195" s="59"/>
      <c r="V195" s="59"/>
      <c r="W195" s="96"/>
      <c r="X195" s="59"/>
      <c r="Y195" s="59"/>
      <c r="Z195" s="59"/>
      <c r="AA195" s="59"/>
      <c r="AB195" s="59"/>
      <c r="AC195" s="59"/>
      <c r="AD195" s="59"/>
      <c r="AE195" s="59"/>
      <c r="AF195" s="59"/>
      <c r="AG195" s="59"/>
      <c r="AH195" s="59"/>
      <c r="AI195" s="59"/>
      <c r="AJ195" s="59"/>
      <c r="AK195" s="59"/>
      <c r="AL195" s="59"/>
    </row>
    <row r="196" spans="1:38" ht="15.75" customHeight="1">
      <c r="A196" s="61"/>
      <c r="B196" s="61"/>
      <c r="C196" s="61"/>
      <c r="D196" s="61"/>
      <c r="E196" s="61"/>
      <c r="F196" s="59"/>
      <c r="G196" s="96"/>
      <c r="H196" s="59"/>
      <c r="I196" s="59"/>
      <c r="J196" s="59"/>
      <c r="K196" s="59"/>
      <c r="L196" s="59"/>
      <c r="M196" s="59"/>
      <c r="N196" s="59"/>
      <c r="O196" s="59"/>
      <c r="P196" s="59"/>
      <c r="Q196" s="59"/>
      <c r="R196" s="59"/>
      <c r="S196" s="59"/>
      <c r="T196" s="59"/>
      <c r="U196" s="59"/>
      <c r="V196" s="59"/>
      <c r="W196" s="96"/>
      <c r="X196" s="59"/>
      <c r="Y196" s="59"/>
      <c r="Z196" s="59"/>
      <c r="AA196" s="59"/>
      <c r="AB196" s="59"/>
      <c r="AC196" s="59"/>
      <c r="AD196" s="59"/>
      <c r="AE196" s="59"/>
      <c r="AF196" s="59"/>
      <c r="AG196" s="59"/>
      <c r="AH196" s="59"/>
      <c r="AI196" s="59"/>
      <c r="AJ196" s="59"/>
      <c r="AK196" s="59"/>
      <c r="AL196" s="59"/>
    </row>
    <row r="197" spans="1:38" ht="15.75" customHeight="1">
      <c r="A197" s="61"/>
      <c r="B197" s="61"/>
      <c r="C197" s="61"/>
      <c r="D197" s="61"/>
      <c r="E197" s="61"/>
      <c r="F197" s="59"/>
      <c r="G197" s="96"/>
      <c r="H197" s="59"/>
      <c r="I197" s="59"/>
      <c r="J197" s="59"/>
      <c r="K197" s="59"/>
      <c r="L197" s="59"/>
      <c r="M197" s="59"/>
      <c r="N197" s="59"/>
      <c r="O197" s="59"/>
      <c r="P197" s="59"/>
      <c r="Q197" s="59"/>
      <c r="R197" s="59"/>
      <c r="S197" s="59"/>
      <c r="T197" s="59"/>
      <c r="U197" s="59"/>
      <c r="V197" s="59"/>
      <c r="W197" s="96"/>
      <c r="X197" s="59"/>
      <c r="Y197" s="59"/>
      <c r="Z197" s="59"/>
      <c r="AA197" s="59"/>
      <c r="AB197" s="59"/>
      <c r="AC197" s="59"/>
      <c r="AD197" s="59"/>
      <c r="AE197" s="59"/>
      <c r="AF197" s="59"/>
      <c r="AG197" s="59"/>
      <c r="AH197" s="59"/>
      <c r="AI197" s="59"/>
      <c r="AJ197" s="59"/>
      <c r="AK197" s="59"/>
      <c r="AL197" s="59"/>
    </row>
    <row r="198" spans="1:38" ht="15.75" customHeight="1">
      <c r="A198" s="61"/>
      <c r="B198" s="61"/>
      <c r="C198" s="61"/>
      <c r="D198" s="61"/>
      <c r="E198" s="61"/>
      <c r="F198" s="59"/>
      <c r="G198" s="96"/>
      <c r="H198" s="59"/>
      <c r="I198" s="59"/>
      <c r="J198" s="59"/>
      <c r="K198" s="59"/>
      <c r="L198" s="59"/>
      <c r="M198" s="59"/>
      <c r="N198" s="59"/>
      <c r="O198" s="59"/>
      <c r="P198" s="59"/>
      <c r="Q198" s="59"/>
      <c r="R198" s="59"/>
      <c r="S198" s="59"/>
      <c r="T198" s="59"/>
      <c r="U198" s="59"/>
      <c r="V198" s="59"/>
      <c r="W198" s="96"/>
      <c r="X198" s="59"/>
      <c r="Y198" s="59"/>
      <c r="Z198" s="59"/>
      <c r="AA198" s="59"/>
      <c r="AB198" s="59"/>
      <c r="AC198" s="59"/>
      <c r="AD198" s="59"/>
      <c r="AE198" s="59"/>
      <c r="AF198" s="59"/>
      <c r="AG198" s="59"/>
      <c r="AH198" s="59"/>
      <c r="AI198" s="59"/>
      <c r="AJ198" s="59"/>
      <c r="AK198" s="59"/>
      <c r="AL198" s="59"/>
    </row>
    <row r="199" spans="1:38" ht="15.75" customHeight="1">
      <c r="A199" s="61"/>
      <c r="B199" s="61"/>
      <c r="C199" s="61"/>
      <c r="D199" s="61"/>
      <c r="E199" s="61"/>
      <c r="F199" s="59"/>
      <c r="G199" s="96"/>
      <c r="H199" s="59"/>
      <c r="I199" s="59"/>
      <c r="J199" s="59"/>
      <c r="K199" s="59"/>
      <c r="L199" s="59"/>
      <c r="M199" s="59"/>
      <c r="N199" s="59"/>
      <c r="O199" s="59"/>
      <c r="P199" s="59"/>
      <c r="Q199" s="59"/>
      <c r="R199" s="59"/>
      <c r="S199" s="59"/>
      <c r="T199" s="59"/>
      <c r="U199" s="59"/>
      <c r="V199" s="59"/>
      <c r="W199" s="96"/>
      <c r="X199" s="59"/>
      <c r="Y199" s="59"/>
      <c r="Z199" s="59"/>
      <c r="AA199" s="59"/>
      <c r="AB199" s="59"/>
      <c r="AC199" s="59"/>
      <c r="AD199" s="59"/>
      <c r="AE199" s="59"/>
      <c r="AF199" s="59"/>
      <c r="AG199" s="59"/>
      <c r="AH199" s="59"/>
      <c r="AI199" s="59"/>
      <c r="AJ199" s="59"/>
      <c r="AK199" s="59"/>
      <c r="AL199" s="59"/>
    </row>
    <row r="200" spans="1:38" ht="15.75" customHeight="1">
      <c r="A200" s="61"/>
      <c r="B200" s="61"/>
      <c r="C200" s="61"/>
      <c r="D200" s="61"/>
      <c r="E200" s="61"/>
      <c r="F200" s="59"/>
      <c r="G200" s="96"/>
      <c r="H200" s="59"/>
      <c r="I200" s="59"/>
      <c r="J200" s="59"/>
      <c r="K200" s="59"/>
      <c r="L200" s="59"/>
      <c r="M200" s="59"/>
      <c r="N200" s="59"/>
      <c r="O200" s="59"/>
      <c r="P200" s="59"/>
      <c r="Q200" s="59"/>
      <c r="R200" s="59"/>
      <c r="S200" s="59"/>
      <c r="T200" s="59"/>
      <c r="U200" s="59"/>
      <c r="V200" s="59"/>
      <c r="W200" s="96"/>
      <c r="X200" s="59"/>
      <c r="Y200" s="59"/>
      <c r="Z200" s="59"/>
      <c r="AA200" s="59"/>
      <c r="AB200" s="59"/>
      <c r="AC200" s="59"/>
      <c r="AD200" s="59"/>
      <c r="AE200" s="59"/>
      <c r="AF200" s="59"/>
      <c r="AG200" s="59"/>
      <c r="AH200" s="59"/>
      <c r="AI200" s="59"/>
      <c r="AJ200" s="59"/>
      <c r="AK200" s="59"/>
      <c r="AL200" s="59"/>
    </row>
    <row r="201" spans="1:38" ht="15.75" customHeight="1">
      <c r="A201" s="61"/>
      <c r="B201" s="61"/>
      <c r="C201" s="61"/>
      <c r="D201" s="61"/>
      <c r="E201" s="61"/>
      <c r="F201" s="59"/>
      <c r="G201" s="96"/>
      <c r="H201" s="59"/>
      <c r="I201" s="59"/>
      <c r="J201" s="59"/>
      <c r="K201" s="59"/>
      <c r="L201" s="59"/>
      <c r="M201" s="59"/>
      <c r="N201" s="59"/>
      <c r="O201" s="59"/>
      <c r="P201" s="59"/>
      <c r="Q201" s="59"/>
      <c r="R201" s="59"/>
      <c r="S201" s="59"/>
      <c r="T201" s="59"/>
      <c r="U201" s="59"/>
      <c r="V201" s="59"/>
      <c r="W201" s="96"/>
      <c r="X201" s="59"/>
      <c r="Y201" s="59"/>
      <c r="Z201" s="59"/>
      <c r="AA201" s="59"/>
      <c r="AB201" s="59"/>
      <c r="AC201" s="59"/>
      <c r="AD201" s="59"/>
      <c r="AE201" s="59"/>
      <c r="AF201" s="59"/>
      <c r="AG201" s="59"/>
      <c r="AH201" s="59"/>
      <c r="AI201" s="59"/>
      <c r="AJ201" s="59"/>
      <c r="AK201" s="59"/>
      <c r="AL201" s="59"/>
    </row>
    <row r="202" spans="1:38" ht="15.75" customHeight="1">
      <c r="A202" s="61"/>
      <c r="B202" s="61"/>
      <c r="C202" s="61"/>
      <c r="D202" s="61"/>
      <c r="E202" s="61"/>
      <c r="F202" s="59"/>
      <c r="G202" s="96"/>
      <c r="H202" s="59"/>
      <c r="I202" s="59"/>
      <c r="J202" s="59"/>
      <c r="K202" s="59"/>
      <c r="L202" s="59"/>
      <c r="M202" s="59"/>
      <c r="N202" s="59"/>
      <c r="O202" s="59"/>
      <c r="P202" s="59"/>
      <c r="Q202" s="59"/>
      <c r="R202" s="59"/>
      <c r="S202" s="59"/>
      <c r="T202" s="59"/>
      <c r="U202" s="59"/>
      <c r="V202" s="59"/>
      <c r="W202" s="96"/>
      <c r="X202" s="59"/>
      <c r="Y202" s="59"/>
      <c r="Z202" s="59"/>
      <c r="AA202" s="59"/>
      <c r="AB202" s="59"/>
      <c r="AC202" s="59"/>
      <c r="AD202" s="59"/>
      <c r="AE202" s="59"/>
      <c r="AF202" s="59"/>
      <c r="AG202" s="59"/>
      <c r="AH202" s="59"/>
      <c r="AI202" s="59"/>
      <c r="AJ202" s="59"/>
      <c r="AK202" s="59"/>
      <c r="AL202" s="59"/>
    </row>
    <row r="203" spans="1:38" ht="15.75" customHeight="1">
      <c r="A203" s="61"/>
      <c r="B203" s="61"/>
      <c r="C203" s="61"/>
      <c r="D203" s="61"/>
      <c r="E203" s="61"/>
      <c r="F203" s="59"/>
      <c r="G203" s="96"/>
      <c r="H203" s="59"/>
      <c r="I203" s="59"/>
      <c r="J203" s="59"/>
      <c r="K203" s="59"/>
      <c r="L203" s="59"/>
      <c r="M203" s="59"/>
      <c r="N203" s="59"/>
      <c r="O203" s="59"/>
      <c r="P203" s="59"/>
      <c r="Q203" s="59"/>
      <c r="R203" s="59"/>
      <c r="S203" s="59"/>
      <c r="T203" s="59"/>
      <c r="U203" s="59"/>
      <c r="V203" s="59"/>
      <c r="W203" s="96"/>
      <c r="X203" s="59"/>
      <c r="Y203" s="59"/>
      <c r="Z203" s="59"/>
      <c r="AA203" s="59"/>
      <c r="AB203" s="59"/>
      <c r="AC203" s="59"/>
      <c r="AD203" s="59"/>
      <c r="AE203" s="59"/>
      <c r="AF203" s="59"/>
      <c r="AG203" s="59"/>
      <c r="AH203" s="59"/>
      <c r="AI203" s="59"/>
      <c r="AJ203" s="59"/>
      <c r="AK203" s="59"/>
      <c r="AL203" s="59"/>
    </row>
    <row r="204" spans="1:38" ht="15.75" customHeight="1">
      <c r="A204" s="61"/>
      <c r="B204" s="61"/>
      <c r="C204" s="61"/>
      <c r="D204" s="61"/>
      <c r="E204" s="61"/>
      <c r="F204" s="59"/>
      <c r="G204" s="96"/>
      <c r="H204" s="59"/>
      <c r="I204" s="59"/>
      <c r="J204" s="59"/>
      <c r="K204" s="59"/>
      <c r="L204" s="59"/>
      <c r="M204" s="59"/>
      <c r="N204" s="59"/>
      <c r="O204" s="59"/>
      <c r="P204" s="59"/>
      <c r="Q204" s="59"/>
      <c r="R204" s="59"/>
      <c r="S204" s="59"/>
      <c r="T204" s="59"/>
      <c r="U204" s="59"/>
      <c r="V204" s="59"/>
      <c r="W204" s="96"/>
      <c r="X204" s="59"/>
      <c r="Y204" s="59"/>
      <c r="Z204" s="59"/>
      <c r="AA204" s="59"/>
      <c r="AB204" s="59"/>
      <c r="AC204" s="59"/>
      <c r="AD204" s="59"/>
      <c r="AE204" s="59"/>
      <c r="AF204" s="59"/>
      <c r="AG204" s="59"/>
      <c r="AH204" s="59"/>
      <c r="AI204" s="59"/>
      <c r="AJ204" s="59"/>
      <c r="AK204" s="59"/>
      <c r="AL204" s="59"/>
    </row>
    <row r="205" spans="1:38" ht="15.75" customHeight="1">
      <c r="A205" s="61"/>
      <c r="B205" s="61"/>
      <c r="C205" s="61"/>
      <c r="D205" s="61"/>
      <c r="E205" s="61"/>
      <c r="F205" s="59"/>
      <c r="G205" s="96"/>
      <c r="H205" s="59"/>
      <c r="I205" s="59"/>
      <c r="J205" s="59"/>
      <c r="K205" s="59"/>
      <c r="L205" s="59"/>
      <c r="M205" s="59"/>
      <c r="N205" s="59"/>
      <c r="O205" s="59"/>
      <c r="P205" s="59"/>
      <c r="Q205" s="59"/>
      <c r="R205" s="59"/>
      <c r="S205" s="59"/>
      <c r="T205" s="59"/>
      <c r="U205" s="59"/>
      <c r="V205" s="59"/>
      <c r="W205" s="96"/>
      <c r="X205" s="59"/>
      <c r="Y205" s="59"/>
      <c r="Z205" s="59"/>
      <c r="AA205" s="59"/>
      <c r="AB205" s="59"/>
      <c r="AC205" s="59"/>
      <c r="AD205" s="59"/>
      <c r="AE205" s="59"/>
      <c r="AF205" s="59"/>
      <c r="AG205" s="59"/>
      <c r="AH205" s="59"/>
      <c r="AI205" s="59"/>
      <c r="AJ205" s="59"/>
      <c r="AK205" s="59"/>
      <c r="AL205" s="59"/>
    </row>
    <row r="206" spans="1:38" ht="15.75" customHeight="1">
      <c r="A206" s="61"/>
      <c r="B206" s="61"/>
      <c r="C206" s="61"/>
      <c r="D206" s="61"/>
      <c r="E206" s="61"/>
      <c r="F206" s="59"/>
      <c r="G206" s="96"/>
      <c r="H206" s="59"/>
      <c r="I206" s="59"/>
      <c r="J206" s="59"/>
      <c r="K206" s="59"/>
      <c r="L206" s="59"/>
      <c r="M206" s="59"/>
      <c r="N206" s="59"/>
      <c r="O206" s="59"/>
      <c r="P206" s="59"/>
      <c r="Q206" s="59"/>
      <c r="R206" s="59"/>
      <c r="S206" s="59"/>
      <c r="T206" s="59"/>
      <c r="U206" s="59"/>
      <c r="V206" s="59"/>
      <c r="W206" s="96"/>
      <c r="X206" s="59"/>
      <c r="Y206" s="59"/>
      <c r="Z206" s="59"/>
      <c r="AA206" s="59"/>
      <c r="AB206" s="59"/>
      <c r="AC206" s="59"/>
      <c r="AD206" s="59"/>
      <c r="AE206" s="59"/>
      <c r="AF206" s="59"/>
      <c r="AG206" s="59"/>
      <c r="AH206" s="59"/>
      <c r="AI206" s="59"/>
      <c r="AJ206" s="59"/>
      <c r="AK206" s="59"/>
      <c r="AL206" s="59"/>
    </row>
    <row r="207" spans="1:38" ht="15.75" customHeight="1">
      <c r="A207" s="61"/>
      <c r="B207" s="61"/>
      <c r="C207" s="61"/>
      <c r="D207" s="61"/>
      <c r="E207" s="61"/>
      <c r="F207" s="59"/>
      <c r="G207" s="96"/>
      <c r="H207" s="59"/>
      <c r="I207" s="59"/>
      <c r="J207" s="59"/>
      <c r="K207" s="59"/>
      <c r="L207" s="59"/>
      <c r="M207" s="59"/>
      <c r="N207" s="59"/>
      <c r="O207" s="59"/>
      <c r="P207" s="59"/>
      <c r="Q207" s="59"/>
      <c r="R207" s="59"/>
      <c r="S207" s="59"/>
      <c r="T207" s="59"/>
      <c r="U207" s="59"/>
      <c r="V207" s="59"/>
      <c r="W207" s="96"/>
      <c r="X207" s="59"/>
      <c r="Y207" s="59"/>
      <c r="Z207" s="59"/>
      <c r="AA207" s="59"/>
      <c r="AB207" s="59"/>
      <c r="AC207" s="59"/>
      <c r="AD207" s="59"/>
      <c r="AE207" s="59"/>
      <c r="AF207" s="59"/>
      <c r="AG207" s="59"/>
      <c r="AH207" s="59"/>
      <c r="AI207" s="59"/>
      <c r="AJ207" s="59"/>
      <c r="AK207" s="59"/>
      <c r="AL207" s="59"/>
    </row>
    <row r="208" spans="1:38" ht="15.75" customHeight="1">
      <c r="A208" s="61"/>
      <c r="B208" s="61"/>
      <c r="C208" s="61"/>
      <c r="D208" s="61"/>
      <c r="E208" s="61"/>
      <c r="F208" s="59"/>
      <c r="G208" s="96"/>
      <c r="H208" s="59"/>
      <c r="I208" s="59"/>
      <c r="J208" s="59"/>
      <c r="K208" s="59"/>
      <c r="L208" s="59"/>
      <c r="M208" s="59"/>
      <c r="N208" s="59"/>
      <c r="O208" s="59"/>
      <c r="P208" s="59"/>
      <c r="Q208" s="59"/>
      <c r="R208" s="59"/>
      <c r="S208" s="59"/>
      <c r="T208" s="59"/>
      <c r="U208" s="59"/>
      <c r="V208" s="59"/>
      <c r="W208" s="96"/>
      <c r="X208" s="59"/>
      <c r="Y208" s="59"/>
      <c r="Z208" s="59"/>
      <c r="AA208" s="59"/>
      <c r="AB208" s="59"/>
      <c r="AC208" s="59"/>
      <c r="AD208" s="59"/>
      <c r="AE208" s="59"/>
      <c r="AF208" s="59"/>
      <c r="AG208" s="59"/>
      <c r="AH208" s="59"/>
      <c r="AI208" s="59"/>
      <c r="AJ208" s="59"/>
      <c r="AK208" s="59"/>
      <c r="AL208" s="59"/>
    </row>
    <row r="209" spans="1:38" ht="15.75" customHeight="1">
      <c r="A209" s="61"/>
      <c r="B209" s="61"/>
      <c r="C209" s="61"/>
      <c r="D209" s="61"/>
      <c r="E209" s="61"/>
      <c r="F209" s="59"/>
      <c r="G209" s="96"/>
      <c r="H209" s="59"/>
      <c r="I209" s="59"/>
      <c r="J209" s="59"/>
      <c r="K209" s="59"/>
      <c r="L209" s="59"/>
      <c r="M209" s="59"/>
      <c r="N209" s="59"/>
      <c r="O209" s="59"/>
      <c r="P209" s="59"/>
      <c r="Q209" s="59"/>
      <c r="R209" s="59"/>
      <c r="S209" s="59"/>
      <c r="T209" s="59"/>
      <c r="U209" s="59"/>
      <c r="V209" s="59"/>
      <c r="W209" s="96"/>
      <c r="X209" s="59"/>
      <c r="Y209" s="59"/>
      <c r="Z209" s="59"/>
      <c r="AA209" s="59"/>
      <c r="AB209" s="59"/>
      <c r="AC209" s="59"/>
      <c r="AD209" s="59"/>
      <c r="AE209" s="59"/>
      <c r="AF209" s="59"/>
      <c r="AG209" s="59"/>
      <c r="AH209" s="59"/>
      <c r="AI209" s="59"/>
      <c r="AJ209" s="59"/>
      <c r="AK209" s="59"/>
      <c r="AL209" s="59"/>
    </row>
    <row r="210" spans="1:38" ht="15.75" customHeight="1">
      <c r="A210" s="61"/>
      <c r="B210" s="61"/>
      <c r="C210" s="61"/>
      <c r="D210" s="61"/>
      <c r="E210" s="61"/>
      <c r="F210" s="59"/>
      <c r="G210" s="96"/>
      <c r="H210" s="59"/>
      <c r="I210" s="59"/>
      <c r="J210" s="59"/>
      <c r="K210" s="59"/>
      <c r="L210" s="59"/>
      <c r="M210" s="59"/>
      <c r="N210" s="59"/>
      <c r="O210" s="59"/>
      <c r="P210" s="59"/>
      <c r="Q210" s="59"/>
      <c r="R210" s="59"/>
      <c r="S210" s="59"/>
      <c r="T210" s="59"/>
      <c r="U210" s="59"/>
      <c r="V210" s="59"/>
      <c r="W210" s="96"/>
      <c r="X210" s="59"/>
      <c r="Y210" s="59"/>
      <c r="Z210" s="59"/>
      <c r="AA210" s="59"/>
      <c r="AB210" s="59"/>
      <c r="AC210" s="59"/>
      <c r="AD210" s="59"/>
      <c r="AE210" s="59"/>
      <c r="AF210" s="59"/>
      <c r="AG210" s="59"/>
      <c r="AH210" s="59"/>
      <c r="AI210" s="59"/>
      <c r="AJ210" s="59"/>
      <c r="AK210" s="59"/>
      <c r="AL210" s="59"/>
    </row>
    <row r="211" spans="1:38" ht="15.75" customHeight="1">
      <c r="A211" s="61"/>
      <c r="B211" s="61"/>
      <c r="C211" s="61"/>
      <c r="D211" s="61"/>
      <c r="E211" s="61"/>
      <c r="F211" s="59"/>
      <c r="G211" s="96"/>
      <c r="H211" s="59"/>
      <c r="I211" s="59"/>
      <c r="J211" s="59"/>
      <c r="K211" s="59"/>
      <c r="L211" s="59"/>
      <c r="M211" s="59"/>
      <c r="N211" s="59"/>
      <c r="O211" s="59"/>
      <c r="P211" s="59"/>
      <c r="Q211" s="59"/>
      <c r="R211" s="59"/>
      <c r="S211" s="59"/>
      <c r="T211" s="59"/>
      <c r="U211" s="59"/>
      <c r="V211" s="59"/>
      <c r="W211" s="96"/>
      <c r="X211" s="59"/>
      <c r="Y211" s="59"/>
      <c r="Z211" s="59"/>
      <c r="AA211" s="59"/>
      <c r="AB211" s="59"/>
      <c r="AC211" s="59"/>
      <c r="AD211" s="59"/>
      <c r="AE211" s="59"/>
      <c r="AF211" s="59"/>
      <c r="AG211" s="59"/>
      <c r="AH211" s="59"/>
      <c r="AI211" s="59"/>
      <c r="AJ211" s="59"/>
      <c r="AK211" s="59"/>
      <c r="AL211" s="59"/>
    </row>
    <row r="212" spans="1:38" ht="15.75" customHeight="1">
      <c r="A212" s="61"/>
      <c r="B212" s="61"/>
      <c r="C212" s="61"/>
      <c r="D212" s="61"/>
      <c r="E212" s="61"/>
      <c r="F212" s="59"/>
      <c r="G212" s="96"/>
      <c r="H212" s="59"/>
      <c r="I212" s="59"/>
      <c r="J212" s="59"/>
      <c r="K212" s="59"/>
      <c r="L212" s="59"/>
      <c r="M212" s="59"/>
      <c r="N212" s="59"/>
      <c r="O212" s="59"/>
      <c r="P212" s="59"/>
      <c r="Q212" s="59"/>
      <c r="R212" s="59"/>
      <c r="S212" s="59"/>
      <c r="T212" s="59"/>
      <c r="U212" s="59"/>
      <c r="V212" s="59"/>
      <c r="W212" s="96"/>
      <c r="X212" s="59"/>
      <c r="Y212" s="59"/>
      <c r="Z212" s="59"/>
      <c r="AA212" s="59"/>
      <c r="AB212" s="59"/>
      <c r="AC212" s="59"/>
      <c r="AD212" s="59"/>
      <c r="AE212" s="59"/>
      <c r="AF212" s="59"/>
      <c r="AG212" s="59"/>
      <c r="AH212" s="59"/>
      <c r="AI212" s="59"/>
      <c r="AJ212" s="59"/>
      <c r="AK212" s="59"/>
      <c r="AL212" s="59"/>
    </row>
    <row r="213" spans="1:38" ht="15.75" customHeight="1">
      <c r="A213" s="61"/>
      <c r="B213" s="61"/>
      <c r="C213" s="61"/>
      <c r="D213" s="61"/>
      <c r="E213" s="61"/>
      <c r="F213" s="59"/>
      <c r="G213" s="96"/>
      <c r="H213" s="59"/>
      <c r="I213" s="59"/>
      <c r="J213" s="59"/>
      <c r="K213" s="59"/>
      <c r="L213" s="59"/>
      <c r="M213" s="59"/>
      <c r="N213" s="59"/>
      <c r="O213" s="59"/>
      <c r="P213" s="59"/>
      <c r="Q213" s="59"/>
      <c r="R213" s="59"/>
      <c r="S213" s="59"/>
      <c r="T213" s="59"/>
      <c r="U213" s="59"/>
      <c r="V213" s="59"/>
      <c r="W213" s="96"/>
      <c r="X213" s="59"/>
      <c r="Y213" s="59"/>
      <c r="Z213" s="59"/>
      <c r="AA213" s="59"/>
      <c r="AB213" s="59"/>
      <c r="AC213" s="59"/>
      <c r="AD213" s="59"/>
      <c r="AE213" s="59"/>
      <c r="AF213" s="59"/>
      <c r="AG213" s="59"/>
      <c r="AH213" s="59"/>
      <c r="AI213" s="59"/>
      <c r="AJ213" s="59"/>
      <c r="AK213" s="59"/>
      <c r="AL213" s="59"/>
    </row>
    <row r="214" spans="1:38" ht="15.75" customHeight="1">
      <c r="A214" s="61"/>
      <c r="B214" s="61"/>
      <c r="C214" s="61"/>
      <c r="D214" s="61"/>
      <c r="E214" s="61"/>
      <c r="F214" s="59"/>
      <c r="G214" s="96"/>
      <c r="H214" s="59"/>
      <c r="I214" s="59"/>
      <c r="J214" s="59"/>
      <c r="K214" s="59"/>
      <c r="L214" s="59"/>
      <c r="M214" s="59"/>
      <c r="N214" s="59"/>
      <c r="O214" s="59"/>
      <c r="P214" s="59"/>
      <c r="Q214" s="59"/>
      <c r="R214" s="59"/>
      <c r="S214" s="59"/>
      <c r="T214" s="59"/>
      <c r="U214" s="59"/>
      <c r="V214" s="59"/>
      <c r="W214" s="96"/>
      <c r="X214" s="59"/>
      <c r="Y214" s="59"/>
      <c r="Z214" s="59"/>
      <c r="AA214" s="59"/>
      <c r="AB214" s="59"/>
      <c r="AC214" s="59"/>
      <c r="AD214" s="59"/>
      <c r="AE214" s="59"/>
      <c r="AF214" s="59"/>
      <c r="AG214" s="59"/>
      <c r="AH214" s="59"/>
      <c r="AI214" s="59"/>
      <c r="AJ214" s="59"/>
      <c r="AK214" s="59"/>
      <c r="AL214" s="59"/>
    </row>
    <row r="215" spans="1:38" ht="15.75" customHeight="1">
      <c r="A215" s="61"/>
      <c r="B215" s="61"/>
      <c r="C215" s="61"/>
      <c r="D215" s="61"/>
      <c r="E215" s="61"/>
      <c r="F215" s="59"/>
      <c r="G215" s="96"/>
      <c r="H215" s="59"/>
      <c r="I215" s="59"/>
      <c r="J215" s="59"/>
      <c r="K215" s="59"/>
      <c r="L215" s="59"/>
      <c r="M215" s="59"/>
      <c r="N215" s="59"/>
      <c r="O215" s="59"/>
      <c r="P215" s="59"/>
      <c r="Q215" s="59"/>
      <c r="R215" s="59"/>
      <c r="S215" s="59"/>
      <c r="T215" s="59"/>
      <c r="U215" s="59"/>
      <c r="V215" s="59"/>
      <c r="W215" s="96"/>
      <c r="X215" s="59"/>
      <c r="Y215" s="59"/>
      <c r="Z215" s="59"/>
      <c r="AA215" s="59"/>
      <c r="AB215" s="59"/>
      <c r="AC215" s="59"/>
      <c r="AD215" s="59"/>
      <c r="AE215" s="59"/>
      <c r="AF215" s="59"/>
      <c r="AG215" s="59"/>
      <c r="AH215" s="59"/>
      <c r="AI215" s="59"/>
      <c r="AJ215" s="59"/>
      <c r="AK215" s="59"/>
      <c r="AL215" s="59"/>
    </row>
    <row r="216" spans="1:38" ht="15.75" customHeight="1">
      <c r="A216" s="61"/>
      <c r="B216" s="61"/>
      <c r="C216" s="61"/>
      <c r="D216" s="61"/>
      <c r="E216" s="61"/>
      <c r="F216" s="59"/>
      <c r="G216" s="96"/>
      <c r="H216" s="59"/>
      <c r="I216" s="59"/>
      <c r="J216" s="59"/>
      <c r="K216" s="59"/>
      <c r="L216" s="59"/>
      <c r="M216" s="59"/>
      <c r="N216" s="59"/>
      <c r="O216" s="59"/>
      <c r="P216" s="59"/>
      <c r="Q216" s="59"/>
      <c r="R216" s="59"/>
      <c r="S216" s="59"/>
      <c r="T216" s="59"/>
      <c r="U216" s="59"/>
      <c r="V216" s="59"/>
      <c r="W216" s="96"/>
      <c r="X216" s="59"/>
      <c r="Y216" s="59"/>
      <c r="Z216" s="59"/>
      <c r="AA216" s="59"/>
      <c r="AB216" s="59"/>
      <c r="AC216" s="59"/>
      <c r="AD216" s="59"/>
      <c r="AE216" s="59"/>
      <c r="AF216" s="59"/>
      <c r="AG216" s="59"/>
      <c r="AH216" s="59"/>
      <c r="AI216" s="59"/>
      <c r="AJ216" s="59"/>
      <c r="AK216" s="59"/>
      <c r="AL216" s="59"/>
    </row>
    <row r="217" spans="1:38" ht="15.75" customHeight="1">
      <c r="A217" s="61"/>
      <c r="B217" s="61"/>
      <c r="C217" s="61"/>
      <c r="D217" s="61"/>
      <c r="E217" s="61"/>
      <c r="F217" s="59"/>
      <c r="G217" s="96"/>
      <c r="H217" s="59"/>
      <c r="I217" s="59"/>
      <c r="J217" s="59"/>
      <c r="K217" s="59"/>
      <c r="L217" s="59"/>
      <c r="M217" s="59"/>
      <c r="N217" s="59"/>
      <c r="O217" s="59"/>
      <c r="P217" s="59"/>
      <c r="Q217" s="59"/>
      <c r="R217" s="59"/>
      <c r="S217" s="59"/>
      <c r="T217" s="59"/>
      <c r="U217" s="59"/>
      <c r="V217" s="59"/>
      <c r="W217" s="96"/>
      <c r="X217" s="59"/>
      <c r="Y217" s="59"/>
      <c r="Z217" s="59"/>
      <c r="AA217" s="59"/>
      <c r="AB217" s="59"/>
      <c r="AC217" s="59"/>
      <c r="AD217" s="59"/>
      <c r="AE217" s="59"/>
      <c r="AF217" s="59"/>
      <c r="AG217" s="59"/>
      <c r="AH217" s="59"/>
      <c r="AI217" s="59"/>
      <c r="AJ217" s="59"/>
      <c r="AK217" s="59"/>
      <c r="AL217" s="59"/>
    </row>
    <row r="218" spans="1:38" ht="15.75" customHeight="1">
      <c r="A218" s="61"/>
      <c r="B218" s="61"/>
      <c r="C218" s="61"/>
      <c r="D218" s="61"/>
      <c r="E218" s="61"/>
      <c r="F218" s="59"/>
      <c r="G218" s="96"/>
      <c r="H218" s="59"/>
      <c r="I218" s="59"/>
      <c r="J218" s="59"/>
      <c r="K218" s="59"/>
      <c r="L218" s="59"/>
      <c r="M218" s="59"/>
      <c r="N218" s="59"/>
      <c r="O218" s="59"/>
      <c r="P218" s="59"/>
      <c r="Q218" s="59"/>
      <c r="R218" s="59"/>
      <c r="S218" s="59"/>
      <c r="T218" s="59"/>
      <c r="U218" s="59"/>
      <c r="V218" s="59"/>
      <c r="W218" s="96"/>
      <c r="X218" s="59"/>
      <c r="Y218" s="59"/>
      <c r="Z218" s="59"/>
      <c r="AA218" s="59"/>
      <c r="AB218" s="59"/>
      <c r="AC218" s="59"/>
      <c r="AD218" s="59"/>
      <c r="AE218" s="59"/>
      <c r="AF218" s="59"/>
      <c r="AG218" s="59"/>
      <c r="AH218" s="59"/>
      <c r="AI218" s="59"/>
      <c r="AJ218" s="59"/>
      <c r="AK218" s="59"/>
      <c r="AL218" s="59"/>
    </row>
    <row r="219" spans="1:38" ht="15.75" customHeight="1">
      <c r="A219" s="61"/>
      <c r="B219" s="61"/>
      <c r="C219" s="61"/>
      <c r="D219" s="61"/>
      <c r="E219" s="61"/>
      <c r="F219" s="59"/>
      <c r="G219" s="96"/>
      <c r="H219" s="59"/>
      <c r="I219" s="59"/>
      <c r="J219" s="59"/>
      <c r="K219" s="59"/>
      <c r="L219" s="59"/>
      <c r="M219" s="59"/>
      <c r="N219" s="59"/>
      <c r="O219" s="59"/>
      <c r="P219" s="59"/>
      <c r="Q219" s="59"/>
      <c r="R219" s="59"/>
      <c r="S219" s="59"/>
      <c r="T219" s="59"/>
      <c r="U219" s="59"/>
      <c r="V219" s="59"/>
      <c r="W219" s="96"/>
      <c r="X219" s="59"/>
      <c r="Y219" s="59"/>
      <c r="Z219" s="59"/>
      <c r="AA219" s="59"/>
      <c r="AB219" s="59"/>
      <c r="AC219" s="59"/>
      <c r="AD219" s="59"/>
      <c r="AE219" s="59"/>
      <c r="AF219" s="59"/>
      <c r="AG219" s="59"/>
      <c r="AH219" s="59"/>
      <c r="AI219" s="59"/>
      <c r="AJ219" s="59"/>
      <c r="AK219" s="59"/>
      <c r="AL219" s="59"/>
    </row>
    <row r="220" spans="1:38" ht="15.75" customHeight="1">
      <c r="A220" s="61"/>
      <c r="B220" s="61"/>
      <c r="C220" s="61"/>
      <c r="D220" s="61"/>
      <c r="E220" s="61"/>
      <c r="F220" s="59"/>
      <c r="G220" s="96"/>
      <c r="H220" s="59"/>
      <c r="I220" s="59"/>
      <c r="J220" s="59"/>
      <c r="K220" s="59"/>
      <c r="L220" s="59"/>
      <c r="M220" s="59"/>
      <c r="N220" s="59"/>
      <c r="O220" s="59"/>
      <c r="P220" s="59"/>
      <c r="Q220" s="59"/>
      <c r="R220" s="59"/>
      <c r="S220" s="59"/>
      <c r="T220" s="59"/>
      <c r="U220" s="59"/>
      <c r="V220" s="59"/>
      <c r="W220" s="96"/>
      <c r="X220" s="59"/>
      <c r="Y220" s="59"/>
      <c r="Z220" s="59"/>
      <c r="AA220" s="59"/>
      <c r="AB220" s="59"/>
      <c r="AC220" s="59"/>
      <c r="AD220" s="59"/>
      <c r="AE220" s="59"/>
      <c r="AF220" s="59"/>
      <c r="AG220" s="59"/>
      <c r="AH220" s="59"/>
      <c r="AI220" s="59"/>
      <c r="AJ220" s="59"/>
      <c r="AK220" s="59"/>
      <c r="AL220" s="59"/>
    </row>
    <row r="221" spans="1:38" ht="15.75" customHeight="1">
      <c r="A221" s="61"/>
      <c r="B221" s="61"/>
      <c r="C221" s="61"/>
      <c r="D221" s="61"/>
      <c r="E221" s="61"/>
      <c r="F221" s="59"/>
      <c r="G221" s="96"/>
      <c r="H221" s="59"/>
      <c r="I221" s="59"/>
      <c r="J221" s="59"/>
      <c r="K221" s="59"/>
      <c r="L221" s="59"/>
      <c r="M221" s="59"/>
      <c r="N221" s="59"/>
      <c r="O221" s="59"/>
      <c r="P221" s="59"/>
      <c r="Q221" s="59"/>
      <c r="R221" s="59"/>
      <c r="S221" s="59"/>
      <c r="T221" s="59"/>
      <c r="U221" s="59"/>
      <c r="V221" s="59"/>
      <c r="W221" s="96"/>
      <c r="X221" s="59"/>
      <c r="Y221" s="59"/>
      <c r="Z221" s="59"/>
      <c r="AA221" s="59"/>
      <c r="AB221" s="59"/>
      <c r="AC221" s="59"/>
      <c r="AD221" s="59"/>
      <c r="AE221" s="59"/>
      <c r="AF221" s="59"/>
      <c r="AG221" s="59"/>
      <c r="AH221" s="59"/>
      <c r="AI221" s="59"/>
      <c r="AJ221" s="59"/>
      <c r="AK221" s="59"/>
      <c r="AL221" s="59"/>
    </row>
    <row r="222" spans="1:38" ht="15.75" customHeight="1">
      <c r="A222" s="61"/>
      <c r="B222" s="61"/>
      <c r="C222" s="61"/>
      <c r="D222" s="61"/>
      <c r="E222" s="61"/>
      <c r="F222" s="59"/>
      <c r="G222" s="96"/>
      <c r="H222" s="59"/>
      <c r="I222" s="59"/>
      <c r="J222" s="59"/>
      <c r="K222" s="59"/>
      <c r="L222" s="59"/>
      <c r="M222" s="59"/>
      <c r="N222" s="59"/>
      <c r="O222" s="59"/>
      <c r="P222" s="59"/>
      <c r="Q222" s="59"/>
      <c r="R222" s="59"/>
      <c r="S222" s="59"/>
      <c r="T222" s="59"/>
      <c r="U222" s="59"/>
      <c r="V222" s="59"/>
      <c r="W222" s="96"/>
      <c r="X222" s="59"/>
      <c r="Y222" s="59"/>
      <c r="Z222" s="59"/>
      <c r="AA222" s="59"/>
      <c r="AB222" s="59"/>
      <c r="AC222" s="59"/>
      <c r="AD222" s="59"/>
      <c r="AE222" s="59"/>
      <c r="AF222" s="59"/>
      <c r="AG222" s="59"/>
      <c r="AH222" s="59"/>
      <c r="AI222" s="59"/>
      <c r="AJ222" s="59"/>
      <c r="AK222" s="59"/>
      <c r="AL222" s="59"/>
    </row>
    <row r="223" spans="1:38" ht="15.75" customHeight="1">
      <c r="A223" s="61"/>
      <c r="B223" s="61"/>
      <c r="C223" s="61"/>
      <c r="D223" s="61"/>
      <c r="E223" s="61"/>
      <c r="F223" s="59"/>
      <c r="G223" s="96"/>
      <c r="H223" s="59"/>
      <c r="I223" s="59"/>
      <c r="J223" s="59"/>
      <c r="K223" s="59"/>
      <c r="L223" s="59"/>
      <c r="M223" s="59"/>
      <c r="N223" s="59"/>
      <c r="O223" s="59"/>
      <c r="P223" s="59"/>
      <c r="Q223" s="59"/>
      <c r="R223" s="59"/>
      <c r="S223" s="59"/>
      <c r="T223" s="59"/>
      <c r="U223" s="59"/>
      <c r="V223" s="59"/>
      <c r="W223" s="96"/>
      <c r="X223" s="59"/>
      <c r="Y223" s="59"/>
      <c r="Z223" s="59"/>
      <c r="AA223" s="59"/>
      <c r="AB223" s="59"/>
      <c r="AC223" s="59"/>
      <c r="AD223" s="59"/>
      <c r="AE223" s="59"/>
      <c r="AF223" s="59"/>
      <c r="AG223" s="59"/>
      <c r="AH223" s="59"/>
      <c r="AI223" s="59"/>
      <c r="AJ223" s="59"/>
      <c r="AK223" s="59"/>
      <c r="AL223" s="59"/>
    </row>
    <row r="224" spans="1:38" ht="15.75" customHeight="1">
      <c r="A224" s="61"/>
      <c r="B224" s="61"/>
      <c r="C224" s="61"/>
      <c r="D224" s="61"/>
      <c r="E224" s="61"/>
      <c r="F224" s="59"/>
      <c r="G224" s="96"/>
      <c r="H224" s="59"/>
      <c r="I224" s="59"/>
      <c r="J224" s="59"/>
      <c r="K224" s="59"/>
      <c r="L224" s="59"/>
      <c r="M224" s="59"/>
      <c r="N224" s="59"/>
      <c r="O224" s="59"/>
      <c r="P224" s="59"/>
      <c r="Q224" s="59"/>
      <c r="R224" s="59"/>
      <c r="S224" s="59"/>
      <c r="T224" s="59"/>
      <c r="U224" s="59"/>
      <c r="V224" s="59"/>
      <c r="W224" s="96"/>
      <c r="X224" s="59"/>
      <c r="Y224" s="59"/>
      <c r="Z224" s="59"/>
      <c r="AA224" s="59"/>
      <c r="AB224" s="59"/>
      <c r="AC224" s="59"/>
      <c r="AD224" s="59"/>
      <c r="AE224" s="59"/>
      <c r="AF224" s="59"/>
      <c r="AG224" s="59"/>
      <c r="AH224" s="59"/>
      <c r="AI224" s="59"/>
      <c r="AJ224" s="59"/>
      <c r="AK224" s="59"/>
      <c r="AL224" s="59"/>
    </row>
    <row r="225" spans="1:38" ht="15.75" customHeight="1">
      <c r="A225" s="61"/>
      <c r="B225" s="61"/>
      <c r="C225" s="61"/>
      <c r="D225" s="61"/>
      <c r="E225" s="61"/>
      <c r="F225" s="59"/>
      <c r="G225" s="96"/>
      <c r="H225" s="59"/>
      <c r="I225" s="59"/>
      <c r="J225" s="59"/>
      <c r="K225" s="59"/>
      <c r="L225" s="59"/>
      <c r="M225" s="59"/>
      <c r="N225" s="59"/>
      <c r="O225" s="59"/>
      <c r="P225" s="59"/>
      <c r="Q225" s="59"/>
      <c r="R225" s="59"/>
      <c r="S225" s="59"/>
      <c r="T225" s="59"/>
      <c r="U225" s="59"/>
      <c r="V225" s="59"/>
      <c r="W225" s="96"/>
      <c r="X225" s="59"/>
      <c r="Y225" s="59"/>
      <c r="Z225" s="59"/>
      <c r="AA225" s="59"/>
      <c r="AB225" s="59"/>
      <c r="AC225" s="59"/>
      <c r="AD225" s="59"/>
      <c r="AE225" s="59"/>
      <c r="AF225" s="59"/>
      <c r="AG225" s="59"/>
      <c r="AH225" s="59"/>
      <c r="AI225" s="59"/>
      <c r="AJ225" s="59"/>
      <c r="AK225" s="59"/>
      <c r="AL225" s="59"/>
    </row>
    <row r="226" spans="1:38" ht="15.75" customHeight="1">
      <c r="A226" s="61"/>
      <c r="B226" s="61"/>
      <c r="C226" s="61"/>
      <c r="D226" s="61"/>
      <c r="E226" s="61"/>
      <c r="F226" s="59"/>
      <c r="G226" s="96"/>
      <c r="H226" s="59"/>
      <c r="I226" s="59"/>
      <c r="J226" s="59"/>
      <c r="K226" s="59"/>
      <c r="L226" s="59"/>
      <c r="M226" s="59"/>
      <c r="N226" s="59"/>
      <c r="O226" s="59"/>
      <c r="P226" s="59"/>
      <c r="Q226" s="59"/>
      <c r="R226" s="59"/>
      <c r="S226" s="59"/>
      <c r="T226" s="59"/>
      <c r="U226" s="59"/>
      <c r="V226" s="59"/>
      <c r="W226" s="96"/>
      <c r="X226" s="59"/>
      <c r="Y226" s="59"/>
      <c r="Z226" s="59"/>
      <c r="AA226" s="59"/>
      <c r="AB226" s="59"/>
      <c r="AC226" s="59"/>
      <c r="AD226" s="59"/>
      <c r="AE226" s="59"/>
      <c r="AF226" s="59"/>
      <c r="AG226" s="59"/>
      <c r="AH226" s="59"/>
      <c r="AI226" s="59"/>
      <c r="AJ226" s="59"/>
      <c r="AK226" s="59"/>
      <c r="AL226" s="59"/>
    </row>
    <row r="227" spans="1:38" ht="15.75" customHeight="1">
      <c r="A227" s="61"/>
      <c r="B227" s="61"/>
      <c r="C227" s="61"/>
      <c r="D227" s="61"/>
      <c r="E227" s="61"/>
      <c r="F227" s="59"/>
      <c r="G227" s="96"/>
      <c r="H227" s="59"/>
      <c r="I227" s="59"/>
      <c r="J227" s="59"/>
      <c r="K227" s="59"/>
      <c r="L227" s="59"/>
      <c r="M227" s="59"/>
      <c r="N227" s="59"/>
      <c r="O227" s="59"/>
      <c r="P227" s="59"/>
      <c r="Q227" s="59"/>
      <c r="R227" s="59"/>
      <c r="S227" s="59"/>
      <c r="T227" s="59"/>
      <c r="U227" s="59"/>
      <c r="V227" s="59"/>
      <c r="W227" s="96"/>
      <c r="X227" s="59"/>
      <c r="Y227" s="59"/>
      <c r="Z227" s="59"/>
      <c r="AA227" s="59"/>
      <c r="AB227" s="59"/>
      <c r="AC227" s="59"/>
      <c r="AD227" s="59"/>
      <c r="AE227" s="59"/>
      <c r="AF227" s="59"/>
      <c r="AG227" s="59"/>
      <c r="AH227" s="59"/>
      <c r="AI227" s="59"/>
      <c r="AJ227" s="59"/>
      <c r="AK227" s="59"/>
      <c r="AL227" s="59"/>
    </row>
    <row r="228" spans="1:38" ht="15.75" customHeight="1">
      <c r="A228" s="61"/>
      <c r="B228" s="61"/>
      <c r="C228" s="61"/>
      <c r="D228" s="61"/>
      <c r="E228" s="61"/>
      <c r="F228" s="59"/>
      <c r="G228" s="96"/>
      <c r="H228" s="59"/>
      <c r="I228" s="59"/>
      <c r="J228" s="59"/>
      <c r="K228" s="59"/>
      <c r="L228" s="59"/>
      <c r="M228" s="59"/>
      <c r="N228" s="59"/>
      <c r="O228" s="59"/>
      <c r="P228" s="59"/>
      <c r="Q228" s="59"/>
      <c r="R228" s="59"/>
      <c r="S228" s="59"/>
      <c r="T228" s="59"/>
      <c r="U228" s="59"/>
      <c r="V228" s="59"/>
      <c r="W228" s="96"/>
      <c r="X228" s="59"/>
      <c r="Y228" s="59"/>
      <c r="Z228" s="59"/>
      <c r="AA228" s="59"/>
      <c r="AB228" s="59"/>
      <c r="AC228" s="59"/>
      <c r="AD228" s="59"/>
      <c r="AE228" s="59"/>
      <c r="AF228" s="59"/>
      <c r="AG228" s="59"/>
      <c r="AH228" s="59"/>
      <c r="AI228" s="59"/>
      <c r="AJ228" s="59"/>
      <c r="AK228" s="59"/>
      <c r="AL228" s="59"/>
    </row>
    <row r="229" spans="1:38" ht="15.75" customHeight="1">
      <c r="A229" s="61"/>
      <c r="B229" s="61"/>
      <c r="C229" s="61"/>
      <c r="D229" s="61"/>
      <c r="E229" s="61"/>
      <c r="F229" s="59"/>
      <c r="G229" s="96"/>
      <c r="H229" s="59"/>
      <c r="I229" s="59"/>
      <c r="J229" s="59"/>
      <c r="K229" s="59"/>
      <c r="L229" s="59"/>
      <c r="M229" s="59"/>
      <c r="N229" s="59"/>
      <c r="O229" s="59"/>
      <c r="P229" s="59"/>
      <c r="Q229" s="59"/>
      <c r="R229" s="59"/>
      <c r="S229" s="59"/>
      <c r="T229" s="59"/>
      <c r="U229" s="59"/>
      <c r="V229" s="59"/>
      <c r="W229" s="96"/>
      <c r="X229" s="59"/>
      <c r="Y229" s="59"/>
      <c r="Z229" s="59"/>
      <c r="AA229" s="59"/>
      <c r="AB229" s="59"/>
      <c r="AC229" s="59"/>
      <c r="AD229" s="59"/>
      <c r="AE229" s="59"/>
      <c r="AF229" s="59"/>
      <c r="AG229" s="59"/>
      <c r="AH229" s="59"/>
      <c r="AI229" s="59"/>
      <c r="AJ229" s="59"/>
      <c r="AK229" s="59"/>
      <c r="AL229" s="59"/>
    </row>
    <row r="230" spans="1:38" ht="15.75" customHeight="1">
      <c r="A230" s="61"/>
      <c r="B230" s="61"/>
      <c r="C230" s="61"/>
      <c r="D230" s="61"/>
      <c r="E230" s="61"/>
      <c r="F230" s="59"/>
      <c r="G230" s="96"/>
      <c r="H230" s="59"/>
      <c r="I230" s="59"/>
      <c r="J230" s="59"/>
      <c r="K230" s="59"/>
      <c r="L230" s="59"/>
      <c r="M230" s="59"/>
      <c r="N230" s="59"/>
      <c r="O230" s="59"/>
      <c r="P230" s="59"/>
      <c r="Q230" s="59"/>
      <c r="R230" s="59"/>
      <c r="S230" s="59"/>
      <c r="T230" s="59"/>
      <c r="U230" s="59"/>
      <c r="V230" s="59"/>
      <c r="W230" s="96"/>
      <c r="X230" s="59"/>
      <c r="Y230" s="59"/>
      <c r="Z230" s="59"/>
      <c r="AA230" s="59"/>
      <c r="AB230" s="59"/>
      <c r="AC230" s="59"/>
      <c r="AD230" s="59"/>
      <c r="AE230" s="59"/>
      <c r="AF230" s="59"/>
      <c r="AG230" s="59"/>
      <c r="AH230" s="59"/>
      <c r="AI230" s="59"/>
      <c r="AJ230" s="59"/>
      <c r="AK230" s="59"/>
      <c r="AL230" s="59"/>
    </row>
    <row r="231" spans="1:38" ht="15.75" customHeight="1">
      <c r="A231" s="61"/>
      <c r="B231" s="61"/>
      <c r="C231" s="61"/>
      <c r="D231" s="61"/>
      <c r="E231" s="61"/>
      <c r="F231" s="59"/>
      <c r="G231" s="96"/>
      <c r="H231" s="59"/>
      <c r="I231" s="59"/>
      <c r="J231" s="59"/>
      <c r="K231" s="59"/>
      <c r="L231" s="59"/>
      <c r="M231" s="59"/>
      <c r="N231" s="59"/>
      <c r="O231" s="59"/>
      <c r="P231" s="59"/>
      <c r="Q231" s="59"/>
      <c r="R231" s="59"/>
      <c r="S231" s="59"/>
      <c r="T231" s="59"/>
      <c r="U231" s="59"/>
      <c r="V231" s="59"/>
      <c r="W231" s="96"/>
      <c r="X231" s="59"/>
      <c r="Y231" s="59"/>
      <c r="Z231" s="59"/>
      <c r="AA231" s="59"/>
      <c r="AB231" s="59"/>
      <c r="AC231" s="59"/>
      <c r="AD231" s="59"/>
      <c r="AE231" s="59"/>
      <c r="AF231" s="59"/>
      <c r="AG231" s="59"/>
      <c r="AH231" s="59"/>
      <c r="AI231" s="59"/>
      <c r="AJ231" s="59"/>
      <c r="AK231" s="59"/>
      <c r="AL231" s="59"/>
    </row>
    <row r="232" spans="1:38" ht="15.75" customHeight="1">
      <c r="A232" s="61"/>
      <c r="B232" s="61"/>
      <c r="C232" s="61"/>
      <c r="D232" s="61"/>
      <c r="E232" s="61"/>
      <c r="F232" s="59"/>
      <c r="G232" s="96"/>
      <c r="H232" s="59"/>
      <c r="I232" s="59"/>
      <c r="J232" s="59"/>
      <c r="K232" s="59"/>
      <c r="L232" s="59"/>
      <c r="M232" s="59"/>
      <c r="N232" s="59"/>
      <c r="O232" s="59"/>
      <c r="P232" s="59"/>
      <c r="Q232" s="59"/>
      <c r="R232" s="59"/>
      <c r="S232" s="59"/>
      <c r="T232" s="59"/>
      <c r="U232" s="59"/>
      <c r="V232" s="59"/>
      <c r="W232" s="96"/>
      <c r="X232" s="59"/>
      <c r="Y232" s="59"/>
      <c r="Z232" s="59"/>
      <c r="AA232" s="59"/>
      <c r="AB232" s="59"/>
      <c r="AC232" s="59"/>
      <c r="AD232" s="59"/>
      <c r="AE232" s="59"/>
      <c r="AF232" s="59"/>
      <c r="AG232" s="59"/>
      <c r="AH232" s="59"/>
      <c r="AI232" s="59"/>
      <c r="AJ232" s="59"/>
      <c r="AK232" s="59"/>
      <c r="AL232" s="59"/>
    </row>
    <row r="233" spans="1:38" ht="15.75" customHeight="1">
      <c r="A233" s="61"/>
      <c r="B233" s="61"/>
      <c r="C233" s="61"/>
      <c r="D233" s="61"/>
      <c r="E233" s="61"/>
      <c r="F233" s="59"/>
      <c r="G233" s="96"/>
      <c r="H233" s="59"/>
      <c r="I233" s="59"/>
      <c r="J233" s="59"/>
      <c r="K233" s="59"/>
      <c r="L233" s="59"/>
      <c r="M233" s="59"/>
      <c r="N233" s="59"/>
      <c r="O233" s="59"/>
      <c r="P233" s="59"/>
      <c r="Q233" s="59"/>
      <c r="R233" s="59"/>
      <c r="S233" s="59"/>
      <c r="T233" s="59"/>
      <c r="U233" s="59"/>
      <c r="V233" s="59"/>
      <c r="W233" s="96"/>
      <c r="X233" s="59"/>
      <c r="Y233" s="59"/>
      <c r="Z233" s="59"/>
      <c r="AA233" s="59"/>
      <c r="AB233" s="59"/>
      <c r="AC233" s="59"/>
      <c r="AD233" s="59"/>
      <c r="AE233" s="59"/>
      <c r="AF233" s="59"/>
      <c r="AG233" s="59"/>
      <c r="AH233" s="59"/>
      <c r="AI233" s="59"/>
      <c r="AJ233" s="59"/>
      <c r="AK233" s="59"/>
      <c r="AL233" s="59"/>
    </row>
    <row r="234" spans="1:38" ht="15.75" customHeight="1">
      <c r="A234" s="61"/>
      <c r="B234" s="61"/>
      <c r="C234" s="61"/>
      <c r="D234" s="61"/>
      <c r="E234" s="61"/>
      <c r="F234" s="59"/>
      <c r="G234" s="96"/>
      <c r="H234" s="59"/>
      <c r="I234" s="59"/>
      <c r="J234" s="59"/>
      <c r="K234" s="59"/>
      <c r="L234" s="59"/>
      <c r="M234" s="59"/>
      <c r="N234" s="59"/>
      <c r="O234" s="59"/>
      <c r="P234" s="59"/>
      <c r="Q234" s="59"/>
      <c r="R234" s="59"/>
      <c r="S234" s="59"/>
      <c r="T234" s="59"/>
      <c r="U234" s="59"/>
      <c r="V234" s="59"/>
      <c r="W234" s="96"/>
      <c r="X234" s="59"/>
      <c r="Y234" s="59"/>
      <c r="Z234" s="59"/>
      <c r="AA234" s="59"/>
      <c r="AB234" s="59"/>
      <c r="AC234" s="59"/>
      <c r="AD234" s="59"/>
      <c r="AE234" s="59"/>
      <c r="AF234" s="59"/>
      <c r="AG234" s="59"/>
      <c r="AH234" s="59"/>
      <c r="AI234" s="59"/>
      <c r="AJ234" s="59"/>
      <c r="AK234" s="59"/>
      <c r="AL234" s="59"/>
    </row>
    <row r="235" spans="1:38" ht="15.75" customHeight="1">
      <c r="A235" s="61"/>
      <c r="B235" s="61"/>
      <c r="C235" s="61"/>
      <c r="D235" s="61"/>
      <c r="E235" s="61"/>
      <c r="F235" s="59"/>
      <c r="G235" s="96"/>
      <c r="H235" s="59"/>
      <c r="I235" s="59"/>
      <c r="J235" s="59"/>
      <c r="K235" s="59"/>
      <c r="L235" s="59"/>
      <c r="M235" s="59"/>
      <c r="N235" s="59"/>
      <c r="O235" s="59"/>
      <c r="P235" s="59"/>
      <c r="Q235" s="59"/>
      <c r="R235" s="59"/>
      <c r="S235" s="59"/>
      <c r="T235" s="59"/>
      <c r="U235" s="59"/>
      <c r="V235" s="59"/>
      <c r="W235" s="96"/>
      <c r="X235" s="59"/>
      <c r="Y235" s="59"/>
      <c r="Z235" s="59"/>
      <c r="AA235" s="59"/>
      <c r="AB235" s="59"/>
      <c r="AC235" s="59"/>
      <c r="AD235" s="59"/>
      <c r="AE235" s="59"/>
      <c r="AF235" s="59"/>
      <c r="AG235" s="59"/>
      <c r="AH235" s="59"/>
      <c r="AI235" s="59"/>
      <c r="AJ235" s="59"/>
      <c r="AK235" s="59"/>
      <c r="AL235" s="59"/>
    </row>
    <row r="236" spans="1:38" ht="15.75" customHeight="1">
      <c r="A236" s="61"/>
      <c r="B236" s="61"/>
      <c r="C236" s="61"/>
      <c r="D236" s="61"/>
      <c r="E236" s="61"/>
      <c r="F236" s="59"/>
      <c r="G236" s="96"/>
      <c r="H236" s="59"/>
      <c r="I236" s="59"/>
      <c r="J236" s="59"/>
      <c r="K236" s="59"/>
      <c r="L236" s="59"/>
      <c r="M236" s="59"/>
      <c r="N236" s="59"/>
      <c r="O236" s="59"/>
      <c r="P236" s="59"/>
      <c r="Q236" s="59"/>
      <c r="R236" s="59"/>
      <c r="S236" s="59"/>
      <c r="T236" s="59"/>
      <c r="U236" s="59"/>
      <c r="V236" s="59"/>
      <c r="W236" s="96"/>
      <c r="X236" s="59"/>
      <c r="Y236" s="59"/>
      <c r="Z236" s="59"/>
      <c r="AA236" s="59"/>
      <c r="AB236" s="59"/>
      <c r="AC236" s="59"/>
      <c r="AD236" s="59"/>
      <c r="AE236" s="59"/>
      <c r="AF236" s="59"/>
      <c r="AG236" s="59"/>
      <c r="AH236" s="59"/>
      <c r="AI236" s="59"/>
      <c r="AJ236" s="59"/>
      <c r="AK236" s="59"/>
      <c r="AL236" s="59"/>
    </row>
    <row r="237" spans="1:38" ht="15.75" customHeight="1">
      <c r="A237" s="61"/>
      <c r="B237" s="61"/>
      <c r="C237" s="61"/>
      <c r="D237" s="61"/>
      <c r="E237" s="61"/>
      <c r="F237" s="59"/>
      <c r="G237" s="96"/>
      <c r="H237" s="59"/>
      <c r="I237" s="59"/>
      <c r="J237" s="59"/>
      <c r="K237" s="59"/>
      <c r="L237" s="59"/>
      <c r="M237" s="59"/>
      <c r="N237" s="59"/>
      <c r="O237" s="59"/>
      <c r="P237" s="59"/>
      <c r="Q237" s="59"/>
      <c r="R237" s="59"/>
      <c r="S237" s="59"/>
      <c r="T237" s="59"/>
      <c r="U237" s="59"/>
      <c r="V237" s="59"/>
      <c r="W237" s="96"/>
      <c r="X237" s="59"/>
      <c r="Y237" s="59"/>
      <c r="Z237" s="59"/>
      <c r="AA237" s="59"/>
      <c r="AB237" s="59"/>
      <c r="AC237" s="59"/>
      <c r="AD237" s="59"/>
      <c r="AE237" s="59"/>
      <c r="AF237" s="59"/>
      <c r="AG237" s="59"/>
      <c r="AH237" s="59"/>
      <c r="AI237" s="59"/>
      <c r="AJ237" s="59"/>
      <c r="AK237" s="59"/>
      <c r="AL237" s="59"/>
    </row>
    <row r="238" spans="1:38" ht="15.75" customHeight="1">
      <c r="A238" s="61"/>
      <c r="B238" s="61"/>
      <c r="C238" s="61"/>
      <c r="D238" s="61"/>
      <c r="E238" s="61"/>
      <c r="F238" s="59"/>
      <c r="G238" s="96"/>
      <c r="H238" s="59"/>
      <c r="I238" s="59"/>
      <c r="J238" s="59"/>
      <c r="K238" s="59"/>
      <c r="L238" s="59"/>
      <c r="M238" s="59"/>
      <c r="N238" s="59"/>
      <c r="O238" s="59"/>
      <c r="P238" s="59"/>
      <c r="Q238" s="59"/>
      <c r="R238" s="59"/>
      <c r="S238" s="59"/>
      <c r="T238" s="59"/>
      <c r="U238" s="59"/>
      <c r="V238" s="59"/>
      <c r="W238" s="96"/>
      <c r="X238" s="59"/>
      <c r="Y238" s="59"/>
      <c r="Z238" s="59"/>
      <c r="AA238" s="59"/>
      <c r="AB238" s="59"/>
      <c r="AC238" s="59"/>
      <c r="AD238" s="59"/>
      <c r="AE238" s="59"/>
      <c r="AF238" s="59"/>
      <c r="AG238" s="59"/>
      <c r="AH238" s="59"/>
      <c r="AI238" s="59"/>
      <c r="AJ238" s="59"/>
      <c r="AK238" s="59"/>
      <c r="AL238" s="59"/>
    </row>
    <row r="239" spans="1:38" ht="15.75" customHeight="1">
      <c r="A239" s="61"/>
      <c r="B239" s="61"/>
      <c r="C239" s="61"/>
      <c r="D239" s="61"/>
      <c r="E239" s="61"/>
      <c r="F239" s="59"/>
      <c r="G239" s="96"/>
      <c r="H239" s="59"/>
      <c r="I239" s="59"/>
      <c r="J239" s="59"/>
      <c r="K239" s="59"/>
      <c r="L239" s="59"/>
      <c r="M239" s="59"/>
      <c r="N239" s="59"/>
      <c r="O239" s="59"/>
      <c r="P239" s="59"/>
      <c r="Q239" s="59"/>
      <c r="R239" s="59"/>
      <c r="S239" s="59"/>
      <c r="T239" s="59"/>
      <c r="U239" s="59"/>
      <c r="V239" s="59"/>
      <c r="W239" s="96"/>
      <c r="X239" s="59"/>
      <c r="Y239" s="59"/>
      <c r="Z239" s="59"/>
      <c r="AA239" s="59"/>
      <c r="AB239" s="59"/>
      <c r="AC239" s="59"/>
      <c r="AD239" s="59"/>
      <c r="AE239" s="59"/>
      <c r="AF239" s="59"/>
      <c r="AG239" s="59"/>
      <c r="AH239" s="59"/>
      <c r="AI239" s="59"/>
      <c r="AJ239" s="59"/>
      <c r="AK239" s="59"/>
      <c r="AL239" s="59"/>
    </row>
    <row r="240" spans="1:38" ht="15.75" customHeight="1">
      <c r="A240" s="61"/>
      <c r="B240" s="61"/>
      <c r="C240" s="61"/>
      <c r="D240" s="61"/>
      <c r="E240" s="61"/>
      <c r="F240" s="59"/>
      <c r="G240" s="96"/>
      <c r="H240" s="59"/>
      <c r="I240" s="59"/>
      <c r="J240" s="59"/>
      <c r="K240" s="59"/>
      <c r="L240" s="59"/>
      <c r="M240" s="59"/>
      <c r="N240" s="59"/>
      <c r="O240" s="59"/>
      <c r="P240" s="59"/>
      <c r="Q240" s="59"/>
      <c r="R240" s="59"/>
      <c r="S240" s="59"/>
      <c r="T240" s="59"/>
      <c r="U240" s="59"/>
      <c r="V240" s="59"/>
      <c r="W240" s="96"/>
      <c r="X240" s="59"/>
      <c r="Y240" s="59"/>
      <c r="Z240" s="59"/>
      <c r="AA240" s="59"/>
      <c r="AB240" s="59"/>
      <c r="AC240" s="59"/>
      <c r="AD240" s="59"/>
      <c r="AE240" s="59"/>
      <c r="AF240" s="59"/>
      <c r="AG240" s="59"/>
      <c r="AH240" s="59"/>
      <c r="AI240" s="59"/>
      <c r="AJ240" s="59"/>
      <c r="AK240" s="59"/>
      <c r="AL240" s="59"/>
    </row>
    <row r="241" spans="1:38" ht="15.75" customHeight="1">
      <c r="A241" s="61"/>
      <c r="B241" s="61"/>
      <c r="C241" s="61"/>
      <c r="D241" s="61"/>
      <c r="E241" s="61"/>
      <c r="F241" s="59"/>
      <c r="G241" s="96"/>
      <c r="H241" s="59"/>
      <c r="I241" s="59"/>
      <c r="J241" s="59"/>
      <c r="K241" s="59"/>
      <c r="L241" s="59"/>
      <c r="M241" s="59"/>
      <c r="N241" s="59"/>
      <c r="O241" s="59"/>
      <c r="P241" s="59"/>
      <c r="Q241" s="59"/>
      <c r="R241" s="59"/>
      <c r="S241" s="59"/>
      <c r="T241" s="59"/>
      <c r="U241" s="59"/>
      <c r="V241" s="59"/>
      <c r="W241" s="96"/>
      <c r="X241" s="59"/>
      <c r="Y241" s="59"/>
      <c r="Z241" s="59"/>
      <c r="AA241" s="59"/>
      <c r="AB241" s="59"/>
      <c r="AC241" s="59"/>
      <c r="AD241" s="59"/>
      <c r="AE241" s="59"/>
      <c r="AF241" s="59"/>
      <c r="AG241" s="59"/>
      <c r="AH241" s="59"/>
      <c r="AI241" s="59"/>
      <c r="AJ241" s="59"/>
      <c r="AK241" s="59"/>
      <c r="AL241" s="59"/>
    </row>
    <row r="242" spans="1:38" ht="15.75" customHeight="1">
      <c r="A242" s="61"/>
      <c r="B242" s="61"/>
      <c r="C242" s="61"/>
      <c r="D242" s="61"/>
      <c r="E242" s="61"/>
      <c r="F242" s="59"/>
      <c r="G242" s="96"/>
      <c r="H242" s="59"/>
      <c r="I242" s="59"/>
      <c r="J242" s="59"/>
      <c r="K242" s="59"/>
      <c r="L242" s="59"/>
      <c r="M242" s="59"/>
      <c r="N242" s="59"/>
      <c r="O242" s="59"/>
      <c r="P242" s="59"/>
      <c r="Q242" s="59"/>
      <c r="R242" s="59"/>
      <c r="S242" s="59"/>
      <c r="T242" s="59"/>
      <c r="U242" s="59"/>
      <c r="V242" s="59"/>
      <c r="W242" s="96"/>
      <c r="X242" s="59"/>
      <c r="Y242" s="59"/>
      <c r="Z242" s="59"/>
      <c r="AA242" s="59"/>
      <c r="AB242" s="59"/>
      <c r="AC242" s="59"/>
      <c r="AD242" s="59"/>
      <c r="AE242" s="59"/>
      <c r="AF242" s="59"/>
      <c r="AG242" s="59"/>
      <c r="AH242" s="59"/>
      <c r="AI242" s="59"/>
      <c r="AJ242" s="59"/>
      <c r="AK242" s="59"/>
      <c r="AL242" s="59"/>
    </row>
    <row r="243" spans="1:38" ht="15.75" customHeight="1">
      <c r="A243" s="61"/>
      <c r="B243" s="61"/>
      <c r="C243" s="61"/>
      <c r="D243" s="61"/>
      <c r="E243" s="61"/>
      <c r="F243" s="59"/>
      <c r="G243" s="96"/>
      <c r="H243" s="59"/>
      <c r="I243" s="59"/>
      <c r="J243" s="59"/>
      <c r="K243" s="59"/>
      <c r="L243" s="59"/>
      <c r="M243" s="59"/>
      <c r="N243" s="59"/>
      <c r="O243" s="59"/>
      <c r="P243" s="59"/>
      <c r="Q243" s="59"/>
      <c r="R243" s="59"/>
      <c r="S243" s="59"/>
      <c r="T243" s="59"/>
      <c r="U243" s="59"/>
      <c r="V243" s="59"/>
      <c r="W243" s="96"/>
      <c r="X243" s="59"/>
      <c r="Y243" s="59"/>
      <c r="Z243" s="59"/>
      <c r="AA243" s="59"/>
      <c r="AB243" s="59"/>
      <c r="AC243" s="59"/>
      <c r="AD243" s="59"/>
      <c r="AE243" s="59"/>
      <c r="AF243" s="59"/>
      <c r="AG243" s="59"/>
      <c r="AH243" s="59"/>
      <c r="AI243" s="59"/>
      <c r="AJ243" s="59"/>
      <c r="AK243" s="59"/>
      <c r="AL243" s="59"/>
    </row>
    <row r="244" spans="1:38" ht="15.75" customHeight="1">
      <c r="A244" s="61"/>
      <c r="B244" s="61"/>
      <c r="C244" s="61"/>
      <c r="D244" s="61"/>
      <c r="E244" s="61"/>
      <c r="F244" s="59"/>
      <c r="G244" s="96"/>
      <c r="H244" s="59"/>
      <c r="I244" s="59"/>
      <c r="J244" s="59"/>
      <c r="K244" s="59"/>
      <c r="L244" s="59"/>
      <c r="M244" s="59"/>
      <c r="N244" s="59"/>
      <c r="O244" s="59"/>
      <c r="P244" s="59"/>
      <c r="Q244" s="59"/>
      <c r="R244" s="59"/>
      <c r="S244" s="59"/>
      <c r="T244" s="59"/>
      <c r="U244" s="59"/>
      <c r="V244" s="59"/>
      <c r="W244" s="96"/>
      <c r="X244" s="59"/>
      <c r="Y244" s="59"/>
      <c r="Z244" s="59"/>
      <c r="AA244" s="59"/>
      <c r="AB244" s="59"/>
      <c r="AC244" s="59"/>
      <c r="AD244" s="59"/>
      <c r="AE244" s="59"/>
      <c r="AF244" s="59"/>
      <c r="AG244" s="59"/>
      <c r="AH244" s="59"/>
      <c r="AI244" s="59"/>
      <c r="AJ244" s="59"/>
      <c r="AK244" s="59"/>
      <c r="AL244" s="59"/>
    </row>
    <row r="245" spans="1:38" ht="15.75" customHeight="1">
      <c r="A245" s="61"/>
      <c r="B245" s="61"/>
      <c r="C245" s="61"/>
      <c r="D245" s="61"/>
      <c r="E245" s="61"/>
      <c r="F245" s="59"/>
      <c r="G245" s="96"/>
      <c r="H245" s="59"/>
      <c r="I245" s="59"/>
      <c r="J245" s="59"/>
      <c r="K245" s="59"/>
      <c r="L245" s="59"/>
      <c r="M245" s="59"/>
      <c r="N245" s="59"/>
      <c r="O245" s="59"/>
      <c r="P245" s="59"/>
      <c r="Q245" s="59"/>
      <c r="R245" s="59"/>
      <c r="S245" s="59"/>
      <c r="T245" s="59"/>
      <c r="U245" s="59"/>
      <c r="V245" s="59"/>
      <c r="W245" s="96"/>
      <c r="X245" s="59"/>
      <c r="Y245" s="59"/>
      <c r="Z245" s="59"/>
      <c r="AA245" s="59"/>
      <c r="AB245" s="59"/>
      <c r="AC245" s="59"/>
      <c r="AD245" s="59"/>
      <c r="AE245" s="59"/>
      <c r="AF245" s="59"/>
      <c r="AG245" s="59"/>
      <c r="AH245" s="59"/>
      <c r="AI245" s="59"/>
      <c r="AJ245" s="59"/>
      <c r="AK245" s="59"/>
      <c r="AL245" s="59"/>
    </row>
    <row r="246" spans="1:38" ht="15.75" customHeight="1">
      <c r="A246" s="61"/>
      <c r="B246" s="61"/>
      <c r="C246" s="61"/>
      <c r="D246" s="61"/>
      <c r="E246" s="61"/>
      <c r="F246" s="59"/>
      <c r="G246" s="96"/>
      <c r="H246" s="59"/>
      <c r="I246" s="59"/>
      <c r="J246" s="59"/>
      <c r="K246" s="59"/>
      <c r="L246" s="59"/>
      <c r="M246" s="59"/>
      <c r="N246" s="59"/>
      <c r="O246" s="59"/>
      <c r="P246" s="59"/>
      <c r="Q246" s="59"/>
      <c r="R246" s="59"/>
      <c r="S246" s="59"/>
      <c r="T246" s="59"/>
      <c r="U246" s="59"/>
      <c r="V246" s="59"/>
      <c r="W246" s="96"/>
      <c r="X246" s="59"/>
      <c r="Y246" s="59"/>
      <c r="Z246" s="59"/>
      <c r="AA246" s="59"/>
      <c r="AB246" s="59"/>
      <c r="AC246" s="59"/>
      <c r="AD246" s="59"/>
      <c r="AE246" s="59"/>
      <c r="AF246" s="59"/>
      <c r="AG246" s="59"/>
      <c r="AH246" s="59"/>
      <c r="AI246" s="59"/>
      <c r="AJ246" s="59"/>
      <c r="AK246" s="59"/>
      <c r="AL246" s="59"/>
    </row>
    <row r="247" spans="1:38" ht="15.75" customHeight="1">
      <c r="A247" s="61"/>
      <c r="B247" s="61"/>
      <c r="C247" s="61"/>
      <c r="D247" s="61"/>
      <c r="E247" s="61"/>
      <c r="F247" s="59"/>
      <c r="G247" s="96"/>
      <c r="H247" s="59"/>
      <c r="I247" s="59"/>
      <c r="J247" s="59"/>
      <c r="K247" s="59"/>
      <c r="L247" s="59"/>
      <c r="M247" s="59"/>
      <c r="N247" s="59"/>
      <c r="O247" s="59"/>
      <c r="P247" s="59"/>
      <c r="Q247" s="59"/>
      <c r="R247" s="59"/>
      <c r="S247" s="59"/>
      <c r="T247" s="59"/>
      <c r="U247" s="59"/>
      <c r="V247" s="59"/>
      <c r="W247" s="96"/>
      <c r="X247" s="59"/>
      <c r="Y247" s="59"/>
      <c r="Z247" s="59"/>
      <c r="AA247" s="59"/>
      <c r="AB247" s="59"/>
      <c r="AC247" s="59"/>
      <c r="AD247" s="59"/>
      <c r="AE247" s="59"/>
      <c r="AF247" s="59"/>
      <c r="AG247" s="59"/>
      <c r="AH247" s="59"/>
      <c r="AI247" s="59"/>
      <c r="AJ247" s="59"/>
      <c r="AK247" s="59"/>
      <c r="AL247" s="59"/>
    </row>
    <row r="248" spans="1:38" ht="15.75" customHeight="1">
      <c r="A248" s="61"/>
      <c r="B248" s="61"/>
      <c r="C248" s="61"/>
      <c r="D248" s="61"/>
      <c r="E248" s="61"/>
      <c r="F248" s="59"/>
      <c r="G248" s="96"/>
      <c r="H248" s="59"/>
      <c r="I248" s="59"/>
      <c r="J248" s="59"/>
      <c r="K248" s="59"/>
      <c r="L248" s="59"/>
      <c r="M248" s="59"/>
      <c r="N248" s="59"/>
      <c r="O248" s="59"/>
      <c r="P248" s="59"/>
      <c r="Q248" s="59"/>
      <c r="R248" s="59"/>
      <c r="S248" s="59"/>
      <c r="T248" s="59"/>
      <c r="U248" s="59"/>
      <c r="V248" s="59"/>
      <c r="W248" s="96"/>
      <c r="X248" s="59"/>
      <c r="Y248" s="59"/>
      <c r="Z248" s="59"/>
      <c r="AA248" s="59"/>
      <c r="AB248" s="59"/>
      <c r="AC248" s="59"/>
      <c r="AD248" s="59"/>
      <c r="AE248" s="59"/>
      <c r="AF248" s="59"/>
      <c r="AG248" s="59"/>
      <c r="AH248" s="59"/>
      <c r="AI248" s="59"/>
      <c r="AJ248" s="59"/>
      <c r="AK248" s="59"/>
      <c r="AL248" s="59"/>
    </row>
    <row r="249" spans="1:38" ht="15.75" customHeight="1">
      <c r="A249" s="61"/>
      <c r="B249" s="61"/>
      <c r="C249" s="61"/>
      <c r="D249" s="61"/>
      <c r="E249" s="61"/>
      <c r="F249" s="59"/>
      <c r="G249" s="96"/>
      <c r="H249" s="59"/>
      <c r="I249" s="59"/>
      <c r="J249" s="59"/>
      <c r="K249" s="59"/>
      <c r="L249" s="59"/>
      <c r="M249" s="59"/>
      <c r="N249" s="59"/>
      <c r="O249" s="59"/>
      <c r="P249" s="59"/>
      <c r="Q249" s="59"/>
      <c r="R249" s="59"/>
      <c r="S249" s="59"/>
      <c r="T249" s="59"/>
      <c r="U249" s="59"/>
      <c r="V249" s="59"/>
      <c r="W249" s="96"/>
      <c r="X249" s="59"/>
      <c r="Y249" s="59"/>
      <c r="Z249" s="59"/>
      <c r="AA249" s="59"/>
      <c r="AB249" s="59"/>
      <c r="AC249" s="59"/>
      <c r="AD249" s="59"/>
      <c r="AE249" s="59"/>
      <c r="AF249" s="59"/>
      <c r="AG249" s="59"/>
      <c r="AH249" s="59"/>
      <c r="AI249" s="59"/>
      <c r="AJ249" s="59"/>
      <c r="AK249" s="59"/>
      <c r="AL249" s="59"/>
    </row>
    <row r="250" spans="1:38" ht="15.75" customHeight="1">
      <c r="A250" s="61"/>
      <c r="B250" s="61"/>
      <c r="C250" s="61"/>
      <c r="D250" s="61"/>
      <c r="E250" s="61"/>
      <c r="F250" s="59"/>
      <c r="G250" s="96"/>
      <c r="H250" s="59"/>
      <c r="I250" s="59"/>
      <c r="J250" s="59"/>
      <c r="K250" s="59"/>
      <c r="L250" s="59"/>
      <c r="M250" s="59"/>
      <c r="N250" s="59"/>
      <c r="O250" s="59"/>
      <c r="P250" s="59"/>
      <c r="Q250" s="59"/>
      <c r="R250" s="59"/>
      <c r="S250" s="59"/>
      <c r="T250" s="59"/>
      <c r="U250" s="59"/>
      <c r="V250" s="59"/>
      <c r="W250" s="96"/>
      <c r="X250" s="59"/>
      <c r="Y250" s="59"/>
      <c r="Z250" s="59"/>
      <c r="AA250" s="59"/>
      <c r="AB250" s="59"/>
      <c r="AC250" s="59"/>
      <c r="AD250" s="59"/>
      <c r="AE250" s="59"/>
      <c r="AF250" s="59"/>
      <c r="AG250" s="59"/>
      <c r="AH250" s="59"/>
      <c r="AI250" s="59"/>
      <c r="AJ250" s="59"/>
      <c r="AK250" s="59"/>
      <c r="AL250" s="59"/>
    </row>
    <row r="251" spans="1:38" ht="15.75" customHeight="1">
      <c r="A251" s="61"/>
      <c r="B251" s="61"/>
      <c r="C251" s="61"/>
      <c r="D251" s="61"/>
      <c r="E251" s="61"/>
      <c r="F251" s="59"/>
      <c r="G251" s="96"/>
      <c r="H251" s="59"/>
      <c r="I251" s="59"/>
      <c r="J251" s="59"/>
      <c r="K251" s="59"/>
      <c r="L251" s="59"/>
      <c r="M251" s="59"/>
      <c r="N251" s="59"/>
      <c r="O251" s="59"/>
      <c r="P251" s="59"/>
      <c r="Q251" s="59"/>
      <c r="R251" s="59"/>
      <c r="S251" s="59"/>
      <c r="T251" s="59"/>
      <c r="U251" s="59"/>
      <c r="V251" s="59"/>
      <c r="W251" s="96"/>
      <c r="X251" s="59"/>
      <c r="Y251" s="59"/>
      <c r="Z251" s="59"/>
      <c r="AA251" s="59"/>
      <c r="AB251" s="59"/>
      <c r="AC251" s="59"/>
      <c r="AD251" s="59"/>
      <c r="AE251" s="59"/>
      <c r="AF251" s="59"/>
      <c r="AG251" s="59"/>
      <c r="AH251" s="59"/>
      <c r="AI251" s="59"/>
      <c r="AJ251" s="59"/>
      <c r="AK251" s="59"/>
      <c r="AL251" s="59"/>
    </row>
    <row r="252" spans="1:38" ht="15.75" customHeight="1">
      <c r="A252" s="61"/>
      <c r="B252" s="61"/>
      <c r="C252" s="61"/>
      <c r="D252" s="61"/>
      <c r="E252" s="61"/>
      <c r="F252" s="59"/>
      <c r="G252" s="96"/>
      <c r="H252" s="59"/>
      <c r="I252" s="59"/>
      <c r="J252" s="59"/>
      <c r="K252" s="59"/>
      <c r="L252" s="59"/>
      <c r="M252" s="59"/>
      <c r="N252" s="59"/>
      <c r="O252" s="59"/>
      <c r="P252" s="59"/>
      <c r="Q252" s="59"/>
      <c r="R252" s="59"/>
      <c r="S252" s="59"/>
      <c r="T252" s="59"/>
      <c r="U252" s="59"/>
      <c r="V252" s="59"/>
      <c r="W252" s="96"/>
      <c r="X252" s="59"/>
      <c r="Y252" s="59"/>
      <c r="Z252" s="59"/>
      <c r="AA252" s="59"/>
      <c r="AB252" s="59"/>
      <c r="AC252" s="59"/>
      <c r="AD252" s="59"/>
      <c r="AE252" s="59"/>
      <c r="AF252" s="59"/>
      <c r="AG252" s="59"/>
      <c r="AH252" s="59"/>
      <c r="AI252" s="59"/>
      <c r="AJ252" s="59"/>
      <c r="AK252" s="59"/>
      <c r="AL252" s="59"/>
    </row>
    <row r="253" spans="1:38" ht="15.75" customHeight="1">
      <c r="A253" s="61"/>
      <c r="B253" s="61"/>
      <c r="C253" s="61"/>
      <c r="D253" s="61"/>
      <c r="E253" s="61"/>
      <c r="F253" s="59"/>
      <c r="G253" s="96"/>
      <c r="H253" s="59"/>
      <c r="I253" s="59"/>
      <c r="J253" s="59"/>
      <c r="K253" s="59"/>
      <c r="L253" s="59"/>
      <c r="M253" s="59"/>
      <c r="N253" s="59"/>
      <c r="O253" s="59"/>
      <c r="P253" s="59"/>
      <c r="Q253" s="59"/>
      <c r="R253" s="59"/>
      <c r="S253" s="59"/>
      <c r="T253" s="59"/>
      <c r="U253" s="59"/>
      <c r="V253" s="59"/>
      <c r="W253" s="96"/>
      <c r="X253" s="59"/>
      <c r="Y253" s="59"/>
      <c r="Z253" s="59"/>
      <c r="AA253" s="59"/>
      <c r="AB253" s="59"/>
      <c r="AC253" s="59"/>
      <c r="AD253" s="59"/>
      <c r="AE253" s="59"/>
      <c r="AF253" s="59"/>
      <c r="AG253" s="59"/>
      <c r="AH253" s="59"/>
      <c r="AI253" s="59"/>
      <c r="AJ253" s="59"/>
      <c r="AK253" s="59"/>
      <c r="AL253" s="59"/>
    </row>
    <row r="254" spans="1:38" ht="15.75" customHeight="1">
      <c r="A254" s="61"/>
      <c r="B254" s="61"/>
      <c r="C254" s="61"/>
      <c r="D254" s="61"/>
      <c r="E254" s="61"/>
      <c r="F254" s="59"/>
      <c r="G254" s="96"/>
      <c r="H254" s="59"/>
      <c r="I254" s="59"/>
      <c r="J254" s="59"/>
      <c r="K254" s="59"/>
      <c r="L254" s="59"/>
      <c r="M254" s="59"/>
      <c r="N254" s="59"/>
      <c r="O254" s="59"/>
      <c r="P254" s="59"/>
      <c r="Q254" s="59"/>
      <c r="R254" s="59"/>
      <c r="S254" s="59"/>
      <c r="T254" s="59"/>
      <c r="U254" s="59"/>
      <c r="V254" s="59"/>
      <c r="W254" s="96"/>
      <c r="X254" s="59"/>
      <c r="Y254" s="59"/>
      <c r="Z254" s="59"/>
      <c r="AA254" s="59"/>
      <c r="AB254" s="59"/>
      <c r="AC254" s="59"/>
      <c r="AD254" s="59"/>
      <c r="AE254" s="59"/>
      <c r="AF254" s="59"/>
      <c r="AG254" s="59"/>
      <c r="AH254" s="59"/>
      <c r="AI254" s="59"/>
      <c r="AJ254" s="59"/>
      <c r="AK254" s="59"/>
      <c r="AL254" s="59"/>
    </row>
    <row r="255" spans="1:38" ht="15.75" customHeight="1">
      <c r="A255" s="61"/>
      <c r="B255" s="61"/>
      <c r="C255" s="61"/>
      <c r="D255" s="61"/>
      <c r="E255" s="61"/>
      <c r="F255" s="59"/>
      <c r="G255" s="96"/>
      <c r="H255" s="59"/>
      <c r="I255" s="59"/>
      <c r="J255" s="59"/>
      <c r="K255" s="59"/>
      <c r="L255" s="59"/>
      <c r="M255" s="59"/>
      <c r="N255" s="59"/>
      <c r="O255" s="59"/>
      <c r="P255" s="59"/>
      <c r="Q255" s="59"/>
      <c r="R255" s="59"/>
      <c r="S255" s="59"/>
      <c r="T255" s="59"/>
      <c r="U255" s="59"/>
      <c r="V255" s="59"/>
      <c r="W255" s="96"/>
      <c r="X255" s="59"/>
      <c r="Y255" s="59"/>
      <c r="Z255" s="59"/>
      <c r="AA255" s="59"/>
      <c r="AB255" s="59"/>
      <c r="AC255" s="59"/>
      <c r="AD255" s="59"/>
      <c r="AE255" s="59"/>
      <c r="AF255" s="59"/>
      <c r="AG255" s="59"/>
      <c r="AH255" s="59"/>
      <c r="AI255" s="59"/>
      <c r="AJ255" s="59"/>
      <c r="AK255" s="59"/>
      <c r="AL255" s="59"/>
    </row>
    <row r="256" spans="1:38" ht="15.75" customHeight="1">
      <c r="A256" s="61"/>
      <c r="B256" s="61"/>
      <c r="C256" s="61"/>
      <c r="D256" s="61"/>
      <c r="E256" s="61"/>
      <c r="F256" s="59"/>
      <c r="G256" s="96"/>
      <c r="H256" s="59"/>
      <c r="I256" s="59"/>
      <c r="J256" s="59"/>
      <c r="K256" s="59"/>
      <c r="L256" s="59"/>
      <c r="M256" s="59"/>
      <c r="N256" s="59"/>
      <c r="O256" s="59"/>
      <c r="P256" s="59"/>
      <c r="Q256" s="59"/>
      <c r="R256" s="59"/>
      <c r="S256" s="59"/>
      <c r="T256" s="59"/>
      <c r="U256" s="59"/>
      <c r="V256" s="59"/>
      <c r="W256" s="96"/>
      <c r="X256" s="59"/>
      <c r="Y256" s="59"/>
      <c r="Z256" s="59"/>
      <c r="AA256" s="59"/>
      <c r="AB256" s="59"/>
      <c r="AC256" s="59"/>
      <c r="AD256" s="59"/>
      <c r="AE256" s="59"/>
      <c r="AF256" s="59"/>
      <c r="AG256" s="59"/>
      <c r="AH256" s="59"/>
      <c r="AI256" s="59"/>
      <c r="AJ256" s="59"/>
      <c r="AK256" s="59"/>
      <c r="AL256" s="59"/>
    </row>
    <row r="257" spans="1:38" ht="15.75" customHeight="1">
      <c r="A257" s="61"/>
      <c r="B257" s="61"/>
      <c r="C257" s="61"/>
      <c r="D257" s="61"/>
      <c r="E257" s="61"/>
      <c r="F257" s="59"/>
      <c r="G257" s="96"/>
      <c r="H257" s="59"/>
      <c r="I257" s="59"/>
      <c r="J257" s="59"/>
      <c r="K257" s="59"/>
      <c r="L257" s="59"/>
      <c r="M257" s="59"/>
      <c r="N257" s="59"/>
      <c r="O257" s="59"/>
      <c r="P257" s="59"/>
      <c r="Q257" s="59"/>
      <c r="R257" s="59"/>
      <c r="S257" s="59"/>
      <c r="T257" s="59"/>
      <c r="U257" s="59"/>
      <c r="V257" s="59"/>
      <c r="W257" s="96"/>
      <c r="X257" s="59"/>
      <c r="Y257" s="59"/>
      <c r="Z257" s="59"/>
      <c r="AA257" s="59"/>
      <c r="AB257" s="59"/>
      <c r="AC257" s="59"/>
      <c r="AD257" s="59"/>
      <c r="AE257" s="59"/>
      <c r="AF257" s="59"/>
      <c r="AG257" s="59"/>
      <c r="AH257" s="59"/>
      <c r="AI257" s="59"/>
      <c r="AJ257" s="59"/>
      <c r="AK257" s="59"/>
      <c r="AL257" s="59"/>
    </row>
    <row r="258" spans="1:38" ht="15.75" customHeight="1">
      <c r="A258" s="61"/>
      <c r="B258" s="61"/>
      <c r="C258" s="61"/>
      <c r="D258" s="61"/>
      <c r="E258" s="61"/>
      <c r="F258" s="59"/>
      <c r="G258" s="96"/>
      <c r="H258" s="59"/>
      <c r="I258" s="59"/>
      <c r="J258" s="59"/>
      <c r="K258" s="59"/>
      <c r="L258" s="59"/>
      <c r="M258" s="59"/>
      <c r="N258" s="59"/>
      <c r="O258" s="59"/>
      <c r="P258" s="59"/>
      <c r="Q258" s="59"/>
      <c r="R258" s="59"/>
      <c r="S258" s="59"/>
      <c r="T258" s="59"/>
      <c r="U258" s="59"/>
      <c r="V258" s="59"/>
      <c r="W258" s="96"/>
      <c r="X258" s="59"/>
      <c r="Y258" s="59"/>
      <c r="Z258" s="59"/>
      <c r="AA258" s="59"/>
      <c r="AB258" s="59"/>
      <c r="AC258" s="59"/>
      <c r="AD258" s="59"/>
      <c r="AE258" s="59"/>
      <c r="AF258" s="59"/>
      <c r="AG258" s="59"/>
      <c r="AH258" s="59"/>
      <c r="AI258" s="59"/>
      <c r="AJ258" s="59"/>
      <c r="AK258" s="59"/>
      <c r="AL258" s="59"/>
    </row>
    <row r="259" spans="1:38" ht="15.75" customHeight="1">
      <c r="A259" s="61"/>
      <c r="B259" s="61"/>
      <c r="C259" s="61"/>
      <c r="D259" s="61"/>
      <c r="E259" s="61"/>
      <c r="F259" s="59"/>
      <c r="G259" s="96"/>
      <c r="H259" s="59"/>
      <c r="I259" s="59"/>
      <c r="J259" s="59"/>
      <c r="K259" s="59"/>
      <c r="L259" s="59"/>
      <c r="M259" s="59"/>
      <c r="N259" s="59"/>
      <c r="O259" s="59"/>
      <c r="P259" s="59"/>
      <c r="Q259" s="59"/>
      <c r="R259" s="59"/>
      <c r="S259" s="59"/>
      <c r="T259" s="59"/>
      <c r="U259" s="59"/>
      <c r="V259" s="59"/>
      <c r="W259" s="96"/>
      <c r="X259" s="59"/>
      <c r="Y259" s="59"/>
      <c r="Z259" s="59"/>
      <c r="AA259" s="59"/>
      <c r="AB259" s="59"/>
      <c r="AC259" s="59"/>
      <c r="AD259" s="59"/>
      <c r="AE259" s="59"/>
      <c r="AF259" s="59"/>
      <c r="AG259" s="59"/>
      <c r="AH259" s="59"/>
      <c r="AI259" s="59"/>
      <c r="AJ259" s="59"/>
      <c r="AK259" s="59"/>
      <c r="AL259" s="59"/>
    </row>
    <row r="260" spans="1:38" ht="15.75" customHeight="1">
      <c r="A260" s="61"/>
      <c r="B260" s="61"/>
      <c r="C260" s="61"/>
      <c r="D260" s="61"/>
      <c r="E260" s="61"/>
      <c r="F260" s="59"/>
      <c r="G260" s="96"/>
      <c r="H260" s="59"/>
      <c r="I260" s="59"/>
      <c r="J260" s="59"/>
      <c r="K260" s="59"/>
      <c r="L260" s="59"/>
      <c r="M260" s="59"/>
      <c r="N260" s="59"/>
      <c r="O260" s="59"/>
      <c r="P260" s="59"/>
      <c r="Q260" s="59"/>
      <c r="R260" s="59"/>
      <c r="S260" s="59"/>
      <c r="T260" s="59"/>
      <c r="U260" s="59"/>
      <c r="V260" s="59"/>
      <c r="W260" s="96"/>
      <c r="X260" s="59"/>
      <c r="Y260" s="59"/>
      <c r="Z260" s="59"/>
      <c r="AA260" s="59"/>
      <c r="AB260" s="59"/>
      <c r="AC260" s="59"/>
      <c r="AD260" s="59"/>
      <c r="AE260" s="59"/>
      <c r="AF260" s="59"/>
      <c r="AG260" s="59"/>
      <c r="AH260" s="59"/>
      <c r="AI260" s="59"/>
      <c r="AJ260" s="59"/>
      <c r="AK260" s="59"/>
      <c r="AL260" s="59"/>
    </row>
    <row r="261" spans="1:38" ht="15.75" customHeight="1">
      <c r="A261" s="61"/>
      <c r="B261" s="61"/>
      <c r="C261" s="61"/>
      <c r="D261" s="61"/>
      <c r="E261" s="61"/>
      <c r="F261" s="59"/>
      <c r="G261" s="96"/>
      <c r="H261" s="59"/>
      <c r="I261" s="59"/>
      <c r="J261" s="59"/>
      <c r="K261" s="59"/>
      <c r="L261" s="59"/>
      <c r="M261" s="59"/>
      <c r="N261" s="59"/>
      <c r="O261" s="59"/>
      <c r="P261" s="59"/>
      <c r="Q261" s="59"/>
      <c r="R261" s="59"/>
      <c r="S261" s="59"/>
      <c r="T261" s="59"/>
      <c r="U261" s="59"/>
      <c r="V261" s="59"/>
      <c r="W261" s="96"/>
      <c r="X261" s="59"/>
      <c r="Y261" s="59"/>
      <c r="Z261" s="59"/>
      <c r="AA261" s="59"/>
      <c r="AB261" s="59"/>
      <c r="AC261" s="59"/>
      <c r="AD261" s="59"/>
      <c r="AE261" s="59"/>
      <c r="AF261" s="59"/>
      <c r="AG261" s="59"/>
      <c r="AH261" s="59"/>
      <c r="AI261" s="59"/>
      <c r="AJ261" s="59"/>
      <c r="AK261" s="59"/>
      <c r="AL261" s="59"/>
    </row>
    <row r="262" spans="1:38" ht="15.75" customHeight="1">
      <c r="A262" s="61"/>
      <c r="B262" s="61"/>
      <c r="C262" s="61"/>
      <c r="D262" s="61"/>
      <c r="E262" s="61"/>
      <c r="F262" s="59"/>
      <c r="G262" s="96"/>
      <c r="H262" s="59"/>
      <c r="I262" s="59"/>
      <c r="J262" s="59"/>
      <c r="K262" s="59"/>
      <c r="L262" s="59"/>
      <c r="M262" s="59"/>
      <c r="N262" s="59"/>
      <c r="O262" s="59"/>
      <c r="P262" s="59"/>
      <c r="Q262" s="59"/>
      <c r="R262" s="59"/>
      <c r="S262" s="59"/>
      <c r="T262" s="59"/>
      <c r="U262" s="59"/>
      <c r="V262" s="59"/>
      <c r="W262" s="96"/>
      <c r="X262" s="59"/>
      <c r="Y262" s="59"/>
      <c r="Z262" s="59"/>
      <c r="AA262" s="59"/>
      <c r="AB262" s="59"/>
      <c r="AC262" s="59"/>
      <c r="AD262" s="59"/>
      <c r="AE262" s="59"/>
      <c r="AF262" s="59"/>
      <c r="AG262" s="59"/>
      <c r="AH262" s="59"/>
      <c r="AI262" s="59"/>
      <c r="AJ262" s="59"/>
      <c r="AK262" s="59"/>
      <c r="AL262" s="59"/>
    </row>
    <row r="263" spans="1:38" ht="15.75" customHeight="1">
      <c r="A263" s="61"/>
      <c r="B263" s="61"/>
      <c r="C263" s="61"/>
      <c r="D263" s="61"/>
      <c r="E263" s="61"/>
      <c r="F263" s="59"/>
      <c r="G263" s="96"/>
      <c r="H263" s="59"/>
      <c r="I263" s="59"/>
      <c r="J263" s="59"/>
      <c r="K263" s="59"/>
      <c r="L263" s="59"/>
      <c r="M263" s="59"/>
      <c r="N263" s="59"/>
      <c r="O263" s="59"/>
      <c r="P263" s="59"/>
      <c r="Q263" s="59"/>
      <c r="R263" s="59"/>
      <c r="S263" s="59"/>
      <c r="T263" s="59"/>
      <c r="U263" s="59"/>
      <c r="V263" s="59"/>
      <c r="W263" s="96"/>
      <c r="X263" s="59"/>
      <c r="Y263" s="59"/>
      <c r="Z263" s="59"/>
      <c r="AA263" s="59"/>
      <c r="AB263" s="59"/>
      <c r="AC263" s="59"/>
      <c r="AD263" s="59"/>
      <c r="AE263" s="59"/>
      <c r="AF263" s="59"/>
      <c r="AG263" s="59"/>
      <c r="AH263" s="59"/>
      <c r="AI263" s="59"/>
      <c r="AJ263" s="59"/>
      <c r="AK263" s="59"/>
      <c r="AL263" s="59"/>
    </row>
    <row r="264" spans="1:38" ht="15.75" customHeight="1">
      <c r="A264" s="61"/>
      <c r="B264" s="61"/>
      <c r="C264" s="61"/>
      <c r="D264" s="61"/>
      <c r="E264" s="61"/>
      <c r="F264" s="59"/>
      <c r="G264" s="96"/>
      <c r="H264" s="59"/>
      <c r="I264" s="59"/>
      <c r="J264" s="59"/>
      <c r="K264" s="59"/>
      <c r="L264" s="59"/>
      <c r="M264" s="59"/>
      <c r="N264" s="59"/>
      <c r="O264" s="59"/>
      <c r="P264" s="59"/>
      <c r="Q264" s="59"/>
      <c r="R264" s="59"/>
      <c r="S264" s="59"/>
      <c r="T264" s="59"/>
      <c r="U264" s="59"/>
      <c r="V264" s="59"/>
      <c r="W264" s="96"/>
      <c r="X264" s="59"/>
      <c r="Y264" s="59"/>
      <c r="Z264" s="59"/>
      <c r="AA264" s="59"/>
      <c r="AB264" s="59"/>
      <c r="AC264" s="59"/>
      <c r="AD264" s="59"/>
      <c r="AE264" s="59"/>
      <c r="AF264" s="59"/>
      <c r="AG264" s="59"/>
      <c r="AH264" s="59"/>
      <c r="AI264" s="59"/>
      <c r="AJ264" s="59"/>
      <c r="AK264" s="59"/>
      <c r="AL264" s="59"/>
    </row>
    <row r="265" spans="1:38" ht="15.75" customHeight="1">
      <c r="A265" s="61"/>
      <c r="B265" s="61"/>
      <c r="C265" s="61"/>
      <c r="D265" s="61"/>
      <c r="E265" s="61"/>
      <c r="F265" s="59"/>
      <c r="G265" s="96"/>
      <c r="H265" s="59"/>
      <c r="I265" s="59"/>
      <c r="J265" s="59"/>
      <c r="K265" s="59"/>
      <c r="L265" s="59"/>
      <c r="M265" s="59"/>
      <c r="N265" s="59"/>
      <c r="O265" s="59"/>
      <c r="P265" s="59"/>
      <c r="Q265" s="59"/>
      <c r="R265" s="59"/>
      <c r="S265" s="59"/>
      <c r="T265" s="59"/>
      <c r="U265" s="59"/>
      <c r="V265" s="59"/>
      <c r="W265" s="96"/>
      <c r="X265" s="59"/>
      <c r="Y265" s="59"/>
      <c r="Z265" s="59"/>
      <c r="AA265" s="59"/>
      <c r="AB265" s="59"/>
      <c r="AC265" s="59"/>
      <c r="AD265" s="59"/>
      <c r="AE265" s="59"/>
      <c r="AF265" s="59"/>
      <c r="AG265" s="59"/>
      <c r="AH265" s="59"/>
      <c r="AI265" s="59"/>
      <c r="AJ265" s="59"/>
      <c r="AK265" s="59"/>
      <c r="AL265" s="59"/>
    </row>
    <row r="266" spans="1:38" ht="15.75" customHeight="1">
      <c r="A266" s="61"/>
      <c r="B266" s="61"/>
      <c r="C266" s="61"/>
      <c r="D266" s="61"/>
      <c r="E266" s="61"/>
      <c r="F266" s="59"/>
      <c r="G266" s="96"/>
      <c r="H266" s="59"/>
      <c r="I266" s="59"/>
      <c r="J266" s="59"/>
      <c r="K266" s="59"/>
      <c r="L266" s="59"/>
      <c r="M266" s="59"/>
      <c r="N266" s="59"/>
      <c r="O266" s="59"/>
      <c r="P266" s="59"/>
      <c r="Q266" s="59"/>
      <c r="R266" s="59"/>
      <c r="S266" s="59"/>
      <c r="T266" s="59"/>
      <c r="U266" s="59"/>
      <c r="V266" s="59"/>
      <c r="W266" s="96"/>
      <c r="X266" s="59"/>
      <c r="Y266" s="59"/>
      <c r="Z266" s="59"/>
      <c r="AA266" s="59"/>
      <c r="AB266" s="59"/>
      <c r="AC266" s="59"/>
      <c r="AD266" s="59"/>
      <c r="AE266" s="59"/>
      <c r="AF266" s="59"/>
      <c r="AG266" s="59"/>
      <c r="AH266" s="59"/>
      <c r="AI266" s="59"/>
      <c r="AJ266" s="59"/>
      <c r="AK266" s="59"/>
      <c r="AL266" s="59"/>
    </row>
    <row r="267" spans="1:38" ht="15.75" customHeight="1">
      <c r="A267" s="61"/>
      <c r="B267" s="61"/>
      <c r="C267" s="61"/>
      <c r="D267" s="61"/>
      <c r="E267" s="61"/>
      <c r="F267" s="59"/>
      <c r="G267" s="96"/>
      <c r="H267" s="59"/>
      <c r="I267" s="59"/>
      <c r="J267" s="59"/>
      <c r="K267" s="59"/>
      <c r="L267" s="59"/>
      <c r="M267" s="59"/>
      <c r="N267" s="59"/>
      <c r="O267" s="59"/>
      <c r="P267" s="59"/>
      <c r="Q267" s="59"/>
      <c r="R267" s="59"/>
      <c r="S267" s="59"/>
      <c r="T267" s="59"/>
      <c r="U267" s="59"/>
      <c r="V267" s="59"/>
      <c r="W267" s="96"/>
      <c r="X267" s="59"/>
      <c r="Y267" s="59"/>
      <c r="Z267" s="59"/>
      <c r="AA267" s="59"/>
      <c r="AB267" s="59"/>
      <c r="AC267" s="59"/>
      <c r="AD267" s="59"/>
      <c r="AE267" s="59"/>
      <c r="AF267" s="59"/>
      <c r="AG267" s="59"/>
      <c r="AH267" s="59"/>
      <c r="AI267" s="59"/>
      <c r="AJ267" s="59"/>
      <c r="AK267" s="59"/>
      <c r="AL267" s="59"/>
    </row>
    <row r="268" spans="1:38" ht="15.75" customHeight="1">
      <c r="A268" s="61"/>
      <c r="B268" s="61"/>
      <c r="C268" s="61"/>
      <c r="D268" s="61"/>
      <c r="E268" s="61"/>
      <c r="F268" s="59"/>
      <c r="G268" s="96"/>
      <c r="H268" s="59"/>
      <c r="I268" s="59"/>
      <c r="J268" s="59"/>
      <c r="K268" s="59"/>
      <c r="L268" s="59"/>
      <c r="M268" s="59"/>
      <c r="N268" s="59"/>
      <c r="O268" s="59"/>
      <c r="P268" s="59"/>
      <c r="Q268" s="59"/>
      <c r="R268" s="59"/>
      <c r="S268" s="59"/>
      <c r="T268" s="59"/>
      <c r="U268" s="59"/>
      <c r="V268" s="59"/>
      <c r="W268" s="96"/>
      <c r="X268" s="59"/>
      <c r="Y268" s="59"/>
      <c r="Z268" s="59"/>
      <c r="AA268" s="59"/>
      <c r="AB268" s="59"/>
      <c r="AC268" s="59"/>
      <c r="AD268" s="59"/>
      <c r="AE268" s="59"/>
      <c r="AF268" s="59"/>
      <c r="AG268" s="59"/>
      <c r="AH268" s="59"/>
      <c r="AI268" s="59"/>
      <c r="AJ268" s="59"/>
      <c r="AK268" s="59"/>
      <c r="AL268" s="59"/>
    </row>
    <row r="269" spans="1:38" ht="15.75" customHeight="1">
      <c r="A269" s="61"/>
      <c r="B269" s="61"/>
      <c r="C269" s="61"/>
      <c r="D269" s="61"/>
      <c r="E269" s="61"/>
      <c r="F269" s="59"/>
      <c r="G269" s="96"/>
      <c r="H269" s="59"/>
      <c r="I269" s="59"/>
      <c r="J269" s="59"/>
      <c r="K269" s="59"/>
      <c r="L269" s="59"/>
      <c r="M269" s="59"/>
      <c r="N269" s="59"/>
      <c r="O269" s="59"/>
      <c r="P269" s="59"/>
      <c r="Q269" s="59"/>
      <c r="R269" s="59"/>
      <c r="S269" s="59"/>
      <c r="T269" s="59"/>
      <c r="U269" s="59"/>
      <c r="V269" s="59"/>
      <c r="W269" s="96"/>
      <c r="X269" s="59"/>
      <c r="Y269" s="59"/>
      <c r="Z269" s="59"/>
      <c r="AA269" s="59"/>
      <c r="AB269" s="59"/>
      <c r="AC269" s="59"/>
      <c r="AD269" s="59"/>
      <c r="AE269" s="59"/>
      <c r="AF269" s="59"/>
      <c r="AG269" s="59"/>
      <c r="AH269" s="59"/>
      <c r="AI269" s="59"/>
      <c r="AJ269" s="59"/>
      <c r="AK269" s="59"/>
      <c r="AL269" s="59"/>
    </row>
    <row r="270" spans="1:38" ht="15.75" customHeight="1">
      <c r="A270" s="61"/>
      <c r="B270" s="61"/>
      <c r="C270" s="61"/>
      <c r="D270" s="61"/>
      <c r="E270" s="61"/>
      <c r="F270" s="59"/>
      <c r="G270" s="96"/>
      <c r="H270" s="59"/>
      <c r="I270" s="59"/>
      <c r="J270" s="59"/>
      <c r="K270" s="59"/>
      <c r="L270" s="59"/>
      <c r="M270" s="59"/>
      <c r="N270" s="59"/>
      <c r="O270" s="59"/>
      <c r="P270" s="59"/>
      <c r="Q270" s="59"/>
      <c r="R270" s="59"/>
      <c r="S270" s="59"/>
      <c r="T270" s="59"/>
      <c r="U270" s="59"/>
      <c r="V270" s="59"/>
      <c r="W270" s="96"/>
      <c r="X270" s="59"/>
      <c r="Y270" s="59"/>
      <c r="Z270" s="59"/>
      <c r="AA270" s="59"/>
      <c r="AB270" s="59"/>
      <c r="AC270" s="59"/>
      <c r="AD270" s="59"/>
      <c r="AE270" s="59"/>
      <c r="AF270" s="59"/>
      <c r="AG270" s="59"/>
      <c r="AH270" s="59"/>
      <c r="AI270" s="59"/>
      <c r="AJ270" s="59"/>
      <c r="AK270" s="59"/>
      <c r="AL270" s="59"/>
    </row>
    <row r="271" spans="1:38" ht="15.75" customHeight="1">
      <c r="A271" s="61"/>
      <c r="B271" s="61"/>
      <c r="C271" s="61"/>
      <c r="D271" s="61"/>
      <c r="E271" s="61"/>
      <c r="F271" s="59"/>
      <c r="G271" s="96"/>
      <c r="H271" s="59"/>
      <c r="I271" s="59"/>
      <c r="J271" s="59"/>
      <c r="K271" s="59"/>
      <c r="L271" s="59"/>
      <c r="M271" s="59"/>
      <c r="N271" s="59"/>
      <c r="O271" s="59"/>
      <c r="P271" s="59"/>
      <c r="Q271" s="59"/>
      <c r="R271" s="59"/>
      <c r="S271" s="59"/>
      <c r="T271" s="59"/>
      <c r="U271" s="59"/>
      <c r="V271" s="59"/>
      <c r="W271" s="96"/>
      <c r="X271" s="59"/>
      <c r="Y271" s="59"/>
      <c r="Z271" s="59"/>
      <c r="AA271" s="59"/>
      <c r="AB271" s="59"/>
      <c r="AC271" s="59"/>
      <c r="AD271" s="59"/>
      <c r="AE271" s="59"/>
      <c r="AF271" s="59"/>
      <c r="AG271" s="59"/>
      <c r="AH271" s="59"/>
      <c r="AI271" s="59"/>
      <c r="AJ271" s="59"/>
      <c r="AK271" s="59"/>
      <c r="AL271" s="59"/>
    </row>
    <row r="272" spans="1:38" ht="15.75" customHeight="1">
      <c r="A272" s="61"/>
      <c r="B272" s="61"/>
      <c r="C272" s="61"/>
      <c r="D272" s="61"/>
      <c r="E272" s="61"/>
      <c r="F272" s="59"/>
      <c r="G272" s="96"/>
      <c r="H272" s="59"/>
      <c r="I272" s="59"/>
      <c r="J272" s="59"/>
      <c r="K272" s="59"/>
      <c r="L272" s="59"/>
      <c r="M272" s="59"/>
      <c r="N272" s="59"/>
      <c r="O272" s="59"/>
      <c r="P272" s="59"/>
      <c r="Q272" s="59"/>
      <c r="R272" s="59"/>
      <c r="S272" s="59"/>
      <c r="T272" s="59"/>
      <c r="U272" s="59"/>
      <c r="V272" s="59"/>
      <c r="W272" s="96"/>
      <c r="X272" s="59"/>
      <c r="Y272" s="59"/>
      <c r="Z272" s="59"/>
      <c r="AA272" s="59"/>
      <c r="AB272" s="59"/>
      <c r="AC272" s="59"/>
      <c r="AD272" s="59"/>
      <c r="AE272" s="59"/>
      <c r="AF272" s="59"/>
      <c r="AG272" s="59"/>
      <c r="AH272" s="59"/>
      <c r="AI272" s="59"/>
      <c r="AJ272" s="59"/>
      <c r="AK272" s="59"/>
      <c r="AL272" s="59"/>
    </row>
    <row r="273" spans="1:38" ht="15.75" customHeight="1">
      <c r="A273" s="61"/>
      <c r="B273" s="61"/>
      <c r="C273" s="61"/>
      <c r="D273" s="61"/>
      <c r="E273" s="61"/>
      <c r="F273" s="59"/>
      <c r="G273" s="96"/>
      <c r="H273" s="59"/>
      <c r="I273" s="59"/>
      <c r="J273" s="59"/>
      <c r="K273" s="59"/>
      <c r="L273" s="59"/>
      <c r="M273" s="59"/>
      <c r="N273" s="59"/>
      <c r="O273" s="59"/>
      <c r="P273" s="59"/>
      <c r="Q273" s="59"/>
      <c r="R273" s="59"/>
      <c r="S273" s="59"/>
      <c r="T273" s="59"/>
      <c r="U273" s="59"/>
      <c r="V273" s="59"/>
      <c r="W273" s="96"/>
      <c r="X273" s="59"/>
      <c r="Y273" s="59"/>
      <c r="Z273" s="59"/>
      <c r="AA273" s="59"/>
      <c r="AB273" s="59"/>
      <c r="AC273" s="59"/>
      <c r="AD273" s="59"/>
      <c r="AE273" s="59"/>
      <c r="AF273" s="59"/>
      <c r="AG273" s="59"/>
      <c r="AH273" s="59"/>
      <c r="AI273" s="59"/>
      <c r="AJ273" s="59"/>
      <c r="AK273" s="59"/>
      <c r="AL273" s="59"/>
    </row>
    <row r="274" spans="1:38" ht="15.75" customHeight="1">
      <c r="A274" s="61"/>
      <c r="B274" s="61"/>
      <c r="C274" s="61"/>
      <c r="D274" s="61"/>
      <c r="E274" s="61"/>
      <c r="F274" s="59"/>
      <c r="G274" s="96"/>
      <c r="H274" s="59"/>
      <c r="I274" s="59"/>
      <c r="J274" s="59"/>
      <c r="K274" s="59"/>
      <c r="L274" s="59"/>
      <c r="M274" s="59"/>
      <c r="N274" s="59"/>
      <c r="O274" s="59"/>
      <c r="P274" s="59"/>
      <c r="Q274" s="59"/>
      <c r="R274" s="59"/>
      <c r="S274" s="59"/>
      <c r="T274" s="59"/>
      <c r="U274" s="59"/>
      <c r="V274" s="59"/>
      <c r="W274" s="96"/>
      <c r="X274" s="59"/>
      <c r="Y274" s="59"/>
      <c r="Z274" s="59"/>
      <c r="AA274" s="59"/>
      <c r="AB274" s="59"/>
      <c r="AC274" s="59"/>
      <c r="AD274" s="59"/>
      <c r="AE274" s="59"/>
      <c r="AF274" s="59"/>
      <c r="AG274" s="59"/>
      <c r="AH274" s="59"/>
      <c r="AI274" s="59"/>
      <c r="AJ274" s="59"/>
      <c r="AK274" s="59"/>
      <c r="AL274" s="59"/>
    </row>
    <row r="275" spans="1:38" ht="15.75" customHeight="1">
      <c r="A275" s="61"/>
      <c r="B275" s="61"/>
      <c r="C275" s="61"/>
      <c r="D275" s="61"/>
      <c r="E275" s="61"/>
      <c r="F275" s="59"/>
      <c r="G275" s="96"/>
      <c r="H275" s="59"/>
      <c r="I275" s="59"/>
      <c r="J275" s="59"/>
      <c r="K275" s="59"/>
      <c r="L275" s="59"/>
      <c r="M275" s="59"/>
      <c r="N275" s="59"/>
      <c r="O275" s="59"/>
      <c r="P275" s="59"/>
      <c r="Q275" s="59"/>
      <c r="R275" s="59"/>
      <c r="S275" s="59"/>
      <c r="T275" s="59"/>
      <c r="U275" s="59"/>
      <c r="V275" s="59"/>
      <c r="W275" s="96"/>
      <c r="X275" s="59"/>
      <c r="Y275" s="59"/>
      <c r="Z275" s="59"/>
      <c r="AA275" s="59"/>
      <c r="AB275" s="59"/>
      <c r="AC275" s="59"/>
      <c r="AD275" s="59"/>
      <c r="AE275" s="59"/>
      <c r="AF275" s="59"/>
      <c r="AG275" s="59"/>
      <c r="AH275" s="59"/>
      <c r="AI275" s="59"/>
      <c r="AJ275" s="59"/>
      <c r="AK275" s="59"/>
      <c r="AL275" s="59"/>
    </row>
    <row r="276" spans="1:38" ht="15.75" customHeight="1">
      <c r="A276" s="61"/>
      <c r="B276" s="61"/>
      <c r="C276" s="61"/>
      <c r="D276" s="61"/>
      <c r="E276" s="61"/>
      <c r="F276" s="59"/>
      <c r="G276" s="96"/>
      <c r="H276" s="59"/>
      <c r="I276" s="59"/>
      <c r="J276" s="59"/>
      <c r="K276" s="59"/>
      <c r="L276" s="59"/>
      <c r="M276" s="59"/>
      <c r="N276" s="59"/>
      <c r="O276" s="59"/>
      <c r="P276" s="59"/>
      <c r="Q276" s="59"/>
      <c r="R276" s="59"/>
      <c r="S276" s="59"/>
      <c r="T276" s="59"/>
      <c r="U276" s="59"/>
      <c r="V276" s="59"/>
      <c r="W276" s="96"/>
      <c r="X276" s="59"/>
      <c r="Y276" s="59"/>
      <c r="Z276" s="59"/>
      <c r="AA276" s="59"/>
      <c r="AB276" s="59"/>
      <c r="AC276" s="59"/>
      <c r="AD276" s="59"/>
      <c r="AE276" s="59"/>
      <c r="AF276" s="59"/>
      <c r="AG276" s="59"/>
      <c r="AH276" s="59"/>
      <c r="AI276" s="59"/>
      <c r="AJ276" s="59"/>
      <c r="AK276" s="59"/>
      <c r="AL276" s="59"/>
    </row>
    <row r="277" spans="1:38" ht="15.75" customHeight="1">
      <c r="A277" s="61"/>
      <c r="B277" s="61"/>
      <c r="C277" s="61"/>
      <c r="D277" s="61"/>
      <c r="E277" s="61"/>
      <c r="F277" s="59"/>
      <c r="G277" s="96"/>
      <c r="H277" s="59"/>
      <c r="I277" s="59"/>
      <c r="J277" s="59"/>
      <c r="K277" s="59"/>
      <c r="L277" s="59"/>
      <c r="M277" s="59"/>
      <c r="N277" s="59"/>
      <c r="O277" s="59"/>
      <c r="P277" s="59"/>
      <c r="Q277" s="59"/>
      <c r="R277" s="59"/>
      <c r="S277" s="59"/>
      <c r="T277" s="59"/>
      <c r="U277" s="59"/>
      <c r="V277" s="59"/>
      <c r="W277" s="96"/>
      <c r="X277" s="59"/>
      <c r="Y277" s="59"/>
      <c r="Z277" s="59"/>
      <c r="AA277" s="59"/>
      <c r="AB277" s="59"/>
      <c r="AC277" s="59"/>
      <c r="AD277" s="59"/>
      <c r="AE277" s="59"/>
      <c r="AF277" s="59"/>
      <c r="AG277" s="59"/>
      <c r="AH277" s="59"/>
      <c r="AI277" s="59"/>
      <c r="AJ277" s="59"/>
      <c r="AK277" s="59"/>
      <c r="AL277" s="59"/>
    </row>
    <row r="278" spans="1:38" ht="15.75" customHeight="1">
      <c r="A278" s="61"/>
      <c r="B278" s="61"/>
      <c r="C278" s="61"/>
      <c r="D278" s="61"/>
      <c r="E278" s="61"/>
      <c r="F278" s="59"/>
      <c r="G278" s="96"/>
      <c r="H278" s="59"/>
      <c r="I278" s="59"/>
      <c r="J278" s="59"/>
      <c r="K278" s="59"/>
      <c r="L278" s="59"/>
      <c r="M278" s="59"/>
      <c r="N278" s="59"/>
      <c r="O278" s="59"/>
      <c r="P278" s="59"/>
      <c r="Q278" s="59"/>
      <c r="R278" s="59"/>
      <c r="S278" s="59"/>
      <c r="T278" s="59"/>
      <c r="U278" s="59"/>
      <c r="V278" s="59"/>
      <c r="W278" s="96"/>
      <c r="X278" s="59"/>
      <c r="Y278" s="59"/>
      <c r="Z278" s="59"/>
      <c r="AA278" s="59"/>
      <c r="AB278" s="59"/>
      <c r="AC278" s="59"/>
      <c r="AD278" s="59"/>
      <c r="AE278" s="59"/>
      <c r="AF278" s="59"/>
      <c r="AG278" s="59"/>
      <c r="AH278" s="59"/>
      <c r="AI278" s="59"/>
      <c r="AJ278" s="59"/>
      <c r="AK278" s="59"/>
      <c r="AL278" s="59"/>
    </row>
    <row r="279" spans="1:38" ht="15.75" customHeight="1">
      <c r="A279" s="61"/>
      <c r="B279" s="61"/>
      <c r="C279" s="61"/>
      <c r="D279" s="61"/>
      <c r="E279" s="61"/>
      <c r="F279" s="59"/>
      <c r="G279" s="96"/>
      <c r="H279" s="59"/>
      <c r="I279" s="59"/>
      <c r="J279" s="59"/>
      <c r="K279" s="59"/>
      <c r="L279" s="59"/>
      <c r="M279" s="59"/>
      <c r="N279" s="59"/>
      <c r="O279" s="59"/>
      <c r="P279" s="59"/>
      <c r="Q279" s="59"/>
      <c r="R279" s="59"/>
      <c r="S279" s="59"/>
      <c r="T279" s="59"/>
      <c r="U279" s="59"/>
      <c r="V279" s="59"/>
      <c r="W279" s="96"/>
      <c r="X279" s="59"/>
      <c r="Y279" s="59"/>
      <c r="Z279" s="59"/>
      <c r="AA279" s="59"/>
      <c r="AB279" s="59"/>
      <c r="AC279" s="59"/>
      <c r="AD279" s="59"/>
      <c r="AE279" s="59"/>
      <c r="AF279" s="59"/>
      <c r="AG279" s="59"/>
      <c r="AH279" s="59"/>
      <c r="AI279" s="59"/>
      <c r="AJ279" s="59"/>
      <c r="AK279" s="59"/>
      <c r="AL279" s="59"/>
    </row>
    <row r="280" spans="1:38" ht="15.75" customHeight="1">
      <c r="A280" s="61"/>
      <c r="B280" s="61"/>
      <c r="C280" s="61"/>
      <c r="D280" s="61"/>
      <c r="E280" s="61"/>
      <c r="F280" s="59"/>
      <c r="G280" s="96"/>
      <c r="H280" s="59"/>
      <c r="I280" s="59"/>
      <c r="J280" s="59"/>
      <c r="K280" s="59"/>
      <c r="L280" s="59"/>
      <c r="M280" s="59"/>
      <c r="N280" s="59"/>
      <c r="O280" s="59"/>
      <c r="P280" s="59"/>
      <c r="Q280" s="59"/>
      <c r="R280" s="59"/>
      <c r="S280" s="59"/>
      <c r="T280" s="59"/>
      <c r="U280" s="59"/>
      <c r="V280" s="59"/>
      <c r="W280" s="96"/>
      <c r="X280" s="59"/>
      <c r="Y280" s="59"/>
      <c r="Z280" s="59"/>
      <c r="AA280" s="59"/>
      <c r="AB280" s="59"/>
      <c r="AC280" s="59"/>
      <c r="AD280" s="59"/>
      <c r="AE280" s="59"/>
      <c r="AF280" s="59"/>
      <c r="AG280" s="59"/>
      <c r="AH280" s="59"/>
      <c r="AI280" s="59"/>
      <c r="AJ280" s="59"/>
      <c r="AK280" s="59"/>
      <c r="AL280" s="59"/>
    </row>
    <row r="281" spans="1:38" ht="15.75" customHeight="1">
      <c r="A281" s="61"/>
      <c r="B281" s="61"/>
      <c r="C281" s="61"/>
      <c r="D281" s="61"/>
      <c r="E281" s="61"/>
      <c r="F281" s="59"/>
      <c r="G281" s="96"/>
      <c r="H281" s="59"/>
      <c r="I281" s="59"/>
      <c r="J281" s="59"/>
      <c r="K281" s="59"/>
      <c r="L281" s="59"/>
      <c r="M281" s="59"/>
      <c r="N281" s="59"/>
      <c r="O281" s="59"/>
      <c r="P281" s="59"/>
      <c r="Q281" s="59"/>
      <c r="R281" s="59"/>
      <c r="S281" s="59"/>
      <c r="T281" s="59"/>
      <c r="U281" s="59"/>
      <c r="V281" s="59"/>
      <c r="W281" s="96"/>
      <c r="X281" s="59"/>
      <c r="Y281" s="59"/>
      <c r="Z281" s="59"/>
      <c r="AA281" s="59"/>
      <c r="AB281" s="59"/>
      <c r="AC281" s="59"/>
      <c r="AD281" s="59"/>
      <c r="AE281" s="59"/>
      <c r="AF281" s="59"/>
      <c r="AG281" s="59"/>
      <c r="AH281" s="59"/>
      <c r="AI281" s="59"/>
      <c r="AJ281" s="59"/>
      <c r="AK281" s="59"/>
      <c r="AL281" s="59"/>
    </row>
    <row r="282" spans="1:38" ht="15.75" customHeight="1">
      <c r="A282" s="61"/>
      <c r="B282" s="61"/>
      <c r="C282" s="61"/>
      <c r="D282" s="61"/>
      <c r="E282" s="61"/>
      <c r="F282" s="59"/>
      <c r="G282" s="96"/>
      <c r="H282" s="59"/>
      <c r="I282" s="59"/>
      <c r="J282" s="59"/>
      <c r="K282" s="59"/>
      <c r="L282" s="59"/>
      <c r="M282" s="59"/>
      <c r="N282" s="59"/>
      <c r="O282" s="59"/>
      <c r="P282" s="59"/>
      <c r="Q282" s="59"/>
      <c r="R282" s="59"/>
      <c r="S282" s="59"/>
      <c r="T282" s="59"/>
      <c r="U282" s="59"/>
      <c r="V282" s="59"/>
      <c r="W282" s="96"/>
      <c r="X282" s="59"/>
      <c r="Y282" s="59"/>
      <c r="Z282" s="59"/>
      <c r="AA282" s="59"/>
      <c r="AB282" s="59"/>
      <c r="AC282" s="59"/>
      <c r="AD282" s="59"/>
      <c r="AE282" s="59"/>
      <c r="AF282" s="59"/>
      <c r="AG282" s="59"/>
      <c r="AH282" s="59"/>
      <c r="AI282" s="59"/>
      <c r="AJ282" s="59"/>
      <c r="AK282" s="59"/>
      <c r="AL282" s="59"/>
    </row>
    <row r="283" spans="1:38" ht="15.75" customHeight="1">
      <c r="A283" s="61"/>
      <c r="B283" s="61"/>
      <c r="C283" s="61"/>
      <c r="D283" s="61"/>
      <c r="E283" s="61"/>
      <c r="F283" s="59"/>
      <c r="G283" s="96"/>
      <c r="H283" s="59"/>
      <c r="I283" s="59"/>
      <c r="J283" s="59"/>
      <c r="K283" s="59"/>
      <c r="L283" s="59"/>
      <c r="M283" s="59"/>
      <c r="N283" s="59"/>
      <c r="O283" s="59"/>
      <c r="P283" s="59"/>
      <c r="Q283" s="59"/>
      <c r="R283" s="59"/>
      <c r="S283" s="59"/>
      <c r="T283" s="59"/>
      <c r="U283" s="59"/>
      <c r="V283" s="59"/>
      <c r="W283" s="96"/>
      <c r="X283" s="59"/>
      <c r="Y283" s="59"/>
      <c r="Z283" s="59"/>
      <c r="AA283" s="59"/>
      <c r="AB283" s="59"/>
      <c r="AC283" s="59"/>
      <c r="AD283" s="59"/>
      <c r="AE283" s="59"/>
      <c r="AF283" s="59"/>
      <c r="AG283" s="59"/>
      <c r="AH283" s="59"/>
      <c r="AI283" s="59"/>
      <c r="AJ283" s="59"/>
      <c r="AK283" s="59"/>
      <c r="AL283" s="59"/>
    </row>
    <row r="284" spans="1:38" ht="15.75" customHeight="1">
      <c r="A284" s="61"/>
      <c r="B284" s="61"/>
      <c r="C284" s="61"/>
      <c r="D284" s="61"/>
      <c r="E284" s="61"/>
      <c r="F284" s="59"/>
      <c r="G284" s="96"/>
      <c r="H284" s="59"/>
      <c r="I284" s="59"/>
      <c r="J284" s="59"/>
      <c r="K284" s="59"/>
      <c r="L284" s="59"/>
      <c r="M284" s="59"/>
      <c r="N284" s="59"/>
      <c r="O284" s="59"/>
      <c r="P284" s="59"/>
      <c r="Q284" s="59"/>
      <c r="R284" s="59"/>
      <c r="S284" s="59"/>
      <c r="T284" s="59"/>
      <c r="U284" s="59"/>
      <c r="V284" s="59"/>
      <c r="W284" s="96"/>
      <c r="X284" s="59"/>
      <c r="Y284" s="59"/>
      <c r="Z284" s="59"/>
      <c r="AA284" s="59"/>
      <c r="AB284" s="59"/>
      <c r="AC284" s="59"/>
      <c r="AD284" s="59"/>
      <c r="AE284" s="59"/>
      <c r="AF284" s="59"/>
      <c r="AG284" s="59"/>
      <c r="AH284" s="59"/>
      <c r="AI284" s="59"/>
      <c r="AJ284" s="59"/>
      <c r="AK284" s="59"/>
      <c r="AL284" s="59"/>
    </row>
    <row r="285" spans="1:38" ht="15.75" customHeight="1">
      <c r="A285" s="61"/>
      <c r="B285" s="61"/>
      <c r="C285" s="61"/>
      <c r="D285" s="61"/>
      <c r="E285" s="61"/>
      <c r="F285" s="59"/>
      <c r="G285" s="96"/>
      <c r="H285" s="59"/>
      <c r="I285" s="59"/>
      <c r="J285" s="59"/>
      <c r="K285" s="59"/>
      <c r="L285" s="59"/>
      <c r="M285" s="59"/>
      <c r="N285" s="59"/>
      <c r="O285" s="59"/>
      <c r="P285" s="59"/>
      <c r="Q285" s="59"/>
      <c r="R285" s="59"/>
      <c r="S285" s="59"/>
      <c r="T285" s="59"/>
      <c r="U285" s="59"/>
      <c r="V285" s="59"/>
      <c r="W285" s="96"/>
      <c r="X285" s="59"/>
      <c r="Y285" s="59"/>
      <c r="Z285" s="59"/>
      <c r="AA285" s="59"/>
      <c r="AB285" s="59"/>
      <c r="AC285" s="59"/>
      <c r="AD285" s="59"/>
      <c r="AE285" s="59"/>
      <c r="AF285" s="59"/>
      <c r="AG285" s="59"/>
      <c r="AH285" s="59"/>
      <c r="AI285" s="59"/>
      <c r="AJ285" s="59"/>
      <c r="AK285" s="59"/>
      <c r="AL285" s="59"/>
    </row>
    <row r="286" spans="1:38" ht="15.75" customHeight="1">
      <c r="A286" s="61"/>
      <c r="B286" s="61"/>
      <c r="C286" s="61"/>
      <c r="D286" s="61"/>
      <c r="E286" s="61"/>
      <c r="F286" s="59"/>
      <c r="G286" s="96"/>
      <c r="H286" s="59"/>
      <c r="I286" s="59"/>
      <c r="J286" s="59"/>
      <c r="K286" s="59"/>
      <c r="L286" s="59"/>
      <c r="M286" s="59"/>
      <c r="N286" s="59"/>
      <c r="O286" s="59"/>
      <c r="P286" s="59"/>
      <c r="Q286" s="59"/>
      <c r="R286" s="59"/>
      <c r="S286" s="59"/>
      <c r="T286" s="59"/>
      <c r="U286" s="59"/>
      <c r="V286" s="59"/>
      <c r="W286" s="96"/>
      <c r="X286" s="59"/>
      <c r="Y286" s="59"/>
      <c r="Z286" s="59"/>
      <c r="AA286" s="59"/>
      <c r="AB286" s="59"/>
      <c r="AC286" s="59"/>
      <c r="AD286" s="59"/>
      <c r="AE286" s="59"/>
      <c r="AF286" s="59"/>
      <c r="AG286" s="59"/>
      <c r="AH286" s="59"/>
      <c r="AI286" s="59"/>
      <c r="AJ286" s="59"/>
      <c r="AK286" s="59"/>
      <c r="AL286" s="59"/>
    </row>
    <row r="287" spans="1:38" ht="15.75" customHeight="1">
      <c r="A287" s="61"/>
      <c r="B287" s="61"/>
      <c r="C287" s="61"/>
      <c r="D287" s="61"/>
      <c r="E287" s="61"/>
      <c r="F287" s="59"/>
      <c r="G287" s="96"/>
      <c r="H287" s="59"/>
      <c r="I287" s="59"/>
      <c r="J287" s="59"/>
      <c r="K287" s="59"/>
      <c r="L287" s="59"/>
      <c r="M287" s="59"/>
      <c r="N287" s="59"/>
      <c r="O287" s="59"/>
      <c r="P287" s="59"/>
      <c r="Q287" s="59"/>
      <c r="R287" s="59"/>
      <c r="S287" s="59"/>
      <c r="T287" s="59"/>
      <c r="U287" s="59"/>
      <c r="V287" s="59"/>
      <c r="W287" s="96"/>
      <c r="X287" s="59"/>
      <c r="Y287" s="59"/>
      <c r="Z287" s="59"/>
      <c r="AA287" s="59"/>
      <c r="AB287" s="59"/>
      <c r="AC287" s="59"/>
      <c r="AD287" s="59"/>
      <c r="AE287" s="59"/>
      <c r="AF287" s="59"/>
      <c r="AG287" s="59"/>
      <c r="AH287" s="59"/>
      <c r="AI287" s="59"/>
      <c r="AJ287" s="59"/>
      <c r="AK287" s="59"/>
      <c r="AL287" s="59"/>
    </row>
    <row r="288" spans="1:38" ht="15.75" customHeight="1">
      <c r="A288" s="61"/>
      <c r="B288" s="61"/>
      <c r="C288" s="61"/>
      <c r="D288" s="61"/>
      <c r="E288" s="61"/>
      <c r="F288" s="59"/>
      <c r="G288" s="96"/>
      <c r="H288" s="59"/>
      <c r="I288" s="59"/>
      <c r="J288" s="59"/>
      <c r="K288" s="59"/>
      <c r="L288" s="59"/>
      <c r="M288" s="59"/>
      <c r="N288" s="59"/>
      <c r="O288" s="59"/>
      <c r="P288" s="59"/>
      <c r="Q288" s="59"/>
      <c r="R288" s="59"/>
      <c r="S288" s="59"/>
      <c r="T288" s="59"/>
      <c r="U288" s="59"/>
      <c r="V288" s="59"/>
      <c r="W288" s="96"/>
      <c r="X288" s="59"/>
      <c r="Y288" s="59"/>
      <c r="Z288" s="59"/>
      <c r="AA288" s="59"/>
      <c r="AB288" s="59"/>
      <c r="AC288" s="59"/>
      <c r="AD288" s="59"/>
      <c r="AE288" s="59"/>
      <c r="AF288" s="59"/>
      <c r="AG288" s="59"/>
      <c r="AH288" s="59"/>
      <c r="AI288" s="59"/>
      <c r="AJ288" s="59"/>
      <c r="AK288" s="59"/>
      <c r="AL288" s="59"/>
    </row>
    <row r="289" spans="1:38" ht="15.75" customHeight="1">
      <c r="A289" s="61"/>
      <c r="B289" s="61"/>
      <c r="C289" s="61"/>
      <c r="D289" s="61"/>
      <c r="E289" s="61"/>
      <c r="F289" s="59"/>
      <c r="G289" s="96"/>
      <c r="H289" s="59"/>
      <c r="I289" s="59"/>
      <c r="J289" s="59"/>
      <c r="K289" s="59"/>
      <c r="L289" s="59"/>
      <c r="M289" s="59"/>
      <c r="N289" s="59"/>
      <c r="O289" s="59"/>
      <c r="P289" s="59"/>
      <c r="Q289" s="59"/>
      <c r="R289" s="59"/>
      <c r="S289" s="59"/>
      <c r="T289" s="59"/>
      <c r="U289" s="59"/>
      <c r="V289" s="59"/>
      <c r="W289" s="96"/>
      <c r="X289" s="59"/>
      <c r="Y289" s="59"/>
      <c r="Z289" s="59"/>
      <c r="AA289" s="59"/>
      <c r="AB289" s="59"/>
      <c r="AC289" s="59"/>
      <c r="AD289" s="59"/>
      <c r="AE289" s="59"/>
      <c r="AF289" s="59"/>
      <c r="AG289" s="59"/>
      <c r="AH289" s="59"/>
      <c r="AI289" s="59"/>
      <c r="AJ289" s="59"/>
      <c r="AK289" s="59"/>
      <c r="AL289" s="59"/>
    </row>
    <row r="290" spans="1:38" ht="15.75" customHeight="1">
      <c r="A290" s="61"/>
      <c r="B290" s="61"/>
      <c r="C290" s="61"/>
      <c r="D290" s="61"/>
      <c r="E290" s="61"/>
      <c r="F290" s="59"/>
      <c r="G290" s="96"/>
      <c r="H290" s="59"/>
      <c r="I290" s="59"/>
      <c r="J290" s="59"/>
      <c r="K290" s="59"/>
      <c r="L290" s="59"/>
      <c r="M290" s="59"/>
      <c r="N290" s="59"/>
      <c r="O290" s="59"/>
      <c r="P290" s="59"/>
      <c r="Q290" s="59"/>
      <c r="R290" s="59"/>
      <c r="S290" s="59"/>
      <c r="T290" s="59"/>
      <c r="U290" s="59"/>
      <c r="V290" s="59"/>
      <c r="W290" s="96"/>
      <c r="X290" s="59"/>
      <c r="Y290" s="59"/>
      <c r="Z290" s="59"/>
      <c r="AA290" s="59"/>
      <c r="AB290" s="59"/>
      <c r="AC290" s="59"/>
      <c r="AD290" s="59"/>
      <c r="AE290" s="59"/>
      <c r="AF290" s="59"/>
      <c r="AG290" s="59"/>
      <c r="AH290" s="59"/>
      <c r="AI290" s="59"/>
      <c r="AJ290" s="59"/>
      <c r="AK290" s="59"/>
      <c r="AL290" s="59"/>
    </row>
    <row r="291" spans="1:38" ht="15.75" customHeight="1">
      <c r="A291" s="61"/>
      <c r="B291" s="61"/>
      <c r="C291" s="61"/>
      <c r="D291" s="61"/>
      <c r="E291" s="61"/>
      <c r="F291" s="59"/>
      <c r="G291" s="96"/>
      <c r="H291" s="59"/>
      <c r="I291" s="59"/>
      <c r="J291" s="59"/>
      <c r="K291" s="59"/>
      <c r="L291" s="59"/>
      <c r="M291" s="59"/>
      <c r="N291" s="59"/>
      <c r="O291" s="59"/>
      <c r="P291" s="59"/>
      <c r="Q291" s="59"/>
      <c r="R291" s="59"/>
      <c r="S291" s="59"/>
      <c r="T291" s="59"/>
      <c r="U291" s="59"/>
      <c r="V291" s="59"/>
      <c r="W291" s="96"/>
      <c r="X291" s="59"/>
      <c r="Y291" s="59"/>
      <c r="Z291" s="59"/>
      <c r="AA291" s="59"/>
      <c r="AB291" s="59"/>
      <c r="AC291" s="59"/>
      <c r="AD291" s="59"/>
      <c r="AE291" s="59"/>
      <c r="AF291" s="59"/>
      <c r="AG291" s="59"/>
      <c r="AH291" s="59"/>
      <c r="AI291" s="59"/>
      <c r="AJ291" s="59"/>
      <c r="AK291" s="59"/>
      <c r="AL291" s="59"/>
    </row>
    <row r="292" spans="1:38" ht="15.75" customHeight="1">
      <c r="A292" s="61"/>
      <c r="B292" s="61"/>
      <c r="C292" s="61"/>
      <c r="D292" s="61"/>
      <c r="E292" s="61"/>
      <c r="F292" s="59"/>
      <c r="G292" s="96"/>
      <c r="H292" s="59"/>
      <c r="I292" s="59"/>
      <c r="J292" s="59"/>
      <c r="K292" s="59"/>
      <c r="L292" s="59"/>
      <c r="M292" s="59"/>
      <c r="N292" s="59"/>
      <c r="O292" s="59"/>
      <c r="P292" s="59"/>
      <c r="Q292" s="59"/>
      <c r="R292" s="59"/>
      <c r="S292" s="59"/>
      <c r="T292" s="59"/>
      <c r="U292" s="59"/>
      <c r="V292" s="59"/>
      <c r="W292" s="96"/>
      <c r="X292" s="59"/>
      <c r="Y292" s="59"/>
      <c r="Z292" s="59"/>
      <c r="AA292" s="59"/>
      <c r="AB292" s="59"/>
      <c r="AC292" s="59"/>
      <c r="AD292" s="59"/>
      <c r="AE292" s="59"/>
      <c r="AF292" s="59"/>
      <c r="AG292" s="59"/>
      <c r="AH292" s="59"/>
      <c r="AI292" s="59"/>
      <c r="AJ292" s="59"/>
      <c r="AK292" s="59"/>
      <c r="AL292" s="59"/>
    </row>
    <row r="293" spans="1:38" ht="15.75" customHeight="1">
      <c r="A293" s="61"/>
      <c r="B293" s="61"/>
      <c r="C293" s="61"/>
      <c r="D293" s="61"/>
      <c r="E293" s="61"/>
      <c r="F293" s="59"/>
      <c r="G293" s="96"/>
      <c r="H293" s="59"/>
      <c r="I293" s="59"/>
      <c r="J293" s="59"/>
      <c r="K293" s="59"/>
      <c r="L293" s="59"/>
      <c r="M293" s="59"/>
      <c r="N293" s="59"/>
      <c r="O293" s="59"/>
      <c r="P293" s="59"/>
      <c r="Q293" s="59"/>
      <c r="R293" s="59"/>
      <c r="S293" s="59"/>
      <c r="T293" s="59"/>
      <c r="U293" s="59"/>
      <c r="V293" s="59"/>
      <c r="W293" s="96"/>
      <c r="X293" s="59"/>
      <c r="Y293" s="59"/>
      <c r="Z293" s="59"/>
      <c r="AA293" s="59"/>
      <c r="AB293" s="59"/>
      <c r="AC293" s="59"/>
      <c r="AD293" s="59"/>
      <c r="AE293" s="59"/>
      <c r="AF293" s="59"/>
      <c r="AG293" s="59"/>
      <c r="AH293" s="59"/>
      <c r="AI293" s="59"/>
      <c r="AJ293" s="59"/>
      <c r="AK293" s="59"/>
      <c r="AL293" s="59"/>
    </row>
    <row r="294" spans="1:38" ht="15.75" customHeight="1">
      <c r="A294" s="61"/>
      <c r="B294" s="61"/>
      <c r="C294" s="61"/>
      <c r="D294" s="61"/>
      <c r="E294" s="61"/>
      <c r="F294" s="59"/>
      <c r="G294" s="96"/>
      <c r="H294" s="59"/>
      <c r="I294" s="59"/>
      <c r="J294" s="59"/>
      <c r="K294" s="59"/>
      <c r="L294" s="59"/>
      <c r="M294" s="59"/>
      <c r="N294" s="59"/>
      <c r="O294" s="59"/>
      <c r="P294" s="59"/>
      <c r="Q294" s="59"/>
      <c r="R294" s="59"/>
      <c r="S294" s="59"/>
      <c r="T294" s="59"/>
      <c r="U294" s="59"/>
      <c r="V294" s="59"/>
      <c r="W294" s="96"/>
      <c r="X294" s="59"/>
      <c r="Y294" s="59"/>
      <c r="Z294" s="59"/>
      <c r="AA294" s="59"/>
      <c r="AB294" s="59"/>
      <c r="AC294" s="59"/>
      <c r="AD294" s="59"/>
      <c r="AE294" s="59"/>
      <c r="AF294" s="59"/>
      <c r="AG294" s="59"/>
      <c r="AH294" s="59"/>
      <c r="AI294" s="59"/>
      <c r="AJ294" s="59"/>
      <c r="AK294" s="59"/>
      <c r="AL294" s="59"/>
    </row>
    <row r="295" spans="1:38" ht="15.75" customHeight="1">
      <c r="A295" s="61"/>
      <c r="B295" s="61"/>
      <c r="C295" s="61"/>
      <c r="D295" s="61"/>
      <c r="E295" s="61"/>
      <c r="F295" s="59"/>
      <c r="G295" s="96"/>
      <c r="H295" s="59"/>
      <c r="I295" s="59"/>
      <c r="J295" s="59"/>
      <c r="K295" s="59"/>
      <c r="L295" s="59"/>
      <c r="M295" s="59"/>
      <c r="N295" s="59"/>
      <c r="O295" s="59"/>
      <c r="P295" s="59"/>
      <c r="Q295" s="59"/>
      <c r="R295" s="59"/>
      <c r="S295" s="59"/>
      <c r="T295" s="59"/>
      <c r="U295" s="59"/>
      <c r="V295" s="59"/>
      <c r="W295" s="96"/>
      <c r="X295" s="59"/>
      <c r="Y295" s="59"/>
      <c r="Z295" s="59"/>
      <c r="AA295" s="59"/>
      <c r="AB295" s="59"/>
      <c r="AC295" s="59"/>
      <c r="AD295" s="59"/>
      <c r="AE295" s="59"/>
      <c r="AF295" s="59"/>
      <c r="AG295" s="59"/>
      <c r="AH295" s="59"/>
      <c r="AI295" s="59"/>
      <c r="AJ295" s="59"/>
      <c r="AK295" s="59"/>
      <c r="AL295" s="59"/>
    </row>
    <row r="296" spans="1:38" ht="15.75" customHeight="1">
      <c r="A296" s="61"/>
      <c r="B296" s="61"/>
      <c r="C296" s="61"/>
      <c r="D296" s="61"/>
      <c r="E296" s="61"/>
      <c r="F296" s="59"/>
      <c r="G296" s="96"/>
      <c r="H296" s="59"/>
      <c r="I296" s="59"/>
      <c r="J296" s="59"/>
      <c r="K296" s="59"/>
      <c r="L296" s="59"/>
      <c r="M296" s="59"/>
      <c r="N296" s="59"/>
      <c r="O296" s="59"/>
      <c r="P296" s="59"/>
      <c r="Q296" s="59"/>
      <c r="R296" s="59"/>
      <c r="S296" s="59"/>
      <c r="T296" s="59"/>
      <c r="U296" s="59"/>
      <c r="V296" s="59"/>
      <c r="W296" s="96"/>
      <c r="X296" s="59"/>
      <c r="Y296" s="59"/>
      <c r="Z296" s="59"/>
      <c r="AA296" s="59"/>
      <c r="AB296" s="59"/>
      <c r="AC296" s="59"/>
      <c r="AD296" s="59"/>
      <c r="AE296" s="59"/>
      <c r="AF296" s="59"/>
      <c r="AG296" s="59"/>
      <c r="AH296" s="59"/>
      <c r="AI296" s="59"/>
      <c r="AJ296" s="59"/>
      <c r="AK296" s="59"/>
      <c r="AL296" s="59"/>
    </row>
    <row r="297" spans="1:38" ht="15.75" customHeight="1">
      <c r="A297" s="61"/>
      <c r="B297" s="61"/>
      <c r="C297" s="61"/>
      <c r="D297" s="61"/>
      <c r="E297" s="61"/>
      <c r="F297" s="59"/>
      <c r="G297" s="96"/>
      <c r="H297" s="59"/>
      <c r="I297" s="59"/>
      <c r="J297" s="59"/>
      <c r="K297" s="59"/>
      <c r="L297" s="59"/>
      <c r="M297" s="59"/>
      <c r="N297" s="59"/>
      <c r="O297" s="59"/>
      <c r="P297" s="59"/>
      <c r="Q297" s="59"/>
      <c r="R297" s="59"/>
      <c r="S297" s="59"/>
      <c r="T297" s="59"/>
      <c r="U297" s="59"/>
      <c r="V297" s="59"/>
      <c r="W297" s="96"/>
      <c r="X297" s="59"/>
      <c r="Y297" s="59"/>
      <c r="Z297" s="59"/>
      <c r="AA297" s="59"/>
      <c r="AB297" s="59"/>
      <c r="AC297" s="59"/>
      <c r="AD297" s="59"/>
      <c r="AE297" s="59"/>
      <c r="AF297" s="59"/>
      <c r="AG297" s="59"/>
      <c r="AH297" s="59"/>
      <c r="AI297" s="59"/>
      <c r="AJ297" s="59"/>
      <c r="AK297" s="59"/>
      <c r="AL297" s="59"/>
    </row>
    <row r="298" spans="1:38" ht="15.75" customHeight="1">
      <c r="A298" s="61"/>
      <c r="B298" s="61"/>
      <c r="C298" s="61"/>
      <c r="D298" s="61"/>
      <c r="E298" s="61"/>
      <c r="F298" s="59"/>
      <c r="G298" s="96"/>
      <c r="H298" s="59"/>
      <c r="I298" s="59"/>
      <c r="J298" s="59"/>
      <c r="K298" s="59"/>
      <c r="L298" s="59"/>
      <c r="M298" s="59"/>
      <c r="N298" s="59"/>
      <c r="O298" s="59"/>
      <c r="P298" s="59"/>
      <c r="Q298" s="59"/>
      <c r="R298" s="59"/>
      <c r="S298" s="59"/>
      <c r="T298" s="59"/>
      <c r="U298" s="59"/>
      <c r="V298" s="59"/>
      <c r="W298" s="96"/>
      <c r="X298" s="59"/>
      <c r="Y298" s="59"/>
      <c r="Z298" s="59"/>
      <c r="AA298" s="59"/>
      <c r="AB298" s="59"/>
      <c r="AC298" s="59"/>
      <c r="AD298" s="59"/>
      <c r="AE298" s="59"/>
      <c r="AF298" s="59"/>
      <c r="AG298" s="59"/>
      <c r="AH298" s="59"/>
      <c r="AI298" s="59"/>
      <c r="AJ298" s="59"/>
      <c r="AK298" s="59"/>
      <c r="AL298" s="59"/>
    </row>
    <row r="299" spans="1:38" ht="15.75" customHeight="1">
      <c r="A299" s="61"/>
      <c r="B299" s="61"/>
      <c r="C299" s="61"/>
      <c r="D299" s="61"/>
      <c r="E299" s="61"/>
      <c r="F299" s="59"/>
      <c r="G299" s="96"/>
      <c r="H299" s="59"/>
      <c r="I299" s="59"/>
      <c r="J299" s="59"/>
      <c r="K299" s="59"/>
      <c r="L299" s="59"/>
      <c r="M299" s="59"/>
      <c r="N299" s="59"/>
      <c r="O299" s="59"/>
      <c r="P299" s="59"/>
      <c r="Q299" s="59"/>
      <c r="R299" s="59"/>
      <c r="S299" s="59"/>
      <c r="T299" s="59"/>
      <c r="U299" s="59"/>
      <c r="V299" s="59"/>
      <c r="W299" s="96"/>
      <c r="X299" s="59"/>
      <c r="Y299" s="59"/>
      <c r="Z299" s="59"/>
      <c r="AA299" s="59"/>
      <c r="AB299" s="59"/>
      <c r="AC299" s="59"/>
      <c r="AD299" s="59"/>
      <c r="AE299" s="59"/>
      <c r="AF299" s="59"/>
      <c r="AG299" s="59"/>
      <c r="AH299" s="59"/>
      <c r="AI299" s="59"/>
      <c r="AJ299" s="59"/>
      <c r="AK299" s="59"/>
      <c r="AL299" s="59"/>
    </row>
    <row r="300" spans="1:38" ht="15.75" customHeight="1">
      <c r="A300" s="61"/>
      <c r="B300" s="61"/>
      <c r="C300" s="61"/>
      <c r="D300" s="61"/>
      <c r="E300" s="61"/>
      <c r="F300" s="59"/>
      <c r="G300" s="96"/>
      <c r="H300" s="59"/>
      <c r="I300" s="59"/>
      <c r="J300" s="59"/>
      <c r="K300" s="59"/>
      <c r="L300" s="59"/>
      <c r="M300" s="59"/>
      <c r="N300" s="59"/>
      <c r="O300" s="59"/>
      <c r="P300" s="59"/>
      <c r="Q300" s="59"/>
      <c r="R300" s="59"/>
      <c r="S300" s="59"/>
      <c r="T300" s="59"/>
      <c r="U300" s="59"/>
      <c r="V300" s="59"/>
      <c r="W300" s="96"/>
      <c r="X300" s="59"/>
      <c r="Y300" s="59"/>
      <c r="Z300" s="59"/>
      <c r="AA300" s="59"/>
      <c r="AB300" s="59"/>
      <c r="AC300" s="59"/>
      <c r="AD300" s="59"/>
      <c r="AE300" s="59"/>
      <c r="AF300" s="59"/>
      <c r="AG300" s="59"/>
      <c r="AH300" s="59"/>
      <c r="AI300" s="59"/>
      <c r="AJ300" s="59"/>
      <c r="AK300" s="59"/>
      <c r="AL300" s="59"/>
    </row>
    <row r="301" spans="1:38" ht="15.75" customHeight="1">
      <c r="A301" s="61"/>
      <c r="B301" s="61"/>
      <c r="C301" s="61"/>
      <c r="D301" s="61"/>
      <c r="E301" s="61"/>
      <c r="F301" s="59"/>
      <c r="G301" s="96"/>
      <c r="H301" s="59"/>
      <c r="I301" s="59"/>
      <c r="J301" s="59"/>
      <c r="K301" s="59"/>
      <c r="L301" s="59"/>
      <c r="M301" s="59"/>
      <c r="N301" s="59"/>
      <c r="O301" s="59"/>
      <c r="P301" s="59"/>
      <c r="Q301" s="59"/>
      <c r="R301" s="59"/>
      <c r="S301" s="59"/>
      <c r="T301" s="59"/>
      <c r="U301" s="59"/>
      <c r="V301" s="59"/>
      <c r="W301" s="96"/>
      <c r="X301" s="59"/>
      <c r="Y301" s="59"/>
      <c r="Z301" s="59"/>
      <c r="AA301" s="59"/>
      <c r="AB301" s="59"/>
      <c r="AC301" s="59"/>
      <c r="AD301" s="59"/>
      <c r="AE301" s="59"/>
      <c r="AF301" s="59"/>
      <c r="AG301" s="59"/>
      <c r="AH301" s="59"/>
      <c r="AI301" s="59"/>
      <c r="AJ301" s="59"/>
      <c r="AK301" s="59"/>
      <c r="AL301" s="59"/>
    </row>
    <row r="302" spans="1:38" ht="15.75" customHeight="1">
      <c r="A302" s="61"/>
      <c r="B302" s="61"/>
      <c r="C302" s="61"/>
      <c r="D302" s="61"/>
      <c r="E302" s="61"/>
      <c r="F302" s="59"/>
      <c r="G302" s="96"/>
      <c r="H302" s="59"/>
      <c r="I302" s="59"/>
      <c r="J302" s="59"/>
      <c r="K302" s="59"/>
      <c r="L302" s="59"/>
      <c r="M302" s="59"/>
      <c r="N302" s="59"/>
      <c r="O302" s="59"/>
      <c r="P302" s="59"/>
      <c r="Q302" s="59"/>
      <c r="R302" s="59"/>
      <c r="S302" s="59"/>
      <c r="T302" s="59"/>
      <c r="U302" s="59"/>
      <c r="V302" s="59"/>
      <c r="W302" s="96"/>
      <c r="X302" s="59"/>
      <c r="Y302" s="59"/>
      <c r="Z302" s="59"/>
      <c r="AA302" s="59"/>
      <c r="AB302" s="59"/>
      <c r="AC302" s="59"/>
      <c r="AD302" s="59"/>
      <c r="AE302" s="59"/>
      <c r="AF302" s="59"/>
      <c r="AG302" s="59"/>
      <c r="AH302" s="59"/>
      <c r="AI302" s="59"/>
      <c r="AJ302" s="59"/>
      <c r="AK302" s="59"/>
      <c r="AL302" s="59"/>
    </row>
    <row r="303" spans="1:38" ht="15.75" customHeight="1">
      <c r="A303" s="61"/>
      <c r="B303" s="61"/>
      <c r="C303" s="61"/>
      <c r="D303" s="61"/>
      <c r="E303" s="61"/>
      <c r="F303" s="59"/>
      <c r="G303" s="96"/>
      <c r="H303" s="59"/>
      <c r="I303" s="59"/>
      <c r="J303" s="59"/>
      <c r="K303" s="59"/>
      <c r="L303" s="59"/>
      <c r="M303" s="59"/>
      <c r="N303" s="59"/>
      <c r="O303" s="59"/>
      <c r="P303" s="59"/>
      <c r="Q303" s="59"/>
      <c r="R303" s="59"/>
      <c r="S303" s="59"/>
      <c r="T303" s="59"/>
      <c r="U303" s="59"/>
      <c r="V303" s="59"/>
      <c r="W303" s="96"/>
      <c r="X303" s="59"/>
      <c r="Y303" s="59"/>
      <c r="Z303" s="59"/>
      <c r="AA303" s="59"/>
      <c r="AB303" s="59"/>
      <c r="AC303" s="59"/>
      <c r="AD303" s="59"/>
      <c r="AE303" s="59"/>
      <c r="AF303" s="59"/>
      <c r="AG303" s="59"/>
      <c r="AH303" s="59"/>
      <c r="AI303" s="59"/>
      <c r="AJ303" s="59"/>
      <c r="AK303" s="59"/>
      <c r="AL303" s="59"/>
    </row>
    <row r="304" spans="1:38" ht="15.75" customHeight="1">
      <c r="A304" s="61"/>
      <c r="B304" s="61"/>
      <c r="C304" s="61"/>
      <c r="D304" s="61"/>
      <c r="E304" s="61"/>
      <c r="F304" s="59"/>
      <c r="G304" s="96"/>
      <c r="H304" s="59"/>
      <c r="I304" s="59"/>
      <c r="J304" s="59"/>
      <c r="K304" s="59"/>
      <c r="L304" s="59"/>
      <c r="M304" s="59"/>
      <c r="N304" s="59"/>
      <c r="O304" s="59"/>
      <c r="P304" s="59"/>
      <c r="Q304" s="59"/>
      <c r="R304" s="59"/>
      <c r="S304" s="59"/>
      <c r="T304" s="59"/>
      <c r="U304" s="59"/>
      <c r="V304" s="59"/>
      <c r="W304" s="96"/>
      <c r="X304" s="59"/>
      <c r="Y304" s="59"/>
      <c r="Z304" s="59"/>
      <c r="AA304" s="59"/>
      <c r="AB304" s="59"/>
      <c r="AC304" s="59"/>
      <c r="AD304" s="59"/>
      <c r="AE304" s="59"/>
      <c r="AF304" s="59"/>
      <c r="AG304" s="59"/>
      <c r="AH304" s="59"/>
      <c r="AI304" s="59"/>
      <c r="AJ304" s="59"/>
      <c r="AK304" s="59"/>
      <c r="AL304" s="59"/>
    </row>
    <row r="305" spans="1:38" ht="15.75" customHeight="1">
      <c r="A305" s="61"/>
      <c r="B305" s="61"/>
      <c r="C305" s="61"/>
      <c r="D305" s="61"/>
      <c r="E305" s="61"/>
      <c r="F305" s="59"/>
      <c r="G305" s="96"/>
      <c r="H305" s="59"/>
      <c r="I305" s="59"/>
      <c r="J305" s="59"/>
      <c r="K305" s="59"/>
      <c r="L305" s="59"/>
      <c r="M305" s="59"/>
      <c r="N305" s="59"/>
      <c r="O305" s="59"/>
      <c r="P305" s="59"/>
      <c r="Q305" s="59"/>
      <c r="R305" s="59"/>
      <c r="S305" s="59"/>
      <c r="T305" s="59"/>
      <c r="U305" s="59"/>
      <c r="V305" s="59"/>
      <c r="W305" s="96"/>
      <c r="X305" s="59"/>
      <c r="Y305" s="59"/>
      <c r="Z305" s="59"/>
      <c r="AA305" s="59"/>
      <c r="AB305" s="59"/>
      <c r="AC305" s="59"/>
      <c r="AD305" s="59"/>
      <c r="AE305" s="59"/>
      <c r="AF305" s="59"/>
      <c r="AG305" s="59"/>
      <c r="AH305" s="59"/>
      <c r="AI305" s="59"/>
      <c r="AJ305" s="59"/>
      <c r="AK305" s="59"/>
      <c r="AL305" s="59"/>
    </row>
    <row r="306" spans="1:38" ht="15.75" customHeight="1">
      <c r="A306" s="61"/>
      <c r="B306" s="61"/>
      <c r="C306" s="61"/>
      <c r="D306" s="61"/>
      <c r="E306" s="61"/>
      <c r="F306" s="59"/>
      <c r="G306" s="96"/>
      <c r="H306" s="59"/>
      <c r="I306" s="59"/>
      <c r="J306" s="59"/>
      <c r="K306" s="59"/>
      <c r="L306" s="59"/>
      <c r="M306" s="59"/>
      <c r="N306" s="59"/>
      <c r="O306" s="59"/>
      <c r="P306" s="59"/>
      <c r="Q306" s="59"/>
      <c r="R306" s="59"/>
      <c r="S306" s="59"/>
      <c r="T306" s="59"/>
      <c r="U306" s="59"/>
      <c r="V306" s="59"/>
      <c r="W306" s="96"/>
      <c r="X306" s="59"/>
      <c r="Y306" s="59"/>
      <c r="Z306" s="59"/>
      <c r="AA306" s="59"/>
      <c r="AB306" s="59"/>
      <c r="AC306" s="59"/>
      <c r="AD306" s="59"/>
      <c r="AE306" s="59"/>
      <c r="AF306" s="59"/>
      <c r="AG306" s="59"/>
      <c r="AH306" s="59"/>
      <c r="AI306" s="59"/>
      <c r="AJ306" s="59"/>
      <c r="AK306" s="59"/>
      <c r="AL306" s="59"/>
    </row>
    <row r="307" spans="1:38" ht="15.75" customHeight="1">
      <c r="A307" s="61"/>
      <c r="B307" s="61"/>
      <c r="C307" s="61"/>
      <c r="D307" s="61"/>
      <c r="E307" s="61"/>
      <c r="F307" s="59"/>
      <c r="G307" s="96"/>
      <c r="H307" s="59"/>
      <c r="I307" s="59"/>
      <c r="J307" s="59"/>
      <c r="K307" s="59"/>
      <c r="L307" s="59"/>
      <c r="M307" s="59"/>
      <c r="N307" s="59"/>
      <c r="O307" s="59"/>
      <c r="P307" s="59"/>
      <c r="Q307" s="59"/>
      <c r="R307" s="59"/>
      <c r="S307" s="59"/>
      <c r="T307" s="59"/>
      <c r="U307" s="59"/>
      <c r="V307" s="59"/>
      <c r="W307" s="96"/>
      <c r="X307" s="59"/>
      <c r="Y307" s="59"/>
      <c r="Z307" s="59"/>
      <c r="AA307" s="59"/>
      <c r="AB307" s="59"/>
      <c r="AC307" s="59"/>
      <c r="AD307" s="59"/>
      <c r="AE307" s="59"/>
      <c r="AF307" s="59"/>
      <c r="AG307" s="59"/>
      <c r="AH307" s="59"/>
      <c r="AI307" s="59"/>
      <c r="AJ307" s="59"/>
      <c r="AK307" s="59"/>
      <c r="AL307" s="59"/>
    </row>
    <row r="308" spans="1:38" ht="15.75" customHeight="1">
      <c r="A308" s="61"/>
      <c r="B308" s="61"/>
      <c r="C308" s="61"/>
      <c r="D308" s="61"/>
      <c r="E308" s="61"/>
      <c r="F308" s="59"/>
      <c r="G308" s="96"/>
      <c r="H308" s="59"/>
      <c r="I308" s="59"/>
      <c r="J308" s="59"/>
      <c r="K308" s="59"/>
      <c r="L308" s="59"/>
      <c r="M308" s="59"/>
      <c r="N308" s="59"/>
      <c r="O308" s="59"/>
      <c r="P308" s="59"/>
      <c r="Q308" s="59"/>
      <c r="R308" s="59"/>
      <c r="S308" s="59"/>
      <c r="T308" s="59"/>
      <c r="U308" s="59"/>
      <c r="V308" s="59"/>
      <c r="W308" s="96"/>
      <c r="X308" s="59"/>
      <c r="Y308" s="59"/>
      <c r="Z308" s="59"/>
      <c r="AA308" s="59"/>
      <c r="AB308" s="59"/>
      <c r="AC308" s="59"/>
      <c r="AD308" s="59"/>
      <c r="AE308" s="59"/>
      <c r="AF308" s="59"/>
      <c r="AG308" s="59"/>
      <c r="AH308" s="59"/>
      <c r="AI308" s="59"/>
      <c r="AJ308" s="59"/>
      <c r="AK308" s="59"/>
      <c r="AL308" s="59"/>
    </row>
    <row r="309" spans="1:38" ht="15.75" customHeight="1">
      <c r="A309" s="61"/>
      <c r="B309" s="61"/>
      <c r="C309" s="61"/>
      <c r="D309" s="61"/>
      <c r="E309" s="61"/>
      <c r="F309" s="59"/>
      <c r="G309" s="96"/>
      <c r="H309" s="59"/>
      <c r="I309" s="59"/>
      <c r="J309" s="59"/>
      <c r="K309" s="59"/>
      <c r="L309" s="59"/>
      <c r="M309" s="59"/>
      <c r="N309" s="59"/>
      <c r="O309" s="59"/>
      <c r="P309" s="59"/>
      <c r="Q309" s="59"/>
      <c r="R309" s="59"/>
      <c r="S309" s="59"/>
      <c r="T309" s="59"/>
      <c r="U309" s="59"/>
      <c r="V309" s="59"/>
      <c r="W309" s="96"/>
      <c r="X309" s="59"/>
      <c r="Y309" s="59"/>
      <c r="Z309" s="59"/>
      <c r="AA309" s="59"/>
      <c r="AB309" s="59"/>
      <c r="AC309" s="59"/>
      <c r="AD309" s="59"/>
      <c r="AE309" s="59"/>
      <c r="AF309" s="59"/>
      <c r="AG309" s="59"/>
      <c r="AH309" s="59"/>
      <c r="AI309" s="59"/>
      <c r="AJ309" s="59"/>
      <c r="AK309" s="59"/>
      <c r="AL309" s="59"/>
    </row>
    <row r="310" spans="1:38" ht="15.75" customHeight="1">
      <c r="A310" s="61"/>
      <c r="B310" s="61"/>
      <c r="C310" s="61"/>
      <c r="D310" s="61"/>
      <c r="E310" s="61"/>
      <c r="F310" s="59"/>
      <c r="G310" s="96"/>
      <c r="H310" s="59"/>
      <c r="I310" s="59"/>
      <c r="J310" s="59"/>
      <c r="K310" s="59"/>
      <c r="L310" s="59"/>
      <c r="M310" s="59"/>
      <c r="N310" s="59"/>
      <c r="O310" s="59"/>
      <c r="P310" s="59"/>
      <c r="Q310" s="59"/>
      <c r="R310" s="59"/>
      <c r="S310" s="59"/>
      <c r="T310" s="59"/>
      <c r="U310" s="59"/>
      <c r="V310" s="59"/>
      <c r="W310" s="96"/>
      <c r="X310" s="59"/>
      <c r="Y310" s="59"/>
      <c r="Z310" s="59"/>
      <c r="AA310" s="59"/>
      <c r="AB310" s="59"/>
      <c r="AC310" s="59"/>
      <c r="AD310" s="59"/>
      <c r="AE310" s="59"/>
      <c r="AF310" s="59"/>
      <c r="AG310" s="59"/>
      <c r="AH310" s="59"/>
      <c r="AI310" s="59"/>
      <c r="AJ310" s="59"/>
      <c r="AK310" s="59"/>
      <c r="AL310" s="59"/>
    </row>
    <row r="311" spans="1:38" ht="15.75" customHeight="1">
      <c r="A311" s="61"/>
      <c r="B311" s="61"/>
      <c r="C311" s="61"/>
      <c r="D311" s="61"/>
      <c r="E311" s="61"/>
      <c r="F311" s="59"/>
      <c r="G311" s="96"/>
      <c r="H311" s="59"/>
      <c r="I311" s="59"/>
      <c r="J311" s="59"/>
      <c r="K311" s="59"/>
      <c r="L311" s="59"/>
      <c r="M311" s="59"/>
      <c r="N311" s="59"/>
      <c r="O311" s="59"/>
      <c r="P311" s="59"/>
      <c r="Q311" s="59"/>
      <c r="R311" s="59"/>
      <c r="S311" s="59"/>
      <c r="T311" s="59"/>
      <c r="U311" s="59"/>
      <c r="V311" s="59"/>
      <c r="W311" s="96"/>
      <c r="X311" s="59"/>
      <c r="Y311" s="59"/>
      <c r="Z311" s="59"/>
      <c r="AA311" s="59"/>
      <c r="AB311" s="59"/>
      <c r="AC311" s="59"/>
      <c r="AD311" s="59"/>
      <c r="AE311" s="59"/>
      <c r="AF311" s="59"/>
      <c r="AG311" s="59"/>
      <c r="AH311" s="59"/>
      <c r="AI311" s="59"/>
      <c r="AJ311" s="59"/>
      <c r="AK311" s="59"/>
      <c r="AL311" s="59"/>
    </row>
    <row r="312" spans="1:38" ht="15.75" customHeight="1">
      <c r="A312" s="61"/>
      <c r="B312" s="61"/>
      <c r="C312" s="61"/>
      <c r="D312" s="61"/>
      <c r="E312" s="61"/>
      <c r="F312" s="59"/>
      <c r="G312" s="96"/>
      <c r="H312" s="59"/>
      <c r="I312" s="59"/>
      <c r="J312" s="59"/>
      <c r="K312" s="59"/>
      <c r="L312" s="59"/>
      <c r="M312" s="59"/>
      <c r="N312" s="59"/>
      <c r="O312" s="59"/>
      <c r="P312" s="59"/>
      <c r="Q312" s="59"/>
      <c r="R312" s="59"/>
      <c r="S312" s="59"/>
      <c r="T312" s="59"/>
      <c r="U312" s="59"/>
      <c r="V312" s="59"/>
      <c r="W312" s="96"/>
      <c r="X312" s="59"/>
      <c r="Y312" s="59"/>
      <c r="Z312" s="59"/>
      <c r="AA312" s="59"/>
      <c r="AB312" s="59"/>
      <c r="AC312" s="59"/>
      <c r="AD312" s="59"/>
      <c r="AE312" s="59"/>
      <c r="AF312" s="59"/>
      <c r="AG312" s="59"/>
      <c r="AH312" s="59"/>
      <c r="AI312" s="59"/>
      <c r="AJ312" s="59"/>
      <c r="AK312" s="59"/>
      <c r="AL312" s="59"/>
    </row>
    <row r="313" spans="1:38" ht="15.75" customHeight="1">
      <c r="A313" s="61"/>
      <c r="B313" s="61"/>
      <c r="C313" s="61"/>
      <c r="D313" s="61"/>
      <c r="E313" s="61"/>
      <c r="F313" s="59"/>
      <c r="G313" s="96"/>
      <c r="H313" s="59"/>
      <c r="I313" s="59"/>
      <c r="J313" s="59"/>
      <c r="K313" s="59"/>
      <c r="L313" s="59"/>
      <c r="M313" s="59"/>
      <c r="N313" s="59"/>
      <c r="O313" s="59"/>
      <c r="P313" s="59"/>
      <c r="Q313" s="59"/>
      <c r="R313" s="59"/>
      <c r="S313" s="59"/>
      <c r="T313" s="59"/>
      <c r="U313" s="59"/>
      <c r="V313" s="59"/>
      <c r="W313" s="96"/>
      <c r="X313" s="59"/>
      <c r="Y313" s="59"/>
      <c r="Z313" s="59"/>
      <c r="AA313" s="59"/>
      <c r="AB313" s="59"/>
      <c r="AC313" s="59"/>
      <c r="AD313" s="59"/>
      <c r="AE313" s="59"/>
      <c r="AF313" s="59"/>
      <c r="AG313" s="59"/>
      <c r="AH313" s="59"/>
      <c r="AI313" s="59"/>
      <c r="AJ313" s="59"/>
      <c r="AK313" s="59"/>
      <c r="AL313" s="59"/>
    </row>
    <row r="314" spans="1:38" ht="15.75" customHeight="1">
      <c r="A314" s="61"/>
      <c r="B314" s="61"/>
      <c r="C314" s="61"/>
      <c r="D314" s="61"/>
      <c r="E314" s="61"/>
      <c r="F314" s="59"/>
      <c r="G314" s="96"/>
      <c r="H314" s="59"/>
      <c r="I314" s="59"/>
      <c r="J314" s="59"/>
      <c r="K314" s="59"/>
      <c r="L314" s="59"/>
      <c r="M314" s="59"/>
      <c r="N314" s="59"/>
      <c r="O314" s="59"/>
      <c r="P314" s="59"/>
      <c r="Q314" s="59"/>
      <c r="R314" s="59"/>
      <c r="S314" s="59"/>
      <c r="T314" s="59"/>
      <c r="U314" s="59"/>
      <c r="V314" s="59"/>
      <c r="W314" s="96"/>
      <c r="X314" s="59"/>
      <c r="Y314" s="59"/>
      <c r="Z314" s="59"/>
      <c r="AA314" s="59"/>
      <c r="AB314" s="59"/>
      <c r="AC314" s="59"/>
      <c r="AD314" s="59"/>
      <c r="AE314" s="59"/>
      <c r="AF314" s="59"/>
      <c r="AG314" s="59"/>
      <c r="AH314" s="59"/>
      <c r="AI314" s="59"/>
      <c r="AJ314" s="59"/>
      <c r="AK314" s="59"/>
      <c r="AL314" s="59"/>
    </row>
    <row r="315" spans="1:38" ht="15.75" customHeight="1">
      <c r="A315" s="61"/>
      <c r="B315" s="61"/>
      <c r="C315" s="61"/>
      <c r="D315" s="61"/>
      <c r="E315" s="61"/>
      <c r="F315" s="59"/>
      <c r="G315" s="96"/>
      <c r="H315" s="59"/>
      <c r="I315" s="59"/>
      <c r="J315" s="59"/>
      <c r="K315" s="59"/>
      <c r="L315" s="59"/>
      <c r="M315" s="59"/>
      <c r="N315" s="59"/>
      <c r="O315" s="59"/>
      <c r="P315" s="59"/>
      <c r="Q315" s="59"/>
      <c r="R315" s="59"/>
      <c r="S315" s="59"/>
      <c r="T315" s="59"/>
      <c r="U315" s="59"/>
      <c r="V315" s="59"/>
      <c r="W315" s="96"/>
      <c r="X315" s="59"/>
      <c r="Y315" s="59"/>
      <c r="Z315" s="59"/>
      <c r="AA315" s="59"/>
      <c r="AB315" s="59"/>
      <c r="AC315" s="59"/>
      <c r="AD315" s="59"/>
      <c r="AE315" s="59"/>
      <c r="AF315" s="59"/>
      <c r="AG315" s="59"/>
      <c r="AH315" s="59"/>
      <c r="AI315" s="59"/>
      <c r="AJ315" s="59"/>
      <c r="AK315" s="59"/>
      <c r="AL315" s="59"/>
    </row>
    <row r="316" spans="1:38" ht="15.75" customHeight="1">
      <c r="A316" s="61"/>
      <c r="B316" s="61"/>
      <c r="C316" s="61"/>
      <c r="D316" s="61"/>
      <c r="E316" s="61"/>
      <c r="F316" s="59"/>
      <c r="G316" s="96"/>
      <c r="H316" s="59"/>
      <c r="I316" s="59"/>
      <c r="J316" s="59"/>
      <c r="K316" s="59"/>
      <c r="L316" s="59"/>
      <c r="M316" s="59"/>
      <c r="N316" s="59"/>
      <c r="O316" s="59"/>
      <c r="P316" s="59"/>
      <c r="Q316" s="59"/>
      <c r="R316" s="59"/>
      <c r="S316" s="59"/>
      <c r="T316" s="59"/>
      <c r="U316" s="59"/>
      <c r="V316" s="59"/>
      <c r="W316" s="96"/>
      <c r="X316" s="59"/>
      <c r="Y316" s="59"/>
      <c r="Z316" s="59"/>
      <c r="AA316" s="59"/>
      <c r="AB316" s="59"/>
      <c r="AC316" s="59"/>
      <c r="AD316" s="59"/>
      <c r="AE316" s="59"/>
      <c r="AF316" s="59"/>
      <c r="AG316" s="59"/>
      <c r="AH316" s="59"/>
      <c r="AI316" s="59"/>
      <c r="AJ316" s="59"/>
      <c r="AK316" s="59"/>
      <c r="AL316" s="59"/>
    </row>
    <row r="317" spans="1:38" ht="15.75" customHeight="1">
      <c r="A317" s="61"/>
      <c r="B317" s="61"/>
      <c r="C317" s="61"/>
      <c r="D317" s="61"/>
      <c r="E317" s="61"/>
      <c r="F317" s="59"/>
      <c r="G317" s="96"/>
      <c r="H317" s="59"/>
      <c r="I317" s="59"/>
      <c r="J317" s="59"/>
      <c r="K317" s="59"/>
      <c r="L317" s="59"/>
      <c r="M317" s="59"/>
      <c r="N317" s="59"/>
      <c r="O317" s="59"/>
      <c r="P317" s="59"/>
      <c r="Q317" s="59"/>
      <c r="R317" s="59"/>
      <c r="S317" s="59"/>
      <c r="T317" s="59"/>
      <c r="U317" s="59"/>
      <c r="V317" s="59"/>
      <c r="W317" s="96"/>
      <c r="X317" s="59"/>
      <c r="Y317" s="59"/>
      <c r="Z317" s="59"/>
      <c r="AA317" s="59"/>
      <c r="AB317" s="59"/>
      <c r="AC317" s="59"/>
      <c r="AD317" s="59"/>
      <c r="AE317" s="59"/>
      <c r="AF317" s="59"/>
      <c r="AG317" s="59"/>
      <c r="AH317" s="59"/>
      <c r="AI317" s="59"/>
      <c r="AJ317" s="59"/>
      <c r="AK317" s="59"/>
      <c r="AL317" s="59"/>
    </row>
    <row r="318" spans="1:38" ht="15.75" customHeight="1">
      <c r="A318" s="61"/>
      <c r="B318" s="61"/>
      <c r="C318" s="61"/>
      <c r="D318" s="61"/>
      <c r="E318" s="61"/>
      <c r="F318" s="59"/>
      <c r="G318" s="96"/>
      <c r="H318" s="59"/>
      <c r="I318" s="59"/>
      <c r="J318" s="59"/>
      <c r="K318" s="59"/>
      <c r="L318" s="59"/>
      <c r="M318" s="59"/>
      <c r="N318" s="59"/>
      <c r="O318" s="59"/>
      <c r="P318" s="59"/>
      <c r="Q318" s="59"/>
      <c r="R318" s="59"/>
      <c r="S318" s="59"/>
      <c r="T318" s="59"/>
      <c r="U318" s="59"/>
      <c r="V318" s="59"/>
      <c r="W318" s="96"/>
      <c r="X318" s="59"/>
      <c r="Y318" s="59"/>
      <c r="Z318" s="59"/>
      <c r="AA318" s="59"/>
      <c r="AB318" s="59"/>
      <c r="AC318" s="59"/>
      <c r="AD318" s="59"/>
      <c r="AE318" s="59"/>
      <c r="AF318" s="59"/>
      <c r="AG318" s="59"/>
      <c r="AH318" s="59"/>
      <c r="AI318" s="59"/>
      <c r="AJ318" s="59"/>
      <c r="AK318" s="59"/>
      <c r="AL318" s="59"/>
    </row>
    <row r="319" spans="1:38" ht="15.75" customHeight="1">
      <c r="A319" s="61"/>
      <c r="B319" s="61"/>
      <c r="C319" s="61"/>
      <c r="D319" s="61"/>
      <c r="E319" s="61"/>
      <c r="F319" s="59"/>
      <c r="G319" s="96"/>
      <c r="H319" s="59"/>
      <c r="I319" s="59"/>
      <c r="J319" s="59"/>
      <c r="K319" s="59"/>
      <c r="L319" s="59"/>
      <c r="M319" s="59"/>
      <c r="N319" s="59"/>
      <c r="O319" s="59"/>
      <c r="P319" s="59"/>
      <c r="Q319" s="59"/>
      <c r="R319" s="59"/>
      <c r="S319" s="59"/>
      <c r="T319" s="59"/>
      <c r="U319" s="59"/>
      <c r="V319" s="59"/>
      <c r="W319" s="96"/>
      <c r="X319" s="59"/>
      <c r="Y319" s="59"/>
      <c r="Z319" s="59"/>
      <c r="AA319" s="59"/>
      <c r="AB319" s="59"/>
      <c r="AC319" s="59"/>
      <c r="AD319" s="59"/>
      <c r="AE319" s="59"/>
      <c r="AF319" s="59"/>
      <c r="AG319" s="59"/>
      <c r="AH319" s="59"/>
      <c r="AI319" s="59"/>
      <c r="AJ319" s="59"/>
      <c r="AK319" s="59"/>
      <c r="AL319" s="59"/>
    </row>
    <row r="320" spans="1:38" ht="15.75" customHeight="1">
      <c r="A320" s="61"/>
      <c r="B320" s="61"/>
      <c r="C320" s="61"/>
      <c r="D320" s="61"/>
      <c r="E320" s="61"/>
      <c r="F320" s="59"/>
      <c r="G320" s="96"/>
      <c r="H320" s="59"/>
      <c r="I320" s="59"/>
      <c r="J320" s="59"/>
      <c r="K320" s="59"/>
      <c r="L320" s="59"/>
      <c r="M320" s="59"/>
      <c r="N320" s="59"/>
      <c r="O320" s="59"/>
      <c r="P320" s="59"/>
      <c r="Q320" s="59"/>
      <c r="R320" s="59"/>
      <c r="S320" s="59"/>
      <c r="T320" s="59"/>
      <c r="U320" s="59"/>
      <c r="V320" s="59"/>
      <c r="W320" s="96"/>
      <c r="X320" s="59"/>
      <c r="Y320" s="59"/>
      <c r="Z320" s="59"/>
      <c r="AA320" s="59"/>
      <c r="AB320" s="59"/>
      <c r="AC320" s="59"/>
      <c r="AD320" s="59"/>
      <c r="AE320" s="59"/>
      <c r="AF320" s="59"/>
      <c r="AG320" s="59"/>
      <c r="AH320" s="59"/>
      <c r="AI320" s="59"/>
      <c r="AJ320" s="59"/>
      <c r="AK320" s="59"/>
      <c r="AL320" s="59"/>
    </row>
    <row r="321" spans="1:38" ht="15.75" customHeight="1">
      <c r="A321" s="61"/>
      <c r="B321" s="61"/>
      <c r="C321" s="61"/>
      <c r="D321" s="61"/>
      <c r="E321" s="61"/>
      <c r="F321" s="59"/>
      <c r="G321" s="96"/>
      <c r="H321" s="59"/>
      <c r="I321" s="59"/>
      <c r="J321" s="59"/>
      <c r="K321" s="59"/>
      <c r="L321" s="59"/>
      <c r="M321" s="59"/>
      <c r="N321" s="59"/>
      <c r="O321" s="59"/>
      <c r="P321" s="59"/>
      <c r="Q321" s="59"/>
      <c r="R321" s="59"/>
      <c r="S321" s="59"/>
      <c r="T321" s="59"/>
      <c r="U321" s="59"/>
      <c r="V321" s="59"/>
      <c r="W321" s="96"/>
      <c r="X321" s="59"/>
      <c r="Y321" s="59"/>
      <c r="Z321" s="59"/>
      <c r="AA321" s="59"/>
      <c r="AB321" s="59"/>
      <c r="AC321" s="59"/>
      <c r="AD321" s="59"/>
      <c r="AE321" s="59"/>
      <c r="AF321" s="59"/>
      <c r="AG321" s="59"/>
      <c r="AH321" s="59"/>
      <c r="AI321" s="59"/>
      <c r="AJ321" s="59"/>
      <c r="AK321" s="59"/>
      <c r="AL321" s="59"/>
    </row>
    <row r="322" spans="1:38" ht="15.75" customHeight="1">
      <c r="A322" s="61"/>
      <c r="B322" s="61"/>
      <c r="C322" s="61"/>
      <c r="D322" s="61"/>
      <c r="E322" s="61"/>
      <c r="F322" s="59"/>
      <c r="G322" s="96"/>
      <c r="H322" s="59"/>
      <c r="I322" s="59"/>
      <c r="J322" s="59"/>
      <c r="K322" s="59"/>
      <c r="L322" s="59"/>
      <c r="M322" s="59"/>
      <c r="N322" s="59"/>
      <c r="O322" s="59"/>
      <c r="P322" s="59"/>
      <c r="Q322" s="59"/>
      <c r="R322" s="59"/>
      <c r="S322" s="59"/>
      <c r="T322" s="59"/>
      <c r="U322" s="59"/>
      <c r="V322" s="59"/>
      <c r="W322" s="96"/>
      <c r="X322" s="59"/>
      <c r="Y322" s="59"/>
      <c r="Z322" s="59"/>
      <c r="AA322" s="59"/>
      <c r="AB322" s="59"/>
      <c r="AC322" s="59"/>
      <c r="AD322" s="59"/>
      <c r="AE322" s="59"/>
      <c r="AF322" s="59"/>
      <c r="AG322" s="59"/>
      <c r="AH322" s="59"/>
      <c r="AI322" s="59"/>
      <c r="AJ322" s="59"/>
      <c r="AK322" s="59"/>
      <c r="AL322" s="59"/>
    </row>
    <row r="323" spans="1:38" ht="15.75" customHeight="1">
      <c r="A323" s="61"/>
      <c r="B323" s="61"/>
      <c r="C323" s="61"/>
      <c r="D323" s="61"/>
      <c r="E323" s="61"/>
      <c r="F323" s="59"/>
      <c r="G323" s="96"/>
      <c r="H323" s="59"/>
      <c r="I323" s="59"/>
      <c r="J323" s="59"/>
      <c r="K323" s="59"/>
      <c r="L323" s="59"/>
      <c r="M323" s="59"/>
      <c r="N323" s="59"/>
      <c r="O323" s="59"/>
      <c r="P323" s="59"/>
      <c r="Q323" s="59"/>
      <c r="R323" s="59"/>
      <c r="S323" s="59"/>
      <c r="T323" s="59"/>
      <c r="U323" s="59"/>
      <c r="V323" s="59"/>
      <c r="W323" s="96"/>
      <c r="X323" s="59"/>
      <c r="Y323" s="59"/>
      <c r="Z323" s="59"/>
      <c r="AA323" s="59"/>
      <c r="AB323" s="59"/>
      <c r="AC323" s="59"/>
      <c r="AD323" s="59"/>
      <c r="AE323" s="59"/>
      <c r="AF323" s="59"/>
      <c r="AG323" s="59"/>
      <c r="AH323" s="59"/>
      <c r="AI323" s="59"/>
      <c r="AJ323" s="59"/>
      <c r="AK323" s="59"/>
      <c r="AL323" s="59"/>
    </row>
    <row r="324" spans="1:38" ht="15.75" customHeight="1">
      <c r="A324" s="61"/>
      <c r="B324" s="61"/>
      <c r="C324" s="61"/>
      <c r="D324" s="61"/>
      <c r="E324" s="61"/>
      <c r="F324" s="59"/>
      <c r="G324" s="96"/>
      <c r="H324" s="59"/>
      <c r="I324" s="59"/>
      <c r="J324" s="59"/>
      <c r="K324" s="59"/>
      <c r="L324" s="59"/>
      <c r="M324" s="59"/>
      <c r="N324" s="59"/>
      <c r="O324" s="59"/>
      <c r="P324" s="59"/>
      <c r="Q324" s="59"/>
      <c r="R324" s="59"/>
      <c r="S324" s="59"/>
      <c r="T324" s="59"/>
      <c r="U324" s="59"/>
      <c r="V324" s="59"/>
      <c r="W324" s="96"/>
      <c r="X324" s="59"/>
      <c r="Y324" s="59"/>
      <c r="Z324" s="59"/>
      <c r="AA324" s="59"/>
      <c r="AB324" s="59"/>
      <c r="AC324" s="59"/>
      <c r="AD324" s="59"/>
      <c r="AE324" s="59"/>
      <c r="AF324" s="59"/>
      <c r="AG324" s="59"/>
      <c r="AH324" s="59"/>
      <c r="AI324" s="59"/>
      <c r="AJ324" s="59"/>
      <c r="AK324" s="59"/>
      <c r="AL324" s="59"/>
    </row>
    <row r="325" spans="1:38" ht="15.75" customHeight="1">
      <c r="A325" s="61"/>
      <c r="B325" s="61"/>
      <c r="C325" s="61"/>
      <c r="D325" s="61"/>
      <c r="E325" s="61"/>
      <c r="F325" s="59"/>
      <c r="G325" s="96"/>
      <c r="H325" s="59"/>
      <c r="I325" s="59"/>
      <c r="J325" s="59"/>
      <c r="K325" s="59"/>
      <c r="L325" s="59"/>
      <c r="M325" s="59"/>
      <c r="N325" s="59"/>
      <c r="O325" s="59"/>
      <c r="P325" s="59"/>
      <c r="Q325" s="59"/>
      <c r="R325" s="59"/>
      <c r="S325" s="59"/>
      <c r="T325" s="59"/>
      <c r="U325" s="59"/>
      <c r="V325" s="59"/>
      <c r="W325" s="96"/>
      <c r="X325" s="59"/>
      <c r="Y325" s="59"/>
      <c r="Z325" s="59"/>
      <c r="AA325" s="59"/>
      <c r="AB325" s="59"/>
      <c r="AC325" s="59"/>
      <c r="AD325" s="59"/>
      <c r="AE325" s="59"/>
      <c r="AF325" s="59"/>
      <c r="AG325" s="59"/>
      <c r="AH325" s="59"/>
      <c r="AI325" s="59"/>
      <c r="AJ325" s="59"/>
      <c r="AK325" s="59"/>
      <c r="AL325" s="59"/>
    </row>
    <row r="326" spans="1:38" ht="15.75" customHeight="1">
      <c r="A326" s="61"/>
      <c r="B326" s="61"/>
      <c r="C326" s="61"/>
      <c r="D326" s="61"/>
      <c r="E326" s="61"/>
      <c r="F326" s="59"/>
      <c r="G326" s="96"/>
      <c r="H326" s="59"/>
      <c r="I326" s="59"/>
      <c r="J326" s="59"/>
      <c r="K326" s="59"/>
      <c r="L326" s="59"/>
      <c r="M326" s="59"/>
      <c r="N326" s="59"/>
      <c r="O326" s="59"/>
      <c r="P326" s="59"/>
      <c r="Q326" s="59"/>
      <c r="R326" s="59"/>
      <c r="S326" s="59"/>
      <c r="T326" s="59"/>
      <c r="U326" s="59"/>
      <c r="V326" s="59"/>
      <c r="W326" s="96"/>
      <c r="X326" s="59"/>
      <c r="Y326" s="59"/>
      <c r="Z326" s="59"/>
      <c r="AA326" s="59"/>
      <c r="AB326" s="59"/>
      <c r="AC326" s="59"/>
      <c r="AD326" s="59"/>
      <c r="AE326" s="59"/>
      <c r="AF326" s="59"/>
      <c r="AG326" s="59"/>
      <c r="AH326" s="59"/>
      <c r="AI326" s="59"/>
      <c r="AJ326" s="59"/>
      <c r="AK326" s="59"/>
      <c r="AL326" s="59"/>
    </row>
    <row r="327" spans="1:38" ht="15.75" customHeight="1">
      <c r="A327" s="61"/>
      <c r="B327" s="61"/>
      <c r="C327" s="61"/>
      <c r="D327" s="61"/>
      <c r="E327" s="61"/>
      <c r="F327" s="59"/>
      <c r="G327" s="96"/>
      <c r="H327" s="59"/>
      <c r="I327" s="59"/>
      <c r="J327" s="59"/>
      <c r="K327" s="59"/>
      <c r="L327" s="59"/>
      <c r="M327" s="59"/>
      <c r="N327" s="59"/>
      <c r="O327" s="59"/>
      <c r="P327" s="59"/>
      <c r="Q327" s="59"/>
      <c r="R327" s="59"/>
      <c r="S327" s="59"/>
      <c r="T327" s="59"/>
      <c r="U327" s="59"/>
      <c r="V327" s="59"/>
      <c r="W327" s="96"/>
      <c r="X327" s="59"/>
      <c r="Y327" s="59"/>
      <c r="Z327" s="59"/>
      <c r="AA327" s="59"/>
      <c r="AB327" s="59"/>
      <c r="AC327" s="59"/>
      <c r="AD327" s="59"/>
      <c r="AE327" s="59"/>
      <c r="AF327" s="59"/>
      <c r="AG327" s="59"/>
      <c r="AH327" s="59"/>
      <c r="AI327" s="59"/>
      <c r="AJ327" s="59"/>
      <c r="AK327" s="59"/>
      <c r="AL327" s="59"/>
    </row>
    <row r="328" spans="1:38" ht="15.75" customHeight="1">
      <c r="A328" s="61"/>
      <c r="B328" s="61"/>
      <c r="C328" s="61"/>
      <c r="D328" s="61"/>
      <c r="E328" s="61"/>
      <c r="F328" s="59"/>
      <c r="G328" s="96"/>
      <c r="H328" s="59"/>
      <c r="I328" s="59"/>
      <c r="J328" s="59"/>
      <c r="K328" s="59"/>
      <c r="L328" s="59"/>
      <c r="M328" s="59"/>
      <c r="N328" s="59"/>
      <c r="O328" s="59"/>
      <c r="P328" s="59"/>
      <c r="Q328" s="59"/>
      <c r="R328" s="59"/>
      <c r="S328" s="59"/>
      <c r="T328" s="59"/>
      <c r="U328" s="59"/>
      <c r="V328" s="59"/>
      <c r="W328" s="96"/>
      <c r="X328" s="59"/>
      <c r="Y328" s="59"/>
      <c r="Z328" s="59"/>
      <c r="AA328" s="59"/>
      <c r="AB328" s="59"/>
      <c r="AC328" s="59"/>
      <c r="AD328" s="59"/>
      <c r="AE328" s="59"/>
      <c r="AF328" s="59"/>
      <c r="AG328" s="59"/>
      <c r="AH328" s="59"/>
      <c r="AI328" s="59"/>
      <c r="AJ328" s="59"/>
      <c r="AK328" s="59"/>
      <c r="AL328" s="59"/>
    </row>
    <row r="329" spans="1:38" ht="15.75" customHeight="1">
      <c r="A329" s="61"/>
      <c r="B329" s="61"/>
      <c r="C329" s="61"/>
      <c r="D329" s="61"/>
      <c r="E329" s="61"/>
      <c r="F329" s="59"/>
      <c r="G329" s="96"/>
      <c r="H329" s="59"/>
      <c r="I329" s="59"/>
      <c r="J329" s="59"/>
      <c r="K329" s="59"/>
      <c r="L329" s="59"/>
      <c r="M329" s="59"/>
      <c r="N329" s="59"/>
      <c r="O329" s="59"/>
      <c r="P329" s="59"/>
      <c r="Q329" s="59"/>
      <c r="R329" s="59"/>
      <c r="S329" s="59"/>
      <c r="T329" s="59"/>
      <c r="U329" s="59"/>
      <c r="V329" s="59"/>
      <c r="W329" s="96"/>
      <c r="X329" s="59"/>
      <c r="Y329" s="59"/>
      <c r="Z329" s="59"/>
      <c r="AA329" s="59"/>
      <c r="AB329" s="59"/>
      <c r="AC329" s="59"/>
      <c r="AD329" s="59"/>
      <c r="AE329" s="59"/>
      <c r="AF329" s="59"/>
      <c r="AG329" s="59"/>
      <c r="AH329" s="59"/>
      <c r="AI329" s="59"/>
      <c r="AJ329" s="59"/>
      <c r="AK329" s="59"/>
      <c r="AL329" s="59"/>
    </row>
    <row r="330" spans="1:38" ht="15.75" customHeight="1">
      <c r="A330" s="61"/>
      <c r="B330" s="61"/>
      <c r="C330" s="61"/>
      <c r="D330" s="61"/>
      <c r="E330" s="61"/>
      <c r="F330" s="59"/>
      <c r="G330" s="96"/>
      <c r="H330" s="59"/>
      <c r="I330" s="59"/>
      <c r="J330" s="59"/>
      <c r="K330" s="59"/>
      <c r="L330" s="59"/>
      <c r="M330" s="59"/>
      <c r="N330" s="59"/>
      <c r="O330" s="59"/>
      <c r="P330" s="59"/>
      <c r="Q330" s="59"/>
      <c r="R330" s="59"/>
      <c r="S330" s="59"/>
      <c r="T330" s="59"/>
      <c r="U330" s="59"/>
      <c r="V330" s="59"/>
      <c r="W330" s="96"/>
      <c r="X330" s="59"/>
      <c r="Y330" s="59"/>
      <c r="Z330" s="59"/>
      <c r="AA330" s="59"/>
      <c r="AB330" s="59"/>
      <c r="AC330" s="59"/>
      <c r="AD330" s="59"/>
      <c r="AE330" s="59"/>
      <c r="AF330" s="59"/>
      <c r="AG330" s="59"/>
      <c r="AH330" s="59"/>
      <c r="AI330" s="59"/>
      <c r="AJ330" s="59"/>
      <c r="AK330" s="59"/>
      <c r="AL330" s="59"/>
    </row>
    <row r="331" spans="1:38" ht="15.75" customHeight="1">
      <c r="A331" s="61"/>
      <c r="B331" s="61"/>
      <c r="C331" s="61"/>
      <c r="D331" s="61"/>
      <c r="E331" s="61"/>
      <c r="F331" s="59"/>
      <c r="G331" s="96"/>
      <c r="H331" s="59"/>
      <c r="I331" s="59"/>
      <c r="J331" s="59"/>
      <c r="K331" s="59"/>
      <c r="L331" s="59"/>
      <c r="M331" s="59"/>
      <c r="N331" s="59"/>
      <c r="O331" s="59"/>
      <c r="P331" s="59"/>
      <c r="Q331" s="59"/>
      <c r="R331" s="59"/>
      <c r="S331" s="59"/>
      <c r="T331" s="59"/>
      <c r="U331" s="59"/>
      <c r="V331" s="59"/>
      <c r="W331" s="96"/>
      <c r="X331" s="59"/>
      <c r="Y331" s="59"/>
      <c r="Z331" s="59"/>
      <c r="AA331" s="59"/>
      <c r="AB331" s="59"/>
      <c r="AC331" s="59"/>
      <c r="AD331" s="59"/>
      <c r="AE331" s="59"/>
      <c r="AF331" s="59"/>
      <c r="AG331" s="59"/>
      <c r="AH331" s="59"/>
      <c r="AI331" s="59"/>
      <c r="AJ331" s="59"/>
      <c r="AK331" s="59"/>
      <c r="AL331" s="59"/>
    </row>
    <row r="332" spans="1:38" ht="15.75" customHeight="1">
      <c r="A332" s="61"/>
      <c r="B332" s="61"/>
      <c r="C332" s="61"/>
      <c r="D332" s="61"/>
      <c r="E332" s="61"/>
      <c r="F332" s="59"/>
      <c r="G332" s="96"/>
      <c r="H332" s="59"/>
      <c r="I332" s="59"/>
      <c r="J332" s="59"/>
      <c r="K332" s="59"/>
      <c r="L332" s="59"/>
      <c r="M332" s="59"/>
      <c r="N332" s="59"/>
      <c r="O332" s="59"/>
      <c r="P332" s="59"/>
      <c r="Q332" s="59"/>
      <c r="R332" s="59"/>
      <c r="S332" s="59"/>
      <c r="T332" s="59"/>
      <c r="U332" s="59"/>
      <c r="V332" s="59"/>
      <c r="W332" s="96"/>
      <c r="X332" s="59"/>
      <c r="Y332" s="59"/>
      <c r="Z332" s="59"/>
      <c r="AA332" s="59"/>
      <c r="AB332" s="59"/>
      <c r="AC332" s="59"/>
      <c r="AD332" s="59"/>
      <c r="AE332" s="59"/>
      <c r="AF332" s="59"/>
      <c r="AG332" s="59"/>
      <c r="AH332" s="59"/>
      <c r="AI332" s="59"/>
      <c r="AJ332" s="59"/>
      <c r="AK332" s="59"/>
      <c r="AL332" s="59"/>
    </row>
    <row r="333" spans="1:38" ht="15.75" customHeight="1">
      <c r="A333" s="61"/>
      <c r="B333" s="61"/>
      <c r="C333" s="61"/>
      <c r="D333" s="61"/>
      <c r="E333" s="61"/>
      <c r="F333" s="59"/>
      <c r="G333" s="96"/>
      <c r="H333" s="59"/>
      <c r="I333" s="59"/>
      <c r="J333" s="59"/>
      <c r="K333" s="59"/>
      <c r="L333" s="59"/>
      <c r="M333" s="59"/>
      <c r="N333" s="59"/>
      <c r="O333" s="59"/>
      <c r="P333" s="59"/>
      <c r="Q333" s="59"/>
      <c r="R333" s="59"/>
      <c r="S333" s="59"/>
      <c r="T333" s="59"/>
      <c r="U333" s="59"/>
      <c r="V333" s="59"/>
      <c r="W333" s="96"/>
      <c r="X333" s="59"/>
      <c r="Y333" s="59"/>
      <c r="Z333" s="59"/>
      <c r="AA333" s="59"/>
      <c r="AB333" s="59"/>
      <c r="AC333" s="59"/>
      <c r="AD333" s="59"/>
      <c r="AE333" s="59"/>
      <c r="AF333" s="59"/>
      <c r="AG333" s="59"/>
      <c r="AH333" s="59"/>
      <c r="AI333" s="59"/>
      <c r="AJ333" s="59"/>
      <c r="AK333" s="59"/>
      <c r="AL333" s="59"/>
    </row>
    <row r="334" spans="1:38" ht="15.75" customHeight="1">
      <c r="A334" s="61"/>
      <c r="B334" s="61"/>
      <c r="C334" s="61"/>
      <c r="D334" s="61"/>
      <c r="E334" s="61"/>
      <c r="F334" s="59"/>
      <c r="G334" s="96"/>
      <c r="H334" s="59"/>
      <c r="I334" s="59"/>
      <c r="J334" s="59"/>
      <c r="K334" s="59"/>
      <c r="L334" s="59"/>
      <c r="M334" s="59"/>
      <c r="N334" s="59"/>
      <c r="O334" s="59"/>
      <c r="P334" s="59"/>
      <c r="Q334" s="59"/>
      <c r="R334" s="59"/>
      <c r="S334" s="59"/>
      <c r="T334" s="59"/>
      <c r="U334" s="59"/>
      <c r="V334" s="59"/>
      <c r="W334" s="96"/>
      <c r="X334" s="59"/>
      <c r="Y334" s="59"/>
      <c r="Z334" s="59"/>
      <c r="AA334" s="59"/>
      <c r="AB334" s="59"/>
      <c r="AC334" s="59"/>
      <c r="AD334" s="59"/>
      <c r="AE334" s="59"/>
      <c r="AF334" s="59"/>
      <c r="AG334" s="59"/>
      <c r="AH334" s="59"/>
      <c r="AI334" s="59"/>
      <c r="AJ334" s="59"/>
      <c r="AK334" s="59"/>
      <c r="AL334" s="59"/>
    </row>
    <row r="335" spans="1:38" ht="15.75" customHeight="1">
      <c r="A335" s="61"/>
      <c r="B335" s="61"/>
      <c r="C335" s="61"/>
      <c r="D335" s="61"/>
      <c r="E335" s="61"/>
      <c r="F335" s="59"/>
      <c r="G335" s="96"/>
      <c r="H335" s="59"/>
      <c r="I335" s="59"/>
      <c r="J335" s="59"/>
      <c r="K335" s="59"/>
      <c r="L335" s="59"/>
      <c r="M335" s="59"/>
      <c r="N335" s="59"/>
      <c r="O335" s="59"/>
      <c r="P335" s="59"/>
      <c r="Q335" s="59"/>
      <c r="R335" s="59"/>
      <c r="S335" s="59"/>
      <c r="T335" s="59"/>
      <c r="U335" s="59"/>
      <c r="V335" s="59"/>
      <c r="W335" s="96"/>
      <c r="X335" s="59"/>
      <c r="Y335" s="59"/>
      <c r="Z335" s="59"/>
      <c r="AA335" s="59"/>
      <c r="AB335" s="59"/>
      <c r="AC335" s="59"/>
      <c r="AD335" s="59"/>
      <c r="AE335" s="59"/>
      <c r="AF335" s="59"/>
      <c r="AG335" s="59"/>
      <c r="AH335" s="59"/>
      <c r="AI335" s="59"/>
      <c r="AJ335" s="59"/>
      <c r="AK335" s="59"/>
      <c r="AL335" s="59"/>
    </row>
    <row r="336" spans="1:38" ht="15.75" customHeight="1">
      <c r="A336" s="61"/>
      <c r="B336" s="61"/>
      <c r="C336" s="61"/>
      <c r="D336" s="61"/>
      <c r="E336" s="61"/>
      <c r="F336" s="59"/>
      <c r="G336" s="96"/>
      <c r="H336" s="59"/>
      <c r="I336" s="59"/>
      <c r="J336" s="59"/>
      <c r="K336" s="59"/>
      <c r="L336" s="59"/>
      <c r="M336" s="59"/>
      <c r="N336" s="59"/>
      <c r="O336" s="59"/>
      <c r="P336" s="59"/>
      <c r="Q336" s="59"/>
      <c r="R336" s="59"/>
      <c r="S336" s="59"/>
      <c r="T336" s="59"/>
      <c r="U336" s="59"/>
      <c r="V336" s="59"/>
      <c r="W336" s="96"/>
      <c r="X336" s="59"/>
      <c r="Y336" s="59"/>
      <c r="Z336" s="59"/>
      <c r="AA336" s="59"/>
      <c r="AB336" s="59"/>
      <c r="AC336" s="59"/>
      <c r="AD336" s="59"/>
      <c r="AE336" s="59"/>
      <c r="AF336" s="59"/>
      <c r="AG336" s="59"/>
      <c r="AH336" s="59"/>
      <c r="AI336" s="59"/>
      <c r="AJ336" s="59"/>
      <c r="AK336" s="59"/>
      <c r="AL336" s="59"/>
    </row>
    <row r="337" spans="1:38" ht="15.75" customHeight="1">
      <c r="A337" s="61"/>
      <c r="B337" s="61"/>
      <c r="C337" s="61"/>
      <c r="D337" s="61"/>
      <c r="E337" s="61"/>
      <c r="F337" s="59"/>
      <c r="G337" s="96"/>
      <c r="H337" s="59"/>
      <c r="I337" s="59"/>
      <c r="J337" s="59"/>
      <c r="K337" s="59"/>
      <c r="L337" s="59"/>
      <c r="M337" s="59"/>
      <c r="N337" s="59"/>
      <c r="O337" s="59"/>
      <c r="P337" s="59"/>
      <c r="Q337" s="59"/>
      <c r="R337" s="59"/>
      <c r="S337" s="59"/>
      <c r="T337" s="59"/>
      <c r="U337" s="59"/>
      <c r="V337" s="59"/>
      <c r="W337" s="96"/>
      <c r="X337" s="59"/>
      <c r="Y337" s="59"/>
      <c r="Z337" s="59"/>
      <c r="AA337" s="59"/>
      <c r="AB337" s="59"/>
      <c r="AC337" s="59"/>
      <c r="AD337" s="59"/>
      <c r="AE337" s="59"/>
      <c r="AF337" s="59"/>
      <c r="AG337" s="59"/>
      <c r="AH337" s="59"/>
      <c r="AI337" s="59"/>
      <c r="AJ337" s="59"/>
      <c r="AK337" s="59"/>
      <c r="AL337" s="59"/>
    </row>
    <row r="338" spans="1:38" ht="15.75" customHeight="1">
      <c r="A338" s="61"/>
      <c r="B338" s="61"/>
      <c r="C338" s="61"/>
      <c r="D338" s="61"/>
      <c r="E338" s="61"/>
      <c r="F338" s="59"/>
      <c r="G338" s="96"/>
      <c r="H338" s="59"/>
      <c r="I338" s="59"/>
      <c r="J338" s="59"/>
      <c r="K338" s="59"/>
      <c r="L338" s="59"/>
      <c r="M338" s="59"/>
      <c r="N338" s="59"/>
      <c r="O338" s="59"/>
      <c r="P338" s="59"/>
      <c r="Q338" s="59"/>
      <c r="R338" s="59"/>
      <c r="S338" s="59"/>
      <c r="T338" s="59"/>
      <c r="U338" s="59"/>
      <c r="V338" s="59"/>
      <c r="W338" s="96"/>
      <c r="X338" s="59"/>
      <c r="Y338" s="59"/>
      <c r="Z338" s="59"/>
      <c r="AA338" s="59"/>
      <c r="AB338" s="59"/>
      <c r="AC338" s="59"/>
      <c r="AD338" s="59"/>
      <c r="AE338" s="59"/>
      <c r="AF338" s="59"/>
      <c r="AG338" s="59"/>
      <c r="AH338" s="59"/>
      <c r="AI338" s="59"/>
      <c r="AJ338" s="59"/>
      <c r="AK338" s="59"/>
      <c r="AL338" s="59"/>
    </row>
    <row r="339" spans="1:38" ht="15.75" customHeight="1">
      <c r="A339" s="61"/>
      <c r="B339" s="61"/>
      <c r="C339" s="61"/>
      <c r="D339" s="61"/>
      <c r="E339" s="61"/>
      <c r="F339" s="59"/>
      <c r="G339" s="96"/>
      <c r="H339" s="59"/>
      <c r="I339" s="59"/>
      <c r="J339" s="59"/>
      <c r="K339" s="59"/>
      <c r="L339" s="59"/>
      <c r="M339" s="59"/>
      <c r="N339" s="59"/>
      <c r="O339" s="59"/>
      <c r="P339" s="59"/>
      <c r="Q339" s="59"/>
      <c r="R339" s="59"/>
      <c r="S339" s="59"/>
      <c r="T339" s="59"/>
      <c r="U339" s="59"/>
      <c r="V339" s="59"/>
      <c r="W339" s="96"/>
      <c r="X339" s="59"/>
      <c r="Y339" s="59"/>
      <c r="Z339" s="59"/>
      <c r="AA339" s="59"/>
      <c r="AB339" s="59"/>
      <c r="AC339" s="59"/>
      <c r="AD339" s="59"/>
      <c r="AE339" s="59"/>
      <c r="AF339" s="59"/>
      <c r="AG339" s="59"/>
      <c r="AH339" s="59"/>
      <c r="AI339" s="59"/>
      <c r="AJ339" s="59"/>
      <c r="AK339" s="59"/>
      <c r="AL339" s="59"/>
    </row>
    <row r="340" spans="1:38" ht="15.75" customHeight="1">
      <c r="A340" s="61"/>
      <c r="B340" s="61"/>
      <c r="C340" s="61"/>
      <c r="D340" s="61"/>
      <c r="E340" s="61"/>
      <c r="F340" s="59"/>
      <c r="G340" s="96"/>
      <c r="H340" s="59"/>
      <c r="I340" s="59"/>
      <c r="J340" s="59"/>
      <c r="K340" s="59"/>
      <c r="L340" s="59"/>
      <c r="M340" s="59"/>
      <c r="N340" s="59"/>
      <c r="O340" s="59"/>
      <c r="P340" s="59"/>
      <c r="Q340" s="59"/>
      <c r="R340" s="59"/>
      <c r="S340" s="59"/>
      <c r="T340" s="59"/>
      <c r="U340" s="59"/>
      <c r="V340" s="59"/>
      <c r="W340" s="96"/>
      <c r="X340" s="59"/>
      <c r="Y340" s="59"/>
      <c r="Z340" s="59"/>
      <c r="AA340" s="59"/>
      <c r="AB340" s="59"/>
      <c r="AC340" s="59"/>
      <c r="AD340" s="59"/>
      <c r="AE340" s="59"/>
      <c r="AF340" s="59"/>
      <c r="AG340" s="59"/>
      <c r="AH340" s="59"/>
      <c r="AI340" s="59"/>
      <c r="AJ340" s="59"/>
      <c r="AK340" s="59"/>
      <c r="AL340" s="59"/>
    </row>
    <row r="341" spans="1:38" ht="15.75" customHeight="1">
      <c r="A341" s="61"/>
      <c r="B341" s="61"/>
      <c r="C341" s="61"/>
      <c r="D341" s="61"/>
      <c r="E341" s="61"/>
      <c r="F341" s="59"/>
      <c r="G341" s="96"/>
      <c r="H341" s="59"/>
      <c r="I341" s="59"/>
      <c r="J341" s="59"/>
      <c r="K341" s="59"/>
      <c r="L341" s="59"/>
      <c r="M341" s="59"/>
      <c r="N341" s="59"/>
      <c r="O341" s="59"/>
      <c r="P341" s="59"/>
      <c r="Q341" s="59"/>
      <c r="R341" s="59"/>
      <c r="S341" s="59"/>
      <c r="T341" s="59"/>
      <c r="U341" s="59"/>
      <c r="V341" s="59"/>
      <c r="W341" s="96"/>
      <c r="X341" s="59"/>
      <c r="Y341" s="59"/>
      <c r="Z341" s="59"/>
      <c r="AA341" s="59"/>
      <c r="AB341" s="59"/>
      <c r="AC341" s="59"/>
      <c r="AD341" s="59"/>
      <c r="AE341" s="59"/>
      <c r="AF341" s="59"/>
      <c r="AG341" s="59"/>
      <c r="AH341" s="59"/>
      <c r="AI341" s="59"/>
      <c r="AJ341" s="59"/>
      <c r="AK341" s="59"/>
      <c r="AL341" s="59"/>
    </row>
    <row r="342" spans="1:38" ht="15.75" customHeight="1">
      <c r="A342" s="61"/>
      <c r="B342" s="61"/>
      <c r="C342" s="61"/>
      <c r="D342" s="61"/>
      <c r="E342" s="61"/>
      <c r="F342" s="59"/>
      <c r="G342" s="96"/>
      <c r="H342" s="59"/>
      <c r="I342" s="59"/>
      <c r="J342" s="59"/>
      <c r="K342" s="59"/>
      <c r="L342" s="59"/>
      <c r="M342" s="59"/>
      <c r="N342" s="59"/>
      <c r="O342" s="59"/>
      <c r="P342" s="59"/>
      <c r="Q342" s="59"/>
      <c r="R342" s="59"/>
      <c r="S342" s="59"/>
      <c r="T342" s="59"/>
      <c r="U342" s="59"/>
      <c r="V342" s="59"/>
      <c r="W342" s="96"/>
      <c r="X342" s="59"/>
      <c r="Y342" s="59"/>
      <c r="Z342" s="59"/>
      <c r="AA342" s="59"/>
      <c r="AB342" s="59"/>
      <c r="AC342" s="59"/>
      <c r="AD342" s="59"/>
      <c r="AE342" s="59"/>
      <c r="AF342" s="59"/>
      <c r="AG342" s="59"/>
      <c r="AH342" s="59"/>
      <c r="AI342" s="59"/>
      <c r="AJ342" s="59"/>
      <c r="AK342" s="59"/>
      <c r="AL342" s="59"/>
    </row>
    <row r="343" spans="1:38" ht="15.75" customHeight="1">
      <c r="A343" s="61"/>
      <c r="B343" s="61"/>
      <c r="C343" s="61"/>
      <c r="D343" s="61"/>
      <c r="E343" s="61"/>
      <c r="F343" s="59"/>
      <c r="G343" s="96"/>
      <c r="H343" s="59"/>
      <c r="I343" s="59"/>
      <c r="J343" s="59"/>
      <c r="K343" s="59"/>
      <c r="L343" s="59"/>
      <c r="M343" s="59"/>
      <c r="N343" s="59"/>
      <c r="O343" s="59"/>
      <c r="P343" s="59"/>
      <c r="Q343" s="59"/>
      <c r="R343" s="59"/>
      <c r="S343" s="59"/>
      <c r="T343" s="59"/>
      <c r="U343" s="59"/>
      <c r="V343" s="59"/>
      <c r="W343" s="96"/>
      <c r="X343" s="59"/>
      <c r="Y343" s="59"/>
      <c r="Z343" s="59"/>
      <c r="AA343" s="59"/>
      <c r="AB343" s="59"/>
      <c r="AC343" s="59"/>
      <c r="AD343" s="59"/>
      <c r="AE343" s="59"/>
      <c r="AF343" s="59"/>
      <c r="AG343" s="59"/>
      <c r="AH343" s="59"/>
      <c r="AI343" s="59"/>
      <c r="AJ343" s="59"/>
      <c r="AK343" s="59"/>
      <c r="AL343" s="59"/>
    </row>
    <row r="344" spans="1:38" ht="15.75" customHeight="1">
      <c r="A344" s="61"/>
      <c r="B344" s="61"/>
      <c r="C344" s="61"/>
      <c r="D344" s="61"/>
      <c r="E344" s="61"/>
      <c r="F344" s="59"/>
      <c r="G344" s="96"/>
      <c r="H344" s="59"/>
      <c r="I344" s="59"/>
      <c r="J344" s="59"/>
      <c r="K344" s="59"/>
      <c r="L344" s="59"/>
      <c r="M344" s="59"/>
      <c r="N344" s="59"/>
      <c r="O344" s="59"/>
      <c r="P344" s="59"/>
      <c r="Q344" s="59"/>
      <c r="R344" s="59"/>
      <c r="S344" s="59"/>
      <c r="T344" s="59"/>
      <c r="U344" s="59"/>
      <c r="V344" s="59"/>
      <c r="W344" s="96"/>
      <c r="X344" s="59"/>
      <c r="Y344" s="59"/>
      <c r="Z344" s="59"/>
      <c r="AA344" s="59"/>
      <c r="AB344" s="59"/>
      <c r="AC344" s="59"/>
      <c r="AD344" s="59"/>
      <c r="AE344" s="59"/>
      <c r="AF344" s="59"/>
      <c r="AG344" s="59"/>
      <c r="AH344" s="59"/>
      <c r="AI344" s="59"/>
      <c r="AJ344" s="59"/>
      <c r="AK344" s="59"/>
      <c r="AL344" s="59"/>
    </row>
    <row r="345" spans="1:38" ht="15.75" customHeight="1">
      <c r="A345" s="61"/>
      <c r="B345" s="61"/>
      <c r="C345" s="61"/>
      <c r="D345" s="61"/>
      <c r="E345" s="61"/>
      <c r="F345" s="59"/>
      <c r="G345" s="96"/>
      <c r="H345" s="59"/>
      <c r="I345" s="59"/>
      <c r="J345" s="59"/>
      <c r="K345" s="59"/>
      <c r="L345" s="59"/>
      <c r="M345" s="59"/>
      <c r="N345" s="59"/>
      <c r="O345" s="59"/>
      <c r="P345" s="59"/>
      <c r="Q345" s="59"/>
      <c r="R345" s="59"/>
      <c r="S345" s="59"/>
      <c r="T345" s="59"/>
      <c r="U345" s="59"/>
      <c r="V345" s="59"/>
      <c r="W345" s="96"/>
      <c r="X345" s="59"/>
      <c r="Y345" s="59"/>
      <c r="Z345" s="59"/>
      <c r="AA345" s="59"/>
      <c r="AB345" s="59"/>
      <c r="AC345" s="59"/>
      <c r="AD345" s="59"/>
      <c r="AE345" s="59"/>
      <c r="AF345" s="59"/>
      <c r="AG345" s="59"/>
      <c r="AH345" s="59"/>
      <c r="AI345" s="59"/>
      <c r="AJ345" s="59"/>
      <c r="AK345" s="59"/>
      <c r="AL345" s="59"/>
    </row>
    <row r="346" spans="1:38" ht="15.75" customHeight="1">
      <c r="A346" s="61"/>
      <c r="B346" s="61"/>
      <c r="C346" s="61"/>
      <c r="D346" s="61"/>
      <c r="E346" s="61"/>
      <c r="F346" s="59"/>
      <c r="G346" s="96"/>
      <c r="H346" s="59"/>
      <c r="I346" s="59"/>
      <c r="J346" s="59"/>
      <c r="K346" s="59"/>
      <c r="L346" s="59"/>
      <c r="M346" s="59"/>
      <c r="N346" s="59"/>
      <c r="O346" s="59"/>
      <c r="P346" s="59"/>
      <c r="Q346" s="59"/>
      <c r="R346" s="59"/>
      <c r="S346" s="59"/>
      <c r="T346" s="59"/>
      <c r="U346" s="59"/>
      <c r="V346" s="59"/>
      <c r="W346" s="96"/>
      <c r="X346" s="59"/>
      <c r="Y346" s="59"/>
      <c r="Z346" s="59"/>
      <c r="AA346" s="59"/>
      <c r="AB346" s="59"/>
      <c r="AC346" s="59"/>
      <c r="AD346" s="59"/>
      <c r="AE346" s="59"/>
      <c r="AF346" s="59"/>
      <c r="AG346" s="59"/>
      <c r="AH346" s="59"/>
      <c r="AI346" s="59"/>
      <c r="AJ346" s="59"/>
      <c r="AK346" s="59"/>
      <c r="AL346" s="59"/>
    </row>
    <row r="347" spans="1:38" ht="15.75" customHeight="1">
      <c r="A347" s="61"/>
      <c r="B347" s="61"/>
      <c r="C347" s="61"/>
      <c r="D347" s="61"/>
      <c r="E347" s="61"/>
      <c r="F347" s="59"/>
      <c r="G347" s="96"/>
      <c r="H347" s="59"/>
      <c r="I347" s="59"/>
      <c r="J347" s="59"/>
      <c r="K347" s="59"/>
      <c r="L347" s="59"/>
      <c r="M347" s="59"/>
      <c r="N347" s="59"/>
      <c r="O347" s="59"/>
      <c r="P347" s="59"/>
      <c r="Q347" s="59"/>
      <c r="R347" s="59"/>
      <c r="S347" s="59"/>
      <c r="T347" s="59"/>
      <c r="U347" s="59"/>
      <c r="V347" s="59"/>
      <c r="W347" s="96"/>
      <c r="X347" s="59"/>
      <c r="Y347" s="59"/>
      <c r="Z347" s="59"/>
      <c r="AA347" s="59"/>
      <c r="AB347" s="59"/>
      <c r="AC347" s="59"/>
      <c r="AD347" s="59"/>
      <c r="AE347" s="59"/>
      <c r="AF347" s="59"/>
      <c r="AG347" s="59"/>
      <c r="AH347" s="59"/>
      <c r="AI347" s="59"/>
      <c r="AJ347" s="59"/>
      <c r="AK347" s="59"/>
      <c r="AL347" s="59"/>
    </row>
    <row r="348" spans="1:38" ht="15.75" customHeight="1">
      <c r="A348" s="61"/>
      <c r="B348" s="61"/>
      <c r="C348" s="61"/>
      <c r="D348" s="61"/>
      <c r="E348" s="61"/>
      <c r="F348" s="59"/>
      <c r="G348" s="96"/>
      <c r="H348" s="59"/>
      <c r="I348" s="59"/>
      <c r="J348" s="59"/>
      <c r="K348" s="59"/>
      <c r="L348" s="59"/>
      <c r="M348" s="59"/>
      <c r="N348" s="59"/>
      <c r="O348" s="59"/>
      <c r="P348" s="59"/>
      <c r="Q348" s="59"/>
      <c r="R348" s="59"/>
      <c r="S348" s="59"/>
      <c r="T348" s="59"/>
      <c r="U348" s="59"/>
      <c r="V348" s="59"/>
      <c r="W348" s="96"/>
      <c r="X348" s="59"/>
      <c r="Y348" s="59"/>
      <c r="Z348" s="59"/>
      <c r="AA348" s="59"/>
      <c r="AB348" s="59"/>
      <c r="AC348" s="59"/>
      <c r="AD348" s="59"/>
      <c r="AE348" s="59"/>
      <c r="AF348" s="59"/>
      <c r="AG348" s="59"/>
      <c r="AH348" s="59"/>
      <c r="AI348" s="59"/>
      <c r="AJ348" s="59"/>
      <c r="AK348" s="59"/>
      <c r="AL348" s="59"/>
    </row>
    <row r="349" spans="1:38" ht="15.75" customHeight="1">
      <c r="A349" s="61"/>
      <c r="B349" s="61"/>
      <c r="C349" s="61"/>
      <c r="D349" s="61"/>
      <c r="E349" s="61"/>
      <c r="F349" s="59"/>
      <c r="G349" s="96"/>
      <c r="H349" s="59"/>
      <c r="I349" s="59"/>
      <c r="J349" s="59"/>
      <c r="K349" s="59"/>
      <c r="L349" s="59"/>
      <c r="M349" s="59"/>
      <c r="N349" s="59"/>
      <c r="O349" s="59"/>
      <c r="P349" s="59"/>
      <c r="Q349" s="59"/>
      <c r="R349" s="59"/>
      <c r="S349" s="59"/>
      <c r="T349" s="59"/>
      <c r="U349" s="59"/>
      <c r="V349" s="59"/>
      <c r="W349" s="96"/>
      <c r="X349" s="59"/>
      <c r="Y349" s="59"/>
      <c r="Z349" s="59"/>
      <c r="AA349" s="59"/>
      <c r="AB349" s="59"/>
      <c r="AC349" s="59"/>
      <c r="AD349" s="59"/>
      <c r="AE349" s="59"/>
      <c r="AF349" s="59"/>
      <c r="AG349" s="59"/>
      <c r="AH349" s="59"/>
      <c r="AI349" s="59"/>
      <c r="AJ349" s="59"/>
      <c r="AK349" s="59"/>
      <c r="AL349" s="59"/>
    </row>
    <row r="350" spans="1:38" ht="15.75" customHeight="1">
      <c r="A350" s="61"/>
      <c r="B350" s="61"/>
      <c r="C350" s="61"/>
      <c r="D350" s="61"/>
      <c r="E350" s="61"/>
      <c r="F350" s="59"/>
      <c r="G350" s="96"/>
      <c r="H350" s="59"/>
      <c r="I350" s="59"/>
      <c r="J350" s="59"/>
      <c r="K350" s="59"/>
      <c r="L350" s="59"/>
      <c r="M350" s="59"/>
      <c r="N350" s="59"/>
      <c r="O350" s="59"/>
      <c r="P350" s="59"/>
      <c r="Q350" s="59"/>
      <c r="R350" s="59"/>
      <c r="S350" s="59"/>
      <c r="T350" s="59"/>
      <c r="U350" s="59"/>
      <c r="V350" s="59"/>
      <c r="W350" s="96"/>
      <c r="X350" s="59"/>
      <c r="Y350" s="59"/>
      <c r="Z350" s="59"/>
      <c r="AA350" s="59"/>
      <c r="AB350" s="59"/>
      <c r="AC350" s="59"/>
      <c r="AD350" s="59"/>
      <c r="AE350" s="59"/>
      <c r="AF350" s="59"/>
      <c r="AG350" s="59"/>
      <c r="AH350" s="59"/>
      <c r="AI350" s="59"/>
      <c r="AJ350" s="59"/>
      <c r="AK350" s="59"/>
      <c r="AL350" s="59"/>
    </row>
    <row r="351" spans="1:38" ht="15.75" customHeight="1">
      <c r="A351" s="61"/>
      <c r="B351" s="61"/>
      <c r="C351" s="61"/>
      <c r="D351" s="61"/>
      <c r="E351" s="61"/>
      <c r="F351" s="59"/>
      <c r="G351" s="96"/>
      <c r="H351" s="59"/>
      <c r="I351" s="59"/>
      <c r="J351" s="59"/>
      <c r="K351" s="59"/>
      <c r="L351" s="59"/>
      <c r="M351" s="59"/>
      <c r="N351" s="59"/>
      <c r="O351" s="59"/>
      <c r="P351" s="59"/>
      <c r="Q351" s="59"/>
      <c r="R351" s="59"/>
      <c r="S351" s="59"/>
      <c r="T351" s="59"/>
      <c r="U351" s="59"/>
      <c r="V351" s="59"/>
      <c r="W351" s="96"/>
      <c r="X351" s="59"/>
      <c r="Y351" s="59"/>
      <c r="Z351" s="59"/>
      <c r="AA351" s="59"/>
      <c r="AB351" s="59"/>
      <c r="AC351" s="59"/>
      <c r="AD351" s="59"/>
      <c r="AE351" s="59"/>
      <c r="AF351" s="59"/>
      <c r="AG351" s="59"/>
      <c r="AH351" s="59"/>
      <c r="AI351" s="59"/>
      <c r="AJ351" s="59"/>
      <c r="AK351" s="59"/>
      <c r="AL351" s="59"/>
    </row>
    <row r="352" spans="1:38" ht="15.75" customHeight="1">
      <c r="A352" s="61"/>
      <c r="B352" s="61"/>
      <c r="C352" s="61"/>
      <c r="D352" s="61"/>
      <c r="E352" s="61"/>
      <c r="F352" s="59"/>
      <c r="G352" s="96"/>
      <c r="H352" s="59"/>
      <c r="I352" s="59"/>
      <c r="J352" s="59"/>
      <c r="K352" s="59"/>
      <c r="L352" s="59"/>
      <c r="M352" s="59"/>
      <c r="N352" s="59"/>
      <c r="O352" s="59"/>
      <c r="P352" s="59"/>
      <c r="Q352" s="59"/>
      <c r="R352" s="59"/>
      <c r="S352" s="59"/>
      <c r="T352" s="59"/>
      <c r="U352" s="59"/>
      <c r="V352" s="59"/>
      <c r="W352" s="96"/>
      <c r="X352" s="59"/>
      <c r="Y352" s="59"/>
      <c r="Z352" s="59"/>
      <c r="AA352" s="59"/>
      <c r="AB352" s="59"/>
      <c r="AC352" s="59"/>
      <c r="AD352" s="59"/>
      <c r="AE352" s="59"/>
      <c r="AF352" s="59"/>
      <c r="AG352" s="59"/>
      <c r="AH352" s="59"/>
      <c r="AI352" s="59"/>
      <c r="AJ352" s="59"/>
      <c r="AK352" s="59"/>
      <c r="AL352" s="59"/>
    </row>
    <row r="353" spans="1:38" ht="15.75" customHeight="1">
      <c r="A353" s="61"/>
      <c r="B353" s="61"/>
      <c r="C353" s="61"/>
      <c r="D353" s="61"/>
      <c r="E353" s="61"/>
      <c r="F353" s="59"/>
      <c r="G353" s="96"/>
      <c r="H353" s="59"/>
      <c r="I353" s="59"/>
      <c r="J353" s="59"/>
      <c r="K353" s="59"/>
      <c r="L353" s="59"/>
      <c r="M353" s="59"/>
      <c r="N353" s="59"/>
      <c r="O353" s="59"/>
      <c r="P353" s="59"/>
      <c r="Q353" s="59"/>
      <c r="R353" s="59"/>
      <c r="S353" s="59"/>
      <c r="T353" s="59"/>
      <c r="U353" s="59"/>
      <c r="V353" s="59"/>
      <c r="W353" s="96"/>
      <c r="X353" s="59"/>
      <c r="Y353" s="59"/>
      <c r="Z353" s="59"/>
      <c r="AA353" s="59"/>
      <c r="AB353" s="59"/>
      <c r="AC353" s="59"/>
      <c r="AD353" s="59"/>
      <c r="AE353" s="59"/>
      <c r="AF353" s="59"/>
      <c r="AG353" s="59"/>
      <c r="AH353" s="59"/>
      <c r="AI353" s="59"/>
      <c r="AJ353" s="59"/>
      <c r="AK353" s="59"/>
      <c r="AL353" s="59"/>
    </row>
    <row r="354" spans="1:38" ht="15.75" customHeight="1">
      <c r="A354" s="61"/>
      <c r="B354" s="61"/>
      <c r="C354" s="61"/>
      <c r="D354" s="61"/>
      <c r="E354" s="61"/>
      <c r="F354" s="59"/>
      <c r="G354" s="96"/>
      <c r="H354" s="59"/>
      <c r="I354" s="59"/>
      <c r="J354" s="59"/>
      <c r="K354" s="59"/>
      <c r="L354" s="59"/>
      <c r="M354" s="59"/>
      <c r="N354" s="59"/>
      <c r="O354" s="59"/>
      <c r="P354" s="59"/>
      <c r="Q354" s="59"/>
      <c r="R354" s="59"/>
      <c r="S354" s="59"/>
      <c r="T354" s="59"/>
      <c r="U354" s="59"/>
      <c r="V354" s="59"/>
      <c r="W354" s="96"/>
      <c r="X354" s="59"/>
      <c r="Y354" s="59"/>
      <c r="Z354" s="59"/>
      <c r="AA354" s="59"/>
      <c r="AB354" s="59"/>
      <c r="AC354" s="59"/>
      <c r="AD354" s="59"/>
      <c r="AE354" s="59"/>
      <c r="AF354" s="59"/>
      <c r="AG354" s="59"/>
      <c r="AH354" s="59"/>
      <c r="AI354" s="59"/>
      <c r="AJ354" s="59"/>
      <c r="AK354" s="59"/>
      <c r="AL354" s="59"/>
    </row>
    <row r="355" spans="1:38" ht="15.75" customHeight="1">
      <c r="A355" s="61"/>
      <c r="B355" s="61"/>
      <c r="C355" s="61"/>
      <c r="D355" s="61"/>
      <c r="E355" s="61"/>
      <c r="F355" s="59"/>
      <c r="G355" s="96"/>
      <c r="H355" s="59"/>
      <c r="I355" s="59"/>
      <c r="J355" s="59"/>
      <c r="K355" s="59"/>
      <c r="L355" s="59"/>
      <c r="M355" s="59"/>
      <c r="N355" s="59"/>
      <c r="O355" s="59"/>
      <c r="P355" s="59"/>
      <c r="Q355" s="59"/>
      <c r="R355" s="59"/>
      <c r="S355" s="59"/>
      <c r="T355" s="59"/>
      <c r="U355" s="59"/>
      <c r="V355" s="59"/>
      <c r="W355" s="96"/>
      <c r="X355" s="59"/>
      <c r="Y355" s="59"/>
      <c r="Z355" s="59"/>
      <c r="AA355" s="59"/>
      <c r="AB355" s="59"/>
      <c r="AC355" s="59"/>
      <c r="AD355" s="59"/>
      <c r="AE355" s="59"/>
      <c r="AF355" s="59"/>
      <c r="AG355" s="59"/>
      <c r="AH355" s="59"/>
      <c r="AI355" s="59"/>
      <c r="AJ355" s="59"/>
      <c r="AK355" s="59"/>
      <c r="AL355" s="59"/>
    </row>
    <row r="356" spans="1:38" ht="15.75" customHeight="1">
      <c r="A356" s="61"/>
      <c r="B356" s="61"/>
      <c r="C356" s="61"/>
      <c r="D356" s="61"/>
      <c r="E356" s="61"/>
      <c r="F356" s="59"/>
      <c r="G356" s="96"/>
      <c r="H356" s="59"/>
      <c r="I356" s="59"/>
      <c r="J356" s="59"/>
      <c r="K356" s="59"/>
      <c r="L356" s="59"/>
      <c r="M356" s="59"/>
      <c r="N356" s="59"/>
      <c r="O356" s="59"/>
      <c r="P356" s="59"/>
      <c r="Q356" s="59"/>
      <c r="R356" s="59"/>
      <c r="S356" s="59"/>
      <c r="T356" s="59"/>
      <c r="U356" s="59"/>
      <c r="V356" s="59"/>
      <c r="W356" s="96"/>
      <c r="X356" s="59"/>
      <c r="Y356" s="59"/>
      <c r="Z356" s="59"/>
      <c r="AA356" s="59"/>
      <c r="AB356" s="59"/>
      <c r="AC356" s="59"/>
      <c r="AD356" s="59"/>
      <c r="AE356" s="59"/>
      <c r="AF356" s="59"/>
      <c r="AG356" s="59"/>
      <c r="AH356" s="59"/>
      <c r="AI356" s="59"/>
      <c r="AJ356" s="59"/>
      <c r="AK356" s="59"/>
      <c r="AL356" s="59"/>
    </row>
    <row r="357" spans="1:38" ht="15.75" customHeight="1">
      <c r="A357" s="61"/>
      <c r="B357" s="61"/>
      <c r="C357" s="61"/>
      <c r="D357" s="61"/>
      <c r="E357" s="61"/>
      <c r="F357" s="59"/>
      <c r="G357" s="96"/>
      <c r="H357" s="59"/>
      <c r="I357" s="59"/>
      <c r="J357" s="59"/>
      <c r="K357" s="59"/>
      <c r="L357" s="59"/>
      <c r="M357" s="59"/>
      <c r="N357" s="59"/>
      <c r="O357" s="59"/>
      <c r="P357" s="59"/>
      <c r="Q357" s="59"/>
      <c r="R357" s="59"/>
      <c r="S357" s="59"/>
      <c r="T357" s="59"/>
      <c r="U357" s="59"/>
      <c r="V357" s="59"/>
      <c r="W357" s="96"/>
      <c r="X357" s="59"/>
      <c r="Y357" s="59"/>
      <c r="Z357" s="59"/>
      <c r="AA357" s="59"/>
      <c r="AB357" s="59"/>
      <c r="AC357" s="59"/>
      <c r="AD357" s="59"/>
      <c r="AE357" s="59"/>
      <c r="AF357" s="59"/>
      <c r="AG357" s="59"/>
      <c r="AH357" s="59"/>
      <c r="AI357" s="59"/>
      <c r="AJ357" s="59"/>
      <c r="AK357" s="59"/>
      <c r="AL357" s="59"/>
    </row>
    <row r="358" spans="1:38" ht="15.75" customHeight="1">
      <c r="A358" s="61"/>
      <c r="B358" s="61"/>
      <c r="C358" s="61"/>
      <c r="D358" s="61"/>
      <c r="E358" s="61"/>
      <c r="F358" s="59"/>
      <c r="G358" s="96"/>
      <c r="H358" s="59"/>
      <c r="I358" s="59"/>
      <c r="J358" s="59"/>
      <c r="K358" s="59"/>
      <c r="L358" s="59"/>
      <c r="M358" s="59"/>
      <c r="N358" s="59"/>
      <c r="O358" s="59"/>
      <c r="P358" s="59"/>
      <c r="Q358" s="59"/>
      <c r="R358" s="59"/>
      <c r="S358" s="59"/>
      <c r="T358" s="59"/>
      <c r="U358" s="59"/>
      <c r="V358" s="59"/>
      <c r="W358" s="96"/>
      <c r="X358" s="59"/>
      <c r="Y358" s="59"/>
      <c r="Z358" s="59"/>
      <c r="AA358" s="59"/>
      <c r="AB358" s="59"/>
      <c r="AC358" s="59"/>
      <c r="AD358" s="59"/>
      <c r="AE358" s="59"/>
      <c r="AF358" s="59"/>
      <c r="AG358" s="59"/>
      <c r="AH358" s="59"/>
      <c r="AI358" s="59"/>
      <c r="AJ358" s="59"/>
      <c r="AK358" s="59"/>
      <c r="AL358" s="59"/>
    </row>
    <row r="359" spans="1:38" ht="15.75" customHeight="1">
      <c r="A359" s="61"/>
      <c r="B359" s="61"/>
      <c r="C359" s="61"/>
      <c r="D359" s="61"/>
      <c r="E359" s="61"/>
      <c r="F359" s="59"/>
      <c r="G359" s="96"/>
      <c r="H359" s="59"/>
      <c r="I359" s="59"/>
      <c r="J359" s="59"/>
      <c r="K359" s="59"/>
      <c r="L359" s="59"/>
      <c r="M359" s="59"/>
      <c r="N359" s="59"/>
      <c r="O359" s="59"/>
      <c r="P359" s="59"/>
      <c r="Q359" s="59"/>
      <c r="R359" s="59"/>
      <c r="S359" s="59"/>
      <c r="T359" s="59"/>
      <c r="U359" s="59"/>
      <c r="V359" s="59"/>
      <c r="W359" s="96"/>
      <c r="X359" s="59"/>
      <c r="Y359" s="59"/>
      <c r="Z359" s="59"/>
      <c r="AA359" s="59"/>
      <c r="AB359" s="59"/>
      <c r="AC359" s="59"/>
      <c r="AD359" s="59"/>
      <c r="AE359" s="59"/>
      <c r="AF359" s="59"/>
      <c r="AG359" s="59"/>
      <c r="AH359" s="59"/>
      <c r="AI359" s="59"/>
      <c r="AJ359" s="59"/>
      <c r="AK359" s="59"/>
      <c r="AL359" s="59"/>
    </row>
    <row r="360" spans="1:38" ht="15.75" customHeight="1">
      <c r="A360" s="61"/>
      <c r="B360" s="61"/>
      <c r="C360" s="61"/>
      <c r="D360" s="61"/>
      <c r="E360" s="61"/>
      <c r="F360" s="59"/>
      <c r="G360" s="96"/>
      <c r="H360" s="59"/>
      <c r="I360" s="59"/>
      <c r="J360" s="59"/>
      <c r="K360" s="59"/>
      <c r="L360" s="59"/>
      <c r="M360" s="59"/>
      <c r="N360" s="59"/>
      <c r="O360" s="59"/>
      <c r="P360" s="59"/>
      <c r="Q360" s="59"/>
      <c r="R360" s="59"/>
      <c r="S360" s="59"/>
      <c r="T360" s="59"/>
      <c r="U360" s="59"/>
      <c r="V360" s="59"/>
      <c r="W360" s="96"/>
      <c r="X360" s="59"/>
      <c r="Y360" s="59"/>
      <c r="Z360" s="59"/>
      <c r="AA360" s="59"/>
      <c r="AB360" s="59"/>
      <c r="AC360" s="59"/>
      <c r="AD360" s="59"/>
      <c r="AE360" s="59"/>
      <c r="AF360" s="59"/>
      <c r="AG360" s="59"/>
      <c r="AH360" s="59"/>
      <c r="AI360" s="59"/>
      <c r="AJ360" s="59"/>
      <c r="AK360" s="59"/>
      <c r="AL360" s="59"/>
    </row>
    <row r="361" spans="1:38" ht="15.75" customHeight="1">
      <c r="A361" s="61"/>
      <c r="B361" s="61"/>
      <c r="C361" s="61"/>
      <c r="D361" s="61"/>
      <c r="E361" s="61"/>
      <c r="F361" s="59"/>
      <c r="G361" s="96"/>
      <c r="H361" s="59"/>
      <c r="I361" s="59"/>
      <c r="J361" s="59"/>
      <c r="K361" s="59"/>
      <c r="L361" s="59"/>
      <c r="M361" s="59"/>
      <c r="N361" s="59"/>
      <c r="O361" s="59"/>
      <c r="P361" s="59"/>
      <c r="Q361" s="59"/>
      <c r="R361" s="59"/>
      <c r="S361" s="59"/>
      <c r="T361" s="59"/>
      <c r="U361" s="59"/>
      <c r="V361" s="59"/>
      <c r="W361" s="96"/>
      <c r="X361" s="59"/>
      <c r="Y361" s="59"/>
      <c r="Z361" s="59"/>
      <c r="AA361" s="59"/>
      <c r="AB361" s="59"/>
      <c r="AC361" s="59"/>
      <c r="AD361" s="59"/>
      <c r="AE361" s="59"/>
      <c r="AF361" s="59"/>
      <c r="AG361" s="59"/>
      <c r="AH361" s="59"/>
      <c r="AI361" s="59"/>
      <c r="AJ361" s="59"/>
      <c r="AK361" s="59"/>
      <c r="AL361" s="59"/>
    </row>
    <row r="362" spans="1:38" ht="15.75" customHeight="1">
      <c r="A362" s="61"/>
      <c r="B362" s="61"/>
      <c r="C362" s="61"/>
      <c r="D362" s="61"/>
      <c r="E362" s="61"/>
      <c r="F362" s="59"/>
      <c r="G362" s="96"/>
      <c r="H362" s="59"/>
      <c r="I362" s="59"/>
      <c r="J362" s="59"/>
      <c r="K362" s="59"/>
      <c r="L362" s="59"/>
      <c r="M362" s="59"/>
      <c r="N362" s="59"/>
      <c r="O362" s="59"/>
      <c r="P362" s="59"/>
      <c r="Q362" s="59"/>
      <c r="R362" s="59"/>
      <c r="S362" s="59"/>
      <c r="T362" s="59"/>
      <c r="U362" s="59"/>
      <c r="V362" s="59"/>
      <c r="W362" s="96"/>
      <c r="X362" s="59"/>
      <c r="Y362" s="59"/>
      <c r="Z362" s="59"/>
      <c r="AA362" s="59"/>
      <c r="AB362" s="59"/>
      <c r="AC362" s="59"/>
      <c r="AD362" s="59"/>
      <c r="AE362" s="59"/>
      <c r="AF362" s="59"/>
      <c r="AG362" s="59"/>
      <c r="AH362" s="59"/>
      <c r="AI362" s="59"/>
      <c r="AJ362" s="59"/>
      <c r="AK362" s="59"/>
      <c r="AL362" s="59"/>
    </row>
    <row r="363" spans="1:38" ht="15.75" customHeight="1">
      <c r="A363" s="61"/>
      <c r="B363" s="61"/>
      <c r="C363" s="61"/>
      <c r="D363" s="61"/>
      <c r="E363" s="61"/>
      <c r="F363" s="59"/>
      <c r="G363" s="96"/>
      <c r="H363" s="59"/>
      <c r="I363" s="59"/>
      <c r="J363" s="59"/>
      <c r="K363" s="59"/>
      <c r="L363" s="59"/>
      <c r="M363" s="59"/>
      <c r="N363" s="59"/>
      <c r="O363" s="59"/>
      <c r="P363" s="59"/>
      <c r="Q363" s="59"/>
      <c r="R363" s="59"/>
      <c r="S363" s="59"/>
      <c r="T363" s="59"/>
      <c r="U363" s="59"/>
      <c r="V363" s="59"/>
      <c r="W363" s="96"/>
      <c r="X363" s="59"/>
      <c r="Y363" s="59"/>
      <c r="Z363" s="59"/>
      <c r="AA363" s="59"/>
      <c r="AB363" s="59"/>
      <c r="AC363" s="59"/>
      <c r="AD363" s="59"/>
      <c r="AE363" s="59"/>
      <c r="AF363" s="59"/>
      <c r="AG363" s="59"/>
      <c r="AH363" s="59"/>
      <c r="AI363" s="59"/>
      <c r="AJ363" s="59"/>
      <c r="AK363" s="59"/>
      <c r="AL363" s="59"/>
    </row>
    <row r="364" spans="1:38" ht="15.75" customHeight="1">
      <c r="A364" s="61"/>
      <c r="B364" s="61"/>
      <c r="C364" s="61"/>
      <c r="D364" s="61"/>
      <c r="E364" s="61"/>
      <c r="F364" s="59"/>
      <c r="G364" s="96"/>
      <c r="H364" s="59"/>
      <c r="I364" s="59"/>
      <c r="J364" s="59"/>
      <c r="K364" s="59"/>
      <c r="L364" s="59"/>
      <c r="M364" s="59"/>
      <c r="N364" s="59"/>
      <c r="O364" s="59"/>
      <c r="P364" s="59"/>
      <c r="Q364" s="59"/>
      <c r="R364" s="59"/>
      <c r="S364" s="59"/>
      <c r="T364" s="59"/>
      <c r="U364" s="59"/>
      <c r="V364" s="59"/>
      <c r="W364" s="96"/>
      <c r="X364" s="59"/>
      <c r="Y364" s="59"/>
      <c r="Z364" s="59"/>
      <c r="AA364" s="59"/>
      <c r="AB364" s="59"/>
      <c r="AC364" s="59"/>
      <c r="AD364" s="59"/>
      <c r="AE364" s="59"/>
      <c r="AF364" s="59"/>
      <c r="AG364" s="59"/>
      <c r="AH364" s="59"/>
      <c r="AI364" s="59"/>
      <c r="AJ364" s="59"/>
      <c r="AK364" s="59"/>
      <c r="AL364" s="59"/>
    </row>
    <row r="365" spans="1:38" ht="15.75" customHeight="1">
      <c r="A365" s="61"/>
      <c r="B365" s="61"/>
      <c r="C365" s="61"/>
      <c r="D365" s="61"/>
      <c r="E365" s="61"/>
      <c r="F365" s="59"/>
      <c r="G365" s="96"/>
      <c r="H365" s="59"/>
      <c r="I365" s="59"/>
      <c r="J365" s="59"/>
      <c r="K365" s="59"/>
      <c r="L365" s="59"/>
      <c r="M365" s="59"/>
      <c r="N365" s="59"/>
      <c r="O365" s="59"/>
      <c r="P365" s="59"/>
      <c r="Q365" s="59"/>
      <c r="R365" s="59"/>
      <c r="S365" s="59"/>
      <c r="T365" s="59"/>
      <c r="U365" s="59"/>
      <c r="V365" s="59"/>
      <c r="W365" s="96"/>
      <c r="X365" s="59"/>
      <c r="Y365" s="59"/>
      <c r="Z365" s="59"/>
      <c r="AA365" s="59"/>
      <c r="AB365" s="59"/>
      <c r="AC365" s="59"/>
      <c r="AD365" s="59"/>
      <c r="AE365" s="59"/>
      <c r="AF365" s="59"/>
      <c r="AG365" s="59"/>
      <c r="AH365" s="59"/>
      <c r="AI365" s="59"/>
      <c r="AJ365" s="59"/>
      <c r="AK365" s="59"/>
      <c r="AL365" s="59"/>
    </row>
    <row r="366" spans="1:38" ht="15.75" customHeight="1">
      <c r="A366" s="61"/>
      <c r="B366" s="61"/>
      <c r="C366" s="61"/>
      <c r="D366" s="61"/>
      <c r="E366" s="61"/>
      <c r="F366" s="59"/>
      <c r="G366" s="96"/>
      <c r="H366" s="59"/>
      <c r="I366" s="59"/>
      <c r="J366" s="59"/>
      <c r="K366" s="59"/>
      <c r="L366" s="59"/>
      <c r="M366" s="59"/>
      <c r="N366" s="59"/>
      <c r="O366" s="59"/>
      <c r="P366" s="59"/>
      <c r="Q366" s="59"/>
      <c r="R366" s="59"/>
      <c r="S366" s="59"/>
      <c r="T366" s="59"/>
      <c r="U366" s="59"/>
      <c r="V366" s="59"/>
      <c r="W366" s="96"/>
      <c r="X366" s="59"/>
      <c r="Y366" s="59"/>
      <c r="Z366" s="59"/>
      <c r="AA366" s="59"/>
      <c r="AB366" s="59"/>
      <c r="AC366" s="59"/>
      <c r="AD366" s="59"/>
      <c r="AE366" s="59"/>
      <c r="AF366" s="59"/>
      <c r="AG366" s="59"/>
      <c r="AH366" s="59"/>
      <c r="AI366" s="59"/>
      <c r="AJ366" s="59"/>
      <c r="AK366" s="59"/>
      <c r="AL366" s="59"/>
    </row>
    <row r="367" spans="1:38" ht="15.75" customHeight="1">
      <c r="A367" s="61"/>
      <c r="B367" s="61"/>
      <c r="C367" s="61"/>
      <c r="D367" s="61"/>
      <c r="E367" s="61"/>
      <c r="F367" s="59"/>
      <c r="G367" s="96"/>
      <c r="H367" s="59"/>
      <c r="I367" s="59"/>
      <c r="J367" s="59"/>
      <c r="K367" s="59"/>
      <c r="L367" s="59"/>
      <c r="M367" s="59"/>
      <c r="N367" s="59"/>
      <c r="O367" s="59"/>
      <c r="P367" s="59"/>
      <c r="Q367" s="59"/>
      <c r="R367" s="59"/>
      <c r="S367" s="59"/>
      <c r="T367" s="59"/>
      <c r="U367" s="59"/>
      <c r="V367" s="59"/>
      <c r="W367" s="96"/>
      <c r="X367" s="59"/>
      <c r="Y367" s="59"/>
      <c r="Z367" s="59"/>
      <c r="AA367" s="59"/>
      <c r="AB367" s="59"/>
      <c r="AC367" s="59"/>
      <c r="AD367" s="59"/>
      <c r="AE367" s="59"/>
      <c r="AF367" s="59"/>
      <c r="AG367" s="59"/>
      <c r="AH367" s="59"/>
      <c r="AI367" s="59"/>
      <c r="AJ367" s="59"/>
      <c r="AK367" s="59"/>
      <c r="AL367" s="59"/>
    </row>
    <row r="368" spans="1:38" ht="15.75" customHeight="1">
      <c r="A368" s="61"/>
      <c r="B368" s="61"/>
      <c r="C368" s="61"/>
      <c r="D368" s="61"/>
      <c r="E368" s="61"/>
      <c r="F368" s="59"/>
      <c r="G368" s="96"/>
      <c r="H368" s="59"/>
      <c r="I368" s="59"/>
      <c r="J368" s="59"/>
      <c r="K368" s="59"/>
      <c r="L368" s="59"/>
      <c r="M368" s="59"/>
      <c r="N368" s="59"/>
      <c r="O368" s="59"/>
      <c r="P368" s="59"/>
      <c r="Q368" s="59"/>
      <c r="R368" s="59"/>
      <c r="S368" s="59"/>
      <c r="T368" s="59"/>
      <c r="U368" s="59"/>
      <c r="V368" s="59"/>
      <c r="W368" s="96"/>
      <c r="X368" s="59"/>
      <c r="Y368" s="59"/>
      <c r="Z368" s="59"/>
      <c r="AA368" s="59"/>
      <c r="AB368" s="59"/>
      <c r="AC368" s="59"/>
      <c r="AD368" s="59"/>
      <c r="AE368" s="59"/>
      <c r="AF368" s="59"/>
      <c r="AG368" s="59"/>
      <c r="AH368" s="59"/>
      <c r="AI368" s="59"/>
      <c r="AJ368" s="59"/>
      <c r="AK368" s="59"/>
      <c r="AL368" s="59"/>
    </row>
    <row r="369" spans="1:38" ht="15.75" customHeight="1">
      <c r="A369" s="61"/>
      <c r="B369" s="61"/>
      <c r="C369" s="61"/>
      <c r="D369" s="61"/>
      <c r="E369" s="61"/>
      <c r="F369" s="59"/>
      <c r="G369" s="96"/>
      <c r="H369" s="59"/>
      <c r="I369" s="59"/>
      <c r="J369" s="59"/>
      <c r="K369" s="59"/>
      <c r="L369" s="59"/>
      <c r="M369" s="59"/>
      <c r="N369" s="59"/>
      <c r="O369" s="59"/>
      <c r="P369" s="59"/>
      <c r="Q369" s="59"/>
      <c r="R369" s="59"/>
      <c r="S369" s="59"/>
      <c r="T369" s="59"/>
      <c r="U369" s="59"/>
      <c r="V369" s="59"/>
      <c r="W369" s="96"/>
      <c r="X369" s="59"/>
      <c r="Y369" s="59"/>
      <c r="Z369" s="59"/>
      <c r="AA369" s="59"/>
      <c r="AB369" s="59"/>
      <c r="AC369" s="59"/>
      <c r="AD369" s="59"/>
      <c r="AE369" s="59"/>
      <c r="AF369" s="59"/>
      <c r="AG369" s="59"/>
      <c r="AH369" s="59"/>
      <c r="AI369" s="59"/>
      <c r="AJ369" s="59"/>
      <c r="AK369" s="59"/>
      <c r="AL369" s="59"/>
    </row>
    <row r="370" spans="1:38" ht="15.75" customHeight="1">
      <c r="A370" s="61"/>
      <c r="B370" s="61"/>
      <c r="C370" s="61"/>
      <c r="D370" s="61"/>
      <c r="E370" s="61"/>
      <c r="F370" s="59"/>
      <c r="G370" s="96"/>
      <c r="H370" s="59"/>
      <c r="I370" s="59"/>
      <c r="J370" s="59"/>
      <c r="K370" s="59"/>
      <c r="L370" s="59"/>
      <c r="M370" s="59"/>
      <c r="N370" s="59"/>
      <c r="O370" s="59"/>
      <c r="P370" s="59"/>
      <c r="Q370" s="59"/>
      <c r="R370" s="59"/>
      <c r="S370" s="59"/>
      <c r="T370" s="59"/>
      <c r="U370" s="59"/>
      <c r="V370" s="59"/>
      <c r="W370" s="96"/>
      <c r="X370" s="59"/>
      <c r="Y370" s="59"/>
      <c r="Z370" s="59"/>
      <c r="AA370" s="59"/>
      <c r="AB370" s="59"/>
      <c r="AC370" s="59"/>
      <c r="AD370" s="59"/>
      <c r="AE370" s="59"/>
      <c r="AF370" s="59"/>
      <c r="AG370" s="59"/>
      <c r="AH370" s="59"/>
      <c r="AI370" s="59"/>
      <c r="AJ370" s="59"/>
      <c r="AK370" s="59"/>
      <c r="AL370" s="59"/>
    </row>
    <row r="371" spans="1:38" ht="15.75" customHeight="1">
      <c r="A371" s="61"/>
      <c r="B371" s="61"/>
      <c r="C371" s="61"/>
      <c r="D371" s="61"/>
      <c r="E371" s="61"/>
      <c r="F371" s="59"/>
      <c r="G371" s="96"/>
      <c r="H371" s="59"/>
      <c r="I371" s="59"/>
      <c r="J371" s="59"/>
      <c r="K371" s="59"/>
      <c r="L371" s="59"/>
      <c r="M371" s="59"/>
      <c r="N371" s="59"/>
      <c r="O371" s="59"/>
      <c r="P371" s="59"/>
      <c r="Q371" s="59"/>
      <c r="R371" s="59"/>
      <c r="S371" s="59"/>
      <c r="T371" s="59"/>
      <c r="U371" s="59"/>
      <c r="V371" s="59"/>
      <c r="W371" s="96"/>
      <c r="X371" s="59"/>
      <c r="Y371" s="59"/>
      <c r="Z371" s="59"/>
      <c r="AA371" s="59"/>
      <c r="AB371" s="59"/>
      <c r="AC371" s="59"/>
      <c r="AD371" s="59"/>
      <c r="AE371" s="59"/>
      <c r="AF371" s="59"/>
      <c r="AG371" s="59"/>
      <c r="AH371" s="59"/>
      <c r="AI371" s="59"/>
      <c r="AJ371" s="59"/>
      <c r="AK371" s="59"/>
      <c r="AL371" s="59"/>
    </row>
    <row r="372" spans="1:38" ht="15.75" customHeight="1">
      <c r="A372" s="61"/>
      <c r="B372" s="61"/>
      <c r="C372" s="61"/>
      <c r="D372" s="61"/>
      <c r="E372" s="61"/>
      <c r="F372" s="59"/>
      <c r="G372" s="96"/>
      <c r="H372" s="59"/>
      <c r="I372" s="59"/>
      <c r="J372" s="59"/>
      <c r="K372" s="59"/>
      <c r="L372" s="59"/>
      <c r="M372" s="59"/>
      <c r="N372" s="59"/>
      <c r="O372" s="59"/>
      <c r="P372" s="59"/>
      <c r="Q372" s="59"/>
      <c r="R372" s="59"/>
      <c r="S372" s="59"/>
      <c r="T372" s="59"/>
      <c r="U372" s="59"/>
      <c r="V372" s="59"/>
      <c r="W372" s="96"/>
      <c r="X372" s="59"/>
      <c r="Y372" s="59"/>
      <c r="Z372" s="59"/>
      <c r="AA372" s="59"/>
      <c r="AB372" s="59"/>
      <c r="AC372" s="59"/>
      <c r="AD372" s="59"/>
      <c r="AE372" s="59"/>
      <c r="AF372" s="59"/>
      <c r="AG372" s="59"/>
      <c r="AH372" s="59"/>
      <c r="AI372" s="59"/>
      <c r="AJ372" s="59"/>
      <c r="AK372" s="59"/>
      <c r="AL372" s="59"/>
    </row>
    <row r="373" spans="1:38" ht="15.75" customHeight="1">
      <c r="A373" s="61"/>
      <c r="B373" s="61"/>
      <c r="C373" s="61"/>
      <c r="D373" s="61"/>
      <c r="E373" s="61"/>
      <c r="F373" s="59"/>
      <c r="G373" s="96"/>
      <c r="H373" s="59"/>
      <c r="I373" s="59"/>
      <c r="J373" s="59"/>
      <c r="K373" s="59"/>
      <c r="L373" s="59"/>
      <c r="M373" s="59"/>
      <c r="N373" s="59"/>
      <c r="O373" s="59"/>
      <c r="P373" s="59"/>
      <c r="Q373" s="59"/>
      <c r="R373" s="59"/>
      <c r="S373" s="59"/>
      <c r="T373" s="59"/>
      <c r="U373" s="59"/>
      <c r="V373" s="59"/>
      <c r="W373" s="96"/>
      <c r="X373" s="59"/>
      <c r="Y373" s="59"/>
      <c r="Z373" s="59"/>
      <c r="AA373" s="59"/>
      <c r="AB373" s="59"/>
      <c r="AC373" s="59"/>
      <c r="AD373" s="59"/>
      <c r="AE373" s="59"/>
      <c r="AF373" s="59"/>
      <c r="AG373" s="59"/>
      <c r="AH373" s="59"/>
      <c r="AI373" s="59"/>
      <c r="AJ373" s="59"/>
      <c r="AK373" s="59"/>
      <c r="AL373" s="59"/>
    </row>
    <row r="374" spans="1:38" ht="15.75" customHeight="1">
      <c r="A374" s="61"/>
      <c r="B374" s="61"/>
      <c r="C374" s="61"/>
      <c r="D374" s="61"/>
      <c r="E374" s="61"/>
      <c r="F374" s="59"/>
      <c r="G374" s="96"/>
      <c r="H374" s="59"/>
      <c r="I374" s="59"/>
      <c r="J374" s="59"/>
      <c r="K374" s="59"/>
      <c r="L374" s="59"/>
      <c r="M374" s="59"/>
      <c r="N374" s="59"/>
      <c r="O374" s="59"/>
      <c r="P374" s="59"/>
      <c r="Q374" s="59"/>
      <c r="R374" s="59"/>
      <c r="S374" s="59"/>
      <c r="T374" s="59"/>
      <c r="U374" s="59"/>
      <c r="V374" s="59"/>
      <c r="W374" s="96"/>
      <c r="X374" s="59"/>
      <c r="Y374" s="59"/>
      <c r="Z374" s="59"/>
      <c r="AA374" s="59"/>
      <c r="AB374" s="59"/>
      <c r="AC374" s="59"/>
      <c r="AD374" s="59"/>
      <c r="AE374" s="59"/>
      <c r="AF374" s="59"/>
      <c r="AG374" s="59"/>
      <c r="AH374" s="59"/>
      <c r="AI374" s="59"/>
      <c r="AJ374" s="59"/>
      <c r="AK374" s="59"/>
      <c r="AL374" s="59"/>
    </row>
    <row r="375" spans="1:38" ht="15.75" customHeight="1">
      <c r="A375" s="61"/>
      <c r="B375" s="61"/>
      <c r="C375" s="61"/>
      <c r="D375" s="61"/>
      <c r="E375" s="61"/>
      <c r="F375" s="59"/>
      <c r="G375" s="96"/>
      <c r="H375" s="59"/>
      <c r="I375" s="59"/>
      <c r="J375" s="59"/>
      <c r="K375" s="59"/>
      <c r="L375" s="59"/>
      <c r="M375" s="59"/>
      <c r="N375" s="59"/>
      <c r="O375" s="59"/>
      <c r="P375" s="59"/>
      <c r="Q375" s="59"/>
      <c r="R375" s="59"/>
      <c r="S375" s="59"/>
      <c r="T375" s="59"/>
      <c r="U375" s="59"/>
      <c r="V375" s="59"/>
      <c r="W375" s="96"/>
      <c r="X375" s="59"/>
      <c r="Y375" s="59"/>
      <c r="Z375" s="59"/>
      <c r="AA375" s="59"/>
      <c r="AB375" s="59"/>
      <c r="AC375" s="59"/>
      <c r="AD375" s="59"/>
      <c r="AE375" s="59"/>
      <c r="AF375" s="59"/>
      <c r="AG375" s="59"/>
      <c r="AH375" s="59"/>
      <c r="AI375" s="59"/>
      <c r="AJ375" s="59"/>
      <c r="AK375" s="59"/>
      <c r="AL375" s="59"/>
    </row>
    <row r="376" spans="1:38" ht="15.75" customHeight="1">
      <c r="A376" s="61"/>
      <c r="B376" s="61"/>
      <c r="C376" s="61"/>
      <c r="D376" s="61"/>
      <c r="E376" s="61"/>
      <c r="F376" s="59"/>
      <c r="G376" s="96"/>
      <c r="H376" s="59"/>
      <c r="I376" s="59"/>
      <c r="J376" s="59"/>
      <c r="K376" s="59"/>
      <c r="L376" s="59"/>
      <c r="M376" s="59"/>
      <c r="N376" s="59"/>
      <c r="O376" s="59"/>
      <c r="P376" s="59"/>
      <c r="Q376" s="59"/>
      <c r="R376" s="59"/>
      <c r="S376" s="59"/>
      <c r="T376" s="59"/>
      <c r="U376" s="59"/>
      <c r="V376" s="59"/>
      <c r="W376" s="96"/>
      <c r="X376" s="59"/>
      <c r="Y376" s="59"/>
      <c r="Z376" s="59"/>
      <c r="AA376" s="59"/>
      <c r="AB376" s="59"/>
      <c r="AC376" s="59"/>
      <c r="AD376" s="59"/>
      <c r="AE376" s="59"/>
      <c r="AF376" s="59"/>
      <c r="AG376" s="59"/>
      <c r="AH376" s="59"/>
      <c r="AI376" s="59"/>
      <c r="AJ376" s="59"/>
      <c r="AK376" s="59"/>
      <c r="AL376" s="59"/>
    </row>
    <row r="377" spans="1:38" ht="15.75" customHeight="1">
      <c r="A377" s="61"/>
      <c r="B377" s="61"/>
      <c r="C377" s="61"/>
      <c r="D377" s="61"/>
      <c r="E377" s="61"/>
      <c r="F377" s="59"/>
      <c r="G377" s="96"/>
      <c r="H377" s="59"/>
      <c r="I377" s="59"/>
      <c r="J377" s="59"/>
      <c r="K377" s="59"/>
      <c r="L377" s="59"/>
      <c r="M377" s="59"/>
      <c r="N377" s="59"/>
      <c r="O377" s="59"/>
      <c r="P377" s="59"/>
      <c r="Q377" s="59"/>
      <c r="R377" s="59"/>
      <c r="S377" s="59"/>
      <c r="T377" s="59"/>
      <c r="U377" s="59"/>
      <c r="V377" s="59"/>
      <c r="W377" s="96"/>
      <c r="X377" s="59"/>
      <c r="Y377" s="59"/>
      <c r="Z377" s="59"/>
      <c r="AA377" s="59"/>
      <c r="AB377" s="59"/>
      <c r="AC377" s="59"/>
      <c r="AD377" s="59"/>
      <c r="AE377" s="59"/>
      <c r="AF377" s="59"/>
      <c r="AG377" s="59"/>
      <c r="AH377" s="59"/>
      <c r="AI377" s="59"/>
      <c r="AJ377" s="59"/>
      <c r="AK377" s="59"/>
      <c r="AL377" s="59"/>
    </row>
    <row r="378" spans="1:38" ht="15.75" customHeight="1">
      <c r="A378" s="61"/>
      <c r="B378" s="61"/>
      <c r="C378" s="61"/>
      <c r="D378" s="61"/>
      <c r="E378" s="61"/>
      <c r="F378" s="59"/>
      <c r="G378" s="96"/>
      <c r="H378" s="59"/>
      <c r="I378" s="59"/>
      <c r="J378" s="59"/>
      <c r="K378" s="59"/>
      <c r="L378" s="59"/>
      <c r="M378" s="59"/>
      <c r="N378" s="59"/>
      <c r="O378" s="59"/>
      <c r="P378" s="59"/>
      <c r="Q378" s="59"/>
      <c r="R378" s="59"/>
      <c r="S378" s="59"/>
      <c r="T378" s="59"/>
      <c r="U378" s="59"/>
      <c r="V378" s="59"/>
      <c r="W378" s="96"/>
      <c r="X378" s="59"/>
      <c r="Y378" s="59"/>
      <c r="Z378" s="59"/>
      <c r="AA378" s="59"/>
      <c r="AB378" s="59"/>
      <c r="AC378" s="59"/>
      <c r="AD378" s="59"/>
      <c r="AE378" s="59"/>
      <c r="AF378" s="59"/>
      <c r="AG378" s="59"/>
      <c r="AH378" s="59"/>
      <c r="AI378" s="59"/>
      <c r="AJ378" s="59"/>
      <c r="AK378" s="59"/>
      <c r="AL378" s="59"/>
    </row>
    <row r="379" spans="1:38" ht="15.75" customHeight="1">
      <c r="A379" s="61"/>
      <c r="B379" s="61"/>
      <c r="C379" s="61"/>
      <c r="D379" s="61"/>
      <c r="E379" s="61"/>
      <c r="F379" s="59"/>
      <c r="G379" s="96"/>
      <c r="H379" s="59"/>
      <c r="I379" s="59"/>
      <c r="J379" s="59"/>
      <c r="K379" s="59"/>
      <c r="L379" s="59"/>
      <c r="M379" s="59"/>
      <c r="N379" s="59"/>
      <c r="O379" s="59"/>
      <c r="P379" s="59"/>
      <c r="Q379" s="59"/>
      <c r="R379" s="59"/>
      <c r="S379" s="59"/>
      <c r="T379" s="59"/>
      <c r="U379" s="59"/>
      <c r="V379" s="59"/>
      <c r="W379" s="96"/>
      <c r="X379" s="59"/>
      <c r="Y379" s="59"/>
      <c r="Z379" s="59"/>
      <c r="AA379" s="59"/>
      <c r="AB379" s="59"/>
      <c r="AC379" s="59"/>
      <c r="AD379" s="59"/>
      <c r="AE379" s="59"/>
      <c r="AF379" s="59"/>
      <c r="AG379" s="59"/>
      <c r="AH379" s="59"/>
      <c r="AI379" s="59"/>
      <c r="AJ379" s="59"/>
      <c r="AK379" s="59"/>
      <c r="AL379" s="59"/>
    </row>
    <row r="380" spans="1:38" ht="15.75" customHeight="1">
      <c r="A380" s="61"/>
      <c r="B380" s="61"/>
      <c r="C380" s="61"/>
      <c r="D380" s="61"/>
      <c r="E380" s="61"/>
      <c r="F380" s="59"/>
      <c r="G380" s="96"/>
      <c r="H380" s="59"/>
      <c r="I380" s="59"/>
      <c r="J380" s="59"/>
      <c r="K380" s="59"/>
      <c r="L380" s="59"/>
      <c r="M380" s="59"/>
      <c r="N380" s="59"/>
      <c r="O380" s="59"/>
      <c r="P380" s="59"/>
      <c r="Q380" s="59"/>
      <c r="R380" s="59"/>
      <c r="S380" s="59"/>
      <c r="T380" s="59"/>
      <c r="U380" s="59"/>
      <c r="V380" s="59"/>
      <c r="W380" s="96"/>
      <c r="X380" s="59"/>
      <c r="Y380" s="59"/>
      <c r="Z380" s="59"/>
      <c r="AA380" s="59"/>
      <c r="AB380" s="59"/>
      <c r="AC380" s="59"/>
      <c r="AD380" s="59"/>
      <c r="AE380" s="59"/>
      <c r="AF380" s="59"/>
      <c r="AG380" s="59"/>
      <c r="AH380" s="59"/>
      <c r="AI380" s="59"/>
      <c r="AJ380" s="59"/>
      <c r="AK380" s="59"/>
      <c r="AL380" s="59"/>
    </row>
    <row r="381" spans="1:38" ht="15.75" customHeight="1">
      <c r="A381" s="61"/>
      <c r="B381" s="61"/>
      <c r="C381" s="61"/>
      <c r="D381" s="61"/>
      <c r="E381" s="61"/>
      <c r="F381" s="59"/>
      <c r="G381" s="96"/>
      <c r="H381" s="59"/>
      <c r="I381" s="59"/>
      <c r="J381" s="59"/>
      <c r="K381" s="59"/>
      <c r="L381" s="59"/>
      <c r="M381" s="59"/>
      <c r="N381" s="59"/>
      <c r="O381" s="59"/>
      <c r="P381" s="59"/>
      <c r="Q381" s="59"/>
      <c r="R381" s="59"/>
      <c r="S381" s="59"/>
      <c r="T381" s="59"/>
      <c r="U381" s="59"/>
      <c r="V381" s="59"/>
      <c r="W381" s="96"/>
      <c r="X381" s="59"/>
      <c r="Y381" s="59"/>
      <c r="Z381" s="59"/>
      <c r="AA381" s="59"/>
      <c r="AB381" s="59"/>
      <c r="AC381" s="59"/>
      <c r="AD381" s="59"/>
      <c r="AE381" s="59"/>
      <c r="AF381" s="59"/>
      <c r="AG381" s="59"/>
      <c r="AH381" s="59"/>
      <c r="AI381" s="59"/>
      <c r="AJ381" s="59"/>
      <c r="AK381" s="59"/>
      <c r="AL381" s="59"/>
    </row>
    <row r="382" spans="1:38" ht="15.75" customHeight="1">
      <c r="A382" s="61"/>
      <c r="B382" s="61"/>
      <c r="C382" s="61"/>
      <c r="D382" s="61"/>
      <c r="E382" s="61"/>
      <c r="F382" s="59"/>
      <c r="G382" s="96"/>
      <c r="H382" s="59"/>
      <c r="I382" s="59"/>
      <c r="J382" s="59"/>
      <c r="K382" s="59"/>
      <c r="L382" s="59"/>
      <c r="M382" s="59"/>
      <c r="N382" s="59"/>
      <c r="O382" s="59"/>
      <c r="P382" s="59"/>
      <c r="Q382" s="59"/>
      <c r="R382" s="59"/>
      <c r="S382" s="59"/>
      <c r="T382" s="59"/>
      <c r="U382" s="59"/>
      <c r="V382" s="59"/>
      <c r="W382" s="96"/>
      <c r="X382" s="59"/>
      <c r="Y382" s="59"/>
      <c r="Z382" s="59"/>
      <c r="AA382" s="59"/>
      <c r="AB382" s="59"/>
      <c r="AC382" s="59"/>
      <c r="AD382" s="59"/>
      <c r="AE382" s="59"/>
      <c r="AF382" s="59"/>
      <c r="AG382" s="59"/>
      <c r="AH382" s="59"/>
      <c r="AI382" s="59"/>
      <c r="AJ382" s="59"/>
      <c r="AK382" s="59"/>
      <c r="AL382" s="59"/>
    </row>
    <row r="383" spans="1:38" ht="15.75" customHeight="1">
      <c r="A383" s="61"/>
      <c r="B383" s="61"/>
      <c r="C383" s="61"/>
      <c r="D383" s="61"/>
      <c r="E383" s="61"/>
      <c r="F383" s="59"/>
      <c r="G383" s="96"/>
      <c r="H383" s="59"/>
      <c r="I383" s="59"/>
      <c r="J383" s="59"/>
      <c r="K383" s="59"/>
      <c r="L383" s="59"/>
      <c r="M383" s="59"/>
      <c r="N383" s="59"/>
      <c r="O383" s="59"/>
      <c r="P383" s="59"/>
      <c r="Q383" s="59"/>
      <c r="R383" s="59"/>
      <c r="S383" s="59"/>
      <c r="T383" s="59"/>
      <c r="U383" s="59"/>
      <c r="V383" s="59"/>
      <c r="W383" s="96"/>
      <c r="X383" s="59"/>
      <c r="Y383" s="59"/>
      <c r="Z383" s="59"/>
      <c r="AA383" s="59"/>
      <c r="AB383" s="59"/>
      <c r="AC383" s="59"/>
      <c r="AD383" s="59"/>
      <c r="AE383" s="59"/>
      <c r="AF383" s="59"/>
      <c r="AG383" s="59"/>
      <c r="AH383" s="59"/>
      <c r="AI383" s="59"/>
      <c r="AJ383" s="59"/>
      <c r="AK383" s="59"/>
      <c r="AL383" s="59"/>
    </row>
    <row r="384" spans="1:38" ht="15.75" customHeight="1">
      <c r="A384" s="61"/>
      <c r="B384" s="61"/>
      <c r="C384" s="61"/>
      <c r="D384" s="61"/>
      <c r="E384" s="61"/>
      <c r="F384" s="59"/>
      <c r="G384" s="96"/>
      <c r="H384" s="59"/>
      <c r="I384" s="59"/>
      <c r="J384" s="59"/>
      <c r="K384" s="59"/>
      <c r="L384" s="59"/>
      <c r="M384" s="59"/>
      <c r="N384" s="59"/>
      <c r="O384" s="59"/>
      <c r="P384" s="59"/>
      <c r="Q384" s="59"/>
      <c r="R384" s="59"/>
      <c r="S384" s="59"/>
      <c r="T384" s="59"/>
      <c r="U384" s="59"/>
      <c r="V384" s="59"/>
      <c r="W384" s="96"/>
      <c r="X384" s="59"/>
      <c r="Y384" s="59"/>
      <c r="Z384" s="59"/>
      <c r="AA384" s="59"/>
      <c r="AB384" s="59"/>
      <c r="AC384" s="59"/>
      <c r="AD384" s="59"/>
      <c r="AE384" s="59"/>
      <c r="AF384" s="59"/>
      <c r="AG384" s="59"/>
      <c r="AH384" s="59"/>
      <c r="AI384" s="59"/>
      <c r="AJ384" s="59"/>
      <c r="AK384" s="59"/>
      <c r="AL384" s="59"/>
    </row>
    <row r="385" spans="1:38" ht="15.75" customHeight="1">
      <c r="A385" s="61"/>
      <c r="B385" s="61"/>
      <c r="C385" s="61"/>
      <c r="D385" s="61"/>
      <c r="E385" s="61"/>
      <c r="F385" s="59"/>
      <c r="G385" s="96"/>
      <c r="H385" s="59"/>
      <c r="I385" s="59"/>
      <c r="J385" s="59"/>
      <c r="K385" s="59"/>
      <c r="L385" s="59"/>
      <c r="M385" s="59"/>
      <c r="N385" s="59"/>
      <c r="O385" s="59"/>
      <c r="P385" s="59"/>
      <c r="Q385" s="59"/>
      <c r="R385" s="59"/>
      <c r="S385" s="59"/>
      <c r="T385" s="59"/>
      <c r="U385" s="59"/>
      <c r="V385" s="59"/>
      <c r="W385" s="96"/>
      <c r="X385" s="59"/>
      <c r="Y385" s="59"/>
      <c r="Z385" s="59"/>
      <c r="AA385" s="59"/>
      <c r="AB385" s="59"/>
      <c r="AC385" s="59"/>
      <c r="AD385" s="59"/>
      <c r="AE385" s="59"/>
      <c r="AF385" s="59"/>
      <c r="AG385" s="59"/>
      <c r="AH385" s="59"/>
      <c r="AI385" s="59"/>
      <c r="AJ385" s="59"/>
      <c r="AK385" s="59"/>
      <c r="AL385" s="59"/>
    </row>
    <row r="386" spans="1:38" ht="15.75" customHeight="1">
      <c r="A386" s="61"/>
      <c r="B386" s="61"/>
      <c r="C386" s="61"/>
      <c r="D386" s="61"/>
      <c r="E386" s="61"/>
      <c r="F386" s="59"/>
      <c r="G386" s="96"/>
      <c r="H386" s="59"/>
      <c r="I386" s="59"/>
      <c r="J386" s="59"/>
      <c r="K386" s="59"/>
      <c r="L386" s="59"/>
      <c r="M386" s="59"/>
      <c r="N386" s="59"/>
      <c r="O386" s="59"/>
      <c r="P386" s="59"/>
      <c r="Q386" s="59"/>
      <c r="R386" s="59"/>
      <c r="S386" s="59"/>
      <c r="T386" s="59"/>
      <c r="U386" s="59"/>
      <c r="V386" s="59"/>
      <c r="W386" s="96"/>
      <c r="X386" s="59"/>
      <c r="Y386" s="59"/>
      <c r="Z386" s="59"/>
      <c r="AA386" s="59"/>
      <c r="AB386" s="59"/>
      <c r="AC386" s="59"/>
      <c r="AD386" s="59"/>
      <c r="AE386" s="59"/>
      <c r="AF386" s="59"/>
      <c r="AG386" s="59"/>
      <c r="AH386" s="59"/>
      <c r="AI386" s="59"/>
      <c r="AJ386" s="59"/>
      <c r="AK386" s="59"/>
      <c r="AL386" s="59"/>
    </row>
    <row r="387" spans="1:38" ht="15.75" customHeight="1">
      <c r="A387" s="61"/>
      <c r="B387" s="61"/>
      <c r="C387" s="61"/>
      <c r="D387" s="61"/>
      <c r="E387" s="61"/>
      <c r="F387" s="59"/>
      <c r="G387" s="96"/>
      <c r="H387" s="59"/>
      <c r="I387" s="59"/>
      <c r="J387" s="59"/>
      <c r="K387" s="59"/>
      <c r="L387" s="59"/>
      <c r="M387" s="59"/>
      <c r="N387" s="59"/>
      <c r="O387" s="59"/>
      <c r="P387" s="59"/>
      <c r="Q387" s="59"/>
      <c r="R387" s="59"/>
      <c r="S387" s="59"/>
      <c r="T387" s="59"/>
      <c r="U387" s="59"/>
      <c r="V387" s="59"/>
      <c r="W387" s="96"/>
      <c r="X387" s="59"/>
      <c r="Y387" s="59"/>
      <c r="Z387" s="59"/>
      <c r="AA387" s="59"/>
      <c r="AB387" s="59"/>
      <c r="AC387" s="59"/>
      <c r="AD387" s="59"/>
      <c r="AE387" s="59"/>
      <c r="AF387" s="59"/>
      <c r="AG387" s="59"/>
      <c r="AH387" s="59"/>
      <c r="AI387" s="59"/>
      <c r="AJ387" s="59"/>
      <c r="AK387" s="59"/>
      <c r="AL387" s="59"/>
    </row>
    <row r="388" spans="1:38" ht="15.75" customHeight="1">
      <c r="A388" s="61"/>
      <c r="B388" s="61"/>
      <c r="C388" s="61"/>
      <c r="D388" s="61"/>
      <c r="E388" s="61"/>
      <c r="F388" s="59"/>
      <c r="G388" s="96"/>
      <c r="H388" s="59"/>
      <c r="I388" s="59"/>
      <c r="J388" s="59"/>
      <c r="K388" s="59"/>
      <c r="L388" s="59"/>
      <c r="M388" s="59"/>
      <c r="N388" s="59"/>
      <c r="O388" s="59"/>
      <c r="P388" s="59"/>
      <c r="Q388" s="59"/>
      <c r="R388" s="59"/>
      <c r="S388" s="59"/>
      <c r="T388" s="59"/>
      <c r="U388" s="59"/>
      <c r="V388" s="59"/>
      <c r="W388" s="96"/>
      <c r="X388" s="59"/>
      <c r="Y388" s="59"/>
      <c r="Z388" s="59"/>
      <c r="AA388" s="59"/>
      <c r="AB388" s="59"/>
      <c r="AC388" s="59"/>
      <c r="AD388" s="59"/>
      <c r="AE388" s="59"/>
      <c r="AF388" s="59"/>
      <c r="AG388" s="59"/>
      <c r="AH388" s="59"/>
      <c r="AI388" s="59"/>
      <c r="AJ388" s="59"/>
      <c r="AK388" s="59"/>
      <c r="AL388" s="59"/>
    </row>
    <row r="389" spans="1:38" ht="15.75" customHeight="1">
      <c r="A389" s="61"/>
      <c r="B389" s="61"/>
      <c r="C389" s="61"/>
      <c r="D389" s="61"/>
      <c r="E389" s="61"/>
      <c r="F389" s="59"/>
      <c r="G389" s="96"/>
      <c r="H389" s="59"/>
      <c r="I389" s="59"/>
      <c r="J389" s="59"/>
      <c r="K389" s="59"/>
      <c r="L389" s="59"/>
      <c r="M389" s="59"/>
      <c r="N389" s="59"/>
      <c r="O389" s="59"/>
      <c r="P389" s="59"/>
      <c r="Q389" s="59"/>
      <c r="R389" s="59"/>
      <c r="S389" s="59"/>
      <c r="T389" s="59"/>
      <c r="U389" s="59"/>
      <c r="V389" s="59"/>
      <c r="W389" s="96"/>
      <c r="X389" s="59"/>
      <c r="Y389" s="59"/>
      <c r="Z389" s="59"/>
      <c r="AA389" s="59"/>
      <c r="AB389" s="59"/>
      <c r="AC389" s="59"/>
      <c r="AD389" s="59"/>
      <c r="AE389" s="59"/>
      <c r="AF389" s="59"/>
      <c r="AG389" s="59"/>
      <c r="AH389" s="59"/>
      <c r="AI389" s="59"/>
      <c r="AJ389" s="59"/>
      <c r="AK389" s="59"/>
      <c r="AL389" s="59"/>
    </row>
    <row r="390" spans="1:38" ht="15.75" customHeight="1">
      <c r="A390" s="61"/>
      <c r="B390" s="61"/>
      <c r="C390" s="61"/>
      <c r="D390" s="61"/>
      <c r="E390" s="61"/>
      <c r="F390" s="59"/>
      <c r="G390" s="96"/>
      <c r="H390" s="59"/>
      <c r="I390" s="59"/>
      <c r="J390" s="59"/>
      <c r="K390" s="59"/>
      <c r="L390" s="59"/>
      <c r="M390" s="59"/>
      <c r="N390" s="59"/>
      <c r="O390" s="59"/>
      <c r="P390" s="59"/>
      <c r="Q390" s="59"/>
      <c r="R390" s="59"/>
      <c r="S390" s="59"/>
      <c r="T390" s="59"/>
      <c r="U390" s="59"/>
      <c r="V390" s="59"/>
      <c r="W390" s="96"/>
      <c r="X390" s="59"/>
      <c r="Y390" s="59"/>
      <c r="Z390" s="59"/>
      <c r="AA390" s="59"/>
      <c r="AB390" s="59"/>
      <c r="AC390" s="59"/>
      <c r="AD390" s="59"/>
      <c r="AE390" s="59"/>
      <c r="AF390" s="59"/>
      <c r="AG390" s="59"/>
      <c r="AH390" s="59"/>
      <c r="AI390" s="59"/>
      <c r="AJ390" s="59"/>
      <c r="AK390" s="59"/>
      <c r="AL390" s="59"/>
    </row>
    <row r="391" spans="1:38" ht="15.75" customHeight="1">
      <c r="A391" s="61"/>
      <c r="B391" s="61"/>
      <c r="C391" s="61"/>
      <c r="D391" s="61"/>
      <c r="E391" s="61"/>
      <c r="F391" s="59"/>
      <c r="G391" s="96"/>
      <c r="H391" s="59"/>
      <c r="I391" s="59"/>
      <c r="J391" s="59"/>
      <c r="K391" s="59"/>
      <c r="L391" s="59"/>
      <c r="M391" s="59"/>
      <c r="N391" s="59"/>
      <c r="O391" s="59"/>
      <c r="P391" s="59"/>
      <c r="Q391" s="59"/>
      <c r="R391" s="59"/>
      <c r="S391" s="59"/>
      <c r="T391" s="59"/>
      <c r="U391" s="59"/>
      <c r="V391" s="59"/>
      <c r="W391" s="96"/>
      <c r="X391" s="59"/>
      <c r="Y391" s="59"/>
      <c r="Z391" s="59"/>
      <c r="AA391" s="59"/>
      <c r="AB391" s="59"/>
      <c r="AC391" s="59"/>
      <c r="AD391" s="59"/>
      <c r="AE391" s="59"/>
      <c r="AF391" s="59"/>
      <c r="AG391" s="59"/>
      <c r="AH391" s="59"/>
      <c r="AI391" s="59"/>
      <c r="AJ391" s="59"/>
      <c r="AK391" s="59"/>
      <c r="AL391" s="59"/>
    </row>
    <row r="392" spans="1:38" ht="15.75" customHeight="1">
      <c r="A392" s="61"/>
      <c r="B392" s="61"/>
      <c r="C392" s="61"/>
      <c r="D392" s="61"/>
      <c r="E392" s="61"/>
      <c r="F392" s="59"/>
      <c r="G392" s="96"/>
      <c r="H392" s="59"/>
      <c r="I392" s="59"/>
      <c r="J392" s="59"/>
      <c r="K392" s="59"/>
      <c r="L392" s="59"/>
      <c r="M392" s="59"/>
      <c r="N392" s="59"/>
      <c r="O392" s="59"/>
      <c r="P392" s="59"/>
      <c r="Q392" s="59"/>
      <c r="R392" s="59"/>
      <c r="S392" s="59"/>
      <c r="T392" s="59"/>
      <c r="U392" s="59"/>
      <c r="V392" s="59"/>
      <c r="W392" s="96"/>
      <c r="X392" s="59"/>
      <c r="Y392" s="59"/>
      <c r="Z392" s="59"/>
      <c r="AA392" s="59"/>
      <c r="AB392" s="59"/>
      <c r="AC392" s="59"/>
      <c r="AD392" s="59"/>
      <c r="AE392" s="59"/>
      <c r="AF392" s="59"/>
      <c r="AG392" s="59"/>
      <c r="AH392" s="59"/>
      <c r="AI392" s="59"/>
      <c r="AJ392" s="59"/>
      <c r="AK392" s="59"/>
      <c r="AL392" s="59"/>
    </row>
    <row r="393" spans="1:38" ht="15.75" customHeight="1">
      <c r="A393" s="61"/>
      <c r="B393" s="61"/>
      <c r="C393" s="61"/>
      <c r="D393" s="61"/>
      <c r="E393" s="61"/>
      <c r="F393" s="59"/>
      <c r="G393" s="96"/>
      <c r="H393" s="59"/>
      <c r="I393" s="59"/>
      <c r="J393" s="59"/>
      <c r="K393" s="59"/>
      <c r="L393" s="59"/>
      <c r="M393" s="59"/>
      <c r="N393" s="59"/>
      <c r="O393" s="59"/>
      <c r="P393" s="59"/>
      <c r="Q393" s="59"/>
      <c r="R393" s="59"/>
      <c r="S393" s="59"/>
      <c r="T393" s="59"/>
      <c r="U393" s="59"/>
      <c r="V393" s="59"/>
      <c r="W393" s="96"/>
      <c r="X393" s="59"/>
      <c r="Y393" s="59"/>
      <c r="Z393" s="59"/>
      <c r="AA393" s="59"/>
      <c r="AB393" s="59"/>
      <c r="AC393" s="59"/>
      <c r="AD393" s="59"/>
      <c r="AE393" s="59"/>
      <c r="AF393" s="59"/>
      <c r="AG393" s="59"/>
      <c r="AH393" s="59"/>
      <c r="AI393" s="59"/>
      <c r="AJ393" s="59"/>
      <c r="AK393" s="59"/>
      <c r="AL393" s="59"/>
    </row>
    <row r="394" spans="1:38" ht="15.75" customHeight="1">
      <c r="A394" s="61"/>
      <c r="B394" s="61"/>
      <c r="C394" s="61"/>
      <c r="D394" s="61"/>
      <c r="E394" s="61"/>
      <c r="F394" s="59"/>
      <c r="G394" s="96"/>
      <c r="H394" s="59"/>
      <c r="I394" s="59"/>
      <c r="J394" s="59"/>
      <c r="K394" s="59"/>
      <c r="L394" s="59"/>
      <c r="M394" s="59"/>
      <c r="N394" s="59"/>
      <c r="O394" s="59"/>
      <c r="P394" s="59"/>
      <c r="Q394" s="59"/>
      <c r="R394" s="59"/>
      <c r="S394" s="59"/>
      <c r="T394" s="59"/>
      <c r="U394" s="59"/>
      <c r="V394" s="59"/>
      <c r="W394" s="96"/>
      <c r="X394" s="59"/>
      <c r="Y394" s="59"/>
      <c r="Z394" s="59"/>
      <c r="AA394" s="59"/>
      <c r="AB394" s="59"/>
      <c r="AC394" s="59"/>
      <c r="AD394" s="59"/>
      <c r="AE394" s="59"/>
      <c r="AF394" s="59"/>
      <c r="AG394" s="59"/>
      <c r="AH394" s="59"/>
      <c r="AI394" s="59"/>
      <c r="AJ394" s="59"/>
      <c r="AK394" s="59"/>
      <c r="AL394" s="59"/>
    </row>
    <row r="395" spans="1:38" ht="15.75" customHeight="1">
      <c r="A395" s="61"/>
      <c r="B395" s="61"/>
      <c r="C395" s="61"/>
      <c r="D395" s="61"/>
      <c r="E395" s="61"/>
      <c r="F395" s="59"/>
      <c r="G395" s="96"/>
      <c r="H395" s="59"/>
      <c r="I395" s="59"/>
      <c r="J395" s="59"/>
      <c r="K395" s="59"/>
      <c r="L395" s="59"/>
      <c r="M395" s="59"/>
      <c r="N395" s="59"/>
      <c r="O395" s="59"/>
      <c r="P395" s="59"/>
      <c r="Q395" s="59"/>
      <c r="R395" s="59"/>
      <c r="S395" s="59"/>
      <c r="T395" s="59"/>
      <c r="U395" s="59"/>
      <c r="V395" s="59"/>
      <c r="W395" s="96"/>
      <c r="X395" s="59"/>
      <c r="Y395" s="59"/>
      <c r="Z395" s="59"/>
      <c r="AA395" s="59"/>
      <c r="AB395" s="59"/>
      <c r="AC395" s="59"/>
      <c r="AD395" s="59"/>
      <c r="AE395" s="59"/>
      <c r="AF395" s="59"/>
      <c r="AG395" s="59"/>
      <c r="AH395" s="59"/>
      <c r="AI395" s="59"/>
      <c r="AJ395" s="59"/>
      <c r="AK395" s="59"/>
      <c r="AL395" s="59"/>
    </row>
    <row r="396" spans="1:38" ht="15.75" customHeight="1">
      <c r="A396" s="61"/>
      <c r="B396" s="61"/>
      <c r="C396" s="61"/>
      <c r="D396" s="61"/>
      <c r="E396" s="61"/>
      <c r="F396" s="59"/>
      <c r="G396" s="96"/>
      <c r="H396" s="59"/>
      <c r="I396" s="59"/>
      <c r="J396" s="59"/>
      <c r="K396" s="59"/>
      <c r="L396" s="59"/>
      <c r="M396" s="59"/>
      <c r="N396" s="59"/>
      <c r="O396" s="59"/>
      <c r="P396" s="59"/>
      <c r="Q396" s="59"/>
      <c r="R396" s="59"/>
      <c r="S396" s="59"/>
      <c r="T396" s="59"/>
      <c r="U396" s="59"/>
      <c r="V396" s="59"/>
      <c r="W396" s="96"/>
      <c r="X396" s="59"/>
      <c r="Y396" s="59"/>
      <c r="Z396" s="59"/>
      <c r="AA396" s="59"/>
      <c r="AB396" s="59"/>
      <c r="AC396" s="59"/>
      <c r="AD396" s="59"/>
      <c r="AE396" s="59"/>
      <c r="AF396" s="59"/>
      <c r="AG396" s="59"/>
      <c r="AH396" s="59"/>
      <c r="AI396" s="59"/>
      <c r="AJ396" s="59"/>
      <c r="AK396" s="59"/>
      <c r="AL396" s="59"/>
    </row>
    <row r="397" spans="1:38" ht="15.75" customHeight="1">
      <c r="A397" s="61"/>
      <c r="B397" s="61"/>
      <c r="C397" s="61"/>
      <c r="D397" s="61"/>
      <c r="E397" s="61"/>
      <c r="F397" s="59"/>
      <c r="G397" s="96"/>
      <c r="H397" s="59"/>
      <c r="I397" s="59"/>
      <c r="J397" s="59"/>
      <c r="K397" s="59"/>
      <c r="L397" s="59"/>
      <c r="M397" s="59"/>
      <c r="N397" s="59"/>
      <c r="O397" s="59"/>
      <c r="P397" s="59"/>
      <c r="Q397" s="59"/>
      <c r="R397" s="59"/>
      <c r="S397" s="59"/>
      <c r="T397" s="59"/>
      <c r="U397" s="59"/>
      <c r="V397" s="59"/>
      <c r="W397" s="96"/>
      <c r="X397" s="59"/>
      <c r="Y397" s="59"/>
      <c r="Z397" s="59"/>
      <c r="AA397" s="59"/>
      <c r="AB397" s="59"/>
      <c r="AC397" s="59"/>
      <c r="AD397" s="59"/>
      <c r="AE397" s="59"/>
      <c r="AF397" s="59"/>
      <c r="AG397" s="59"/>
      <c r="AH397" s="59"/>
      <c r="AI397" s="59"/>
      <c r="AJ397" s="59"/>
      <c r="AK397" s="59"/>
      <c r="AL397" s="59"/>
    </row>
    <row r="398" spans="1:38" ht="15.75" customHeight="1">
      <c r="A398" s="61"/>
      <c r="B398" s="61"/>
      <c r="C398" s="61"/>
      <c r="D398" s="61"/>
      <c r="E398" s="61"/>
      <c r="F398" s="59"/>
      <c r="G398" s="96"/>
      <c r="H398" s="59"/>
      <c r="I398" s="59"/>
      <c r="J398" s="59"/>
      <c r="K398" s="59"/>
      <c r="L398" s="59"/>
      <c r="M398" s="59"/>
      <c r="N398" s="59"/>
      <c r="O398" s="59"/>
      <c r="P398" s="59"/>
      <c r="Q398" s="59"/>
      <c r="R398" s="59"/>
      <c r="S398" s="59"/>
      <c r="T398" s="59"/>
      <c r="U398" s="59"/>
      <c r="V398" s="59"/>
      <c r="W398" s="96"/>
      <c r="X398" s="59"/>
      <c r="Y398" s="59"/>
      <c r="Z398" s="59"/>
      <c r="AA398" s="59"/>
      <c r="AB398" s="59"/>
      <c r="AC398" s="59"/>
      <c r="AD398" s="59"/>
      <c r="AE398" s="59"/>
      <c r="AF398" s="59"/>
      <c r="AG398" s="59"/>
      <c r="AH398" s="59"/>
      <c r="AI398" s="59"/>
      <c r="AJ398" s="59"/>
      <c r="AK398" s="59"/>
      <c r="AL398" s="59"/>
    </row>
    <row r="399" spans="1:38" ht="15.75" customHeight="1">
      <c r="A399" s="61"/>
      <c r="B399" s="61"/>
      <c r="C399" s="61"/>
      <c r="D399" s="61"/>
      <c r="E399" s="61"/>
      <c r="F399" s="59"/>
      <c r="G399" s="96"/>
      <c r="H399" s="59"/>
      <c r="I399" s="59"/>
      <c r="J399" s="59"/>
      <c r="K399" s="59"/>
      <c r="L399" s="59"/>
      <c r="M399" s="59"/>
      <c r="N399" s="59"/>
      <c r="O399" s="59"/>
      <c r="P399" s="59"/>
      <c r="Q399" s="59"/>
      <c r="R399" s="59"/>
      <c r="S399" s="59"/>
      <c r="T399" s="59"/>
      <c r="U399" s="59"/>
      <c r="V399" s="59"/>
      <c r="W399" s="96"/>
      <c r="X399" s="59"/>
      <c r="Y399" s="59"/>
      <c r="Z399" s="59"/>
      <c r="AA399" s="59"/>
      <c r="AB399" s="59"/>
      <c r="AC399" s="59"/>
      <c r="AD399" s="59"/>
      <c r="AE399" s="59"/>
      <c r="AF399" s="59"/>
      <c r="AG399" s="59"/>
      <c r="AH399" s="59"/>
      <c r="AI399" s="59"/>
      <c r="AJ399" s="59"/>
      <c r="AK399" s="59"/>
      <c r="AL399" s="59"/>
    </row>
    <row r="400" spans="1:38" ht="15.75" customHeight="1">
      <c r="A400" s="61"/>
      <c r="B400" s="61"/>
      <c r="C400" s="61"/>
      <c r="D400" s="61"/>
      <c r="E400" s="61"/>
      <c r="F400" s="59"/>
      <c r="G400" s="96"/>
      <c r="H400" s="59"/>
      <c r="I400" s="59"/>
      <c r="J400" s="59"/>
      <c r="K400" s="59"/>
      <c r="L400" s="59"/>
      <c r="M400" s="59"/>
      <c r="N400" s="59"/>
      <c r="O400" s="59"/>
      <c r="P400" s="59"/>
      <c r="Q400" s="59"/>
      <c r="R400" s="59"/>
      <c r="S400" s="59"/>
      <c r="T400" s="59"/>
      <c r="U400" s="59"/>
      <c r="V400" s="59"/>
      <c r="W400" s="96"/>
      <c r="X400" s="59"/>
      <c r="Y400" s="59"/>
      <c r="Z400" s="59"/>
      <c r="AA400" s="59"/>
      <c r="AB400" s="59"/>
      <c r="AC400" s="59"/>
      <c r="AD400" s="59"/>
      <c r="AE400" s="59"/>
      <c r="AF400" s="59"/>
      <c r="AG400" s="59"/>
      <c r="AH400" s="59"/>
      <c r="AI400" s="59"/>
      <c r="AJ400" s="59"/>
      <c r="AK400" s="59"/>
      <c r="AL400" s="59"/>
    </row>
    <row r="401" spans="1:38" ht="15.75" customHeight="1">
      <c r="A401" s="61"/>
      <c r="B401" s="61"/>
      <c r="C401" s="61"/>
      <c r="D401" s="61"/>
      <c r="E401" s="61"/>
      <c r="F401" s="59"/>
      <c r="G401" s="96"/>
      <c r="H401" s="59"/>
      <c r="I401" s="59"/>
      <c r="J401" s="59"/>
      <c r="K401" s="59"/>
      <c r="L401" s="59"/>
      <c r="M401" s="59"/>
      <c r="N401" s="59"/>
      <c r="O401" s="59"/>
      <c r="P401" s="59"/>
      <c r="Q401" s="59"/>
      <c r="R401" s="59"/>
      <c r="S401" s="59"/>
      <c r="T401" s="59"/>
      <c r="U401" s="59"/>
      <c r="V401" s="59"/>
      <c r="W401" s="96"/>
      <c r="X401" s="59"/>
      <c r="Y401" s="59"/>
      <c r="Z401" s="59"/>
      <c r="AA401" s="59"/>
      <c r="AB401" s="59"/>
      <c r="AC401" s="59"/>
      <c r="AD401" s="59"/>
      <c r="AE401" s="59"/>
      <c r="AF401" s="59"/>
      <c r="AG401" s="59"/>
      <c r="AH401" s="59"/>
      <c r="AI401" s="59"/>
      <c r="AJ401" s="59"/>
      <c r="AK401" s="59"/>
      <c r="AL401" s="59"/>
    </row>
    <row r="402" spans="1:38" ht="15.75" customHeight="1">
      <c r="A402" s="61"/>
      <c r="B402" s="61"/>
      <c r="C402" s="61"/>
      <c r="D402" s="61"/>
      <c r="E402" s="61"/>
      <c r="F402" s="59"/>
      <c r="G402" s="96"/>
      <c r="H402" s="59"/>
      <c r="I402" s="59"/>
      <c r="J402" s="59"/>
      <c r="K402" s="59"/>
      <c r="L402" s="59"/>
      <c r="M402" s="59"/>
      <c r="N402" s="59"/>
      <c r="O402" s="59"/>
      <c r="P402" s="59"/>
      <c r="Q402" s="59"/>
      <c r="R402" s="59"/>
      <c r="S402" s="59"/>
      <c r="T402" s="59"/>
      <c r="U402" s="59"/>
      <c r="V402" s="59"/>
      <c r="W402" s="96"/>
      <c r="X402" s="59"/>
      <c r="Y402" s="59"/>
      <c r="Z402" s="59"/>
      <c r="AA402" s="59"/>
      <c r="AB402" s="59"/>
      <c r="AC402" s="59"/>
      <c r="AD402" s="59"/>
      <c r="AE402" s="59"/>
      <c r="AF402" s="59"/>
      <c r="AG402" s="59"/>
      <c r="AH402" s="59"/>
      <c r="AI402" s="59"/>
      <c r="AJ402" s="59"/>
      <c r="AK402" s="59"/>
      <c r="AL402" s="59"/>
    </row>
    <row r="403" spans="1:38" ht="15.75" customHeight="1">
      <c r="A403" s="61"/>
      <c r="B403" s="61"/>
      <c r="C403" s="61"/>
      <c r="D403" s="61"/>
      <c r="E403" s="61"/>
      <c r="F403" s="59"/>
      <c r="G403" s="96"/>
      <c r="H403" s="59"/>
      <c r="I403" s="59"/>
      <c r="J403" s="59"/>
      <c r="K403" s="59"/>
      <c r="L403" s="59"/>
      <c r="M403" s="59"/>
      <c r="N403" s="59"/>
      <c r="O403" s="59"/>
      <c r="P403" s="59"/>
      <c r="Q403" s="59"/>
      <c r="R403" s="59"/>
      <c r="S403" s="59"/>
      <c r="T403" s="59"/>
      <c r="U403" s="59"/>
      <c r="V403" s="59"/>
      <c r="W403" s="96"/>
      <c r="X403" s="59"/>
      <c r="Y403" s="59"/>
      <c r="Z403" s="59"/>
      <c r="AA403" s="59"/>
      <c r="AB403" s="59"/>
      <c r="AC403" s="59"/>
      <c r="AD403" s="59"/>
      <c r="AE403" s="59"/>
      <c r="AF403" s="59"/>
      <c r="AG403" s="59"/>
      <c r="AH403" s="59"/>
      <c r="AI403" s="59"/>
      <c r="AJ403" s="59"/>
      <c r="AK403" s="59"/>
      <c r="AL403" s="59"/>
    </row>
    <row r="404" spans="1:38" ht="15.75" customHeight="1">
      <c r="A404" s="61"/>
      <c r="B404" s="61"/>
      <c r="C404" s="61"/>
      <c r="D404" s="61"/>
      <c r="E404" s="61"/>
      <c r="F404" s="59"/>
      <c r="G404" s="96"/>
      <c r="H404" s="59"/>
      <c r="I404" s="59"/>
      <c r="J404" s="59"/>
      <c r="K404" s="59"/>
      <c r="L404" s="59"/>
      <c r="M404" s="59"/>
      <c r="N404" s="59"/>
      <c r="O404" s="59"/>
      <c r="P404" s="59"/>
      <c r="Q404" s="59"/>
      <c r="R404" s="59"/>
      <c r="S404" s="59"/>
      <c r="T404" s="59"/>
      <c r="U404" s="59"/>
      <c r="V404" s="59"/>
      <c r="W404" s="96"/>
      <c r="X404" s="59"/>
      <c r="Y404" s="59"/>
      <c r="Z404" s="59"/>
      <c r="AA404" s="59"/>
      <c r="AB404" s="59"/>
      <c r="AC404" s="59"/>
      <c r="AD404" s="59"/>
      <c r="AE404" s="59"/>
      <c r="AF404" s="59"/>
      <c r="AG404" s="59"/>
      <c r="AH404" s="59"/>
      <c r="AI404" s="59"/>
      <c r="AJ404" s="59"/>
      <c r="AK404" s="59"/>
      <c r="AL404" s="59"/>
    </row>
    <row r="405" spans="1:38" ht="15.75" customHeight="1">
      <c r="A405" s="61"/>
      <c r="B405" s="61"/>
      <c r="C405" s="61"/>
      <c r="D405" s="61"/>
      <c r="E405" s="61"/>
      <c r="F405" s="59"/>
      <c r="G405" s="96"/>
      <c r="H405" s="59"/>
      <c r="I405" s="59"/>
      <c r="J405" s="59"/>
      <c r="K405" s="59"/>
      <c r="L405" s="59"/>
      <c r="M405" s="59"/>
      <c r="N405" s="59"/>
      <c r="O405" s="59"/>
      <c r="P405" s="59"/>
      <c r="Q405" s="59"/>
      <c r="R405" s="59"/>
      <c r="S405" s="59"/>
      <c r="T405" s="59"/>
      <c r="U405" s="59"/>
      <c r="V405" s="59"/>
      <c r="W405" s="96"/>
      <c r="X405" s="59"/>
      <c r="Y405" s="59"/>
      <c r="Z405" s="59"/>
      <c r="AA405" s="59"/>
      <c r="AB405" s="59"/>
      <c r="AC405" s="59"/>
      <c r="AD405" s="59"/>
      <c r="AE405" s="59"/>
      <c r="AF405" s="59"/>
      <c r="AG405" s="59"/>
      <c r="AH405" s="59"/>
      <c r="AI405" s="59"/>
      <c r="AJ405" s="59"/>
      <c r="AK405" s="59"/>
      <c r="AL405" s="59"/>
    </row>
    <row r="406" spans="1:38" ht="15.75" customHeight="1">
      <c r="A406" s="61"/>
      <c r="B406" s="61"/>
      <c r="C406" s="61"/>
      <c r="D406" s="61"/>
      <c r="E406" s="61"/>
      <c r="F406" s="59"/>
      <c r="G406" s="96"/>
      <c r="H406" s="59"/>
      <c r="I406" s="59"/>
      <c r="J406" s="59"/>
      <c r="K406" s="59"/>
      <c r="L406" s="59"/>
      <c r="M406" s="59"/>
      <c r="N406" s="59"/>
      <c r="O406" s="59"/>
      <c r="P406" s="59"/>
      <c r="Q406" s="59"/>
      <c r="R406" s="59"/>
      <c r="S406" s="59"/>
      <c r="T406" s="59"/>
      <c r="U406" s="59"/>
      <c r="V406" s="59"/>
      <c r="W406" s="96"/>
      <c r="X406" s="59"/>
      <c r="Y406" s="59"/>
      <c r="Z406" s="59"/>
      <c r="AA406" s="59"/>
      <c r="AB406" s="59"/>
      <c r="AC406" s="59"/>
      <c r="AD406" s="59"/>
      <c r="AE406" s="59"/>
      <c r="AF406" s="59"/>
      <c r="AG406" s="59"/>
      <c r="AH406" s="59"/>
      <c r="AI406" s="59"/>
      <c r="AJ406" s="59"/>
      <c r="AK406" s="59"/>
      <c r="AL406" s="59"/>
    </row>
    <row r="407" spans="1:38" ht="15.75" customHeight="1">
      <c r="A407" s="61"/>
      <c r="B407" s="61"/>
      <c r="C407" s="61"/>
      <c r="D407" s="61"/>
      <c r="E407" s="61"/>
      <c r="F407" s="59"/>
      <c r="G407" s="96"/>
      <c r="H407" s="59"/>
      <c r="I407" s="59"/>
      <c r="J407" s="59"/>
      <c r="K407" s="59"/>
      <c r="L407" s="59"/>
      <c r="M407" s="59"/>
      <c r="N407" s="59"/>
      <c r="O407" s="59"/>
      <c r="P407" s="59"/>
      <c r="Q407" s="59"/>
      <c r="R407" s="59"/>
      <c r="S407" s="59"/>
      <c r="T407" s="59"/>
      <c r="U407" s="59"/>
      <c r="V407" s="59"/>
      <c r="W407" s="96"/>
      <c r="X407" s="59"/>
      <c r="Y407" s="59"/>
      <c r="Z407" s="59"/>
      <c r="AA407" s="59"/>
      <c r="AB407" s="59"/>
      <c r="AC407" s="59"/>
      <c r="AD407" s="59"/>
      <c r="AE407" s="59"/>
      <c r="AF407" s="59"/>
      <c r="AG407" s="59"/>
      <c r="AH407" s="59"/>
      <c r="AI407" s="59"/>
      <c r="AJ407" s="59"/>
      <c r="AK407" s="59"/>
      <c r="AL407" s="59"/>
    </row>
    <row r="408" spans="1:38" ht="15.75" customHeight="1">
      <c r="A408" s="61"/>
      <c r="B408" s="61"/>
      <c r="C408" s="61"/>
      <c r="D408" s="61"/>
      <c r="E408" s="61"/>
      <c r="F408" s="59"/>
      <c r="G408" s="96"/>
      <c r="H408" s="59"/>
      <c r="I408" s="59"/>
      <c r="J408" s="59"/>
      <c r="K408" s="59"/>
      <c r="L408" s="59"/>
      <c r="M408" s="59"/>
      <c r="N408" s="59"/>
      <c r="O408" s="59"/>
      <c r="P408" s="59"/>
      <c r="Q408" s="59"/>
      <c r="R408" s="59"/>
      <c r="S408" s="59"/>
      <c r="T408" s="59"/>
      <c r="U408" s="59"/>
      <c r="V408" s="59"/>
      <c r="W408" s="96"/>
      <c r="X408" s="59"/>
      <c r="Y408" s="59"/>
      <c r="Z408" s="59"/>
      <c r="AA408" s="59"/>
      <c r="AB408" s="59"/>
      <c r="AC408" s="59"/>
      <c r="AD408" s="59"/>
      <c r="AE408" s="59"/>
      <c r="AF408" s="59"/>
      <c r="AG408" s="59"/>
      <c r="AH408" s="59"/>
      <c r="AI408" s="59"/>
      <c r="AJ408" s="59"/>
      <c r="AK408" s="59"/>
      <c r="AL408" s="59"/>
    </row>
    <row r="409" spans="1:38" ht="15.75" customHeight="1">
      <c r="A409" s="61"/>
      <c r="B409" s="61"/>
      <c r="C409" s="61"/>
      <c r="D409" s="61"/>
      <c r="E409" s="61"/>
      <c r="F409" s="59"/>
      <c r="G409" s="96"/>
      <c r="H409" s="59"/>
      <c r="I409" s="59"/>
      <c r="J409" s="59"/>
      <c r="K409" s="59"/>
      <c r="L409" s="59"/>
      <c r="M409" s="59"/>
      <c r="N409" s="59"/>
      <c r="O409" s="59"/>
      <c r="P409" s="59"/>
      <c r="Q409" s="59"/>
      <c r="R409" s="59"/>
      <c r="S409" s="59"/>
      <c r="T409" s="59"/>
      <c r="U409" s="59"/>
      <c r="V409" s="59"/>
      <c r="W409" s="96"/>
      <c r="X409" s="59"/>
      <c r="Y409" s="59"/>
      <c r="Z409" s="59"/>
      <c r="AA409" s="59"/>
      <c r="AB409" s="59"/>
      <c r="AC409" s="59"/>
      <c r="AD409" s="59"/>
      <c r="AE409" s="59"/>
      <c r="AF409" s="59"/>
      <c r="AG409" s="59"/>
      <c r="AH409" s="59"/>
      <c r="AI409" s="59"/>
      <c r="AJ409" s="59"/>
      <c r="AK409" s="59"/>
      <c r="AL409" s="59"/>
    </row>
    <row r="410" spans="1:38" ht="15.75" customHeight="1">
      <c r="A410" s="61"/>
      <c r="B410" s="61"/>
      <c r="C410" s="61"/>
      <c r="D410" s="61"/>
      <c r="E410" s="61"/>
      <c r="F410" s="59"/>
      <c r="G410" s="96"/>
      <c r="H410" s="59"/>
      <c r="I410" s="59"/>
      <c r="J410" s="59"/>
      <c r="K410" s="59"/>
      <c r="L410" s="59"/>
      <c r="M410" s="59"/>
      <c r="N410" s="59"/>
      <c r="O410" s="59"/>
      <c r="P410" s="59"/>
      <c r="Q410" s="59"/>
      <c r="R410" s="59"/>
      <c r="S410" s="59"/>
      <c r="T410" s="59"/>
      <c r="U410" s="59"/>
      <c r="V410" s="59"/>
      <c r="W410" s="96"/>
      <c r="X410" s="59"/>
      <c r="Y410" s="59"/>
      <c r="Z410" s="59"/>
      <c r="AA410" s="59"/>
      <c r="AB410" s="59"/>
      <c r="AC410" s="59"/>
      <c r="AD410" s="59"/>
      <c r="AE410" s="59"/>
      <c r="AF410" s="59"/>
      <c r="AG410" s="59"/>
      <c r="AH410" s="59"/>
      <c r="AI410" s="59"/>
      <c r="AJ410" s="59"/>
      <c r="AK410" s="59"/>
      <c r="AL410" s="59"/>
    </row>
    <row r="411" spans="1:38" ht="15.75" customHeight="1">
      <c r="A411" s="61"/>
      <c r="B411" s="61"/>
      <c r="C411" s="61"/>
      <c r="D411" s="61"/>
      <c r="E411" s="61"/>
      <c r="F411" s="59"/>
      <c r="G411" s="96"/>
      <c r="H411" s="59"/>
      <c r="I411" s="59"/>
      <c r="J411" s="59"/>
      <c r="K411" s="59"/>
      <c r="L411" s="59"/>
      <c r="M411" s="59"/>
      <c r="N411" s="59"/>
      <c r="O411" s="59"/>
      <c r="P411" s="59"/>
      <c r="Q411" s="59"/>
      <c r="R411" s="59"/>
      <c r="S411" s="59"/>
      <c r="T411" s="59"/>
      <c r="U411" s="59"/>
      <c r="V411" s="59"/>
      <c r="W411" s="96"/>
      <c r="X411" s="59"/>
      <c r="Y411" s="59"/>
      <c r="Z411" s="59"/>
      <c r="AA411" s="59"/>
      <c r="AB411" s="59"/>
      <c r="AC411" s="59"/>
      <c r="AD411" s="59"/>
      <c r="AE411" s="59"/>
      <c r="AF411" s="59"/>
      <c r="AG411" s="59"/>
      <c r="AH411" s="59"/>
      <c r="AI411" s="59"/>
      <c r="AJ411" s="59"/>
      <c r="AK411" s="59"/>
      <c r="AL411" s="59"/>
    </row>
    <row r="412" spans="1:38" ht="15.75" customHeight="1">
      <c r="A412" s="61"/>
      <c r="B412" s="61"/>
      <c r="C412" s="61"/>
      <c r="D412" s="61"/>
      <c r="E412" s="61"/>
      <c r="F412" s="59"/>
      <c r="G412" s="96"/>
      <c r="H412" s="59"/>
      <c r="I412" s="59"/>
      <c r="J412" s="59"/>
      <c r="K412" s="59"/>
      <c r="L412" s="59"/>
      <c r="M412" s="59"/>
      <c r="N412" s="59"/>
      <c r="O412" s="59"/>
      <c r="P412" s="59"/>
      <c r="Q412" s="59"/>
      <c r="R412" s="59"/>
      <c r="S412" s="59"/>
      <c r="T412" s="59"/>
      <c r="U412" s="59"/>
      <c r="V412" s="59"/>
      <c r="W412" s="96"/>
      <c r="X412" s="59"/>
      <c r="Y412" s="59"/>
      <c r="Z412" s="59"/>
      <c r="AA412" s="59"/>
      <c r="AB412" s="59"/>
      <c r="AC412" s="59"/>
      <c r="AD412" s="59"/>
      <c r="AE412" s="59"/>
      <c r="AF412" s="59"/>
      <c r="AG412" s="59"/>
      <c r="AH412" s="59"/>
      <c r="AI412" s="59"/>
      <c r="AJ412" s="59"/>
      <c r="AK412" s="59"/>
      <c r="AL412" s="59"/>
    </row>
    <row r="413" spans="1:38" ht="15.75" customHeight="1">
      <c r="A413" s="61"/>
      <c r="B413" s="61"/>
      <c r="C413" s="61"/>
      <c r="D413" s="61"/>
      <c r="E413" s="61"/>
      <c r="F413" s="59"/>
      <c r="G413" s="96"/>
      <c r="H413" s="59"/>
      <c r="I413" s="59"/>
      <c r="J413" s="59"/>
      <c r="K413" s="59"/>
      <c r="L413" s="59"/>
      <c r="M413" s="59"/>
      <c r="N413" s="59"/>
      <c r="O413" s="59"/>
      <c r="P413" s="59"/>
      <c r="Q413" s="59"/>
      <c r="R413" s="59"/>
      <c r="S413" s="59"/>
      <c r="T413" s="59"/>
      <c r="U413" s="59"/>
      <c r="V413" s="59"/>
      <c r="W413" s="96"/>
      <c r="X413" s="59"/>
      <c r="Y413" s="59"/>
      <c r="Z413" s="59"/>
      <c r="AA413" s="59"/>
      <c r="AB413" s="59"/>
      <c r="AC413" s="59"/>
      <c r="AD413" s="59"/>
      <c r="AE413" s="59"/>
      <c r="AF413" s="59"/>
      <c r="AG413" s="59"/>
      <c r="AH413" s="59"/>
      <c r="AI413" s="59"/>
      <c r="AJ413" s="59"/>
      <c r="AK413" s="59"/>
      <c r="AL413" s="59"/>
    </row>
    <row r="414" spans="1:38" ht="15.75" customHeight="1">
      <c r="A414" s="61"/>
      <c r="B414" s="61"/>
      <c r="C414" s="61"/>
      <c r="D414" s="61"/>
      <c r="E414" s="61"/>
      <c r="F414" s="59"/>
      <c r="G414" s="96"/>
      <c r="H414" s="59"/>
      <c r="I414" s="59"/>
      <c r="J414" s="59"/>
      <c r="K414" s="59"/>
      <c r="L414" s="59"/>
      <c r="M414" s="59"/>
      <c r="N414" s="59"/>
      <c r="O414" s="59"/>
      <c r="P414" s="59"/>
      <c r="Q414" s="59"/>
      <c r="R414" s="59"/>
      <c r="S414" s="59"/>
      <c r="T414" s="59"/>
      <c r="U414" s="59"/>
      <c r="V414" s="59"/>
      <c r="W414" s="96"/>
      <c r="X414" s="59"/>
      <c r="Y414" s="59"/>
      <c r="Z414" s="59"/>
      <c r="AA414" s="59"/>
      <c r="AB414" s="59"/>
      <c r="AC414" s="59"/>
      <c r="AD414" s="59"/>
      <c r="AE414" s="59"/>
      <c r="AF414" s="59"/>
      <c r="AG414" s="59"/>
      <c r="AH414" s="59"/>
      <c r="AI414" s="59"/>
      <c r="AJ414" s="59"/>
      <c r="AK414" s="59"/>
      <c r="AL414" s="59"/>
    </row>
    <row r="415" spans="1:38" ht="15.75" customHeight="1">
      <c r="A415" s="61"/>
      <c r="B415" s="61"/>
      <c r="C415" s="61"/>
      <c r="D415" s="61"/>
      <c r="E415" s="61"/>
      <c r="F415" s="59"/>
      <c r="G415" s="96"/>
      <c r="H415" s="59"/>
      <c r="I415" s="59"/>
      <c r="J415" s="59"/>
      <c r="K415" s="59"/>
      <c r="L415" s="59"/>
      <c r="M415" s="59"/>
      <c r="N415" s="59"/>
      <c r="O415" s="59"/>
      <c r="P415" s="59"/>
      <c r="Q415" s="59"/>
      <c r="R415" s="59"/>
      <c r="S415" s="59"/>
      <c r="T415" s="59"/>
      <c r="U415" s="59"/>
      <c r="V415" s="59"/>
      <c r="W415" s="96"/>
      <c r="X415" s="59"/>
      <c r="Y415" s="59"/>
      <c r="Z415" s="59"/>
      <c r="AA415" s="59"/>
      <c r="AB415" s="59"/>
      <c r="AC415" s="59"/>
      <c r="AD415" s="59"/>
      <c r="AE415" s="59"/>
      <c r="AF415" s="59"/>
      <c r="AG415" s="59"/>
      <c r="AH415" s="59"/>
      <c r="AI415" s="59"/>
      <c r="AJ415" s="59"/>
      <c r="AK415" s="59"/>
      <c r="AL415" s="59"/>
    </row>
    <row r="416" spans="1:38" ht="15.75" customHeight="1">
      <c r="A416" s="61"/>
      <c r="B416" s="61"/>
      <c r="C416" s="61"/>
      <c r="D416" s="61"/>
      <c r="E416" s="61"/>
      <c r="F416" s="59"/>
      <c r="G416" s="96"/>
      <c r="H416" s="59"/>
      <c r="I416" s="59"/>
      <c r="J416" s="59"/>
      <c r="K416" s="59"/>
      <c r="L416" s="59"/>
      <c r="M416" s="59"/>
      <c r="N416" s="59"/>
      <c r="O416" s="59"/>
      <c r="P416" s="59"/>
      <c r="Q416" s="59"/>
      <c r="R416" s="59"/>
      <c r="S416" s="59"/>
      <c r="T416" s="59"/>
      <c r="U416" s="59"/>
      <c r="V416" s="59"/>
      <c r="W416" s="96"/>
      <c r="X416" s="59"/>
      <c r="Y416" s="59"/>
      <c r="Z416" s="59"/>
      <c r="AA416" s="59"/>
      <c r="AB416" s="59"/>
      <c r="AC416" s="59"/>
      <c r="AD416" s="59"/>
      <c r="AE416" s="59"/>
      <c r="AF416" s="59"/>
      <c r="AG416" s="59"/>
      <c r="AH416" s="59"/>
      <c r="AI416" s="59"/>
      <c r="AJ416" s="59"/>
      <c r="AK416" s="59"/>
      <c r="AL416" s="59"/>
    </row>
    <row r="417" spans="1:38" ht="15.75" customHeight="1">
      <c r="A417" s="61"/>
      <c r="B417" s="61"/>
      <c r="C417" s="61"/>
      <c r="D417" s="61"/>
      <c r="E417" s="61"/>
      <c r="F417" s="59"/>
      <c r="G417" s="96"/>
      <c r="H417" s="59"/>
      <c r="I417" s="59"/>
      <c r="J417" s="59"/>
      <c r="K417" s="59"/>
      <c r="L417" s="59"/>
      <c r="M417" s="59"/>
      <c r="N417" s="59"/>
      <c r="O417" s="59"/>
      <c r="P417" s="59"/>
      <c r="Q417" s="59"/>
      <c r="R417" s="59"/>
      <c r="S417" s="59"/>
      <c r="T417" s="59"/>
      <c r="U417" s="59"/>
      <c r="V417" s="59"/>
      <c r="W417" s="96"/>
      <c r="X417" s="59"/>
      <c r="Y417" s="59"/>
      <c r="Z417" s="59"/>
      <c r="AA417" s="59"/>
      <c r="AB417" s="59"/>
      <c r="AC417" s="59"/>
      <c r="AD417" s="59"/>
      <c r="AE417" s="59"/>
      <c r="AF417" s="59"/>
      <c r="AG417" s="59"/>
      <c r="AH417" s="59"/>
      <c r="AI417" s="59"/>
      <c r="AJ417" s="59"/>
      <c r="AK417" s="59"/>
      <c r="AL417" s="59"/>
    </row>
    <row r="418" spans="1:38" ht="15.75" customHeight="1">
      <c r="A418" s="61"/>
      <c r="B418" s="61"/>
      <c r="C418" s="61"/>
      <c r="D418" s="61"/>
      <c r="E418" s="61"/>
      <c r="F418" s="59"/>
      <c r="G418" s="96"/>
      <c r="H418" s="59"/>
      <c r="I418" s="59"/>
      <c r="J418" s="59"/>
      <c r="K418" s="59"/>
      <c r="L418" s="59"/>
      <c r="M418" s="59"/>
      <c r="N418" s="59"/>
      <c r="O418" s="59"/>
      <c r="P418" s="59"/>
      <c r="Q418" s="59"/>
      <c r="R418" s="59"/>
      <c r="S418" s="59"/>
      <c r="T418" s="59"/>
      <c r="U418" s="59"/>
      <c r="V418" s="59"/>
      <c r="W418" s="96"/>
      <c r="X418" s="59"/>
      <c r="Y418" s="59"/>
      <c r="Z418" s="59"/>
      <c r="AA418" s="59"/>
      <c r="AB418" s="59"/>
      <c r="AC418" s="59"/>
      <c r="AD418" s="59"/>
      <c r="AE418" s="59"/>
      <c r="AF418" s="59"/>
      <c r="AG418" s="59"/>
      <c r="AH418" s="59"/>
      <c r="AI418" s="59"/>
      <c r="AJ418" s="59"/>
      <c r="AK418" s="59"/>
      <c r="AL418" s="59"/>
    </row>
    <row r="419" spans="1:38" ht="15.75" customHeight="1">
      <c r="A419" s="61"/>
      <c r="B419" s="61"/>
      <c r="C419" s="61"/>
      <c r="D419" s="61"/>
      <c r="E419" s="61"/>
      <c r="F419" s="59"/>
      <c r="G419" s="96"/>
      <c r="H419" s="59"/>
      <c r="I419" s="59"/>
      <c r="J419" s="59"/>
      <c r="K419" s="59"/>
      <c r="L419" s="59"/>
      <c r="M419" s="59"/>
      <c r="N419" s="59"/>
      <c r="O419" s="59"/>
      <c r="P419" s="59"/>
      <c r="Q419" s="59"/>
      <c r="R419" s="59"/>
      <c r="S419" s="59"/>
      <c r="T419" s="59"/>
      <c r="U419" s="59"/>
      <c r="V419" s="59"/>
      <c r="W419" s="96"/>
      <c r="X419" s="59"/>
      <c r="Y419" s="59"/>
      <c r="Z419" s="59"/>
      <c r="AA419" s="59"/>
      <c r="AB419" s="59"/>
      <c r="AC419" s="59"/>
      <c r="AD419" s="59"/>
      <c r="AE419" s="59"/>
      <c r="AF419" s="59"/>
      <c r="AG419" s="59"/>
      <c r="AH419" s="59"/>
      <c r="AI419" s="59"/>
      <c r="AJ419" s="59"/>
      <c r="AK419" s="59"/>
      <c r="AL419" s="59"/>
    </row>
    <row r="420" spans="1:38" ht="15.75" customHeight="1">
      <c r="A420" s="61"/>
      <c r="B420" s="61"/>
      <c r="C420" s="61"/>
      <c r="D420" s="61"/>
      <c r="E420" s="61"/>
      <c r="F420" s="59"/>
      <c r="G420" s="96"/>
      <c r="H420" s="59"/>
      <c r="I420" s="59"/>
      <c r="J420" s="59"/>
      <c r="K420" s="59"/>
      <c r="L420" s="59"/>
      <c r="M420" s="59"/>
      <c r="N420" s="59"/>
      <c r="O420" s="59"/>
      <c r="P420" s="59"/>
      <c r="Q420" s="59"/>
      <c r="R420" s="59"/>
      <c r="S420" s="59"/>
      <c r="T420" s="59"/>
      <c r="U420" s="59"/>
      <c r="V420" s="59"/>
      <c r="W420" s="96"/>
      <c r="X420" s="59"/>
      <c r="Y420" s="59"/>
      <c r="Z420" s="59"/>
      <c r="AA420" s="59"/>
      <c r="AB420" s="59"/>
      <c r="AC420" s="59"/>
      <c r="AD420" s="59"/>
      <c r="AE420" s="59"/>
      <c r="AF420" s="59"/>
      <c r="AG420" s="59"/>
      <c r="AH420" s="59"/>
      <c r="AI420" s="59"/>
      <c r="AJ420" s="59"/>
      <c r="AK420" s="59"/>
      <c r="AL420" s="59"/>
    </row>
    <row r="421" spans="1:38" ht="15.75" customHeight="1">
      <c r="A421" s="61"/>
      <c r="B421" s="61"/>
      <c r="C421" s="61"/>
      <c r="D421" s="61"/>
      <c r="E421" s="61"/>
      <c r="F421" s="59"/>
      <c r="G421" s="96"/>
      <c r="H421" s="59"/>
      <c r="I421" s="59"/>
      <c r="J421" s="59"/>
      <c r="K421" s="59"/>
      <c r="L421" s="59"/>
      <c r="M421" s="59"/>
      <c r="N421" s="59"/>
      <c r="O421" s="59"/>
      <c r="P421" s="59"/>
      <c r="Q421" s="59"/>
      <c r="R421" s="59"/>
      <c r="S421" s="59"/>
      <c r="T421" s="59"/>
      <c r="U421" s="59"/>
      <c r="V421" s="59"/>
      <c r="W421" s="96"/>
      <c r="X421" s="59"/>
      <c r="Y421" s="59"/>
      <c r="Z421" s="59"/>
      <c r="AA421" s="59"/>
      <c r="AB421" s="59"/>
      <c r="AC421" s="59"/>
      <c r="AD421" s="59"/>
      <c r="AE421" s="59"/>
      <c r="AF421" s="59"/>
      <c r="AG421" s="59"/>
      <c r="AH421" s="59"/>
      <c r="AI421" s="59"/>
      <c r="AJ421" s="59"/>
      <c r="AK421" s="59"/>
      <c r="AL421" s="59"/>
    </row>
    <row r="422" spans="1:38" ht="15.75" customHeight="1">
      <c r="A422" s="61"/>
      <c r="B422" s="61"/>
      <c r="C422" s="61"/>
      <c r="D422" s="61"/>
      <c r="E422" s="61"/>
      <c r="F422" s="59"/>
      <c r="G422" s="96"/>
      <c r="H422" s="59"/>
      <c r="I422" s="59"/>
      <c r="J422" s="59"/>
      <c r="K422" s="59"/>
      <c r="L422" s="59"/>
      <c r="M422" s="59"/>
      <c r="N422" s="59"/>
      <c r="O422" s="59"/>
      <c r="P422" s="59"/>
      <c r="Q422" s="59"/>
      <c r="R422" s="59"/>
      <c r="S422" s="59"/>
      <c r="T422" s="59"/>
      <c r="U422" s="59"/>
      <c r="V422" s="59"/>
      <c r="W422" s="96"/>
      <c r="X422" s="59"/>
      <c r="Y422" s="59"/>
      <c r="Z422" s="59"/>
      <c r="AA422" s="59"/>
      <c r="AB422" s="59"/>
      <c r="AC422" s="59"/>
      <c r="AD422" s="59"/>
      <c r="AE422" s="59"/>
      <c r="AF422" s="59"/>
      <c r="AG422" s="59"/>
      <c r="AH422" s="59"/>
      <c r="AI422" s="59"/>
      <c r="AJ422" s="59"/>
      <c r="AK422" s="59"/>
      <c r="AL422" s="59"/>
    </row>
    <row r="423" spans="1:38" ht="15.75" customHeight="1">
      <c r="A423" s="61"/>
      <c r="B423" s="61"/>
      <c r="C423" s="61"/>
      <c r="D423" s="61"/>
      <c r="E423" s="61"/>
      <c r="F423" s="59"/>
      <c r="G423" s="96"/>
      <c r="H423" s="59"/>
      <c r="I423" s="59"/>
      <c r="J423" s="59"/>
      <c r="K423" s="59"/>
      <c r="L423" s="59"/>
      <c r="M423" s="59"/>
      <c r="N423" s="59"/>
      <c r="O423" s="59"/>
      <c r="P423" s="59"/>
      <c r="Q423" s="59"/>
      <c r="R423" s="59"/>
      <c r="S423" s="59"/>
      <c r="T423" s="59"/>
      <c r="U423" s="59"/>
      <c r="V423" s="59"/>
      <c r="W423" s="96"/>
      <c r="X423" s="59"/>
      <c r="Y423" s="59"/>
      <c r="Z423" s="59"/>
      <c r="AA423" s="59"/>
      <c r="AB423" s="59"/>
      <c r="AC423" s="59"/>
      <c r="AD423" s="59"/>
      <c r="AE423" s="59"/>
      <c r="AF423" s="59"/>
      <c r="AG423" s="59"/>
      <c r="AH423" s="59"/>
      <c r="AI423" s="59"/>
      <c r="AJ423" s="59"/>
      <c r="AK423" s="59"/>
      <c r="AL423" s="59"/>
    </row>
    <row r="424" spans="1:38" ht="15.75" customHeight="1">
      <c r="A424" s="61"/>
      <c r="B424" s="61"/>
      <c r="C424" s="61"/>
      <c r="D424" s="61"/>
      <c r="E424" s="61"/>
      <c r="F424" s="59"/>
      <c r="G424" s="96"/>
      <c r="H424" s="59"/>
      <c r="I424" s="59"/>
      <c r="J424" s="59"/>
      <c r="K424" s="59"/>
      <c r="L424" s="59"/>
      <c r="M424" s="59"/>
      <c r="N424" s="59"/>
      <c r="O424" s="59"/>
      <c r="P424" s="59"/>
      <c r="Q424" s="59"/>
      <c r="R424" s="59"/>
      <c r="S424" s="59"/>
      <c r="T424" s="59"/>
      <c r="U424" s="59"/>
      <c r="V424" s="59"/>
      <c r="W424" s="96"/>
      <c r="X424" s="59"/>
      <c r="Y424" s="59"/>
      <c r="Z424" s="59"/>
      <c r="AA424" s="59"/>
      <c r="AB424" s="59"/>
      <c r="AC424" s="59"/>
      <c r="AD424" s="59"/>
      <c r="AE424" s="59"/>
      <c r="AF424" s="59"/>
      <c r="AG424" s="59"/>
      <c r="AH424" s="59"/>
      <c r="AI424" s="59"/>
      <c r="AJ424" s="59"/>
      <c r="AK424" s="59"/>
      <c r="AL424" s="59"/>
    </row>
    <row r="425" spans="1:38" ht="15.75" customHeight="1">
      <c r="A425" s="61"/>
      <c r="B425" s="61"/>
      <c r="C425" s="61"/>
      <c r="D425" s="61"/>
      <c r="E425" s="61"/>
      <c r="F425" s="59"/>
      <c r="G425" s="96"/>
      <c r="H425" s="59"/>
      <c r="I425" s="59"/>
      <c r="J425" s="59"/>
      <c r="K425" s="59"/>
      <c r="L425" s="59"/>
      <c r="M425" s="59"/>
      <c r="N425" s="59"/>
      <c r="O425" s="59"/>
      <c r="P425" s="59"/>
      <c r="Q425" s="59"/>
      <c r="R425" s="59"/>
      <c r="S425" s="59"/>
      <c r="T425" s="59"/>
      <c r="U425" s="59"/>
      <c r="V425" s="59"/>
      <c r="W425" s="96"/>
      <c r="X425" s="59"/>
      <c r="Y425" s="59"/>
      <c r="Z425" s="59"/>
      <c r="AA425" s="59"/>
      <c r="AB425" s="59"/>
      <c r="AC425" s="59"/>
      <c r="AD425" s="59"/>
      <c r="AE425" s="59"/>
      <c r="AF425" s="59"/>
      <c r="AG425" s="59"/>
      <c r="AH425" s="59"/>
      <c r="AI425" s="59"/>
      <c r="AJ425" s="59"/>
      <c r="AK425" s="59"/>
      <c r="AL425" s="59"/>
    </row>
    <row r="426" spans="1:38" ht="15.75" customHeight="1">
      <c r="A426" s="61"/>
      <c r="B426" s="61"/>
      <c r="C426" s="61"/>
      <c r="D426" s="61"/>
      <c r="E426" s="61"/>
      <c r="F426" s="59"/>
      <c r="G426" s="96"/>
      <c r="H426" s="59"/>
      <c r="I426" s="59"/>
      <c r="J426" s="59"/>
      <c r="K426" s="59"/>
      <c r="L426" s="59"/>
      <c r="M426" s="59"/>
      <c r="N426" s="59"/>
      <c r="O426" s="59"/>
      <c r="P426" s="59"/>
      <c r="Q426" s="59"/>
      <c r="R426" s="59"/>
      <c r="S426" s="59"/>
      <c r="T426" s="59"/>
      <c r="U426" s="59"/>
      <c r="V426" s="59"/>
      <c r="W426" s="96"/>
      <c r="X426" s="59"/>
      <c r="Y426" s="59"/>
      <c r="Z426" s="59"/>
      <c r="AA426" s="59"/>
      <c r="AB426" s="59"/>
      <c r="AC426" s="59"/>
      <c r="AD426" s="59"/>
      <c r="AE426" s="59"/>
      <c r="AF426" s="59"/>
      <c r="AG426" s="59"/>
      <c r="AH426" s="59"/>
      <c r="AI426" s="59"/>
      <c r="AJ426" s="59"/>
      <c r="AK426" s="59"/>
      <c r="AL426" s="59"/>
    </row>
    <row r="427" spans="1:38" ht="15.75" customHeight="1">
      <c r="A427" s="61"/>
      <c r="B427" s="61"/>
      <c r="C427" s="61"/>
      <c r="D427" s="61"/>
      <c r="E427" s="61"/>
      <c r="F427" s="59"/>
      <c r="G427" s="96"/>
      <c r="H427" s="59"/>
      <c r="I427" s="59"/>
      <c r="J427" s="59"/>
      <c r="K427" s="59"/>
      <c r="L427" s="59"/>
      <c r="M427" s="59"/>
      <c r="N427" s="59"/>
      <c r="O427" s="59"/>
      <c r="P427" s="59"/>
      <c r="Q427" s="59"/>
      <c r="R427" s="59"/>
      <c r="S427" s="59"/>
      <c r="T427" s="59"/>
      <c r="U427" s="59"/>
      <c r="V427" s="59"/>
      <c r="W427" s="96"/>
      <c r="X427" s="59"/>
      <c r="Y427" s="59"/>
      <c r="Z427" s="59"/>
      <c r="AA427" s="59"/>
      <c r="AB427" s="59"/>
      <c r="AC427" s="59"/>
      <c r="AD427" s="59"/>
      <c r="AE427" s="59"/>
      <c r="AF427" s="59"/>
      <c r="AG427" s="59"/>
      <c r="AH427" s="59"/>
      <c r="AI427" s="59"/>
      <c r="AJ427" s="59"/>
      <c r="AK427" s="59"/>
      <c r="AL427" s="59"/>
    </row>
    <row r="428" spans="1:38" ht="15.75" customHeight="1">
      <c r="A428" s="61"/>
      <c r="B428" s="61"/>
      <c r="C428" s="61"/>
      <c r="D428" s="61"/>
      <c r="E428" s="61"/>
      <c r="F428" s="59"/>
      <c r="G428" s="96"/>
      <c r="H428" s="59"/>
      <c r="I428" s="59"/>
      <c r="J428" s="59"/>
      <c r="K428" s="59"/>
      <c r="L428" s="59"/>
      <c r="M428" s="59"/>
      <c r="N428" s="59"/>
      <c r="O428" s="59"/>
      <c r="P428" s="59"/>
      <c r="Q428" s="59"/>
      <c r="R428" s="59"/>
      <c r="S428" s="59"/>
      <c r="T428" s="59"/>
      <c r="U428" s="59"/>
      <c r="V428" s="59"/>
      <c r="W428" s="96"/>
      <c r="X428" s="59"/>
      <c r="Y428" s="59"/>
      <c r="Z428" s="59"/>
      <c r="AA428" s="59"/>
      <c r="AB428" s="59"/>
      <c r="AC428" s="59"/>
      <c r="AD428" s="59"/>
      <c r="AE428" s="59"/>
      <c r="AF428" s="59"/>
      <c r="AG428" s="59"/>
      <c r="AH428" s="59"/>
      <c r="AI428" s="59"/>
      <c r="AJ428" s="59"/>
      <c r="AK428" s="59"/>
      <c r="AL428" s="59"/>
    </row>
    <row r="429" spans="1:38" ht="15.75" customHeight="1">
      <c r="A429" s="61"/>
      <c r="B429" s="61"/>
      <c r="C429" s="61"/>
      <c r="D429" s="61"/>
      <c r="E429" s="61"/>
      <c r="F429" s="59"/>
      <c r="G429" s="96"/>
      <c r="H429" s="59"/>
      <c r="I429" s="59"/>
      <c r="J429" s="59"/>
      <c r="K429" s="59"/>
      <c r="L429" s="59"/>
      <c r="M429" s="59"/>
      <c r="N429" s="59"/>
      <c r="O429" s="59"/>
      <c r="P429" s="59"/>
      <c r="Q429" s="59"/>
      <c r="R429" s="59"/>
      <c r="S429" s="59"/>
      <c r="T429" s="59"/>
      <c r="U429" s="59"/>
      <c r="V429" s="59"/>
      <c r="W429" s="96"/>
      <c r="X429" s="59"/>
      <c r="Y429" s="59"/>
      <c r="Z429" s="59"/>
      <c r="AA429" s="59"/>
      <c r="AB429" s="59"/>
      <c r="AC429" s="59"/>
      <c r="AD429" s="59"/>
      <c r="AE429" s="59"/>
      <c r="AF429" s="59"/>
      <c r="AG429" s="59"/>
      <c r="AH429" s="59"/>
      <c r="AI429" s="59"/>
      <c r="AJ429" s="59"/>
      <c r="AK429" s="59"/>
      <c r="AL429" s="59"/>
    </row>
    <row r="430" spans="1:38" ht="15.75" customHeight="1">
      <c r="A430" s="61"/>
      <c r="B430" s="61"/>
      <c r="C430" s="61"/>
      <c r="D430" s="61"/>
      <c r="E430" s="61"/>
      <c r="F430" s="59"/>
      <c r="G430" s="96"/>
      <c r="H430" s="59"/>
      <c r="I430" s="59"/>
      <c r="J430" s="59"/>
      <c r="K430" s="59"/>
      <c r="L430" s="59"/>
      <c r="M430" s="59"/>
      <c r="N430" s="59"/>
      <c r="O430" s="59"/>
      <c r="P430" s="59"/>
      <c r="Q430" s="59"/>
      <c r="R430" s="59"/>
      <c r="S430" s="59"/>
      <c r="T430" s="59"/>
      <c r="U430" s="59"/>
      <c r="V430" s="59"/>
      <c r="W430" s="96"/>
      <c r="X430" s="59"/>
      <c r="Y430" s="59"/>
      <c r="Z430" s="59"/>
      <c r="AA430" s="59"/>
      <c r="AB430" s="59"/>
      <c r="AC430" s="59"/>
      <c r="AD430" s="59"/>
      <c r="AE430" s="59"/>
      <c r="AF430" s="59"/>
      <c r="AG430" s="59"/>
      <c r="AH430" s="59"/>
      <c r="AI430" s="59"/>
      <c r="AJ430" s="59"/>
      <c r="AK430" s="59"/>
      <c r="AL430" s="59"/>
    </row>
    <row r="431" spans="1:38" ht="15.75" customHeight="1">
      <c r="A431" s="61"/>
      <c r="B431" s="61"/>
      <c r="C431" s="61"/>
      <c r="D431" s="61"/>
      <c r="E431" s="61"/>
      <c r="F431" s="59"/>
      <c r="G431" s="96"/>
      <c r="H431" s="59"/>
      <c r="I431" s="59"/>
      <c r="J431" s="59"/>
      <c r="K431" s="59"/>
      <c r="L431" s="59"/>
      <c r="M431" s="59"/>
      <c r="N431" s="59"/>
      <c r="O431" s="59"/>
      <c r="P431" s="59"/>
      <c r="Q431" s="59"/>
      <c r="R431" s="59"/>
      <c r="S431" s="59"/>
      <c r="T431" s="59"/>
      <c r="U431" s="59"/>
      <c r="V431" s="59"/>
      <c r="W431" s="96"/>
      <c r="X431" s="59"/>
      <c r="Y431" s="59"/>
      <c r="Z431" s="59"/>
      <c r="AA431" s="59"/>
      <c r="AB431" s="59"/>
      <c r="AC431" s="59"/>
      <c r="AD431" s="59"/>
      <c r="AE431" s="59"/>
      <c r="AF431" s="59"/>
      <c r="AG431" s="59"/>
      <c r="AH431" s="59"/>
      <c r="AI431" s="59"/>
      <c r="AJ431" s="59"/>
      <c r="AK431" s="59"/>
      <c r="AL431" s="59"/>
    </row>
    <row r="432" spans="1:38" ht="15.75" customHeight="1">
      <c r="A432" s="61"/>
      <c r="B432" s="61"/>
      <c r="C432" s="61"/>
      <c r="D432" s="61"/>
      <c r="E432" s="61"/>
      <c r="F432" s="59"/>
      <c r="G432" s="96"/>
      <c r="H432" s="59"/>
      <c r="I432" s="59"/>
      <c r="J432" s="59"/>
      <c r="K432" s="59"/>
      <c r="L432" s="59"/>
      <c r="M432" s="59"/>
      <c r="N432" s="59"/>
      <c r="O432" s="59"/>
      <c r="P432" s="59"/>
      <c r="Q432" s="59"/>
      <c r="R432" s="59"/>
      <c r="S432" s="59"/>
      <c r="T432" s="59"/>
      <c r="U432" s="59"/>
      <c r="V432" s="59"/>
      <c r="W432" s="96"/>
      <c r="X432" s="59"/>
      <c r="Y432" s="59"/>
      <c r="Z432" s="59"/>
      <c r="AA432" s="59"/>
      <c r="AB432" s="59"/>
      <c r="AC432" s="59"/>
      <c r="AD432" s="59"/>
      <c r="AE432" s="59"/>
      <c r="AF432" s="59"/>
      <c r="AG432" s="59"/>
      <c r="AH432" s="59"/>
      <c r="AI432" s="59"/>
      <c r="AJ432" s="59"/>
      <c r="AK432" s="59"/>
      <c r="AL432" s="59"/>
    </row>
    <row r="433" spans="1:38" ht="15.75" customHeight="1">
      <c r="A433" s="61"/>
      <c r="B433" s="61"/>
      <c r="C433" s="61"/>
      <c r="D433" s="61"/>
      <c r="E433" s="61"/>
      <c r="F433" s="59"/>
      <c r="G433" s="96"/>
      <c r="H433" s="59"/>
      <c r="I433" s="59"/>
      <c r="J433" s="59"/>
      <c r="K433" s="59"/>
      <c r="L433" s="59"/>
      <c r="M433" s="59"/>
      <c r="N433" s="59"/>
      <c r="O433" s="59"/>
      <c r="P433" s="59"/>
      <c r="Q433" s="59"/>
      <c r="R433" s="59"/>
      <c r="S433" s="59"/>
      <c r="T433" s="59"/>
      <c r="U433" s="59"/>
      <c r="V433" s="59"/>
      <c r="W433" s="96"/>
      <c r="X433" s="59"/>
      <c r="Y433" s="59"/>
      <c r="Z433" s="59"/>
      <c r="AA433" s="59"/>
      <c r="AB433" s="59"/>
      <c r="AC433" s="59"/>
      <c r="AD433" s="59"/>
      <c r="AE433" s="59"/>
      <c r="AF433" s="59"/>
      <c r="AG433" s="59"/>
      <c r="AH433" s="59"/>
      <c r="AI433" s="59"/>
      <c r="AJ433" s="59"/>
      <c r="AK433" s="59"/>
      <c r="AL433" s="59"/>
    </row>
    <row r="434" spans="1:38" ht="15.75" customHeight="1">
      <c r="A434" s="61"/>
      <c r="B434" s="61"/>
      <c r="C434" s="61"/>
      <c r="D434" s="61"/>
      <c r="E434" s="61"/>
      <c r="F434" s="59"/>
      <c r="G434" s="96"/>
      <c r="H434" s="59"/>
      <c r="I434" s="59"/>
      <c r="J434" s="59"/>
      <c r="K434" s="59"/>
      <c r="L434" s="59"/>
      <c r="M434" s="59"/>
      <c r="N434" s="59"/>
      <c r="O434" s="59"/>
      <c r="P434" s="59"/>
      <c r="Q434" s="59"/>
      <c r="R434" s="59"/>
      <c r="S434" s="59"/>
      <c r="T434" s="59"/>
      <c r="U434" s="59"/>
      <c r="V434" s="59"/>
      <c r="W434" s="96"/>
      <c r="X434" s="59"/>
      <c r="Y434" s="59"/>
      <c r="Z434" s="59"/>
      <c r="AA434" s="59"/>
      <c r="AB434" s="59"/>
      <c r="AC434" s="59"/>
      <c r="AD434" s="59"/>
      <c r="AE434" s="59"/>
      <c r="AF434" s="59"/>
      <c r="AG434" s="59"/>
      <c r="AH434" s="59"/>
      <c r="AI434" s="59"/>
      <c r="AJ434" s="59"/>
      <c r="AK434" s="59"/>
      <c r="AL434" s="59"/>
    </row>
    <row r="435" spans="1:38" ht="15.75" customHeight="1">
      <c r="A435" s="61"/>
      <c r="B435" s="61"/>
      <c r="C435" s="61"/>
      <c r="D435" s="61"/>
      <c r="E435" s="61"/>
      <c r="F435" s="59"/>
      <c r="G435" s="96"/>
      <c r="H435" s="59"/>
      <c r="I435" s="59"/>
      <c r="J435" s="59"/>
      <c r="K435" s="59"/>
      <c r="L435" s="59"/>
      <c r="M435" s="59"/>
      <c r="N435" s="59"/>
      <c r="O435" s="59"/>
      <c r="P435" s="59"/>
      <c r="Q435" s="59"/>
      <c r="R435" s="59"/>
      <c r="S435" s="59"/>
      <c r="T435" s="59"/>
      <c r="U435" s="59"/>
      <c r="V435" s="59"/>
      <c r="W435" s="96"/>
      <c r="X435" s="59"/>
      <c r="Y435" s="59"/>
      <c r="Z435" s="59"/>
      <c r="AA435" s="59"/>
      <c r="AB435" s="59"/>
      <c r="AC435" s="59"/>
      <c r="AD435" s="59"/>
      <c r="AE435" s="59"/>
      <c r="AF435" s="59"/>
      <c r="AG435" s="59"/>
      <c r="AH435" s="59"/>
      <c r="AI435" s="59"/>
      <c r="AJ435" s="59"/>
      <c r="AK435" s="59"/>
      <c r="AL435" s="59"/>
    </row>
    <row r="436" spans="1:38" ht="15.75" customHeight="1">
      <c r="A436" s="61"/>
      <c r="B436" s="61"/>
      <c r="C436" s="61"/>
      <c r="D436" s="61"/>
      <c r="E436" s="61"/>
      <c r="F436" s="59"/>
      <c r="G436" s="96"/>
      <c r="H436" s="59"/>
      <c r="I436" s="59"/>
      <c r="J436" s="59"/>
      <c r="K436" s="59"/>
      <c r="L436" s="59"/>
      <c r="M436" s="59"/>
      <c r="N436" s="59"/>
      <c r="O436" s="59"/>
      <c r="P436" s="59"/>
      <c r="Q436" s="59"/>
      <c r="R436" s="59"/>
      <c r="S436" s="59"/>
      <c r="T436" s="59"/>
      <c r="U436" s="59"/>
      <c r="V436" s="59"/>
      <c r="W436" s="96"/>
      <c r="X436" s="59"/>
      <c r="Y436" s="59"/>
      <c r="Z436" s="59"/>
      <c r="AA436" s="59"/>
      <c r="AB436" s="59"/>
      <c r="AC436" s="59"/>
      <c r="AD436" s="59"/>
      <c r="AE436" s="59"/>
      <c r="AF436" s="59"/>
      <c r="AG436" s="59"/>
      <c r="AH436" s="59"/>
      <c r="AI436" s="59"/>
      <c r="AJ436" s="59"/>
      <c r="AK436" s="59"/>
      <c r="AL436" s="59"/>
    </row>
    <row r="437" spans="1:38" ht="15.75" customHeight="1">
      <c r="A437" s="61"/>
      <c r="B437" s="61"/>
      <c r="C437" s="61"/>
      <c r="D437" s="61"/>
      <c r="E437" s="61"/>
      <c r="F437" s="59"/>
      <c r="G437" s="96"/>
      <c r="H437" s="59"/>
      <c r="I437" s="59"/>
      <c r="J437" s="59"/>
      <c r="K437" s="59"/>
      <c r="L437" s="59"/>
      <c r="M437" s="59"/>
      <c r="N437" s="59"/>
      <c r="O437" s="59"/>
      <c r="P437" s="59"/>
      <c r="Q437" s="59"/>
      <c r="R437" s="59"/>
      <c r="S437" s="59"/>
      <c r="T437" s="59"/>
      <c r="U437" s="59"/>
      <c r="V437" s="59"/>
      <c r="W437" s="96"/>
      <c r="X437" s="59"/>
      <c r="Y437" s="59"/>
      <c r="Z437" s="59"/>
      <c r="AA437" s="59"/>
      <c r="AB437" s="59"/>
      <c r="AC437" s="59"/>
      <c r="AD437" s="59"/>
      <c r="AE437" s="59"/>
      <c r="AF437" s="59"/>
      <c r="AG437" s="59"/>
      <c r="AH437" s="59"/>
      <c r="AI437" s="59"/>
      <c r="AJ437" s="59"/>
      <c r="AK437" s="59"/>
      <c r="AL437" s="59"/>
    </row>
    <row r="438" spans="1:38" ht="15.75" customHeight="1">
      <c r="A438" s="61"/>
      <c r="B438" s="61"/>
      <c r="C438" s="61"/>
      <c r="D438" s="61"/>
      <c r="E438" s="61"/>
      <c r="F438" s="59"/>
      <c r="G438" s="96"/>
      <c r="H438" s="59"/>
      <c r="I438" s="59"/>
      <c r="J438" s="59"/>
      <c r="K438" s="59"/>
      <c r="L438" s="59"/>
      <c r="M438" s="59"/>
      <c r="N438" s="59"/>
      <c r="O438" s="59"/>
      <c r="P438" s="59"/>
      <c r="Q438" s="59"/>
      <c r="R438" s="59"/>
      <c r="S438" s="59"/>
      <c r="T438" s="59"/>
      <c r="U438" s="59"/>
      <c r="V438" s="59"/>
      <c r="W438" s="96"/>
      <c r="X438" s="59"/>
      <c r="Y438" s="59"/>
      <c r="Z438" s="59"/>
      <c r="AA438" s="59"/>
      <c r="AB438" s="59"/>
      <c r="AC438" s="59"/>
      <c r="AD438" s="59"/>
      <c r="AE438" s="59"/>
      <c r="AF438" s="59"/>
      <c r="AG438" s="59"/>
      <c r="AH438" s="59"/>
      <c r="AI438" s="59"/>
      <c r="AJ438" s="59"/>
      <c r="AK438" s="59"/>
      <c r="AL438" s="59"/>
    </row>
    <row r="439" spans="1:38" ht="15.75" customHeight="1">
      <c r="A439" s="61"/>
      <c r="B439" s="61"/>
      <c r="C439" s="61"/>
      <c r="D439" s="61"/>
      <c r="E439" s="61"/>
      <c r="F439" s="59"/>
      <c r="G439" s="96"/>
      <c r="H439" s="59"/>
      <c r="I439" s="59"/>
      <c r="J439" s="59"/>
      <c r="K439" s="59"/>
      <c r="L439" s="59"/>
      <c r="M439" s="59"/>
      <c r="N439" s="59"/>
      <c r="O439" s="59"/>
      <c r="P439" s="59"/>
      <c r="Q439" s="59"/>
      <c r="R439" s="59"/>
      <c r="S439" s="59"/>
      <c r="T439" s="59"/>
      <c r="U439" s="59"/>
      <c r="V439" s="59"/>
      <c r="W439" s="96"/>
      <c r="X439" s="59"/>
      <c r="Y439" s="59"/>
      <c r="Z439" s="59"/>
      <c r="AA439" s="59"/>
      <c r="AB439" s="59"/>
      <c r="AC439" s="59"/>
      <c r="AD439" s="59"/>
      <c r="AE439" s="59"/>
      <c r="AF439" s="59"/>
      <c r="AG439" s="59"/>
      <c r="AH439" s="59"/>
      <c r="AI439" s="59"/>
      <c r="AJ439" s="59"/>
      <c r="AK439" s="59"/>
      <c r="AL439" s="59"/>
    </row>
    <row r="440" spans="1:38" ht="15.75" customHeight="1">
      <c r="A440" s="61"/>
      <c r="B440" s="61"/>
      <c r="C440" s="61"/>
      <c r="D440" s="61"/>
      <c r="E440" s="61"/>
      <c r="F440" s="59"/>
      <c r="G440" s="96"/>
      <c r="H440" s="59"/>
      <c r="I440" s="59"/>
      <c r="J440" s="59"/>
      <c r="K440" s="59"/>
      <c r="L440" s="59"/>
      <c r="M440" s="59"/>
      <c r="N440" s="59"/>
      <c r="O440" s="59"/>
      <c r="P440" s="59"/>
      <c r="Q440" s="59"/>
      <c r="R440" s="59"/>
      <c r="S440" s="59"/>
      <c r="T440" s="59"/>
      <c r="U440" s="59"/>
      <c r="V440" s="59"/>
      <c r="W440" s="96"/>
      <c r="X440" s="59"/>
      <c r="Y440" s="59"/>
      <c r="Z440" s="59"/>
      <c r="AA440" s="59"/>
      <c r="AB440" s="59"/>
      <c r="AC440" s="59"/>
      <c r="AD440" s="59"/>
      <c r="AE440" s="59"/>
      <c r="AF440" s="59"/>
      <c r="AG440" s="59"/>
      <c r="AH440" s="59"/>
      <c r="AI440" s="59"/>
      <c r="AJ440" s="59"/>
      <c r="AK440" s="59"/>
      <c r="AL440" s="59"/>
    </row>
    <row r="441" spans="1:38" ht="15.75" customHeight="1">
      <c r="A441" s="61"/>
      <c r="B441" s="61"/>
      <c r="C441" s="61"/>
      <c r="D441" s="61"/>
      <c r="E441" s="61"/>
      <c r="F441" s="59"/>
      <c r="G441" s="96"/>
      <c r="H441" s="59"/>
      <c r="I441" s="59"/>
      <c r="J441" s="59"/>
      <c r="K441" s="59"/>
      <c r="L441" s="59"/>
      <c r="M441" s="59"/>
      <c r="N441" s="59"/>
      <c r="O441" s="59"/>
      <c r="P441" s="59"/>
      <c r="Q441" s="59"/>
      <c r="R441" s="59"/>
      <c r="S441" s="59"/>
      <c r="T441" s="59"/>
      <c r="U441" s="59"/>
      <c r="V441" s="59"/>
      <c r="W441" s="96"/>
      <c r="X441" s="59"/>
      <c r="Y441" s="59"/>
      <c r="Z441" s="59"/>
      <c r="AA441" s="59"/>
      <c r="AB441" s="59"/>
      <c r="AC441" s="59"/>
      <c r="AD441" s="59"/>
      <c r="AE441" s="59"/>
      <c r="AF441" s="59"/>
      <c r="AG441" s="59"/>
      <c r="AH441" s="59"/>
      <c r="AI441" s="59"/>
      <c r="AJ441" s="59"/>
      <c r="AK441" s="59"/>
      <c r="AL441" s="59"/>
    </row>
    <row r="442" spans="1:38" ht="15.75" customHeight="1">
      <c r="A442" s="61"/>
      <c r="B442" s="61"/>
      <c r="C442" s="61"/>
      <c r="D442" s="61"/>
      <c r="E442" s="61"/>
      <c r="F442" s="59"/>
      <c r="G442" s="96"/>
      <c r="H442" s="59"/>
      <c r="I442" s="59"/>
      <c r="J442" s="59"/>
      <c r="K442" s="59"/>
      <c r="L442" s="59"/>
      <c r="M442" s="59"/>
      <c r="N442" s="59"/>
      <c r="O442" s="59"/>
      <c r="P442" s="59"/>
      <c r="Q442" s="59"/>
      <c r="R442" s="59"/>
      <c r="S442" s="59"/>
      <c r="T442" s="59"/>
      <c r="U442" s="59"/>
      <c r="V442" s="59"/>
      <c r="W442" s="96"/>
      <c r="X442" s="59"/>
      <c r="Y442" s="59"/>
      <c r="Z442" s="59"/>
      <c r="AA442" s="59"/>
      <c r="AB442" s="59"/>
      <c r="AC442" s="59"/>
      <c r="AD442" s="59"/>
      <c r="AE442" s="59"/>
      <c r="AF442" s="59"/>
      <c r="AG442" s="59"/>
      <c r="AH442" s="59"/>
      <c r="AI442" s="59"/>
      <c r="AJ442" s="59"/>
      <c r="AK442" s="59"/>
      <c r="AL442" s="59"/>
    </row>
    <row r="443" spans="1:38" ht="15.75" customHeight="1">
      <c r="A443" s="61"/>
      <c r="B443" s="61"/>
      <c r="C443" s="61"/>
      <c r="D443" s="61"/>
      <c r="E443" s="61"/>
      <c r="F443" s="59"/>
      <c r="G443" s="96"/>
      <c r="H443" s="59"/>
      <c r="I443" s="59"/>
      <c r="J443" s="59"/>
      <c r="K443" s="59"/>
      <c r="L443" s="59"/>
      <c r="M443" s="59"/>
      <c r="N443" s="59"/>
      <c r="O443" s="59"/>
      <c r="P443" s="59"/>
      <c r="Q443" s="59"/>
      <c r="R443" s="59"/>
      <c r="S443" s="59"/>
      <c r="T443" s="59"/>
      <c r="U443" s="59"/>
      <c r="V443" s="59"/>
      <c r="W443" s="96"/>
      <c r="X443" s="59"/>
      <c r="Y443" s="59"/>
      <c r="Z443" s="59"/>
      <c r="AA443" s="59"/>
      <c r="AB443" s="59"/>
      <c r="AC443" s="59"/>
      <c r="AD443" s="59"/>
      <c r="AE443" s="59"/>
      <c r="AF443" s="59"/>
      <c r="AG443" s="59"/>
      <c r="AH443" s="59"/>
      <c r="AI443" s="59"/>
      <c r="AJ443" s="59"/>
      <c r="AK443" s="59"/>
      <c r="AL443" s="59"/>
    </row>
    <row r="444" spans="1:38" ht="15.75" customHeight="1">
      <c r="A444" s="61"/>
      <c r="B444" s="61"/>
      <c r="C444" s="61"/>
      <c r="D444" s="61"/>
      <c r="E444" s="61"/>
      <c r="F444" s="59"/>
      <c r="G444" s="96"/>
      <c r="H444" s="59"/>
      <c r="I444" s="59"/>
      <c r="J444" s="59"/>
      <c r="K444" s="59"/>
      <c r="L444" s="59"/>
      <c r="M444" s="59"/>
      <c r="N444" s="59"/>
      <c r="O444" s="59"/>
      <c r="P444" s="59"/>
      <c r="Q444" s="59"/>
      <c r="R444" s="59"/>
      <c r="S444" s="59"/>
      <c r="T444" s="59"/>
      <c r="U444" s="59"/>
      <c r="V444" s="59"/>
      <c r="W444" s="96"/>
      <c r="X444" s="59"/>
      <c r="Y444" s="59"/>
      <c r="Z444" s="59"/>
      <c r="AA444" s="59"/>
      <c r="AB444" s="59"/>
      <c r="AC444" s="59"/>
      <c r="AD444" s="59"/>
      <c r="AE444" s="59"/>
      <c r="AF444" s="59"/>
      <c r="AG444" s="59"/>
      <c r="AH444" s="59"/>
      <c r="AI444" s="59"/>
      <c r="AJ444" s="59"/>
      <c r="AK444" s="59"/>
      <c r="AL444" s="59"/>
    </row>
    <row r="445" spans="1:38" ht="15.75" customHeight="1">
      <c r="A445" s="61"/>
      <c r="B445" s="61"/>
      <c r="C445" s="61"/>
      <c r="D445" s="61"/>
      <c r="E445" s="61"/>
      <c r="F445" s="59"/>
      <c r="G445" s="96"/>
      <c r="H445" s="59"/>
      <c r="I445" s="59"/>
      <c r="J445" s="59"/>
      <c r="K445" s="59"/>
      <c r="L445" s="59"/>
      <c r="M445" s="59"/>
      <c r="N445" s="59"/>
      <c r="O445" s="59"/>
      <c r="P445" s="59"/>
      <c r="Q445" s="59"/>
      <c r="R445" s="59"/>
      <c r="S445" s="59"/>
      <c r="T445" s="59"/>
      <c r="U445" s="59"/>
      <c r="V445" s="59"/>
      <c r="W445" s="96"/>
      <c r="X445" s="59"/>
      <c r="Y445" s="59"/>
      <c r="Z445" s="59"/>
      <c r="AA445" s="59"/>
      <c r="AB445" s="59"/>
      <c r="AC445" s="59"/>
      <c r="AD445" s="59"/>
      <c r="AE445" s="59"/>
      <c r="AF445" s="59"/>
      <c r="AG445" s="59"/>
      <c r="AH445" s="59"/>
      <c r="AI445" s="59"/>
      <c r="AJ445" s="59"/>
      <c r="AK445" s="59"/>
      <c r="AL445" s="59"/>
    </row>
    <row r="446" spans="1:38" ht="15.75" customHeight="1">
      <c r="A446" s="61"/>
      <c r="B446" s="61"/>
      <c r="C446" s="61"/>
      <c r="D446" s="61"/>
      <c r="E446" s="61"/>
      <c r="F446" s="59"/>
      <c r="G446" s="96"/>
      <c r="H446" s="59"/>
      <c r="I446" s="59"/>
      <c r="J446" s="59"/>
      <c r="K446" s="59"/>
      <c r="L446" s="59"/>
      <c r="M446" s="59"/>
      <c r="N446" s="59"/>
      <c r="O446" s="59"/>
      <c r="P446" s="59"/>
      <c r="Q446" s="59"/>
      <c r="R446" s="59"/>
      <c r="S446" s="59"/>
      <c r="T446" s="59"/>
      <c r="U446" s="59"/>
      <c r="V446" s="59"/>
      <c r="W446" s="96"/>
      <c r="X446" s="59"/>
      <c r="Y446" s="59"/>
      <c r="Z446" s="59"/>
      <c r="AA446" s="59"/>
      <c r="AB446" s="59"/>
      <c r="AC446" s="59"/>
      <c r="AD446" s="59"/>
      <c r="AE446" s="59"/>
      <c r="AF446" s="59"/>
      <c r="AG446" s="59"/>
      <c r="AH446" s="59"/>
      <c r="AI446" s="59"/>
      <c r="AJ446" s="59"/>
      <c r="AK446" s="59"/>
      <c r="AL446" s="59"/>
    </row>
    <row r="447" spans="1:38" ht="15.75" customHeight="1">
      <c r="A447" s="61"/>
      <c r="B447" s="61"/>
      <c r="C447" s="61"/>
      <c r="D447" s="61"/>
      <c r="E447" s="61"/>
      <c r="F447" s="59"/>
      <c r="G447" s="96"/>
      <c r="H447" s="59"/>
      <c r="I447" s="59"/>
      <c r="J447" s="59"/>
      <c r="K447" s="59"/>
      <c r="L447" s="59"/>
      <c r="M447" s="59"/>
      <c r="N447" s="59"/>
      <c r="O447" s="59"/>
      <c r="P447" s="59"/>
      <c r="Q447" s="59"/>
      <c r="R447" s="59"/>
      <c r="S447" s="59"/>
      <c r="T447" s="59"/>
      <c r="U447" s="59"/>
      <c r="V447" s="59"/>
      <c r="W447" s="96"/>
      <c r="X447" s="59"/>
      <c r="Y447" s="59"/>
      <c r="Z447" s="59"/>
      <c r="AA447" s="59"/>
      <c r="AB447" s="59"/>
      <c r="AC447" s="59"/>
      <c r="AD447" s="59"/>
      <c r="AE447" s="59"/>
      <c r="AF447" s="59"/>
      <c r="AG447" s="59"/>
      <c r="AH447" s="59"/>
      <c r="AI447" s="59"/>
      <c r="AJ447" s="59"/>
      <c r="AK447" s="59"/>
      <c r="AL447" s="59"/>
    </row>
    <row r="448" spans="1:38" ht="15.75" customHeight="1">
      <c r="A448" s="61"/>
      <c r="B448" s="61"/>
      <c r="C448" s="61"/>
      <c r="D448" s="61"/>
      <c r="E448" s="61"/>
      <c r="F448" s="59"/>
      <c r="G448" s="96"/>
      <c r="H448" s="59"/>
      <c r="I448" s="59"/>
      <c r="J448" s="59"/>
      <c r="K448" s="59"/>
      <c r="L448" s="59"/>
      <c r="M448" s="59"/>
      <c r="N448" s="59"/>
      <c r="O448" s="59"/>
      <c r="P448" s="59"/>
      <c r="Q448" s="59"/>
      <c r="R448" s="59"/>
      <c r="S448" s="59"/>
      <c r="T448" s="59"/>
      <c r="U448" s="59"/>
      <c r="V448" s="59"/>
      <c r="W448" s="96"/>
      <c r="X448" s="59"/>
      <c r="Y448" s="59"/>
      <c r="Z448" s="59"/>
      <c r="AA448" s="59"/>
      <c r="AB448" s="59"/>
      <c r="AC448" s="59"/>
      <c r="AD448" s="59"/>
      <c r="AE448" s="59"/>
      <c r="AF448" s="59"/>
      <c r="AG448" s="59"/>
      <c r="AH448" s="59"/>
      <c r="AI448" s="59"/>
      <c r="AJ448" s="59"/>
      <c r="AK448" s="59"/>
      <c r="AL448" s="59"/>
    </row>
    <row r="449" spans="1:38" ht="15.75" customHeight="1">
      <c r="A449" s="61"/>
      <c r="B449" s="61"/>
      <c r="C449" s="61"/>
      <c r="D449" s="61"/>
      <c r="E449" s="61"/>
      <c r="F449" s="59"/>
      <c r="G449" s="96"/>
      <c r="H449" s="59"/>
      <c r="I449" s="59"/>
      <c r="J449" s="59"/>
      <c r="K449" s="59"/>
      <c r="L449" s="59"/>
      <c r="M449" s="59"/>
      <c r="N449" s="59"/>
      <c r="O449" s="59"/>
      <c r="P449" s="59"/>
      <c r="Q449" s="59"/>
      <c r="R449" s="59"/>
      <c r="S449" s="59"/>
      <c r="T449" s="59"/>
      <c r="U449" s="59"/>
      <c r="V449" s="59"/>
      <c r="W449" s="96"/>
      <c r="X449" s="59"/>
      <c r="Y449" s="59"/>
      <c r="Z449" s="59"/>
      <c r="AA449" s="59"/>
      <c r="AB449" s="59"/>
      <c r="AC449" s="59"/>
      <c r="AD449" s="59"/>
      <c r="AE449" s="59"/>
      <c r="AF449" s="59"/>
      <c r="AG449" s="59"/>
      <c r="AH449" s="59"/>
      <c r="AI449" s="59"/>
      <c r="AJ449" s="59"/>
      <c r="AK449" s="59"/>
      <c r="AL449" s="59"/>
    </row>
    <row r="450" spans="1:38" ht="15.75" customHeight="1">
      <c r="A450" s="61"/>
      <c r="B450" s="61"/>
      <c r="C450" s="61"/>
      <c r="D450" s="61"/>
      <c r="E450" s="61"/>
      <c r="F450" s="59"/>
      <c r="G450" s="96"/>
      <c r="H450" s="59"/>
      <c r="I450" s="59"/>
      <c r="J450" s="59"/>
      <c r="K450" s="59"/>
      <c r="L450" s="59"/>
      <c r="M450" s="59"/>
      <c r="N450" s="59"/>
      <c r="O450" s="59"/>
      <c r="P450" s="59"/>
      <c r="Q450" s="59"/>
      <c r="R450" s="59"/>
      <c r="S450" s="59"/>
      <c r="T450" s="59"/>
      <c r="U450" s="59"/>
      <c r="V450" s="59"/>
      <c r="W450" s="96"/>
      <c r="X450" s="59"/>
      <c r="Y450" s="59"/>
      <c r="Z450" s="59"/>
      <c r="AA450" s="59"/>
      <c r="AB450" s="59"/>
      <c r="AC450" s="59"/>
      <c r="AD450" s="59"/>
      <c r="AE450" s="59"/>
      <c r="AF450" s="59"/>
      <c r="AG450" s="59"/>
      <c r="AH450" s="59"/>
      <c r="AI450" s="59"/>
      <c r="AJ450" s="59"/>
      <c r="AK450" s="59"/>
      <c r="AL450" s="59"/>
    </row>
    <row r="451" spans="1:38" ht="15.75" customHeight="1">
      <c r="A451" s="61"/>
      <c r="B451" s="61"/>
      <c r="C451" s="61"/>
      <c r="D451" s="61"/>
      <c r="E451" s="61"/>
      <c r="F451" s="59"/>
      <c r="G451" s="96"/>
      <c r="H451" s="59"/>
      <c r="I451" s="59"/>
      <c r="J451" s="59"/>
      <c r="K451" s="59"/>
      <c r="L451" s="59"/>
      <c r="M451" s="59"/>
      <c r="N451" s="59"/>
      <c r="O451" s="59"/>
      <c r="P451" s="59"/>
      <c r="Q451" s="59"/>
      <c r="R451" s="59"/>
      <c r="S451" s="59"/>
      <c r="T451" s="59"/>
      <c r="U451" s="59"/>
      <c r="V451" s="59"/>
      <c r="W451" s="96"/>
      <c r="X451" s="59"/>
      <c r="Y451" s="59"/>
      <c r="Z451" s="59"/>
      <c r="AA451" s="59"/>
      <c r="AB451" s="59"/>
      <c r="AC451" s="59"/>
      <c r="AD451" s="59"/>
      <c r="AE451" s="59"/>
      <c r="AF451" s="59"/>
      <c r="AG451" s="59"/>
      <c r="AH451" s="59"/>
      <c r="AI451" s="59"/>
      <c r="AJ451" s="59"/>
      <c r="AK451" s="59"/>
      <c r="AL451" s="59"/>
    </row>
    <row r="452" spans="1:38" ht="15.75" customHeight="1">
      <c r="A452" s="61"/>
      <c r="B452" s="61"/>
      <c r="C452" s="61"/>
      <c r="D452" s="61"/>
      <c r="E452" s="61"/>
      <c r="F452" s="59"/>
      <c r="G452" s="96"/>
      <c r="H452" s="59"/>
      <c r="I452" s="59"/>
      <c r="J452" s="59"/>
      <c r="K452" s="59"/>
      <c r="L452" s="59"/>
      <c r="M452" s="59"/>
      <c r="N452" s="59"/>
      <c r="O452" s="59"/>
      <c r="P452" s="59"/>
      <c r="Q452" s="59"/>
      <c r="R452" s="59"/>
      <c r="S452" s="59"/>
      <c r="T452" s="59"/>
      <c r="U452" s="59"/>
      <c r="V452" s="59"/>
      <c r="W452" s="96"/>
      <c r="X452" s="59"/>
      <c r="Y452" s="59"/>
      <c r="Z452" s="59"/>
      <c r="AA452" s="59"/>
      <c r="AB452" s="59"/>
      <c r="AC452" s="59"/>
      <c r="AD452" s="59"/>
      <c r="AE452" s="59"/>
      <c r="AF452" s="59"/>
      <c r="AG452" s="59"/>
      <c r="AH452" s="59"/>
      <c r="AI452" s="59"/>
      <c r="AJ452" s="59"/>
      <c r="AK452" s="59"/>
      <c r="AL452" s="59"/>
    </row>
    <row r="453" spans="1:38" ht="15.75" customHeight="1">
      <c r="A453" s="61"/>
      <c r="B453" s="61"/>
      <c r="C453" s="61"/>
      <c r="D453" s="61"/>
      <c r="E453" s="61"/>
      <c r="F453" s="59"/>
      <c r="G453" s="96"/>
      <c r="H453" s="59"/>
      <c r="I453" s="59"/>
      <c r="J453" s="59"/>
      <c r="K453" s="59"/>
      <c r="L453" s="59"/>
      <c r="M453" s="59"/>
      <c r="N453" s="59"/>
      <c r="O453" s="59"/>
      <c r="P453" s="59"/>
      <c r="Q453" s="59"/>
      <c r="R453" s="59"/>
      <c r="S453" s="59"/>
      <c r="T453" s="59"/>
      <c r="U453" s="59"/>
      <c r="V453" s="59"/>
      <c r="W453" s="96"/>
      <c r="X453" s="59"/>
      <c r="Y453" s="59"/>
      <c r="Z453" s="59"/>
      <c r="AA453" s="59"/>
      <c r="AB453" s="59"/>
      <c r="AC453" s="59"/>
      <c r="AD453" s="59"/>
      <c r="AE453" s="59"/>
      <c r="AF453" s="59"/>
      <c r="AG453" s="59"/>
      <c r="AH453" s="59"/>
      <c r="AI453" s="59"/>
      <c r="AJ453" s="59"/>
      <c r="AK453" s="59"/>
      <c r="AL453" s="59"/>
    </row>
    <row r="454" spans="1:38" ht="15.75" customHeight="1">
      <c r="A454" s="61"/>
      <c r="B454" s="61"/>
      <c r="C454" s="61"/>
      <c r="D454" s="61"/>
      <c r="E454" s="61"/>
      <c r="F454" s="59"/>
      <c r="G454" s="96"/>
      <c r="H454" s="59"/>
      <c r="I454" s="59"/>
      <c r="J454" s="59"/>
      <c r="K454" s="59"/>
      <c r="L454" s="59"/>
      <c r="M454" s="59"/>
      <c r="N454" s="59"/>
      <c r="O454" s="59"/>
      <c r="P454" s="59"/>
      <c r="Q454" s="59"/>
      <c r="R454" s="59"/>
      <c r="S454" s="59"/>
      <c r="T454" s="59"/>
      <c r="U454" s="59"/>
      <c r="V454" s="59"/>
      <c r="W454" s="96"/>
      <c r="X454" s="59"/>
      <c r="Y454" s="59"/>
      <c r="Z454" s="59"/>
      <c r="AA454" s="59"/>
      <c r="AB454" s="59"/>
      <c r="AC454" s="59"/>
      <c r="AD454" s="59"/>
      <c r="AE454" s="59"/>
      <c r="AF454" s="59"/>
      <c r="AG454" s="59"/>
      <c r="AH454" s="59"/>
      <c r="AI454" s="59"/>
      <c r="AJ454" s="59"/>
      <c r="AK454" s="59"/>
      <c r="AL454" s="59"/>
    </row>
    <row r="455" spans="1:38" ht="15.75" customHeight="1">
      <c r="A455" s="61"/>
      <c r="B455" s="61"/>
      <c r="C455" s="61"/>
      <c r="D455" s="61"/>
      <c r="E455" s="61"/>
      <c r="F455" s="59"/>
      <c r="G455" s="96"/>
      <c r="H455" s="59"/>
      <c r="I455" s="59"/>
      <c r="J455" s="59"/>
      <c r="K455" s="59"/>
      <c r="L455" s="59"/>
      <c r="M455" s="59"/>
      <c r="N455" s="59"/>
      <c r="O455" s="59"/>
      <c r="P455" s="59"/>
      <c r="Q455" s="59"/>
      <c r="R455" s="59"/>
      <c r="S455" s="59"/>
      <c r="T455" s="59"/>
      <c r="U455" s="59"/>
      <c r="V455" s="59"/>
      <c r="W455" s="96"/>
      <c r="X455" s="59"/>
      <c r="Y455" s="59"/>
      <c r="Z455" s="59"/>
      <c r="AA455" s="59"/>
      <c r="AB455" s="59"/>
      <c r="AC455" s="59"/>
      <c r="AD455" s="59"/>
      <c r="AE455" s="59"/>
      <c r="AF455" s="59"/>
      <c r="AG455" s="59"/>
      <c r="AH455" s="59"/>
      <c r="AI455" s="59"/>
      <c r="AJ455" s="59"/>
      <c r="AK455" s="59"/>
      <c r="AL455" s="59"/>
    </row>
    <row r="456" spans="1:38" ht="15.75" customHeight="1">
      <c r="A456" s="61"/>
      <c r="B456" s="61"/>
      <c r="C456" s="61"/>
      <c r="D456" s="61"/>
      <c r="E456" s="61"/>
      <c r="F456" s="59"/>
      <c r="G456" s="96"/>
      <c r="H456" s="59"/>
      <c r="I456" s="59"/>
      <c r="J456" s="59"/>
      <c r="K456" s="59"/>
      <c r="L456" s="59"/>
      <c r="M456" s="59"/>
      <c r="N456" s="59"/>
      <c r="O456" s="59"/>
      <c r="P456" s="59"/>
      <c r="Q456" s="59"/>
      <c r="R456" s="59"/>
      <c r="S456" s="59"/>
      <c r="T456" s="59"/>
      <c r="U456" s="59"/>
      <c r="V456" s="59"/>
      <c r="W456" s="96"/>
      <c r="X456" s="59"/>
      <c r="Y456" s="59"/>
      <c r="Z456" s="59"/>
      <c r="AA456" s="59"/>
      <c r="AB456" s="59"/>
      <c r="AC456" s="59"/>
      <c r="AD456" s="59"/>
      <c r="AE456" s="59"/>
      <c r="AF456" s="59"/>
      <c r="AG456" s="59"/>
      <c r="AH456" s="59"/>
      <c r="AI456" s="59"/>
      <c r="AJ456" s="59"/>
      <c r="AK456" s="59"/>
      <c r="AL456" s="59"/>
    </row>
    <row r="457" spans="1:38" ht="15.75" customHeight="1">
      <c r="A457" s="61"/>
      <c r="B457" s="61"/>
      <c r="C457" s="61"/>
      <c r="D457" s="61"/>
      <c r="E457" s="61"/>
      <c r="F457" s="59"/>
      <c r="G457" s="96"/>
      <c r="H457" s="59"/>
      <c r="I457" s="59"/>
      <c r="J457" s="59"/>
      <c r="K457" s="59"/>
      <c r="L457" s="59"/>
      <c r="M457" s="59"/>
      <c r="N457" s="59"/>
      <c r="O457" s="59"/>
      <c r="P457" s="59"/>
      <c r="Q457" s="59"/>
      <c r="R457" s="59"/>
      <c r="S457" s="59"/>
      <c r="T457" s="59"/>
      <c r="U457" s="59"/>
      <c r="V457" s="59"/>
      <c r="W457" s="96"/>
      <c r="X457" s="59"/>
      <c r="Y457" s="59"/>
      <c r="Z457" s="59"/>
      <c r="AA457" s="59"/>
      <c r="AB457" s="59"/>
      <c r="AC457" s="59"/>
      <c r="AD457" s="59"/>
      <c r="AE457" s="59"/>
      <c r="AF457" s="59"/>
      <c r="AG457" s="59"/>
      <c r="AH457" s="59"/>
      <c r="AI457" s="59"/>
      <c r="AJ457" s="59"/>
      <c r="AK457" s="59"/>
      <c r="AL457" s="59"/>
    </row>
    <row r="458" spans="1:38" ht="15.75" customHeight="1">
      <c r="A458" s="61"/>
      <c r="B458" s="61"/>
      <c r="C458" s="61"/>
      <c r="D458" s="61"/>
      <c r="E458" s="61"/>
      <c r="F458" s="59"/>
      <c r="G458" s="96"/>
      <c r="H458" s="59"/>
      <c r="I458" s="59"/>
      <c r="J458" s="59"/>
      <c r="K458" s="59"/>
      <c r="L458" s="59"/>
      <c r="M458" s="59"/>
      <c r="N458" s="59"/>
      <c r="O458" s="59"/>
      <c r="P458" s="59"/>
      <c r="Q458" s="59"/>
      <c r="R458" s="59"/>
      <c r="S458" s="59"/>
      <c r="T458" s="59"/>
      <c r="U458" s="59"/>
      <c r="V458" s="59"/>
      <c r="W458" s="96"/>
      <c r="X458" s="59"/>
      <c r="Y458" s="59"/>
      <c r="Z458" s="59"/>
      <c r="AA458" s="59"/>
      <c r="AB458" s="59"/>
      <c r="AC458" s="59"/>
      <c r="AD458" s="59"/>
      <c r="AE458" s="59"/>
      <c r="AF458" s="59"/>
      <c r="AG458" s="59"/>
      <c r="AH458" s="59"/>
      <c r="AI458" s="59"/>
      <c r="AJ458" s="59"/>
      <c r="AK458" s="59"/>
      <c r="AL458" s="59"/>
    </row>
    <row r="459" spans="1:38" ht="15.75" customHeight="1">
      <c r="A459" s="61"/>
      <c r="B459" s="61"/>
      <c r="C459" s="61"/>
      <c r="D459" s="61"/>
      <c r="E459" s="61"/>
      <c r="F459" s="59"/>
      <c r="G459" s="96"/>
      <c r="H459" s="59"/>
      <c r="I459" s="59"/>
      <c r="J459" s="59"/>
      <c r="K459" s="59"/>
      <c r="L459" s="59"/>
      <c r="M459" s="59"/>
      <c r="N459" s="59"/>
      <c r="O459" s="59"/>
      <c r="P459" s="59"/>
      <c r="Q459" s="59"/>
      <c r="R459" s="59"/>
      <c r="S459" s="59"/>
      <c r="T459" s="59"/>
      <c r="U459" s="59"/>
      <c r="V459" s="59"/>
      <c r="W459" s="96"/>
      <c r="X459" s="59"/>
      <c r="Y459" s="59"/>
      <c r="Z459" s="59"/>
      <c r="AA459" s="59"/>
      <c r="AB459" s="59"/>
      <c r="AC459" s="59"/>
      <c r="AD459" s="59"/>
      <c r="AE459" s="59"/>
      <c r="AF459" s="59"/>
      <c r="AG459" s="59"/>
      <c r="AH459" s="59"/>
      <c r="AI459" s="59"/>
      <c r="AJ459" s="59"/>
      <c r="AK459" s="59"/>
      <c r="AL459" s="59"/>
    </row>
    <row r="460" spans="1:38" ht="15.75" customHeight="1">
      <c r="A460" s="61"/>
      <c r="B460" s="61"/>
      <c r="C460" s="61"/>
      <c r="D460" s="61"/>
      <c r="E460" s="61"/>
      <c r="F460" s="59"/>
      <c r="G460" s="96"/>
      <c r="H460" s="59"/>
      <c r="I460" s="59"/>
      <c r="J460" s="59"/>
      <c r="K460" s="59"/>
      <c r="L460" s="59"/>
      <c r="M460" s="59"/>
      <c r="N460" s="59"/>
      <c r="O460" s="59"/>
      <c r="P460" s="59"/>
      <c r="Q460" s="59"/>
      <c r="R460" s="59"/>
      <c r="S460" s="59"/>
      <c r="T460" s="59"/>
      <c r="U460" s="59"/>
      <c r="V460" s="59"/>
      <c r="W460" s="96"/>
      <c r="X460" s="59"/>
      <c r="Y460" s="59"/>
      <c r="Z460" s="59"/>
      <c r="AA460" s="59"/>
      <c r="AB460" s="59"/>
      <c r="AC460" s="59"/>
      <c r="AD460" s="59"/>
      <c r="AE460" s="59"/>
      <c r="AF460" s="59"/>
      <c r="AG460" s="59"/>
      <c r="AH460" s="59"/>
      <c r="AI460" s="59"/>
      <c r="AJ460" s="59"/>
      <c r="AK460" s="59"/>
      <c r="AL460" s="59"/>
    </row>
    <row r="461" spans="1:38" ht="15.75" customHeight="1">
      <c r="A461" s="61"/>
      <c r="B461" s="61"/>
      <c r="C461" s="61"/>
      <c r="D461" s="61"/>
      <c r="E461" s="61"/>
      <c r="F461" s="59"/>
      <c r="G461" s="96"/>
      <c r="H461" s="59"/>
      <c r="I461" s="59"/>
      <c r="J461" s="59"/>
      <c r="K461" s="59"/>
      <c r="L461" s="59"/>
      <c r="M461" s="59"/>
      <c r="N461" s="59"/>
      <c r="O461" s="59"/>
      <c r="P461" s="59"/>
      <c r="Q461" s="59"/>
      <c r="R461" s="59"/>
      <c r="S461" s="59"/>
      <c r="T461" s="59"/>
      <c r="U461" s="59"/>
      <c r="V461" s="59"/>
      <c r="W461" s="96"/>
      <c r="X461" s="59"/>
      <c r="Y461" s="59"/>
      <c r="Z461" s="59"/>
      <c r="AA461" s="59"/>
      <c r="AB461" s="59"/>
      <c r="AC461" s="59"/>
      <c r="AD461" s="59"/>
      <c r="AE461" s="59"/>
      <c r="AF461" s="59"/>
      <c r="AG461" s="59"/>
      <c r="AH461" s="59"/>
      <c r="AI461" s="59"/>
      <c r="AJ461" s="59"/>
      <c r="AK461" s="59"/>
      <c r="AL461" s="59"/>
    </row>
    <row r="462" spans="1:38" ht="15.75" customHeight="1">
      <c r="A462" s="61"/>
      <c r="B462" s="61"/>
      <c r="C462" s="61"/>
      <c r="D462" s="61"/>
      <c r="E462" s="61"/>
      <c r="F462" s="59"/>
      <c r="G462" s="96"/>
      <c r="H462" s="59"/>
      <c r="I462" s="59"/>
      <c r="J462" s="59"/>
      <c r="K462" s="59"/>
      <c r="L462" s="59"/>
      <c r="M462" s="59"/>
      <c r="N462" s="59"/>
      <c r="O462" s="59"/>
      <c r="P462" s="59"/>
      <c r="Q462" s="59"/>
      <c r="R462" s="59"/>
      <c r="S462" s="59"/>
      <c r="T462" s="59"/>
      <c r="U462" s="59"/>
      <c r="V462" s="59"/>
      <c r="W462" s="96"/>
      <c r="X462" s="59"/>
      <c r="Y462" s="59"/>
      <c r="Z462" s="59"/>
      <c r="AA462" s="59"/>
      <c r="AB462" s="59"/>
      <c r="AC462" s="59"/>
      <c r="AD462" s="59"/>
      <c r="AE462" s="59"/>
      <c r="AF462" s="59"/>
      <c r="AG462" s="59"/>
      <c r="AH462" s="59"/>
      <c r="AI462" s="59"/>
      <c r="AJ462" s="59"/>
      <c r="AK462" s="59"/>
      <c r="AL462" s="59"/>
    </row>
    <row r="463" spans="1:38" ht="15.75" customHeight="1">
      <c r="A463" s="61"/>
      <c r="B463" s="61"/>
      <c r="C463" s="61"/>
      <c r="D463" s="61"/>
      <c r="E463" s="61"/>
      <c r="F463" s="59"/>
      <c r="G463" s="96"/>
      <c r="H463" s="59"/>
      <c r="I463" s="59"/>
      <c r="J463" s="59"/>
      <c r="K463" s="59"/>
      <c r="L463" s="59"/>
      <c r="M463" s="59"/>
      <c r="N463" s="59"/>
      <c r="O463" s="59"/>
      <c r="P463" s="59"/>
      <c r="Q463" s="59"/>
      <c r="R463" s="59"/>
      <c r="S463" s="59"/>
      <c r="T463" s="59"/>
      <c r="U463" s="59"/>
      <c r="V463" s="59"/>
      <c r="W463" s="96"/>
      <c r="X463" s="59"/>
      <c r="Y463" s="59"/>
      <c r="Z463" s="59"/>
      <c r="AA463" s="59"/>
      <c r="AB463" s="59"/>
      <c r="AC463" s="59"/>
      <c r="AD463" s="59"/>
      <c r="AE463" s="59"/>
      <c r="AF463" s="59"/>
      <c r="AG463" s="59"/>
      <c r="AH463" s="59"/>
      <c r="AI463" s="59"/>
      <c r="AJ463" s="59"/>
      <c r="AK463" s="59"/>
      <c r="AL463" s="59"/>
    </row>
    <row r="464" spans="1:38" ht="15.75" customHeight="1">
      <c r="A464" s="61"/>
      <c r="B464" s="61"/>
      <c r="C464" s="61"/>
      <c r="D464" s="61"/>
      <c r="E464" s="61"/>
      <c r="F464" s="59"/>
      <c r="G464" s="96"/>
      <c r="H464" s="59"/>
      <c r="I464" s="59"/>
      <c r="J464" s="59"/>
      <c r="K464" s="59"/>
      <c r="L464" s="59"/>
      <c r="M464" s="59"/>
      <c r="N464" s="59"/>
      <c r="O464" s="59"/>
      <c r="P464" s="59"/>
      <c r="Q464" s="59"/>
      <c r="R464" s="59"/>
      <c r="S464" s="59"/>
      <c r="T464" s="59"/>
      <c r="U464" s="59"/>
      <c r="V464" s="59"/>
      <c r="W464" s="96"/>
      <c r="X464" s="59"/>
      <c r="Y464" s="59"/>
      <c r="Z464" s="59"/>
      <c r="AA464" s="59"/>
      <c r="AB464" s="59"/>
      <c r="AC464" s="59"/>
      <c r="AD464" s="59"/>
      <c r="AE464" s="59"/>
      <c r="AF464" s="59"/>
      <c r="AG464" s="59"/>
      <c r="AH464" s="59"/>
      <c r="AI464" s="59"/>
      <c r="AJ464" s="59"/>
      <c r="AK464" s="59"/>
      <c r="AL464" s="59"/>
    </row>
    <row r="465" spans="1:38" ht="15.75" customHeight="1">
      <c r="A465" s="61"/>
      <c r="B465" s="61"/>
      <c r="C465" s="61"/>
      <c r="D465" s="61"/>
      <c r="E465" s="61"/>
      <c r="F465" s="59"/>
      <c r="G465" s="96"/>
      <c r="H465" s="59"/>
      <c r="I465" s="59"/>
      <c r="J465" s="59"/>
      <c r="K465" s="59"/>
      <c r="L465" s="59"/>
      <c r="M465" s="59"/>
      <c r="N465" s="59"/>
      <c r="O465" s="59"/>
      <c r="P465" s="59"/>
      <c r="Q465" s="59"/>
      <c r="R465" s="59"/>
      <c r="S465" s="59"/>
      <c r="T465" s="59"/>
      <c r="U465" s="59"/>
      <c r="V465" s="59"/>
      <c r="W465" s="96"/>
      <c r="X465" s="59"/>
      <c r="Y465" s="59"/>
      <c r="Z465" s="59"/>
      <c r="AA465" s="59"/>
      <c r="AB465" s="59"/>
      <c r="AC465" s="59"/>
      <c r="AD465" s="59"/>
      <c r="AE465" s="59"/>
      <c r="AF465" s="59"/>
      <c r="AG465" s="59"/>
      <c r="AH465" s="59"/>
      <c r="AI465" s="59"/>
      <c r="AJ465" s="59"/>
      <c r="AK465" s="59"/>
      <c r="AL465" s="59"/>
    </row>
    <row r="466" spans="1:38" ht="15.75" customHeight="1">
      <c r="A466" s="61"/>
      <c r="B466" s="61"/>
      <c r="C466" s="61"/>
      <c r="D466" s="61"/>
      <c r="E466" s="61"/>
      <c r="F466" s="59"/>
      <c r="G466" s="96"/>
      <c r="H466" s="59"/>
      <c r="I466" s="59"/>
      <c r="J466" s="59"/>
      <c r="K466" s="59"/>
      <c r="L466" s="59"/>
      <c r="M466" s="59"/>
      <c r="N466" s="59"/>
      <c r="O466" s="59"/>
      <c r="P466" s="59"/>
      <c r="Q466" s="59"/>
      <c r="R466" s="59"/>
      <c r="S466" s="59"/>
      <c r="T466" s="59"/>
      <c r="U466" s="59"/>
      <c r="V466" s="59"/>
      <c r="W466" s="96"/>
      <c r="X466" s="59"/>
      <c r="Y466" s="59"/>
      <c r="Z466" s="59"/>
      <c r="AA466" s="59"/>
      <c r="AB466" s="59"/>
      <c r="AC466" s="59"/>
      <c r="AD466" s="59"/>
      <c r="AE466" s="59"/>
      <c r="AF466" s="59"/>
      <c r="AG466" s="59"/>
      <c r="AH466" s="59"/>
      <c r="AI466" s="59"/>
      <c r="AJ466" s="59"/>
      <c r="AK466" s="59"/>
      <c r="AL466" s="59"/>
    </row>
    <row r="467" spans="1:38" ht="15.75" customHeight="1">
      <c r="A467" s="61"/>
      <c r="B467" s="61"/>
      <c r="C467" s="61"/>
      <c r="D467" s="61"/>
      <c r="E467" s="61"/>
      <c r="F467" s="59"/>
      <c r="G467" s="96"/>
      <c r="H467" s="59"/>
      <c r="I467" s="59"/>
      <c r="J467" s="59"/>
      <c r="K467" s="59"/>
      <c r="L467" s="59"/>
      <c r="M467" s="59"/>
      <c r="N467" s="59"/>
      <c r="O467" s="59"/>
      <c r="P467" s="59"/>
      <c r="Q467" s="59"/>
      <c r="R467" s="59"/>
      <c r="S467" s="59"/>
      <c r="T467" s="59"/>
      <c r="U467" s="59"/>
      <c r="V467" s="59"/>
      <c r="W467" s="96"/>
      <c r="X467" s="59"/>
      <c r="Y467" s="59"/>
      <c r="Z467" s="59"/>
      <c r="AA467" s="59"/>
      <c r="AB467" s="59"/>
      <c r="AC467" s="59"/>
      <c r="AD467" s="59"/>
      <c r="AE467" s="59"/>
      <c r="AF467" s="59"/>
      <c r="AG467" s="59"/>
      <c r="AH467" s="59"/>
      <c r="AI467" s="59"/>
      <c r="AJ467" s="59"/>
      <c r="AK467" s="59"/>
      <c r="AL467" s="59"/>
    </row>
    <row r="468" spans="1:38" ht="15.75" customHeight="1">
      <c r="A468" s="61"/>
      <c r="B468" s="61"/>
      <c r="C468" s="61"/>
      <c r="D468" s="61"/>
      <c r="E468" s="61"/>
      <c r="F468" s="59"/>
      <c r="G468" s="96"/>
      <c r="H468" s="59"/>
      <c r="I468" s="59"/>
      <c r="J468" s="59"/>
      <c r="K468" s="59"/>
      <c r="L468" s="59"/>
      <c r="M468" s="59"/>
      <c r="N468" s="59"/>
      <c r="O468" s="59"/>
      <c r="P468" s="59"/>
      <c r="Q468" s="59"/>
      <c r="R468" s="59"/>
      <c r="S468" s="59"/>
      <c r="T468" s="59"/>
      <c r="U468" s="59"/>
      <c r="V468" s="59"/>
      <c r="W468" s="96"/>
      <c r="X468" s="59"/>
      <c r="Y468" s="59"/>
      <c r="Z468" s="59"/>
      <c r="AA468" s="59"/>
      <c r="AB468" s="59"/>
      <c r="AC468" s="59"/>
      <c r="AD468" s="59"/>
      <c r="AE468" s="59"/>
      <c r="AF468" s="59"/>
      <c r="AG468" s="59"/>
      <c r="AH468" s="59"/>
      <c r="AI468" s="59"/>
      <c r="AJ468" s="59"/>
      <c r="AK468" s="59"/>
      <c r="AL468" s="59"/>
    </row>
    <row r="469" spans="1:38" ht="15.75" customHeight="1">
      <c r="A469" s="61"/>
      <c r="B469" s="61"/>
      <c r="C469" s="61"/>
      <c r="D469" s="61"/>
      <c r="E469" s="61"/>
      <c r="F469" s="59"/>
      <c r="G469" s="96"/>
      <c r="H469" s="59"/>
      <c r="I469" s="59"/>
      <c r="J469" s="59"/>
      <c r="K469" s="59"/>
      <c r="L469" s="59"/>
      <c r="M469" s="59"/>
      <c r="N469" s="59"/>
      <c r="O469" s="59"/>
      <c r="P469" s="59"/>
      <c r="Q469" s="59"/>
      <c r="R469" s="59"/>
      <c r="S469" s="59"/>
      <c r="T469" s="59"/>
      <c r="U469" s="59"/>
      <c r="V469" s="59"/>
      <c r="W469" s="96"/>
      <c r="X469" s="59"/>
      <c r="Y469" s="59"/>
      <c r="Z469" s="59"/>
      <c r="AA469" s="59"/>
      <c r="AB469" s="59"/>
      <c r="AC469" s="59"/>
      <c r="AD469" s="59"/>
      <c r="AE469" s="59"/>
      <c r="AF469" s="59"/>
      <c r="AG469" s="59"/>
      <c r="AH469" s="59"/>
      <c r="AI469" s="59"/>
      <c r="AJ469" s="59"/>
      <c r="AK469" s="59"/>
      <c r="AL469" s="59"/>
    </row>
    <row r="470" spans="1:38" ht="15.75" customHeight="1">
      <c r="A470" s="61"/>
      <c r="B470" s="61"/>
      <c r="C470" s="61"/>
      <c r="D470" s="61"/>
      <c r="E470" s="61"/>
      <c r="F470" s="59"/>
      <c r="G470" s="96"/>
      <c r="H470" s="59"/>
      <c r="I470" s="59"/>
      <c r="J470" s="59"/>
      <c r="K470" s="59"/>
      <c r="L470" s="59"/>
      <c r="M470" s="59"/>
      <c r="N470" s="59"/>
      <c r="O470" s="59"/>
      <c r="P470" s="59"/>
      <c r="Q470" s="59"/>
      <c r="R470" s="59"/>
      <c r="S470" s="59"/>
      <c r="T470" s="59"/>
      <c r="U470" s="59"/>
      <c r="V470" s="59"/>
      <c r="W470" s="96"/>
      <c r="X470" s="59"/>
      <c r="Y470" s="59"/>
      <c r="Z470" s="59"/>
      <c r="AA470" s="59"/>
      <c r="AB470" s="59"/>
      <c r="AC470" s="59"/>
      <c r="AD470" s="59"/>
      <c r="AE470" s="59"/>
      <c r="AF470" s="59"/>
      <c r="AG470" s="59"/>
      <c r="AH470" s="59"/>
      <c r="AI470" s="59"/>
      <c r="AJ470" s="59"/>
      <c r="AK470" s="59"/>
      <c r="AL470" s="59"/>
    </row>
    <row r="471" spans="1:38" ht="15.75" customHeight="1">
      <c r="A471" s="61"/>
      <c r="B471" s="61"/>
      <c r="C471" s="61"/>
      <c r="D471" s="61"/>
      <c r="E471" s="61"/>
      <c r="F471" s="59"/>
      <c r="G471" s="96"/>
      <c r="H471" s="59"/>
      <c r="I471" s="59"/>
      <c r="J471" s="59"/>
      <c r="K471" s="59"/>
      <c r="L471" s="59"/>
      <c r="M471" s="59"/>
      <c r="N471" s="59"/>
      <c r="O471" s="59"/>
      <c r="P471" s="59"/>
      <c r="Q471" s="59"/>
      <c r="R471" s="59"/>
      <c r="S471" s="59"/>
      <c r="T471" s="59"/>
      <c r="U471" s="59"/>
      <c r="V471" s="59"/>
      <c r="W471" s="96"/>
      <c r="X471" s="59"/>
      <c r="Y471" s="59"/>
      <c r="Z471" s="59"/>
      <c r="AA471" s="59"/>
      <c r="AB471" s="59"/>
      <c r="AC471" s="59"/>
      <c r="AD471" s="59"/>
      <c r="AE471" s="59"/>
      <c r="AF471" s="59"/>
      <c r="AG471" s="59"/>
      <c r="AH471" s="59"/>
      <c r="AI471" s="59"/>
      <c r="AJ471" s="59"/>
      <c r="AK471" s="59"/>
      <c r="AL471" s="59"/>
    </row>
    <row r="472" spans="1:38" ht="15.75" customHeight="1">
      <c r="A472" s="61"/>
      <c r="B472" s="61"/>
      <c r="C472" s="61"/>
      <c r="D472" s="61"/>
      <c r="E472" s="61"/>
      <c r="F472" s="59"/>
      <c r="G472" s="96"/>
      <c r="H472" s="59"/>
      <c r="I472" s="59"/>
      <c r="J472" s="59"/>
      <c r="K472" s="59"/>
      <c r="L472" s="59"/>
      <c r="M472" s="59"/>
      <c r="N472" s="59"/>
      <c r="O472" s="59"/>
      <c r="P472" s="59"/>
      <c r="Q472" s="59"/>
      <c r="R472" s="59"/>
      <c r="S472" s="59"/>
      <c r="T472" s="59"/>
      <c r="U472" s="59"/>
      <c r="V472" s="59"/>
      <c r="W472" s="96"/>
      <c r="X472" s="59"/>
      <c r="Y472" s="59"/>
      <c r="Z472" s="59"/>
      <c r="AA472" s="59"/>
      <c r="AB472" s="59"/>
      <c r="AC472" s="59"/>
      <c r="AD472" s="59"/>
      <c r="AE472" s="59"/>
      <c r="AF472" s="59"/>
      <c r="AG472" s="59"/>
      <c r="AH472" s="59"/>
      <c r="AI472" s="59"/>
      <c r="AJ472" s="59"/>
      <c r="AK472" s="59"/>
      <c r="AL472" s="59"/>
    </row>
    <row r="473" spans="1:38" ht="15.75" customHeight="1">
      <c r="A473" s="61"/>
      <c r="B473" s="61"/>
      <c r="C473" s="61"/>
      <c r="D473" s="61"/>
      <c r="E473" s="61"/>
      <c r="F473" s="59"/>
      <c r="G473" s="96"/>
      <c r="H473" s="59"/>
      <c r="I473" s="59"/>
      <c r="J473" s="59"/>
      <c r="K473" s="59"/>
      <c r="L473" s="59"/>
      <c r="M473" s="59"/>
      <c r="N473" s="59"/>
      <c r="O473" s="59"/>
      <c r="P473" s="59"/>
      <c r="Q473" s="59"/>
      <c r="R473" s="59"/>
      <c r="S473" s="59"/>
      <c r="T473" s="59"/>
      <c r="U473" s="59"/>
      <c r="V473" s="59"/>
      <c r="W473" s="96"/>
      <c r="X473" s="59"/>
      <c r="Y473" s="59"/>
      <c r="Z473" s="59"/>
      <c r="AA473" s="59"/>
      <c r="AB473" s="59"/>
      <c r="AC473" s="59"/>
      <c r="AD473" s="59"/>
      <c r="AE473" s="59"/>
      <c r="AF473" s="59"/>
      <c r="AG473" s="59"/>
      <c r="AH473" s="59"/>
      <c r="AI473" s="59"/>
      <c r="AJ473" s="59"/>
      <c r="AK473" s="59"/>
      <c r="AL473" s="59"/>
    </row>
    <row r="474" spans="1:38" ht="15.75" customHeight="1">
      <c r="A474" s="61"/>
      <c r="B474" s="61"/>
      <c r="C474" s="61"/>
      <c r="D474" s="61"/>
      <c r="E474" s="61"/>
      <c r="F474" s="59"/>
      <c r="G474" s="96"/>
      <c r="H474" s="59"/>
      <c r="I474" s="59"/>
      <c r="J474" s="59"/>
      <c r="K474" s="59"/>
      <c r="L474" s="59"/>
      <c r="M474" s="59"/>
      <c r="N474" s="59"/>
      <c r="O474" s="59"/>
      <c r="P474" s="59"/>
      <c r="Q474" s="59"/>
      <c r="R474" s="59"/>
      <c r="S474" s="59"/>
      <c r="T474" s="59"/>
      <c r="U474" s="59"/>
      <c r="V474" s="59"/>
      <c r="W474" s="96"/>
      <c r="X474" s="59"/>
      <c r="Y474" s="59"/>
      <c r="Z474" s="59"/>
      <c r="AA474" s="59"/>
      <c r="AB474" s="59"/>
      <c r="AC474" s="59"/>
      <c r="AD474" s="59"/>
      <c r="AE474" s="59"/>
      <c r="AF474" s="59"/>
      <c r="AG474" s="59"/>
      <c r="AH474" s="59"/>
      <c r="AI474" s="59"/>
      <c r="AJ474" s="59"/>
      <c r="AK474" s="59"/>
      <c r="AL474" s="59"/>
    </row>
    <row r="475" spans="1:38" ht="15.75" customHeight="1">
      <c r="A475" s="61"/>
      <c r="B475" s="61"/>
      <c r="C475" s="61"/>
      <c r="D475" s="61"/>
      <c r="E475" s="61"/>
      <c r="F475" s="59"/>
      <c r="G475" s="96"/>
      <c r="H475" s="59"/>
      <c r="I475" s="59"/>
      <c r="J475" s="59"/>
      <c r="K475" s="59"/>
      <c r="L475" s="59"/>
      <c r="M475" s="59"/>
      <c r="N475" s="59"/>
      <c r="O475" s="59"/>
      <c r="P475" s="59"/>
      <c r="Q475" s="59"/>
      <c r="R475" s="59"/>
      <c r="S475" s="59"/>
      <c r="T475" s="59"/>
      <c r="U475" s="59"/>
      <c r="V475" s="59"/>
      <c r="W475" s="96"/>
      <c r="X475" s="59"/>
      <c r="Y475" s="59"/>
      <c r="Z475" s="59"/>
      <c r="AA475" s="59"/>
      <c r="AB475" s="59"/>
      <c r="AC475" s="59"/>
      <c r="AD475" s="59"/>
      <c r="AE475" s="59"/>
      <c r="AF475" s="59"/>
      <c r="AG475" s="59"/>
      <c r="AH475" s="59"/>
      <c r="AI475" s="59"/>
      <c r="AJ475" s="59"/>
      <c r="AK475" s="59"/>
      <c r="AL475" s="59"/>
    </row>
    <row r="476" spans="1:38" ht="15.75" customHeight="1">
      <c r="A476" s="61"/>
      <c r="B476" s="61"/>
      <c r="C476" s="61"/>
      <c r="D476" s="61"/>
      <c r="E476" s="61"/>
      <c r="F476" s="59"/>
      <c r="G476" s="96"/>
      <c r="H476" s="59"/>
      <c r="I476" s="59"/>
      <c r="J476" s="59"/>
      <c r="K476" s="59"/>
      <c r="L476" s="59"/>
      <c r="M476" s="59"/>
      <c r="N476" s="59"/>
      <c r="O476" s="59"/>
      <c r="P476" s="59"/>
      <c r="Q476" s="59"/>
      <c r="R476" s="59"/>
      <c r="S476" s="59"/>
      <c r="T476" s="59"/>
      <c r="U476" s="59"/>
      <c r="V476" s="59"/>
      <c r="W476" s="96"/>
      <c r="X476" s="59"/>
      <c r="Y476" s="59"/>
      <c r="Z476" s="59"/>
      <c r="AA476" s="59"/>
      <c r="AB476" s="59"/>
      <c r="AC476" s="59"/>
      <c r="AD476" s="59"/>
      <c r="AE476" s="59"/>
      <c r="AF476" s="59"/>
      <c r="AG476" s="59"/>
      <c r="AH476" s="59"/>
      <c r="AI476" s="59"/>
      <c r="AJ476" s="59"/>
      <c r="AK476" s="59"/>
      <c r="AL476" s="59"/>
    </row>
    <row r="477" spans="1:38" ht="15.75" customHeight="1">
      <c r="A477" s="61"/>
      <c r="B477" s="61"/>
      <c r="C477" s="61"/>
      <c r="D477" s="61"/>
      <c r="E477" s="61"/>
      <c r="F477" s="59"/>
      <c r="G477" s="96"/>
      <c r="H477" s="59"/>
      <c r="I477" s="59"/>
      <c r="J477" s="59"/>
      <c r="K477" s="59"/>
      <c r="L477" s="59"/>
      <c r="M477" s="59"/>
      <c r="N477" s="59"/>
      <c r="O477" s="59"/>
      <c r="P477" s="59"/>
      <c r="Q477" s="59"/>
      <c r="R477" s="59"/>
      <c r="S477" s="59"/>
      <c r="T477" s="59"/>
      <c r="U477" s="59"/>
      <c r="V477" s="59"/>
      <c r="W477" s="96"/>
      <c r="X477" s="59"/>
      <c r="Y477" s="59"/>
      <c r="Z477" s="59"/>
      <c r="AA477" s="59"/>
      <c r="AB477" s="59"/>
      <c r="AC477" s="59"/>
      <c r="AD477" s="59"/>
      <c r="AE477" s="59"/>
      <c r="AF477" s="59"/>
      <c r="AG477" s="59"/>
      <c r="AH477" s="59"/>
      <c r="AI477" s="59"/>
      <c r="AJ477" s="59"/>
      <c r="AK477" s="59"/>
      <c r="AL477" s="59"/>
    </row>
    <row r="478" spans="1:38" ht="15.75" customHeight="1">
      <c r="A478" s="61"/>
      <c r="B478" s="61"/>
      <c r="C478" s="61"/>
      <c r="D478" s="61"/>
      <c r="E478" s="61"/>
      <c r="F478" s="59"/>
      <c r="G478" s="96"/>
      <c r="H478" s="59"/>
      <c r="I478" s="59"/>
      <c r="J478" s="59"/>
      <c r="K478" s="59"/>
      <c r="L478" s="59"/>
      <c r="M478" s="59"/>
      <c r="N478" s="59"/>
      <c r="O478" s="59"/>
      <c r="P478" s="59"/>
      <c r="Q478" s="59"/>
      <c r="R478" s="59"/>
      <c r="S478" s="59"/>
      <c r="T478" s="59"/>
      <c r="U478" s="59"/>
      <c r="V478" s="59"/>
      <c r="W478" s="96"/>
      <c r="X478" s="59"/>
      <c r="Y478" s="59"/>
      <c r="Z478" s="59"/>
      <c r="AA478" s="59"/>
      <c r="AB478" s="59"/>
      <c r="AC478" s="59"/>
      <c r="AD478" s="59"/>
      <c r="AE478" s="59"/>
      <c r="AF478" s="59"/>
      <c r="AG478" s="59"/>
      <c r="AH478" s="59"/>
      <c r="AI478" s="59"/>
      <c r="AJ478" s="59"/>
      <c r="AK478" s="59"/>
      <c r="AL478" s="59"/>
    </row>
    <row r="479" spans="1:38" ht="15.75" customHeight="1">
      <c r="A479" s="61"/>
      <c r="B479" s="61"/>
      <c r="C479" s="61"/>
      <c r="D479" s="61"/>
      <c r="E479" s="61"/>
      <c r="F479" s="59"/>
      <c r="G479" s="96"/>
      <c r="H479" s="59"/>
      <c r="I479" s="59"/>
      <c r="J479" s="59"/>
      <c r="K479" s="59"/>
      <c r="L479" s="59"/>
      <c r="M479" s="59"/>
      <c r="N479" s="59"/>
      <c r="O479" s="59"/>
      <c r="P479" s="59"/>
      <c r="Q479" s="59"/>
      <c r="R479" s="59"/>
      <c r="S479" s="59"/>
      <c r="T479" s="59"/>
      <c r="U479" s="59"/>
      <c r="V479" s="59"/>
      <c r="W479" s="96"/>
      <c r="X479" s="59"/>
      <c r="Y479" s="59"/>
      <c r="Z479" s="59"/>
      <c r="AA479" s="59"/>
      <c r="AB479" s="59"/>
      <c r="AC479" s="59"/>
      <c r="AD479" s="59"/>
      <c r="AE479" s="59"/>
      <c r="AF479" s="59"/>
      <c r="AG479" s="59"/>
      <c r="AH479" s="59"/>
      <c r="AI479" s="59"/>
      <c r="AJ479" s="59"/>
      <c r="AK479" s="59"/>
      <c r="AL479" s="59"/>
    </row>
    <row r="480" spans="1:38" ht="15.75" customHeight="1">
      <c r="A480" s="61"/>
      <c r="B480" s="61"/>
      <c r="C480" s="61"/>
      <c r="D480" s="61"/>
      <c r="E480" s="61"/>
      <c r="F480" s="59"/>
      <c r="G480" s="96"/>
      <c r="H480" s="59"/>
      <c r="I480" s="59"/>
      <c r="J480" s="59"/>
      <c r="K480" s="59"/>
      <c r="L480" s="59"/>
      <c r="M480" s="59"/>
      <c r="N480" s="59"/>
      <c r="O480" s="59"/>
      <c r="P480" s="59"/>
      <c r="Q480" s="59"/>
      <c r="R480" s="59"/>
      <c r="S480" s="59"/>
      <c r="T480" s="59"/>
      <c r="U480" s="59"/>
      <c r="V480" s="59"/>
      <c r="W480" s="96"/>
      <c r="X480" s="59"/>
      <c r="Y480" s="59"/>
      <c r="Z480" s="59"/>
      <c r="AA480" s="59"/>
      <c r="AB480" s="59"/>
      <c r="AC480" s="59"/>
      <c r="AD480" s="59"/>
      <c r="AE480" s="59"/>
      <c r="AF480" s="59"/>
      <c r="AG480" s="59"/>
      <c r="AH480" s="59"/>
      <c r="AI480" s="59"/>
      <c r="AJ480" s="59"/>
      <c r="AK480" s="59"/>
      <c r="AL480" s="59"/>
    </row>
    <row r="481" spans="1:38" ht="15.75" customHeight="1">
      <c r="A481" s="61"/>
      <c r="B481" s="61"/>
      <c r="C481" s="61"/>
      <c r="D481" s="61"/>
      <c r="E481" s="61"/>
      <c r="F481" s="59"/>
      <c r="G481" s="96"/>
      <c r="H481" s="59"/>
      <c r="I481" s="59"/>
      <c r="J481" s="59"/>
      <c r="K481" s="59"/>
      <c r="L481" s="59"/>
      <c r="M481" s="59"/>
      <c r="N481" s="59"/>
      <c r="O481" s="59"/>
      <c r="P481" s="59"/>
      <c r="Q481" s="59"/>
      <c r="R481" s="59"/>
      <c r="S481" s="59"/>
      <c r="T481" s="59"/>
      <c r="U481" s="59"/>
      <c r="V481" s="59"/>
      <c r="W481" s="96"/>
      <c r="X481" s="59"/>
      <c r="Y481" s="59"/>
      <c r="Z481" s="59"/>
      <c r="AA481" s="59"/>
      <c r="AB481" s="59"/>
      <c r="AC481" s="59"/>
      <c r="AD481" s="59"/>
      <c r="AE481" s="59"/>
      <c r="AF481" s="59"/>
      <c r="AG481" s="59"/>
      <c r="AH481" s="59"/>
      <c r="AI481" s="59"/>
      <c r="AJ481" s="59"/>
      <c r="AK481" s="59"/>
      <c r="AL481" s="59"/>
    </row>
    <row r="482" spans="1:38" ht="15.75" customHeight="1">
      <c r="A482" s="61"/>
      <c r="B482" s="61"/>
      <c r="C482" s="61"/>
      <c r="D482" s="61"/>
      <c r="E482" s="61"/>
      <c r="F482" s="59"/>
      <c r="G482" s="96"/>
      <c r="H482" s="59"/>
      <c r="I482" s="59"/>
      <c r="J482" s="59"/>
      <c r="K482" s="59"/>
      <c r="L482" s="59"/>
      <c r="M482" s="59"/>
      <c r="N482" s="59"/>
      <c r="O482" s="59"/>
      <c r="P482" s="59"/>
      <c r="Q482" s="59"/>
      <c r="R482" s="59"/>
      <c r="S482" s="59"/>
      <c r="T482" s="59"/>
      <c r="U482" s="59"/>
      <c r="V482" s="59"/>
      <c r="W482" s="96"/>
      <c r="X482" s="59"/>
      <c r="Y482" s="59"/>
      <c r="Z482" s="59"/>
      <c r="AA482" s="59"/>
      <c r="AB482" s="59"/>
      <c r="AC482" s="59"/>
      <c r="AD482" s="59"/>
      <c r="AE482" s="59"/>
      <c r="AF482" s="59"/>
      <c r="AG482" s="59"/>
      <c r="AH482" s="59"/>
      <c r="AI482" s="59"/>
      <c r="AJ482" s="59"/>
      <c r="AK482" s="59"/>
      <c r="AL482" s="59"/>
    </row>
    <row r="483" spans="1:38" ht="15.75" customHeight="1">
      <c r="A483" s="61"/>
      <c r="B483" s="61"/>
      <c r="C483" s="61"/>
      <c r="D483" s="61"/>
      <c r="E483" s="61"/>
      <c r="F483" s="59"/>
      <c r="G483" s="96"/>
      <c r="H483" s="59"/>
      <c r="I483" s="59"/>
      <c r="J483" s="59"/>
      <c r="K483" s="59"/>
      <c r="L483" s="59"/>
      <c r="M483" s="59"/>
      <c r="N483" s="59"/>
      <c r="O483" s="59"/>
      <c r="P483" s="59"/>
      <c r="Q483" s="59"/>
      <c r="R483" s="59"/>
      <c r="S483" s="59"/>
      <c r="T483" s="59"/>
      <c r="U483" s="59"/>
      <c r="V483" s="59"/>
      <c r="W483" s="96"/>
      <c r="X483" s="59"/>
      <c r="Y483" s="59"/>
      <c r="Z483" s="59"/>
      <c r="AA483" s="59"/>
      <c r="AB483" s="59"/>
      <c r="AC483" s="59"/>
      <c r="AD483" s="59"/>
      <c r="AE483" s="59"/>
      <c r="AF483" s="59"/>
      <c r="AG483" s="59"/>
      <c r="AH483" s="59"/>
      <c r="AI483" s="59"/>
      <c r="AJ483" s="59"/>
      <c r="AK483" s="59"/>
      <c r="AL483" s="59"/>
    </row>
    <row r="484" spans="1:38" ht="15.75" customHeight="1">
      <c r="A484" s="61"/>
      <c r="B484" s="61"/>
      <c r="C484" s="61"/>
      <c r="D484" s="61"/>
      <c r="E484" s="61"/>
      <c r="F484" s="59"/>
      <c r="G484" s="96"/>
      <c r="H484" s="59"/>
      <c r="I484" s="59"/>
      <c r="J484" s="59"/>
      <c r="K484" s="59"/>
      <c r="L484" s="59"/>
      <c r="M484" s="59"/>
      <c r="N484" s="59"/>
      <c r="O484" s="59"/>
      <c r="P484" s="59"/>
      <c r="Q484" s="59"/>
      <c r="R484" s="59"/>
      <c r="S484" s="59"/>
      <c r="T484" s="59"/>
      <c r="U484" s="59"/>
      <c r="V484" s="59"/>
      <c r="W484" s="96"/>
      <c r="X484" s="59"/>
      <c r="Y484" s="59"/>
      <c r="Z484" s="59"/>
      <c r="AA484" s="59"/>
      <c r="AB484" s="59"/>
      <c r="AC484" s="59"/>
      <c r="AD484" s="59"/>
      <c r="AE484" s="59"/>
      <c r="AF484" s="59"/>
      <c r="AG484" s="59"/>
      <c r="AH484" s="59"/>
      <c r="AI484" s="59"/>
      <c r="AJ484" s="59"/>
      <c r="AK484" s="59"/>
      <c r="AL484" s="59"/>
    </row>
    <row r="485" spans="1:38" ht="15.75" customHeight="1">
      <c r="A485" s="61"/>
      <c r="B485" s="61"/>
      <c r="C485" s="61"/>
      <c r="D485" s="61"/>
      <c r="E485" s="61"/>
      <c r="F485" s="59"/>
      <c r="G485" s="96"/>
      <c r="H485" s="59"/>
      <c r="I485" s="59"/>
      <c r="J485" s="59"/>
      <c r="K485" s="59"/>
      <c r="L485" s="59"/>
      <c r="M485" s="59"/>
      <c r="N485" s="59"/>
      <c r="O485" s="59"/>
      <c r="P485" s="59"/>
      <c r="Q485" s="59"/>
      <c r="R485" s="59"/>
      <c r="S485" s="59"/>
      <c r="T485" s="59"/>
      <c r="U485" s="59"/>
      <c r="V485" s="59"/>
      <c r="W485" s="96"/>
      <c r="X485" s="59"/>
      <c r="Y485" s="59"/>
      <c r="Z485" s="59"/>
      <c r="AA485" s="59"/>
      <c r="AB485" s="59"/>
      <c r="AC485" s="59"/>
      <c r="AD485" s="59"/>
      <c r="AE485" s="59"/>
      <c r="AF485" s="59"/>
      <c r="AG485" s="59"/>
      <c r="AH485" s="59"/>
      <c r="AI485" s="59"/>
      <c r="AJ485" s="59"/>
      <c r="AK485" s="59"/>
      <c r="AL485" s="59"/>
    </row>
    <row r="486" spans="1:38" ht="15.75" customHeight="1">
      <c r="A486" s="61"/>
      <c r="B486" s="61"/>
      <c r="C486" s="61"/>
      <c r="D486" s="61"/>
      <c r="E486" s="61"/>
      <c r="F486" s="59"/>
      <c r="G486" s="96"/>
      <c r="H486" s="59"/>
      <c r="I486" s="59"/>
      <c r="J486" s="59"/>
      <c r="K486" s="59"/>
      <c r="L486" s="59"/>
      <c r="M486" s="59"/>
      <c r="N486" s="59"/>
      <c r="O486" s="59"/>
      <c r="P486" s="59"/>
      <c r="Q486" s="59"/>
      <c r="R486" s="59"/>
      <c r="S486" s="59"/>
      <c r="T486" s="59"/>
      <c r="U486" s="59"/>
      <c r="V486" s="59"/>
      <c r="W486" s="96"/>
      <c r="X486" s="59"/>
      <c r="Y486" s="59"/>
      <c r="Z486" s="59"/>
      <c r="AA486" s="59"/>
      <c r="AB486" s="59"/>
      <c r="AC486" s="59"/>
      <c r="AD486" s="59"/>
      <c r="AE486" s="59"/>
      <c r="AF486" s="59"/>
      <c r="AG486" s="59"/>
      <c r="AH486" s="59"/>
      <c r="AI486" s="59"/>
      <c r="AJ486" s="59"/>
      <c r="AK486" s="59"/>
      <c r="AL486" s="59"/>
    </row>
    <row r="487" spans="1:38" ht="15.75" customHeight="1">
      <c r="A487" s="61"/>
      <c r="B487" s="61"/>
      <c r="C487" s="61"/>
      <c r="D487" s="61"/>
      <c r="E487" s="61"/>
      <c r="F487" s="59"/>
      <c r="G487" s="96"/>
      <c r="H487" s="59"/>
      <c r="I487" s="59"/>
      <c r="J487" s="59"/>
      <c r="K487" s="59"/>
      <c r="L487" s="59"/>
      <c r="M487" s="59"/>
      <c r="N487" s="59"/>
      <c r="O487" s="59"/>
      <c r="P487" s="59"/>
      <c r="Q487" s="59"/>
      <c r="R487" s="59"/>
      <c r="S487" s="59"/>
      <c r="T487" s="59"/>
      <c r="U487" s="59"/>
      <c r="V487" s="59"/>
      <c r="W487" s="96"/>
      <c r="X487" s="59"/>
      <c r="Y487" s="59"/>
      <c r="Z487" s="59"/>
      <c r="AA487" s="59"/>
      <c r="AB487" s="59"/>
      <c r="AC487" s="59"/>
      <c r="AD487" s="59"/>
      <c r="AE487" s="59"/>
      <c r="AF487" s="59"/>
      <c r="AG487" s="59"/>
      <c r="AH487" s="59"/>
      <c r="AI487" s="59"/>
      <c r="AJ487" s="59"/>
      <c r="AK487" s="59"/>
      <c r="AL487" s="59"/>
    </row>
    <row r="488" spans="1:38" ht="15.75" customHeight="1">
      <c r="A488" s="61"/>
      <c r="B488" s="61"/>
      <c r="C488" s="61"/>
      <c r="D488" s="61"/>
      <c r="E488" s="61"/>
      <c r="F488" s="59"/>
      <c r="G488" s="96"/>
      <c r="H488" s="59"/>
      <c r="I488" s="59"/>
      <c r="J488" s="59"/>
      <c r="K488" s="59"/>
      <c r="L488" s="59"/>
      <c r="M488" s="59"/>
      <c r="N488" s="59"/>
      <c r="O488" s="59"/>
      <c r="P488" s="59"/>
      <c r="Q488" s="59"/>
      <c r="R488" s="59"/>
      <c r="S488" s="59"/>
      <c r="T488" s="59"/>
      <c r="U488" s="59"/>
      <c r="V488" s="59"/>
      <c r="W488" s="96"/>
      <c r="X488" s="59"/>
      <c r="Y488" s="59"/>
      <c r="Z488" s="59"/>
      <c r="AA488" s="59"/>
      <c r="AB488" s="59"/>
      <c r="AC488" s="59"/>
      <c r="AD488" s="59"/>
      <c r="AE488" s="59"/>
      <c r="AF488" s="59"/>
      <c r="AG488" s="59"/>
      <c r="AH488" s="59"/>
      <c r="AI488" s="59"/>
      <c r="AJ488" s="59"/>
      <c r="AK488" s="59"/>
      <c r="AL488" s="59"/>
    </row>
    <row r="489" spans="1:38" ht="15.75" customHeight="1">
      <c r="A489" s="61"/>
      <c r="B489" s="61"/>
      <c r="C489" s="61"/>
      <c r="D489" s="61"/>
      <c r="E489" s="61"/>
      <c r="F489" s="59"/>
      <c r="G489" s="96"/>
      <c r="H489" s="59"/>
      <c r="I489" s="59"/>
      <c r="J489" s="59"/>
      <c r="K489" s="59"/>
      <c r="L489" s="59"/>
      <c r="M489" s="59"/>
      <c r="N489" s="59"/>
      <c r="O489" s="59"/>
      <c r="P489" s="59"/>
      <c r="Q489" s="59"/>
      <c r="R489" s="59"/>
      <c r="S489" s="59"/>
      <c r="T489" s="59"/>
      <c r="U489" s="59"/>
      <c r="V489" s="59"/>
      <c r="W489" s="96"/>
      <c r="X489" s="59"/>
      <c r="Y489" s="59"/>
      <c r="Z489" s="59"/>
      <c r="AA489" s="59"/>
      <c r="AB489" s="59"/>
      <c r="AC489" s="59"/>
      <c r="AD489" s="59"/>
      <c r="AE489" s="59"/>
      <c r="AF489" s="59"/>
      <c r="AG489" s="59"/>
      <c r="AH489" s="59"/>
      <c r="AI489" s="59"/>
      <c r="AJ489" s="59"/>
      <c r="AK489" s="59"/>
      <c r="AL489" s="59"/>
    </row>
    <row r="490" spans="1:38" ht="15.75" customHeight="1">
      <c r="A490" s="61"/>
      <c r="B490" s="61"/>
      <c r="C490" s="61"/>
      <c r="D490" s="61"/>
      <c r="E490" s="61"/>
      <c r="F490" s="59"/>
      <c r="G490" s="96"/>
      <c r="H490" s="59"/>
      <c r="I490" s="59"/>
      <c r="J490" s="59"/>
      <c r="K490" s="59"/>
      <c r="L490" s="59"/>
      <c r="M490" s="59"/>
      <c r="N490" s="59"/>
      <c r="O490" s="59"/>
      <c r="P490" s="59"/>
      <c r="Q490" s="59"/>
      <c r="R490" s="59"/>
      <c r="S490" s="59"/>
      <c r="T490" s="59"/>
      <c r="U490" s="59"/>
      <c r="V490" s="59"/>
      <c r="W490" s="96"/>
      <c r="X490" s="59"/>
      <c r="Y490" s="59"/>
      <c r="Z490" s="59"/>
      <c r="AA490" s="59"/>
      <c r="AB490" s="59"/>
      <c r="AC490" s="59"/>
      <c r="AD490" s="59"/>
      <c r="AE490" s="59"/>
      <c r="AF490" s="59"/>
      <c r="AG490" s="59"/>
      <c r="AH490" s="59"/>
      <c r="AI490" s="59"/>
      <c r="AJ490" s="59"/>
      <c r="AK490" s="59"/>
      <c r="AL490" s="59"/>
    </row>
    <row r="491" spans="1:38" ht="15.75" customHeight="1">
      <c r="A491" s="61"/>
      <c r="B491" s="61"/>
      <c r="C491" s="61"/>
      <c r="D491" s="61"/>
      <c r="E491" s="61"/>
      <c r="F491" s="59"/>
      <c r="G491" s="96"/>
      <c r="H491" s="59"/>
      <c r="I491" s="59"/>
      <c r="J491" s="59"/>
      <c r="K491" s="59"/>
      <c r="L491" s="59"/>
      <c r="M491" s="59"/>
      <c r="N491" s="59"/>
      <c r="O491" s="59"/>
      <c r="P491" s="59"/>
      <c r="Q491" s="59"/>
      <c r="R491" s="59"/>
      <c r="S491" s="59"/>
      <c r="T491" s="59"/>
      <c r="U491" s="59"/>
      <c r="V491" s="59"/>
      <c r="W491" s="96"/>
      <c r="X491" s="59"/>
      <c r="Y491" s="59"/>
      <c r="Z491" s="59"/>
      <c r="AA491" s="59"/>
      <c r="AB491" s="59"/>
      <c r="AC491" s="59"/>
      <c r="AD491" s="59"/>
      <c r="AE491" s="59"/>
      <c r="AF491" s="59"/>
      <c r="AG491" s="59"/>
      <c r="AH491" s="59"/>
      <c r="AI491" s="59"/>
      <c r="AJ491" s="59"/>
      <c r="AK491" s="59"/>
      <c r="AL491" s="59"/>
    </row>
    <row r="492" spans="1:38" ht="15.75" customHeight="1">
      <c r="A492" s="61"/>
      <c r="B492" s="61"/>
      <c r="C492" s="61"/>
      <c r="D492" s="61"/>
      <c r="E492" s="61"/>
      <c r="F492" s="59"/>
      <c r="G492" s="96"/>
      <c r="H492" s="59"/>
      <c r="I492" s="59"/>
      <c r="J492" s="59"/>
      <c r="K492" s="59"/>
      <c r="L492" s="59"/>
      <c r="M492" s="59"/>
      <c r="N492" s="59"/>
      <c r="O492" s="59"/>
      <c r="P492" s="59"/>
      <c r="Q492" s="59"/>
      <c r="R492" s="59"/>
      <c r="S492" s="59"/>
      <c r="T492" s="59"/>
      <c r="U492" s="59"/>
      <c r="V492" s="59"/>
      <c r="W492" s="96"/>
      <c r="X492" s="59"/>
      <c r="Y492" s="59"/>
      <c r="Z492" s="59"/>
      <c r="AA492" s="59"/>
      <c r="AB492" s="59"/>
      <c r="AC492" s="59"/>
      <c r="AD492" s="59"/>
      <c r="AE492" s="59"/>
      <c r="AF492" s="59"/>
      <c r="AG492" s="59"/>
      <c r="AH492" s="59"/>
      <c r="AI492" s="59"/>
      <c r="AJ492" s="59"/>
      <c r="AK492" s="59"/>
      <c r="AL492" s="59"/>
    </row>
    <row r="493" spans="1:38" ht="15.75" customHeight="1">
      <c r="A493" s="61"/>
      <c r="B493" s="61"/>
      <c r="C493" s="61"/>
      <c r="D493" s="61"/>
      <c r="E493" s="61"/>
      <c r="F493" s="59"/>
      <c r="G493" s="96"/>
      <c r="H493" s="59"/>
      <c r="I493" s="59"/>
      <c r="J493" s="59"/>
      <c r="K493" s="59"/>
      <c r="L493" s="59"/>
      <c r="M493" s="59"/>
      <c r="N493" s="59"/>
      <c r="O493" s="59"/>
      <c r="P493" s="59"/>
      <c r="Q493" s="59"/>
      <c r="R493" s="59"/>
      <c r="S493" s="59"/>
      <c r="T493" s="59"/>
      <c r="U493" s="59"/>
      <c r="V493" s="59"/>
      <c r="W493" s="96"/>
      <c r="X493" s="59"/>
      <c r="Y493" s="59"/>
      <c r="Z493" s="59"/>
      <c r="AA493" s="59"/>
      <c r="AB493" s="59"/>
      <c r="AC493" s="59"/>
      <c r="AD493" s="59"/>
      <c r="AE493" s="59"/>
      <c r="AF493" s="59"/>
      <c r="AG493" s="59"/>
      <c r="AH493" s="59"/>
      <c r="AI493" s="59"/>
      <c r="AJ493" s="59"/>
      <c r="AK493" s="59"/>
      <c r="AL493" s="59"/>
    </row>
    <row r="494" spans="1:38" ht="15.75" customHeight="1">
      <c r="A494" s="61"/>
      <c r="B494" s="61"/>
      <c r="C494" s="61"/>
      <c r="D494" s="61"/>
      <c r="E494" s="61"/>
      <c r="F494" s="59"/>
      <c r="G494" s="96"/>
      <c r="H494" s="59"/>
      <c r="I494" s="59"/>
      <c r="J494" s="59"/>
      <c r="K494" s="59"/>
      <c r="L494" s="59"/>
      <c r="M494" s="59"/>
      <c r="N494" s="59"/>
      <c r="O494" s="59"/>
      <c r="P494" s="59"/>
      <c r="Q494" s="59"/>
      <c r="R494" s="59"/>
      <c r="S494" s="59"/>
      <c r="T494" s="59"/>
      <c r="U494" s="59"/>
      <c r="V494" s="59"/>
      <c r="W494" s="96"/>
      <c r="X494" s="59"/>
      <c r="Y494" s="59"/>
      <c r="Z494" s="59"/>
      <c r="AA494" s="59"/>
      <c r="AB494" s="59"/>
      <c r="AC494" s="59"/>
      <c r="AD494" s="59"/>
      <c r="AE494" s="59"/>
      <c r="AF494" s="59"/>
      <c r="AG494" s="59"/>
      <c r="AH494" s="59"/>
      <c r="AI494" s="59"/>
      <c r="AJ494" s="59"/>
      <c r="AK494" s="59"/>
      <c r="AL494" s="59"/>
    </row>
    <row r="495" spans="1:38" ht="15.75" customHeight="1">
      <c r="A495" s="61"/>
      <c r="B495" s="61"/>
      <c r="C495" s="61"/>
      <c r="D495" s="61"/>
      <c r="E495" s="61"/>
      <c r="F495" s="59"/>
      <c r="G495" s="96"/>
      <c r="H495" s="59"/>
      <c r="I495" s="59"/>
      <c r="J495" s="59"/>
      <c r="K495" s="59"/>
      <c r="L495" s="59"/>
      <c r="M495" s="59"/>
      <c r="N495" s="59"/>
      <c r="O495" s="59"/>
      <c r="P495" s="59"/>
      <c r="Q495" s="59"/>
      <c r="R495" s="59"/>
      <c r="S495" s="59"/>
      <c r="T495" s="59"/>
      <c r="U495" s="59"/>
      <c r="V495" s="59"/>
      <c r="W495" s="96"/>
      <c r="X495" s="59"/>
      <c r="Y495" s="59"/>
      <c r="Z495" s="59"/>
      <c r="AA495" s="59"/>
      <c r="AB495" s="59"/>
      <c r="AC495" s="59"/>
      <c r="AD495" s="59"/>
      <c r="AE495" s="59"/>
      <c r="AF495" s="59"/>
      <c r="AG495" s="59"/>
      <c r="AH495" s="59"/>
      <c r="AI495" s="59"/>
      <c r="AJ495" s="59"/>
      <c r="AK495" s="59"/>
      <c r="AL495" s="59"/>
    </row>
    <row r="496" spans="1:38" ht="15.75" customHeight="1">
      <c r="A496" s="61"/>
      <c r="B496" s="61"/>
      <c r="C496" s="61"/>
      <c r="D496" s="61"/>
      <c r="E496" s="61"/>
      <c r="F496" s="59"/>
      <c r="G496" s="96"/>
      <c r="H496" s="59"/>
      <c r="I496" s="59"/>
      <c r="J496" s="59"/>
      <c r="K496" s="59"/>
      <c r="L496" s="59"/>
      <c r="M496" s="59"/>
      <c r="N496" s="59"/>
      <c r="O496" s="59"/>
      <c r="P496" s="59"/>
      <c r="Q496" s="59"/>
      <c r="R496" s="59"/>
      <c r="S496" s="59"/>
      <c r="T496" s="59"/>
      <c r="U496" s="59"/>
      <c r="V496" s="59"/>
      <c r="W496" s="96"/>
      <c r="X496" s="59"/>
      <c r="Y496" s="59"/>
      <c r="Z496" s="59"/>
      <c r="AA496" s="59"/>
      <c r="AB496" s="59"/>
      <c r="AC496" s="59"/>
      <c r="AD496" s="59"/>
      <c r="AE496" s="59"/>
      <c r="AF496" s="59"/>
      <c r="AG496" s="59"/>
      <c r="AH496" s="59"/>
      <c r="AI496" s="59"/>
      <c r="AJ496" s="59"/>
      <c r="AK496" s="59"/>
      <c r="AL496" s="59"/>
    </row>
    <row r="497" spans="1:38" ht="15.75" customHeight="1">
      <c r="A497" s="61"/>
      <c r="B497" s="61"/>
      <c r="C497" s="61"/>
      <c r="D497" s="61"/>
      <c r="E497" s="61"/>
      <c r="F497" s="59"/>
      <c r="G497" s="96"/>
      <c r="H497" s="59"/>
      <c r="I497" s="59"/>
      <c r="J497" s="59"/>
      <c r="K497" s="59"/>
      <c r="L497" s="59"/>
      <c r="M497" s="59"/>
      <c r="N497" s="59"/>
      <c r="O497" s="59"/>
      <c r="P497" s="59"/>
      <c r="Q497" s="59"/>
      <c r="R497" s="59"/>
      <c r="S497" s="59"/>
      <c r="T497" s="59"/>
      <c r="U497" s="59"/>
      <c r="V497" s="59"/>
      <c r="W497" s="96"/>
      <c r="X497" s="59"/>
      <c r="Y497" s="59"/>
      <c r="Z497" s="59"/>
      <c r="AA497" s="59"/>
      <c r="AB497" s="59"/>
      <c r="AC497" s="59"/>
      <c r="AD497" s="59"/>
      <c r="AE497" s="59"/>
      <c r="AF497" s="59"/>
      <c r="AG497" s="59"/>
      <c r="AH497" s="59"/>
      <c r="AI497" s="59"/>
      <c r="AJ497" s="59"/>
      <c r="AK497" s="59"/>
      <c r="AL497" s="59"/>
    </row>
    <row r="498" spans="1:38" ht="15.75" customHeight="1">
      <c r="A498" s="61"/>
      <c r="B498" s="61"/>
      <c r="C498" s="61"/>
      <c r="D498" s="61"/>
      <c r="E498" s="61"/>
      <c r="F498" s="59"/>
      <c r="G498" s="96"/>
      <c r="H498" s="59"/>
      <c r="I498" s="59"/>
      <c r="J498" s="59"/>
      <c r="K498" s="59"/>
      <c r="L498" s="59"/>
      <c r="M498" s="59"/>
      <c r="N498" s="59"/>
      <c r="O498" s="59"/>
      <c r="P498" s="59"/>
      <c r="Q498" s="59"/>
      <c r="R498" s="59"/>
      <c r="S498" s="59"/>
      <c r="T498" s="59"/>
      <c r="U498" s="59"/>
      <c r="V498" s="59"/>
      <c r="W498" s="96"/>
      <c r="X498" s="59"/>
      <c r="Y498" s="59"/>
      <c r="Z498" s="59"/>
      <c r="AA498" s="59"/>
      <c r="AB498" s="59"/>
      <c r="AC498" s="59"/>
      <c r="AD498" s="59"/>
      <c r="AE498" s="59"/>
      <c r="AF498" s="59"/>
      <c r="AG498" s="59"/>
      <c r="AH498" s="59"/>
      <c r="AI498" s="59"/>
      <c r="AJ498" s="59"/>
      <c r="AK498" s="59"/>
      <c r="AL498" s="59"/>
    </row>
    <row r="499" spans="1:38" ht="15.75" customHeight="1">
      <c r="A499" s="61"/>
      <c r="B499" s="61"/>
      <c r="C499" s="61"/>
      <c r="D499" s="61"/>
      <c r="E499" s="61"/>
      <c r="F499" s="59"/>
      <c r="G499" s="96"/>
      <c r="H499" s="59"/>
      <c r="I499" s="59"/>
      <c r="J499" s="59"/>
      <c r="K499" s="59"/>
      <c r="L499" s="59"/>
      <c r="M499" s="59"/>
      <c r="N499" s="59"/>
      <c r="O499" s="59"/>
      <c r="P499" s="59"/>
      <c r="Q499" s="59"/>
      <c r="R499" s="59"/>
      <c r="S499" s="59"/>
      <c r="T499" s="59"/>
      <c r="U499" s="59"/>
      <c r="V499" s="59"/>
      <c r="W499" s="96"/>
      <c r="X499" s="59"/>
      <c r="Y499" s="59"/>
      <c r="Z499" s="59"/>
      <c r="AA499" s="59"/>
      <c r="AB499" s="59"/>
      <c r="AC499" s="59"/>
      <c r="AD499" s="59"/>
      <c r="AE499" s="59"/>
      <c r="AF499" s="59"/>
      <c r="AG499" s="59"/>
      <c r="AH499" s="59"/>
      <c r="AI499" s="59"/>
      <c r="AJ499" s="59"/>
      <c r="AK499" s="59"/>
      <c r="AL499" s="59"/>
    </row>
    <row r="500" spans="1:38" ht="15.75" customHeight="1">
      <c r="A500" s="61"/>
      <c r="B500" s="61"/>
      <c r="C500" s="61"/>
      <c r="D500" s="61"/>
      <c r="E500" s="61"/>
      <c r="F500" s="59"/>
      <c r="G500" s="96"/>
      <c r="H500" s="59"/>
      <c r="I500" s="59"/>
      <c r="J500" s="59"/>
      <c r="K500" s="59"/>
      <c r="L500" s="59"/>
      <c r="M500" s="59"/>
      <c r="N500" s="59"/>
      <c r="O500" s="59"/>
      <c r="P500" s="59"/>
      <c r="Q500" s="59"/>
      <c r="R500" s="59"/>
      <c r="S500" s="59"/>
      <c r="T500" s="59"/>
      <c r="U500" s="59"/>
      <c r="V500" s="59"/>
      <c r="W500" s="96"/>
      <c r="X500" s="59"/>
      <c r="Y500" s="59"/>
      <c r="Z500" s="59"/>
      <c r="AA500" s="59"/>
      <c r="AB500" s="59"/>
      <c r="AC500" s="59"/>
      <c r="AD500" s="59"/>
      <c r="AE500" s="59"/>
      <c r="AF500" s="59"/>
      <c r="AG500" s="59"/>
      <c r="AH500" s="59"/>
      <c r="AI500" s="59"/>
      <c r="AJ500" s="59"/>
      <c r="AK500" s="59"/>
      <c r="AL500" s="59"/>
    </row>
    <row r="501" spans="1:38" ht="15.75" customHeight="1">
      <c r="A501" s="61"/>
      <c r="B501" s="61"/>
      <c r="C501" s="61"/>
      <c r="D501" s="61"/>
      <c r="E501" s="61"/>
      <c r="F501" s="59"/>
      <c r="G501" s="96"/>
      <c r="H501" s="59"/>
      <c r="I501" s="59"/>
      <c r="J501" s="59"/>
      <c r="K501" s="59"/>
      <c r="L501" s="59"/>
      <c r="M501" s="59"/>
      <c r="N501" s="59"/>
      <c r="O501" s="59"/>
      <c r="P501" s="59"/>
      <c r="Q501" s="59"/>
      <c r="R501" s="59"/>
      <c r="S501" s="59"/>
      <c r="T501" s="59"/>
      <c r="U501" s="59"/>
      <c r="V501" s="59"/>
      <c r="W501" s="96"/>
      <c r="X501" s="59"/>
      <c r="Y501" s="59"/>
      <c r="Z501" s="59"/>
      <c r="AA501" s="59"/>
      <c r="AB501" s="59"/>
      <c r="AC501" s="59"/>
      <c r="AD501" s="59"/>
      <c r="AE501" s="59"/>
      <c r="AF501" s="59"/>
      <c r="AG501" s="59"/>
      <c r="AH501" s="59"/>
      <c r="AI501" s="59"/>
      <c r="AJ501" s="59"/>
      <c r="AK501" s="59"/>
      <c r="AL501" s="59"/>
    </row>
    <row r="502" spans="1:38" ht="15.75" customHeight="1">
      <c r="A502" s="61"/>
      <c r="B502" s="61"/>
      <c r="C502" s="61"/>
      <c r="D502" s="61"/>
      <c r="E502" s="61"/>
      <c r="F502" s="59"/>
      <c r="G502" s="96"/>
      <c r="H502" s="59"/>
      <c r="I502" s="59"/>
      <c r="J502" s="59"/>
      <c r="K502" s="59"/>
      <c r="L502" s="59"/>
      <c r="M502" s="59"/>
      <c r="N502" s="59"/>
      <c r="O502" s="59"/>
      <c r="P502" s="59"/>
      <c r="Q502" s="59"/>
      <c r="R502" s="59"/>
      <c r="S502" s="59"/>
      <c r="T502" s="59"/>
      <c r="U502" s="59"/>
      <c r="V502" s="59"/>
      <c r="W502" s="96"/>
      <c r="X502" s="59"/>
      <c r="Y502" s="59"/>
      <c r="Z502" s="59"/>
      <c r="AA502" s="59"/>
      <c r="AB502" s="59"/>
      <c r="AC502" s="59"/>
      <c r="AD502" s="59"/>
      <c r="AE502" s="59"/>
      <c r="AF502" s="59"/>
      <c r="AG502" s="59"/>
      <c r="AH502" s="59"/>
      <c r="AI502" s="59"/>
      <c r="AJ502" s="59"/>
      <c r="AK502" s="59"/>
      <c r="AL502" s="59"/>
    </row>
    <row r="503" spans="1:38" ht="15.75" customHeight="1">
      <c r="A503" s="61"/>
      <c r="B503" s="61"/>
      <c r="C503" s="61"/>
      <c r="D503" s="61"/>
      <c r="E503" s="61"/>
      <c r="F503" s="59"/>
      <c r="G503" s="96"/>
      <c r="H503" s="59"/>
      <c r="I503" s="59"/>
      <c r="J503" s="59"/>
      <c r="K503" s="59"/>
      <c r="L503" s="59"/>
      <c r="M503" s="59"/>
      <c r="N503" s="59"/>
      <c r="O503" s="59"/>
      <c r="P503" s="59"/>
      <c r="Q503" s="59"/>
      <c r="R503" s="59"/>
      <c r="S503" s="59"/>
      <c r="T503" s="59"/>
      <c r="U503" s="59"/>
      <c r="V503" s="59"/>
      <c r="W503" s="96"/>
      <c r="X503" s="59"/>
      <c r="Y503" s="59"/>
      <c r="Z503" s="59"/>
      <c r="AA503" s="59"/>
      <c r="AB503" s="59"/>
      <c r="AC503" s="59"/>
      <c r="AD503" s="59"/>
      <c r="AE503" s="59"/>
      <c r="AF503" s="59"/>
      <c r="AG503" s="59"/>
      <c r="AH503" s="59"/>
      <c r="AI503" s="59"/>
      <c r="AJ503" s="59"/>
      <c r="AK503" s="59"/>
      <c r="AL503" s="59"/>
    </row>
    <row r="504" spans="1:38" ht="15.75" customHeight="1">
      <c r="A504" s="61"/>
      <c r="B504" s="61"/>
      <c r="C504" s="61"/>
      <c r="D504" s="61"/>
      <c r="E504" s="61"/>
      <c r="F504" s="59"/>
      <c r="G504" s="96"/>
      <c r="H504" s="59"/>
      <c r="I504" s="59"/>
      <c r="J504" s="59"/>
      <c r="K504" s="59"/>
      <c r="L504" s="59"/>
      <c r="M504" s="59"/>
      <c r="N504" s="59"/>
      <c r="O504" s="59"/>
      <c r="P504" s="59"/>
      <c r="Q504" s="59"/>
      <c r="R504" s="59"/>
      <c r="S504" s="59"/>
      <c r="T504" s="59"/>
      <c r="U504" s="59"/>
      <c r="V504" s="59"/>
      <c r="W504" s="96"/>
      <c r="X504" s="59"/>
      <c r="Y504" s="59"/>
      <c r="Z504" s="59"/>
      <c r="AA504" s="59"/>
      <c r="AB504" s="59"/>
      <c r="AC504" s="59"/>
      <c r="AD504" s="59"/>
      <c r="AE504" s="59"/>
      <c r="AF504" s="59"/>
      <c r="AG504" s="59"/>
      <c r="AH504" s="59"/>
      <c r="AI504" s="59"/>
      <c r="AJ504" s="59"/>
      <c r="AK504" s="59"/>
      <c r="AL504" s="59"/>
    </row>
    <row r="505" spans="1:38" ht="15.75" customHeight="1">
      <c r="A505" s="61"/>
      <c r="B505" s="61"/>
      <c r="C505" s="61"/>
      <c r="D505" s="61"/>
      <c r="E505" s="61"/>
      <c r="F505" s="59"/>
      <c r="G505" s="96"/>
      <c r="H505" s="59"/>
      <c r="I505" s="59"/>
      <c r="J505" s="59"/>
      <c r="K505" s="59"/>
      <c r="L505" s="59"/>
      <c r="M505" s="59"/>
      <c r="N505" s="59"/>
      <c r="O505" s="59"/>
      <c r="P505" s="59"/>
      <c r="Q505" s="59"/>
      <c r="R505" s="59"/>
      <c r="S505" s="59"/>
      <c r="T505" s="59"/>
      <c r="U505" s="59"/>
      <c r="V505" s="59"/>
      <c r="W505" s="96"/>
      <c r="X505" s="59"/>
      <c r="Y505" s="59"/>
      <c r="Z505" s="59"/>
      <c r="AA505" s="59"/>
      <c r="AB505" s="59"/>
      <c r="AC505" s="59"/>
      <c r="AD505" s="59"/>
      <c r="AE505" s="59"/>
      <c r="AF505" s="59"/>
      <c r="AG505" s="59"/>
      <c r="AH505" s="59"/>
      <c r="AI505" s="59"/>
      <c r="AJ505" s="59"/>
      <c r="AK505" s="59"/>
      <c r="AL505" s="59"/>
    </row>
    <row r="506" spans="1:38" ht="15.75" customHeight="1">
      <c r="A506" s="61"/>
      <c r="B506" s="61"/>
      <c r="C506" s="61"/>
      <c r="D506" s="61"/>
      <c r="E506" s="61"/>
      <c r="F506" s="59"/>
      <c r="G506" s="96"/>
      <c r="H506" s="59"/>
      <c r="I506" s="59"/>
      <c r="J506" s="59"/>
      <c r="K506" s="59"/>
      <c r="L506" s="59"/>
      <c r="M506" s="59"/>
      <c r="N506" s="59"/>
      <c r="O506" s="59"/>
      <c r="P506" s="59"/>
      <c r="Q506" s="59"/>
      <c r="R506" s="59"/>
      <c r="S506" s="59"/>
      <c r="T506" s="59"/>
      <c r="U506" s="59"/>
      <c r="V506" s="59"/>
      <c r="W506" s="96"/>
      <c r="X506" s="59"/>
      <c r="Y506" s="59"/>
      <c r="Z506" s="59"/>
      <c r="AA506" s="59"/>
      <c r="AB506" s="59"/>
      <c r="AC506" s="59"/>
      <c r="AD506" s="59"/>
      <c r="AE506" s="59"/>
      <c r="AF506" s="59"/>
      <c r="AG506" s="59"/>
      <c r="AH506" s="59"/>
      <c r="AI506" s="59"/>
      <c r="AJ506" s="59"/>
      <c r="AK506" s="59"/>
      <c r="AL506" s="59"/>
    </row>
    <row r="507" spans="1:38" ht="15.75" customHeight="1">
      <c r="A507" s="61"/>
      <c r="B507" s="61"/>
      <c r="C507" s="61"/>
      <c r="D507" s="61"/>
      <c r="E507" s="61"/>
      <c r="F507" s="59"/>
      <c r="G507" s="96"/>
      <c r="H507" s="59"/>
      <c r="I507" s="59"/>
      <c r="J507" s="59"/>
      <c r="K507" s="59"/>
      <c r="L507" s="59"/>
      <c r="M507" s="59"/>
      <c r="N507" s="59"/>
      <c r="O507" s="59"/>
      <c r="P507" s="59"/>
      <c r="Q507" s="59"/>
      <c r="R507" s="59"/>
      <c r="S507" s="59"/>
      <c r="T507" s="59"/>
      <c r="U507" s="59"/>
      <c r="V507" s="59"/>
      <c r="W507" s="96"/>
      <c r="X507" s="59"/>
      <c r="Y507" s="59"/>
      <c r="Z507" s="59"/>
      <c r="AA507" s="59"/>
      <c r="AB507" s="59"/>
      <c r="AC507" s="59"/>
      <c r="AD507" s="59"/>
      <c r="AE507" s="59"/>
      <c r="AF507" s="59"/>
      <c r="AG507" s="59"/>
      <c r="AH507" s="59"/>
      <c r="AI507" s="59"/>
      <c r="AJ507" s="59"/>
      <c r="AK507" s="59"/>
      <c r="AL507" s="59"/>
    </row>
    <row r="508" spans="1:38" ht="15.75" customHeight="1">
      <c r="A508" s="61"/>
      <c r="B508" s="61"/>
      <c r="C508" s="61"/>
      <c r="D508" s="61"/>
      <c r="E508" s="61"/>
      <c r="F508" s="59"/>
      <c r="G508" s="96"/>
      <c r="H508" s="59"/>
      <c r="I508" s="59"/>
      <c r="J508" s="59"/>
      <c r="K508" s="59"/>
      <c r="L508" s="59"/>
      <c r="M508" s="59"/>
      <c r="N508" s="59"/>
      <c r="O508" s="59"/>
      <c r="P508" s="59"/>
      <c r="Q508" s="59"/>
      <c r="R508" s="59"/>
      <c r="S508" s="59"/>
      <c r="T508" s="59"/>
      <c r="U508" s="59"/>
      <c r="V508" s="59"/>
      <c r="W508" s="96"/>
      <c r="X508" s="59"/>
      <c r="Y508" s="59"/>
      <c r="Z508" s="59"/>
      <c r="AA508" s="59"/>
      <c r="AB508" s="59"/>
      <c r="AC508" s="59"/>
      <c r="AD508" s="59"/>
      <c r="AE508" s="59"/>
      <c r="AF508" s="59"/>
      <c r="AG508" s="59"/>
      <c r="AH508" s="59"/>
      <c r="AI508" s="59"/>
      <c r="AJ508" s="59"/>
      <c r="AK508" s="59"/>
      <c r="AL508" s="59"/>
    </row>
    <row r="509" spans="1:38" ht="15.75" customHeight="1">
      <c r="A509" s="61"/>
      <c r="B509" s="61"/>
      <c r="C509" s="61"/>
      <c r="D509" s="61"/>
      <c r="E509" s="61"/>
      <c r="F509" s="59"/>
      <c r="G509" s="96"/>
      <c r="H509" s="59"/>
      <c r="I509" s="59"/>
      <c r="J509" s="59"/>
      <c r="K509" s="59"/>
      <c r="L509" s="59"/>
      <c r="M509" s="59"/>
      <c r="N509" s="59"/>
      <c r="O509" s="59"/>
      <c r="P509" s="59"/>
      <c r="Q509" s="59"/>
      <c r="R509" s="59"/>
      <c r="S509" s="59"/>
      <c r="T509" s="59"/>
      <c r="U509" s="59"/>
      <c r="V509" s="59"/>
      <c r="W509" s="96"/>
      <c r="X509" s="59"/>
      <c r="Y509" s="59"/>
      <c r="Z509" s="59"/>
      <c r="AA509" s="59"/>
      <c r="AB509" s="59"/>
      <c r="AC509" s="59"/>
      <c r="AD509" s="59"/>
      <c r="AE509" s="59"/>
      <c r="AF509" s="59"/>
      <c r="AG509" s="59"/>
      <c r="AH509" s="59"/>
      <c r="AI509" s="59"/>
      <c r="AJ509" s="59"/>
      <c r="AK509" s="59"/>
      <c r="AL509" s="59"/>
    </row>
    <row r="510" spans="1:38" ht="15.75" customHeight="1">
      <c r="A510" s="61"/>
      <c r="B510" s="61"/>
      <c r="C510" s="61"/>
      <c r="D510" s="61"/>
      <c r="E510" s="61"/>
      <c r="F510" s="59"/>
      <c r="G510" s="96"/>
      <c r="H510" s="59"/>
      <c r="I510" s="59"/>
      <c r="J510" s="59"/>
      <c r="K510" s="59"/>
      <c r="L510" s="59"/>
      <c r="M510" s="59"/>
      <c r="N510" s="59"/>
      <c r="O510" s="59"/>
      <c r="P510" s="59"/>
      <c r="Q510" s="59"/>
      <c r="R510" s="59"/>
      <c r="S510" s="59"/>
      <c r="T510" s="59"/>
      <c r="U510" s="59"/>
      <c r="V510" s="59"/>
      <c r="W510" s="96"/>
      <c r="X510" s="59"/>
      <c r="Y510" s="59"/>
      <c r="Z510" s="59"/>
      <c r="AA510" s="59"/>
      <c r="AB510" s="59"/>
      <c r="AC510" s="59"/>
      <c r="AD510" s="59"/>
      <c r="AE510" s="59"/>
      <c r="AF510" s="59"/>
      <c r="AG510" s="59"/>
      <c r="AH510" s="59"/>
      <c r="AI510" s="59"/>
      <c r="AJ510" s="59"/>
      <c r="AK510" s="59"/>
      <c r="AL510" s="59"/>
    </row>
    <row r="511" spans="1:38" ht="15.75" customHeight="1">
      <c r="A511" s="61"/>
      <c r="B511" s="61"/>
      <c r="C511" s="61"/>
      <c r="D511" s="61"/>
      <c r="E511" s="61"/>
      <c r="F511" s="59"/>
      <c r="G511" s="96"/>
      <c r="H511" s="59"/>
      <c r="I511" s="59"/>
      <c r="J511" s="59"/>
      <c r="K511" s="59"/>
      <c r="L511" s="59"/>
      <c r="M511" s="59"/>
      <c r="N511" s="59"/>
      <c r="O511" s="59"/>
      <c r="P511" s="59"/>
      <c r="Q511" s="59"/>
      <c r="R511" s="59"/>
      <c r="S511" s="59"/>
      <c r="T511" s="59"/>
      <c r="U511" s="59"/>
      <c r="V511" s="59"/>
      <c r="W511" s="96"/>
      <c r="X511" s="59"/>
      <c r="Y511" s="59"/>
      <c r="Z511" s="59"/>
      <c r="AA511" s="59"/>
      <c r="AB511" s="59"/>
      <c r="AC511" s="59"/>
      <c r="AD511" s="59"/>
      <c r="AE511" s="59"/>
      <c r="AF511" s="59"/>
      <c r="AG511" s="59"/>
      <c r="AH511" s="59"/>
      <c r="AI511" s="59"/>
      <c r="AJ511" s="59"/>
      <c r="AK511" s="59"/>
      <c r="AL511" s="59"/>
    </row>
    <row r="512" spans="1:38" ht="15.75" customHeight="1">
      <c r="A512" s="61"/>
      <c r="B512" s="61"/>
      <c r="C512" s="61"/>
      <c r="D512" s="61"/>
      <c r="E512" s="61"/>
      <c r="F512" s="59"/>
      <c r="G512" s="96"/>
      <c r="H512" s="59"/>
      <c r="I512" s="59"/>
      <c r="J512" s="59"/>
      <c r="K512" s="59"/>
      <c r="L512" s="59"/>
      <c r="M512" s="59"/>
      <c r="N512" s="59"/>
      <c r="O512" s="59"/>
      <c r="P512" s="59"/>
      <c r="Q512" s="59"/>
      <c r="R512" s="59"/>
      <c r="S512" s="59"/>
      <c r="T512" s="59"/>
      <c r="U512" s="59"/>
      <c r="V512" s="59"/>
      <c r="W512" s="96"/>
      <c r="X512" s="59"/>
      <c r="Y512" s="59"/>
      <c r="Z512" s="59"/>
      <c r="AA512" s="59"/>
      <c r="AB512" s="59"/>
      <c r="AC512" s="59"/>
      <c r="AD512" s="59"/>
      <c r="AE512" s="59"/>
      <c r="AF512" s="59"/>
      <c r="AG512" s="59"/>
      <c r="AH512" s="59"/>
      <c r="AI512" s="59"/>
      <c r="AJ512" s="59"/>
      <c r="AK512" s="59"/>
      <c r="AL512" s="59"/>
    </row>
    <row r="513" spans="1:38" ht="15.75" customHeight="1">
      <c r="A513" s="61"/>
      <c r="B513" s="61"/>
      <c r="C513" s="61"/>
      <c r="D513" s="61"/>
      <c r="E513" s="61"/>
      <c r="F513" s="59"/>
      <c r="G513" s="96"/>
      <c r="H513" s="59"/>
      <c r="I513" s="59"/>
      <c r="J513" s="59"/>
      <c r="K513" s="59"/>
      <c r="L513" s="59"/>
      <c r="M513" s="59"/>
      <c r="N513" s="59"/>
      <c r="O513" s="59"/>
      <c r="P513" s="59"/>
      <c r="Q513" s="59"/>
      <c r="R513" s="59"/>
      <c r="S513" s="59"/>
      <c r="T513" s="59"/>
      <c r="U513" s="59"/>
      <c r="V513" s="59"/>
      <c r="W513" s="96"/>
      <c r="X513" s="59"/>
      <c r="Y513" s="59"/>
      <c r="Z513" s="59"/>
      <c r="AA513" s="59"/>
      <c r="AB513" s="59"/>
      <c r="AC513" s="59"/>
      <c r="AD513" s="59"/>
      <c r="AE513" s="59"/>
      <c r="AF513" s="59"/>
      <c r="AG513" s="59"/>
      <c r="AH513" s="59"/>
      <c r="AI513" s="59"/>
      <c r="AJ513" s="59"/>
      <c r="AK513" s="59"/>
      <c r="AL513" s="59"/>
    </row>
    <row r="514" spans="1:38" ht="15.75" customHeight="1">
      <c r="A514" s="61"/>
      <c r="B514" s="61"/>
      <c r="C514" s="61"/>
      <c r="D514" s="61"/>
      <c r="E514" s="61"/>
      <c r="F514" s="59"/>
      <c r="G514" s="96"/>
      <c r="H514" s="59"/>
      <c r="I514" s="59"/>
      <c r="J514" s="59"/>
      <c r="K514" s="59"/>
      <c r="L514" s="59"/>
      <c r="M514" s="59"/>
      <c r="N514" s="59"/>
      <c r="O514" s="59"/>
      <c r="P514" s="59"/>
      <c r="Q514" s="59"/>
      <c r="R514" s="59"/>
      <c r="S514" s="59"/>
      <c r="T514" s="59"/>
      <c r="U514" s="59"/>
      <c r="V514" s="59"/>
      <c r="W514" s="96"/>
      <c r="X514" s="59"/>
      <c r="Y514" s="59"/>
      <c r="Z514" s="59"/>
      <c r="AA514" s="59"/>
      <c r="AB514" s="59"/>
      <c r="AC514" s="59"/>
      <c r="AD514" s="59"/>
      <c r="AE514" s="59"/>
      <c r="AF514" s="59"/>
      <c r="AG514" s="59"/>
      <c r="AH514" s="59"/>
      <c r="AI514" s="59"/>
      <c r="AJ514" s="59"/>
      <c r="AK514" s="59"/>
      <c r="AL514" s="59"/>
    </row>
    <row r="515" spans="1:38" ht="15.75" customHeight="1">
      <c r="A515" s="61"/>
      <c r="B515" s="61"/>
      <c r="C515" s="61"/>
      <c r="D515" s="61"/>
      <c r="E515" s="61"/>
      <c r="F515" s="59"/>
      <c r="G515" s="96"/>
      <c r="H515" s="59"/>
      <c r="I515" s="59"/>
      <c r="J515" s="59"/>
      <c r="K515" s="59"/>
      <c r="L515" s="59"/>
      <c r="M515" s="59"/>
      <c r="N515" s="59"/>
      <c r="O515" s="59"/>
      <c r="P515" s="59"/>
      <c r="Q515" s="59"/>
      <c r="R515" s="59"/>
      <c r="S515" s="59"/>
      <c r="T515" s="59"/>
      <c r="U515" s="59"/>
      <c r="V515" s="59"/>
      <c r="W515" s="96"/>
      <c r="X515" s="59"/>
      <c r="Y515" s="59"/>
      <c r="Z515" s="59"/>
      <c r="AA515" s="59"/>
      <c r="AB515" s="59"/>
      <c r="AC515" s="59"/>
      <c r="AD515" s="59"/>
      <c r="AE515" s="59"/>
      <c r="AF515" s="59"/>
      <c r="AG515" s="59"/>
      <c r="AH515" s="59"/>
      <c r="AI515" s="59"/>
      <c r="AJ515" s="59"/>
      <c r="AK515" s="59"/>
      <c r="AL515" s="59"/>
    </row>
    <row r="516" spans="1:38" ht="15.75" customHeight="1">
      <c r="A516" s="61"/>
      <c r="B516" s="61"/>
      <c r="C516" s="61"/>
      <c r="D516" s="61"/>
      <c r="E516" s="61"/>
      <c r="F516" s="59"/>
      <c r="G516" s="96"/>
      <c r="H516" s="59"/>
      <c r="I516" s="59"/>
      <c r="J516" s="59"/>
      <c r="K516" s="59"/>
      <c r="L516" s="59"/>
      <c r="M516" s="59"/>
      <c r="N516" s="59"/>
      <c r="O516" s="59"/>
      <c r="P516" s="59"/>
      <c r="Q516" s="59"/>
      <c r="R516" s="59"/>
      <c r="S516" s="59"/>
      <c r="T516" s="59"/>
      <c r="U516" s="59"/>
      <c r="V516" s="59"/>
      <c r="W516" s="96"/>
      <c r="X516" s="59"/>
      <c r="Y516" s="59"/>
      <c r="Z516" s="59"/>
      <c r="AA516" s="59"/>
      <c r="AB516" s="59"/>
      <c r="AC516" s="59"/>
      <c r="AD516" s="59"/>
      <c r="AE516" s="59"/>
      <c r="AF516" s="59"/>
      <c r="AG516" s="59"/>
      <c r="AH516" s="59"/>
      <c r="AI516" s="59"/>
      <c r="AJ516" s="59"/>
      <c r="AK516" s="59"/>
      <c r="AL516" s="59"/>
    </row>
    <row r="517" spans="1:38" ht="15.75" customHeight="1">
      <c r="A517" s="61"/>
      <c r="B517" s="61"/>
      <c r="C517" s="61"/>
      <c r="D517" s="61"/>
      <c r="E517" s="61"/>
      <c r="F517" s="59"/>
      <c r="G517" s="96"/>
      <c r="H517" s="59"/>
      <c r="I517" s="59"/>
      <c r="J517" s="59"/>
      <c r="K517" s="59"/>
      <c r="L517" s="59"/>
      <c r="M517" s="59"/>
      <c r="N517" s="59"/>
      <c r="O517" s="59"/>
      <c r="P517" s="59"/>
      <c r="Q517" s="59"/>
      <c r="R517" s="59"/>
      <c r="S517" s="59"/>
      <c r="T517" s="59"/>
      <c r="U517" s="59"/>
      <c r="V517" s="59"/>
      <c r="W517" s="96"/>
      <c r="X517" s="59"/>
      <c r="Y517" s="59"/>
      <c r="Z517" s="59"/>
      <c r="AA517" s="59"/>
      <c r="AB517" s="59"/>
      <c r="AC517" s="59"/>
      <c r="AD517" s="59"/>
      <c r="AE517" s="59"/>
      <c r="AF517" s="59"/>
      <c r="AG517" s="59"/>
      <c r="AH517" s="59"/>
      <c r="AI517" s="59"/>
      <c r="AJ517" s="59"/>
      <c r="AK517" s="59"/>
      <c r="AL517" s="59"/>
    </row>
    <row r="518" spans="1:38" ht="15.75" customHeight="1">
      <c r="A518" s="61"/>
      <c r="B518" s="61"/>
      <c r="C518" s="61"/>
      <c r="D518" s="61"/>
      <c r="E518" s="61"/>
      <c r="F518" s="59"/>
      <c r="G518" s="96"/>
      <c r="H518" s="59"/>
      <c r="I518" s="59"/>
      <c r="J518" s="59"/>
      <c r="K518" s="59"/>
      <c r="L518" s="59"/>
      <c r="M518" s="59"/>
      <c r="N518" s="59"/>
      <c r="O518" s="59"/>
      <c r="P518" s="59"/>
      <c r="Q518" s="59"/>
      <c r="R518" s="59"/>
      <c r="S518" s="59"/>
      <c r="T518" s="59"/>
      <c r="U518" s="59"/>
      <c r="V518" s="59"/>
      <c r="W518" s="96"/>
      <c r="X518" s="59"/>
      <c r="Y518" s="59"/>
      <c r="Z518" s="59"/>
      <c r="AA518" s="59"/>
      <c r="AB518" s="59"/>
      <c r="AC518" s="59"/>
      <c r="AD518" s="59"/>
      <c r="AE518" s="59"/>
      <c r="AF518" s="59"/>
      <c r="AG518" s="59"/>
      <c r="AH518" s="59"/>
      <c r="AI518" s="59"/>
      <c r="AJ518" s="59"/>
      <c r="AK518" s="59"/>
      <c r="AL518" s="59"/>
    </row>
    <row r="519" spans="1:38" ht="15.75" customHeight="1">
      <c r="A519" s="61"/>
      <c r="B519" s="61"/>
      <c r="C519" s="61"/>
      <c r="D519" s="61"/>
      <c r="E519" s="61"/>
      <c r="F519" s="59"/>
      <c r="G519" s="96"/>
      <c r="H519" s="59"/>
      <c r="I519" s="59"/>
      <c r="J519" s="59"/>
      <c r="K519" s="59"/>
      <c r="L519" s="59"/>
      <c r="M519" s="59"/>
      <c r="N519" s="59"/>
      <c r="O519" s="59"/>
      <c r="P519" s="59"/>
      <c r="Q519" s="59"/>
      <c r="R519" s="59"/>
      <c r="S519" s="59"/>
      <c r="T519" s="59"/>
      <c r="U519" s="59"/>
      <c r="V519" s="59"/>
      <c r="W519" s="96"/>
      <c r="X519" s="59"/>
      <c r="Y519" s="59"/>
      <c r="Z519" s="59"/>
      <c r="AA519" s="59"/>
      <c r="AB519" s="59"/>
      <c r="AC519" s="59"/>
      <c r="AD519" s="59"/>
      <c r="AE519" s="59"/>
      <c r="AF519" s="59"/>
      <c r="AG519" s="59"/>
      <c r="AH519" s="59"/>
      <c r="AI519" s="59"/>
      <c r="AJ519" s="59"/>
      <c r="AK519" s="59"/>
      <c r="AL519" s="59"/>
    </row>
    <row r="520" spans="1:38" ht="15.75" customHeight="1">
      <c r="A520" s="61"/>
      <c r="B520" s="61"/>
      <c r="C520" s="61"/>
      <c r="D520" s="61"/>
      <c r="E520" s="61"/>
      <c r="F520" s="59"/>
      <c r="G520" s="96"/>
      <c r="H520" s="59"/>
      <c r="I520" s="59"/>
      <c r="J520" s="59"/>
      <c r="K520" s="59"/>
      <c r="L520" s="59"/>
      <c r="M520" s="59"/>
      <c r="N520" s="59"/>
      <c r="O520" s="59"/>
      <c r="P520" s="59"/>
      <c r="Q520" s="59"/>
      <c r="R520" s="59"/>
      <c r="S520" s="59"/>
      <c r="T520" s="59"/>
      <c r="U520" s="59"/>
      <c r="V520" s="59"/>
      <c r="W520" s="96"/>
      <c r="X520" s="59"/>
      <c r="Y520" s="59"/>
      <c r="Z520" s="59"/>
      <c r="AA520" s="59"/>
      <c r="AB520" s="59"/>
      <c r="AC520" s="59"/>
      <c r="AD520" s="59"/>
      <c r="AE520" s="59"/>
      <c r="AF520" s="59"/>
      <c r="AG520" s="59"/>
      <c r="AH520" s="59"/>
      <c r="AI520" s="59"/>
      <c r="AJ520" s="59"/>
      <c r="AK520" s="59"/>
      <c r="AL520" s="59"/>
    </row>
    <row r="521" spans="1:38" ht="15.75" customHeight="1">
      <c r="A521" s="61"/>
      <c r="B521" s="61"/>
      <c r="C521" s="61"/>
      <c r="D521" s="61"/>
      <c r="E521" s="61"/>
      <c r="F521" s="59"/>
      <c r="G521" s="96"/>
      <c r="H521" s="59"/>
      <c r="I521" s="59"/>
      <c r="J521" s="59"/>
      <c r="K521" s="59"/>
      <c r="L521" s="59"/>
      <c r="M521" s="59"/>
      <c r="N521" s="59"/>
      <c r="O521" s="59"/>
      <c r="P521" s="59"/>
      <c r="Q521" s="59"/>
      <c r="R521" s="59"/>
      <c r="S521" s="59"/>
      <c r="T521" s="59"/>
      <c r="U521" s="59"/>
      <c r="V521" s="59"/>
      <c r="W521" s="96"/>
      <c r="X521" s="59"/>
      <c r="Y521" s="59"/>
      <c r="Z521" s="59"/>
      <c r="AA521" s="59"/>
      <c r="AB521" s="59"/>
      <c r="AC521" s="59"/>
      <c r="AD521" s="59"/>
      <c r="AE521" s="59"/>
      <c r="AF521" s="59"/>
      <c r="AG521" s="59"/>
      <c r="AH521" s="59"/>
      <c r="AI521" s="59"/>
      <c r="AJ521" s="59"/>
      <c r="AK521" s="59"/>
      <c r="AL521" s="59"/>
    </row>
    <row r="522" spans="1:38" ht="15.75" customHeight="1">
      <c r="A522" s="61"/>
      <c r="B522" s="61"/>
      <c r="C522" s="61"/>
      <c r="D522" s="61"/>
      <c r="E522" s="61"/>
      <c r="F522" s="59"/>
      <c r="G522" s="96"/>
      <c r="H522" s="59"/>
      <c r="I522" s="59"/>
      <c r="J522" s="59"/>
      <c r="K522" s="59"/>
      <c r="L522" s="59"/>
      <c r="M522" s="59"/>
      <c r="N522" s="59"/>
      <c r="O522" s="59"/>
      <c r="P522" s="59"/>
      <c r="Q522" s="59"/>
      <c r="R522" s="59"/>
      <c r="S522" s="59"/>
      <c r="T522" s="59"/>
      <c r="U522" s="59"/>
      <c r="V522" s="59"/>
      <c r="W522" s="96"/>
      <c r="X522" s="59"/>
      <c r="Y522" s="59"/>
      <c r="Z522" s="59"/>
      <c r="AA522" s="59"/>
      <c r="AB522" s="59"/>
      <c r="AC522" s="59"/>
      <c r="AD522" s="59"/>
      <c r="AE522" s="59"/>
      <c r="AF522" s="59"/>
      <c r="AG522" s="59"/>
      <c r="AH522" s="59"/>
      <c r="AI522" s="59"/>
      <c r="AJ522" s="59"/>
      <c r="AK522" s="59"/>
      <c r="AL522" s="59"/>
    </row>
    <row r="523" spans="1:38" ht="15.75" customHeight="1">
      <c r="A523" s="61"/>
      <c r="B523" s="61"/>
      <c r="C523" s="61"/>
      <c r="D523" s="61"/>
      <c r="E523" s="61"/>
      <c r="F523" s="59"/>
      <c r="G523" s="96"/>
      <c r="H523" s="59"/>
      <c r="I523" s="59"/>
      <c r="J523" s="59"/>
      <c r="K523" s="59"/>
      <c r="L523" s="59"/>
      <c r="M523" s="59"/>
      <c r="N523" s="59"/>
      <c r="O523" s="59"/>
      <c r="P523" s="59"/>
      <c r="Q523" s="59"/>
      <c r="R523" s="59"/>
      <c r="S523" s="59"/>
      <c r="T523" s="59"/>
      <c r="U523" s="59"/>
      <c r="V523" s="59"/>
      <c r="W523" s="96"/>
      <c r="X523" s="59"/>
      <c r="Y523" s="59"/>
      <c r="Z523" s="59"/>
      <c r="AA523" s="59"/>
      <c r="AB523" s="59"/>
      <c r="AC523" s="59"/>
      <c r="AD523" s="59"/>
      <c r="AE523" s="59"/>
      <c r="AF523" s="59"/>
      <c r="AG523" s="59"/>
      <c r="AH523" s="59"/>
      <c r="AI523" s="59"/>
      <c r="AJ523" s="59"/>
      <c r="AK523" s="59"/>
      <c r="AL523" s="59"/>
    </row>
    <row r="524" spans="1:38" ht="15.75" customHeight="1">
      <c r="A524" s="61"/>
      <c r="B524" s="61"/>
      <c r="C524" s="61"/>
      <c r="D524" s="61"/>
      <c r="E524" s="61"/>
      <c r="F524" s="59"/>
      <c r="G524" s="96"/>
      <c r="H524" s="59"/>
      <c r="I524" s="59"/>
      <c r="J524" s="59"/>
      <c r="K524" s="59"/>
      <c r="L524" s="59"/>
      <c r="M524" s="59"/>
      <c r="N524" s="59"/>
      <c r="O524" s="59"/>
      <c r="P524" s="59"/>
      <c r="Q524" s="59"/>
      <c r="R524" s="59"/>
      <c r="S524" s="59"/>
      <c r="T524" s="59"/>
      <c r="U524" s="59"/>
      <c r="V524" s="59"/>
      <c r="W524" s="96"/>
      <c r="X524" s="59"/>
      <c r="Y524" s="59"/>
      <c r="Z524" s="59"/>
      <c r="AA524" s="59"/>
      <c r="AB524" s="59"/>
      <c r="AC524" s="59"/>
      <c r="AD524" s="59"/>
      <c r="AE524" s="59"/>
      <c r="AF524" s="59"/>
      <c r="AG524" s="59"/>
      <c r="AH524" s="59"/>
      <c r="AI524" s="59"/>
      <c r="AJ524" s="59"/>
      <c r="AK524" s="59"/>
      <c r="AL524" s="59"/>
    </row>
    <row r="525" spans="1:38" ht="15.75" customHeight="1">
      <c r="A525" s="61"/>
      <c r="B525" s="61"/>
      <c r="C525" s="61"/>
      <c r="D525" s="61"/>
      <c r="E525" s="61"/>
      <c r="F525" s="59"/>
      <c r="G525" s="96"/>
      <c r="H525" s="59"/>
      <c r="I525" s="59"/>
      <c r="J525" s="59"/>
      <c r="K525" s="59"/>
      <c r="L525" s="59"/>
      <c r="M525" s="59"/>
      <c r="N525" s="59"/>
      <c r="O525" s="59"/>
      <c r="P525" s="59"/>
      <c r="Q525" s="59"/>
      <c r="R525" s="59"/>
      <c r="S525" s="59"/>
      <c r="T525" s="59"/>
      <c r="U525" s="59"/>
      <c r="V525" s="59"/>
      <c r="W525" s="96"/>
      <c r="X525" s="59"/>
      <c r="Y525" s="59"/>
      <c r="Z525" s="59"/>
      <c r="AA525" s="59"/>
      <c r="AB525" s="59"/>
      <c r="AC525" s="59"/>
      <c r="AD525" s="59"/>
      <c r="AE525" s="59"/>
      <c r="AF525" s="59"/>
      <c r="AG525" s="59"/>
      <c r="AH525" s="59"/>
      <c r="AI525" s="59"/>
      <c r="AJ525" s="59"/>
      <c r="AK525" s="59"/>
      <c r="AL525" s="59"/>
    </row>
    <row r="526" spans="1:38" ht="15.75" customHeight="1">
      <c r="A526" s="61"/>
      <c r="B526" s="61"/>
      <c r="C526" s="61"/>
      <c r="D526" s="61"/>
      <c r="E526" s="61"/>
      <c r="F526" s="59"/>
      <c r="G526" s="96"/>
      <c r="H526" s="59"/>
      <c r="I526" s="59"/>
      <c r="J526" s="59"/>
      <c r="K526" s="59"/>
      <c r="L526" s="59"/>
      <c r="M526" s="59"/>
      <c r="N526" s="59"/>
      <c r="O526" s="59"/>
      <c r="P526" s="59"/>
      <c r="Q526" s="59"/>
      <c r="R526" s="59"/>
      <c r="S526" s="59"/>
      <c r="T526" s="59"/>
      <c r="U526" s="59"/>
      <c r="V526" s="59"/>
      <c r="W526" s="96"/>
      <c r="X526" s="59"/>
      <c r="Y526" s="59"/>
      <c r="Z526" s="59"/>
      <c r="AA526" s="59"/>
      <c r="AB526" s="59"/>
      <c r="AC526" s="59"/>
      <c r="AD526" s="59"/>
      <c r="AE526" s="59"/>
      <c r="AF526" s="59"/>
      <c r="AG526" s="59"/>
      <c r="AH526" s="59"/>
      <c r="AI526" s="59"/>
      <c r="AJ526" s="59"/>
      <c r="AK526" s="59"/>
      <c r="AL526" s="59"/>
    </row>
    <row r="527" spans="1:38" ht="15.75" customHeight="1">
      <c r="A527" s="61"/>
      <c r="B527" s="61"/>
      <c r="C527" s="61"/>
      <c r="D527" s="61"/>
      <c r="E527" s="61"/>
      <c r="F527" s="59"/>
      <c r="G527" s="96"/>
      <c r="H527" s="59"/>
      <c r="I527" s="59"/>
      <c r="J527" s="59"/>
      <c r="K527" s="59"/>
      <c r="L527" s="59"/>
      <c r="M527" s="59"/>
      <c r="N527" s="59"/>
      <c r="O527" s="59"/>
      <c r="P527" s="59"/>
      <c r="Q527" s="59"/>
      <c r="R527" s="59"/>
      <c r="S527" s="59"/>
      <c r="T527" s="59"/>
      <c r="U527" s="59"/>
      <c r="V527" s="59"/>
      <c r="W527" s="96"/>
      <c r="X527" s="59"/>
      <c r="Y527" s="59"/>
      <c r="Z527" s="59"/>
      <c r="AA527" s="59"/>
      <c r="AB527" s="59"/>
      <c r="AC527" s="59"/>
      <c r="AD527" s="59"/>
      <c r="AE527" s="59"/>
      <c r="AF527" s="59"/>
      <c r="AG527" s="59"/>
      <c r="AH527" s="59"/>
      <c r="AI527" s="59"/>
      <c r="AJ527" s="59"/>
      <c r="AK527" s="59"/>
      <c r="AL527" s="59"/>
    </row>
    <row r="528" spans="1:38" ht="15.75" customHeight="1">
      <c r="A528" s="61"/>
      <c r="B528" s="61"/>
      <c r="C528" s="61"/>
      <c r="D528" s="61"/>
      <c r="E528" s="61"/>
      <c r="F528" s="59"/>
      <c r="G528" s="96"/>
      <c r="H528" s="59"/>
      <c r="I528" s="59"/>
      <c r="J528" s="59"/>
      <c r="K528" s="59"/>
      <c r="L528" s="59"/>
      <c r="M528" s="59"/>
      <c r="N528" s="59"/>
      <c r="O528" s="59"/>
      <c r="P528" s="59"/>
      <c r="Q528" s="59"/>
      <c r="R528" s="59"/>
      <c r="S528" s="59"/>
      <c r="T528" s="59"/>
      <c r="U528" s="59"/>
      <c r="V528" s="59"/>
      <c r="W528" s="96"/>
      <c r="X528" s="59"/>
      <c r="Y528" s="59"/>
      <c r="Z528" s="59"/>
      <c r="AA528" s="59"/>
      <c r="AB528" s="59"/>
      <c r="AC528" s="59"/>
      <c r="AD528" s="59"/>
      <c r="AE528" s="59"/>
      <c r="AF528" s="59"/>
      <c r="AG528" s="59"/>
      <c r="AH528" s="59"/>
      <c r="AI528" s="59"/>
      <c r="AJ528" s="59"/>
      <c r="AK528" s="59"/>
      <c r="AL528" s="59"/>
    </row>
    <row r="529" spans="1:38" ht="15.75" customHeight="1">
      <c r="A529" s="61"/>
      <c r="B529" s="61"/>
      <c r="C529" s="61"/>
      <c r="D529" s="61"/>
      <c r="E529" s="61"/>
      <c r="F529" s="59"/>
      <c r="G529" s="96"/>
      <c r="H529" s="59"/>
      <c r="I529" s="59"/>
      <c r="J529" s="59"/>
      <c r="K529" s="59"/>
      <c r="L529" s="59"/>
      <c r="M529" s="59"/>
      <c r="N529" s="59"/>
      <c r="O529" s="59"/>
      <c r="P529" s="59"/>
      <c r="Q529" s="59"/>
      <c r="R529" s="59"/>
      <c r="S529" s="59"/>
      <c r="T529" s="59"/>
      <c r="U529" s="59"/>
      <c r="V529" s="59"/>
      <c r="W529" s="96"/>
      <c r="X529" s="59"/>
      <c r="Y529" s="59"/>
      <c r="Z529" s="59"/>
      <c r="AA529" s="59"/>
      <c r="AB529" s="59"/>
      <c r="AC529" s="59"/>
      <c r="AD529" s="59"/>
      <c r="AE529" s="59"/>
      <c r="AF529" s="59"/>
      <c r="AG529" s="59"/>
      <c r="AH529" s="59"/>
      <c r="AI529" s="59"/>
      <c r="AJ529" s="59"/>
      <c r="AK529" s="59"/>
      <c r="AL529" s="59"/>
    </row>
    <row r="530" spans="1:38" ht="15.75" customHeight="1">
      <c r="A530" s="61"/>
      <c r="B530" s="61"/>
      <c r="C530" s="61"/>
      <c r="D530" s="61"/>
      <c r="E530" s="61"/>
      <c r="F530" s="59"/>
      <c r="G530" s="96"/>
      <c r="H530" s="59"/>
      <c r="I530" s="59"/>
      <c r="J530" s="59"/>
      <c r="K530" s="59"/>
      <c r="L530" s="59"/>
      <c r="M530" s="59"/>
      <c r="N530" s="59"/>
      <c r="O530" s="59"/>
      <c r="P530" s="59"/>
      <c r="Q530" s="59"/>
      <c r="R530" s="59"/>
      <c r="S530" s="59"/>
      <c r="T530" s="59"/>
      <c r="U530" s="59"/>
      <c r="V530" s="59"/>
      <c r="W530" s="96"/>
      <c r="X530" s="59"/>
      <c r="Y530" s="59"/>
      <c r="Z530" s="59"/>
      <c r="AA530" s="59"/>
      <c r="AB530" s="59"/>
      <c r="AC530" s="59"/>
      <c r="AD530" s="59"/>
      <c r="AE530" s="59"/>
      <c r="AF530" s="59"/>
      <c r="AG530" s="59"/>
      <c r="AH530" s="59"/>
      <c r="AI530" s="59"/>
      <c r="AJ530" s="59"/>
      <c r="AK530" s="59"/>
      <c r="AL530" s="59"/>
    </row>
    <row r="531" spans="1:38" ht="15.75" customHeight="1">
      <c r="A531" s="61"/>
      <c r="B531" s="61"/>
      <c r="C531" s="61"/>
      <c r="D531" s="61"/>
      <c r="E531" s="61"/>
      <c r="F531" s="59"/>
      <c r="G531" s="96"/>
      <c r="H531" s="59"/>
      <c r="I531" s="59"/>
      <c r="J531" s="59"/>
      <c r="K531" s="59"/>
      <c r="L531" s="59"/>
      <c r="M531" s="59"/>
      <c r="N531" s="59"/>
      <c r="O531" s="59"/>
      <c r="P531" s="59"/>
      <c r="Q531" s="59"/>
      <c r="R531" s="59"/>
      <c r="S531" s="59"/>
      <c r="T531" s="59"/>
      <c r="U531" s="59"/>
      <c r="V531" s="59"/>
      <c r="W531" s="96"/>
      <c r="X531" s="59"/>
      <c r="Y531" s="59"/>
      <c r="Z531" s="59"/>
      <c r="AA531" s="59"/>
      <c r="AB531" s="59"/>
      <c r="AC531" s="59"/>
      <c r="AD531" s="59"/>
      <c r="AE531" s="59"/>
      <c r="AF531" s="59"/>
      <c r="AG531" s="59"/>
      <c r="AH531" s="59"/>
      <c r="AI531" s="59"/>
      <c r="AJ531" s="59"/>
      <c r="AK531" s="59"/>
      <c r="AL531" s="59"/>
    </row>
    <row r="532" spans="1:38" ht="15.75" customHeight="1">
      <c r="A532" s="61"/>
      <c r="B532" s="61"/>
      <c r="C532" s="61"/>
      <c r="D532" s="61"/>
      <c r="E532" s="61"/>
      <c r="F532" s="59"/>
      <c r="G532" s="96"/>
      <c r="H532" s="59"/>
      <c r="I532" s="59"/>
      <c r="J532" s="59"/>
      <c r="K532" s="59"/>
      <c r="L532" s="59"/>
      <c r="M532" s="59"/>
      <c r="N532" s="59"/>
      <c r="O532" s="59"/>
      <c r="P532" s="59"/>
      <c r="Q532" s="59"/>
      <c r="R532" s="59"/>
      <c r="S532" s="59"/>
      <c r="T532" s="59"/>
      <c r="U532" s="59"/>
      <c r="V532" s="59"/>
      <c r="W532" s="96"/>
      <c r="X532" s="59"/>
      <c r="Y532" s="59"/>
      <c r="Z532" s="59"/>
      <c r="AA532" s="59"/>
      <c r="AB532" s="59"/>
      <c r="AC532" s="59"/>
      <c r="AD532" s="59"/>
      <c r="AE532" s="59"/>
      <c r="AF532" s="59"/>
      <c r="AG532" s="59"/>
      <c r="AH532" s="59"/>
      <c r="AI532" s="59"/>
      <c r="AJ532" s="59"/>
      <c r="AK532" s="59"/>
      <c r="AL532" s="59"/>
    </row>
    <row r="533" spans="1:38" ht="15.75" customHeight="1">
      <c r="A533" s="61"/>
      <c r="B533" s="61"/>
      <c r="C533" s="61"/>
      <c r="D533" s="61"/>
      <c r="E533" s="61"/>
      <c r="F533" s="59"/>
      <c r="G533" s="96"/>
      <c r="H533" s="59"/>
      <c r="I533" s="59"/>
      <c r="J533" s="59"/>
      <c r="K533" s="59"/>
      <c r="L533" s="59"/>
      <c r="M533" s="59"/>
      <c r="N533" s="59"/>
      <c r="O533" s="59"/>
      <c r="P533" s="59"/>
      <c r="Q533" s="59"/>
      <c r="R533" s="59"/>
      <c r="S533" s="59"/>
      <c r="T533" s="59"/>
      <c r="U533" s="59"/>
      <c r="V533" s="59"/>
      <c r="W533" s="96"/>
      <c r="X533" s="59"/>
      <c r="Y533" s="59"/>
      <c r="Z533" s="59"/>
      <c r="AA533" s="59"/>
      <c r="AB533" s="59"/>
      <c r="AC533" s="59"/>
      <c r="AD533" s="59"/>
      <c r="AE533" s="59"/>
      <c r="AF533" s="59"/>
      <c r="AG533" s="59"/>
      <c r="AH533" s="59"/>
      <c r="AI533" s="59"/>
      <c r="AJ533" s="59"/>
      <c r="AK533" s="59"/>
      <c r="AL533" s="59"/>
    </row>
    <row r="534" spans="1:38" ht="15.75" customHeight="1">
      <c r="A534" s="61"/>
      <c r="B534" s="61"/>
      <c r="C534" s="61"/>
      <c r="D534" s="61"/>
      <c r="E534" s="61"/>
      <c r="F534" s="59"/>
      <c r="G534" s="96"/>
      <c r="H534" s="59"/>
      <c r="I534" s="59"/>
      <c r="J534" s="59"/>
      <c r="K534" s="59"/>
      <c r="L534" s="59"/>
      <c r="M534" s="59"/>
      <c r="N534" s="59"/>
      <c r="O534" s="59"/>
      <c r="P534" s="59"/>
      <c r="Q534" s="59"/>
      <c r="R534" s="59"/>
      <c r="S534" s="59"/>
      <c r="T534" s="59"/>
      <c r="U534" s="59"/>
      <c r="V534" s="59"/>
      <c r="W534" s="96"/>
      <c r="X534" s="59"/>
      <c r="Y534" s="59"/>
      <c r="Z534" s="59"/>
      <c r="AA534" s="59"/>
      <c r="AB534" s="59"/>
      <c r="AC534" s="59"/>
      <c r="AD534" s="59"/>
      <c r="AE534" s="59"/>
      <c r="AF534" s="59"/>
      <c r="AG534" s="59"/>
      <c r="AH534" s="59"/>
      <c r="AI534" s="59"/>
      <c r="AJ534" s="59"/>
      <c r="AK534" s="59"/>
      <c r="AL534" s="59"/>
    </row>
    <row r="535" spans="1:38" ht="15.75" customHeight="1">
      <c r="A535" s="61"/>
      <c r="B535" s="61"/>
      <c r="C535" s="61"/>
      <c r="D535" s="61"/>
      <c r="E535" s="61"/>
      <c r="F535" s="59"/>
      <c r="G535" s="96"/>
      <c r="H535" s="59"/>
      <c r="I535" s="59"/>
      <c r="J535" s="59"/>
      <c r="K535" s="59"/>
      <c r="L535" s="59"/>
      <c r="M535" s="59"/>
      <c r="N535" s="59"/>
      <c r="O535" s="59"/>
      <c r="P535" s="59"/>
      <c r="Q535" s="59"/>
      <c r="R535" s="59"/>
      <c r="S535" s="59"/>
      <c r="T535" s="59"/>
      <c r="U535" s="59"/>
      <c r="V535" s="59"/>
      <c r="W535" s="96"/>
      <c r="X535" s="59"/>
      <c r="Y535" s="59"/>
      <c r="Z535" s="59"/>
      <c r="AA535" s="59"/>
      <c r="AB535" s="59"/>
      <c r="AC535" s="59"/>
      <c r="AD535" s="59"/>
      <c r="AE535" s="59"/>
      <c r="AF535" s="59"/>
      <c r="AG535" s="59"/>
      <c r="AH535" s="59"/>
      <c r="AI535" s="59"/>
      <c r="AJ535" s="59"/>
      <c r="AK535" s="59"/>
      <c r="AL535" s="59"/>
    </row>
    <row r="536" spans="1:38" ht="15.75" customHeight="1">
      <c r="A536" s="61"/>
      <c r="B536" s="61"/>
      <c r="C536" s="61"/>
      <c r="D536" s="61"/>
      <c r="E536" s="61"/>
      <c r="F536" s="59"/>
      <c r="G536" s="96"/>
      <c r="H536" s="59"/>
      <c r="I536" s="59"/>
      <c r="J536" s="59"/>
      <c r="K536" s="59"/>
      <c r="L536" s="59"/>
      <c r="M536" s="59"/>
      <c r="N536" s="59"/>
      <c r="O536" s="59"/>
      <c r="P536" s="59"/>
      <c r="Q536" s="59"/>
      <c r="R536" s="59"/>
      <c r="S536" s="59"/>
      <c r="T536" s="59"/>
      <c r="U536" s="59"/>
      <c r="V536" s="59"/>
      <c r="W536" s="96"/>
      <c r="X536" s="59"/>
      <c r="Y536" s="59"/>
      <c r="Z536" s="59"/>
      <c r="AA536" s="59"/>
      <c r="AB536" s="59"/>
      <c r="AC536" s="59"/>
      <c r="AD536" s="59"/>
      <c r="AE536" s="59"/>
      <c r="AF536" s="59"/>
      <c r="AG536" s="59"/>
      <c r="AH536" s="59"/>
      <c r="AI536" s="59"/>
      <c r="AJ536" s="59"/>
      <c r="AK536" s="59"/>
      <c r="AL536" s="59"/>
    </row>
    <row r="537" spans="1:38" ht="15.75" customHeight="1">
      <c r="A537" s="61"/>
      <c r="B537" s="61"/>
      <c r="C537" s="61"/>
      <c r="D537" s="61"/>
      <c r="E537" s="61"/>
      <c r="F537" s="59"/>
      <c r="G537" s="96"/>
      <c r="H537" s="59"/>
      <c r="I537" s="59"/>
      <c r="J537" s="59"/>
      <c r="K537" s="59"/>
      <c r="L537" s="59"/>
      <c r="M537" s="59"/>
      <c r="N537" s="59"/>
      <c r="O537" s="59"/>
      <c r="P537" s="59"/>
      <c r="Q537" s="59"/>
      <c r="R537" s="59"/>
      <c r="S537" s="59"/>
      <c r="T537" s="59"/>
      <c r="U537" s="59"/>
      <c r="V537" s="59"/>
      <c r="W537" s="96"/>
      <c r="X537" s="59"/>
      <c r="Y537" s="59"/>
      <c r="Z537" s="59"/>
      <c r="AA537" s="59"/>
      <c r="AB537" s="59"/>
      <c r="AC537" s="59"/>
      <c r="AD537" s="59"/>
      <c r="AE537" s="59"/>
      <c r="AF537" s="59"/>
      <c r="AG537" s="59"/>
      <c r="AH537" s="59"/>
      <c r="AI537" s="59"/>
      <c r="AJ537" s="59"/>
      <c r="AK537" s="59"/>
      <c r="AL537" s="59"/>
    </row>
    <row r="538" spans="1:38" ht="15.75" customHeight="1">
      <c r="A538" s="61"/>
      <c r="B538" s="61"/>
      <c r="C538" s="61"/>
      <c r="D538" s="61"/>
      <c r="E538" s="61"/>
      <c r="F538" s="59"/>
      <c r="G538" s="96"/>
      <c r="H538" s="59"/>
      <c r="I538" s="59"/>
      <c r="J538" s="59"/>
      <c r="K538" s="59"/>
      <c r="L538" s="59"/>
      <c r="M538" s="59"/>
      <c r="N538" s="59"/>
      <c r="O538" s="59"/>
      <c r="P538" s="59"/>
      <c r="Q538" s="59"/>
      <c r="R538" s="59"/>
      <c r="S538" s="59"/>
      <c r="T538" s="59"/>
      <c r="U538" s="59"/>
      <c r="V538" s="59"/>
      <c r="W538" s="96"/>
      <c r="X538" s="59"/>
      <c r="Y538" s="59"/>
      <c r="Z538" s="59"/>
      <c r="AA538" s="59"/>
      <c r="AB538" s="59"/>
      <c r="AC538" s="59"/>
      <c r="AD538" s="59"/>
      <c r="AE538" s="59"/>
      <c r="AF538" s="59"/>
      <c r="AG538" s="59"/>
      <c r="AH538" s="59"/>
      <c r="AI538" s="59"/>
      <c r="AJ538" s="59"/>
      <c r="AK538" s="59"/>
      <c r="AL538" s="59"/>
    </row>
    <row r="539" spans="1:38" ht="15.75" customHeight="1">
      <c r="A539" s="61"/>
      <c r="B539" s="61"/>
      <c r="C539" s="61"/>
      <c r="D539" s="61"/>
      <c r="E539" s="61"/>
      <c r="F539" s="59"/>
      <c r="G539" s="96"/>
      <c r="H539" s="59"/>
      <c r="I539" s="59"/>
      <c r="J539" s="59"/>
      <c r="K539" s="59"/>
      <c r="L539" s="59"/>
      <c r="M539" s="59"/>
      <c r="N539" s="59"/>
      <c r="O539" s="59"/>
      <c r="P539" s="59"/>
      <c r="Q539" s="59"/>
      <c r="R539" s="59"/>
      <c r="S539" s="59"/>
      <c r="T539" s="59"/>
      <c r="U539" s="59"/>
      <c r="V539" s="59"/>
      <c r="W539" s="96"/>
      <c r="X539" s="59"/>
      <c r="Y539" s="59"/>
      <c r="Z539" s="59"/>
      <c r="AA539" s="59"/>
      <c r="AB539" s="59"/>
      <c r="AC539" s="59"/>
      <c r="AD539" s="59"/>
      <c r="AE539" s="59"/>
      <c r="AF539" s="59"/>
      <c r="AG539" s="59"/>
      <c r="AH539" s="59"/>
      <c r="AI539" s="59"/>
      <c r="AJ539" s="59"/>
      <c r="AK539" s="59"/>
      <c r="AL539" s="59"/>
    </row>
    <row r="540" spans="1:38" ht="15.75" customHeight="1">
      <c r="A540" s="61"/>
      <c r="B540" s="61"/>
      <c r="C540" s="61"/>
      <c r="D540" s="61"/>
      <c r="E540" s="61"/>
      <c r="F540" s="59"/>
      <c r="G540" s="96"/>
      <c r="H540" s="59"/>
      <c r="I540" s="59"/>
      <c r="J540" s="59"/>
      <c r="K540" s="59"/>
      <c r="L540" s="59"/>
      <c r="M540" s="59"/>
      <c r="N540" s="59"/>
      <c r="O540" s="59"/>
      <c r="P540" s="59"/>
      <c r="Q540" s="59"/>
      <c r="R540" s="59"/>
      <c r="S540" s="59"/>
      <c r="T540" s="59"/>
      <c r="U540" s="59"/>
      <c r="V540" s="59"/>
      <c r="W540" s="96"/>
      <c r="X540" s="59"/>
      <c r="Y540" s="59"/>
      <c r="Z540" s="59"/>
      <c r="AA540" s="59"/>
      <c r="AB540" s="59"/>
      <c r="AC540" s="59"/>
      <c r="AD540" s="59"/>
      <c r="AE540" s="59"/>
      <c r="AF540" s="59"/>
      <c r="AG540" s="59"/>
      <c r="AH540" s="59"/>
      <c r="AI540" s="59"/>
      <c r="AJ540" s="59"/>
      <c r="AK540" s="59"/>
      <c r="AL540" s="59"/>
    </row>
    <row r="541" spans="1:38" ht="15.75" customHeight="1">
      <c r="A541" s="61"/>
      <c r="B541" s="61"/>
      <c r="C541" s="61"/>
      <c r="D541" s="61"/>
      <c r="E541" s="61"/>
      <c r="F541" s="59"/>
      <c r="G541" s="96"/>
      <c r="H541" s="59"/>
      <c r="I541" s="59"/>
      <c r="J541" s="59"/>
      <c r="K541" s="59"/>
      <c r="L541" s="59"/>
      <c r="M541" s="59"/>
      <c r="N541" s="59"/>
      <c r="O541" s="59"/>
      <c r="P541" s="59"/>
      <c r="Q541" s="59"/>
      <c r="R541" s="59"/>
      <c r="S541" s="59"/>
      <c r="T541" s="59"/>
      <c r="U541" s="59"/>
      <c r="V541" s="59"/>
      <c r="W541" s="96"/>
      <c r="X541" s="59"/>
      <c r="Y541" s="59"/>
      <c r="Z541" s="59"/>
      <c r="AA541" s="59"/>
      <c r="AB541" s="59"/>
      <c r="AC541" s="59"/>
      <c r="AD541" s="59"/>
      <c r="AE541" s="59"/>
      <c r="AF541" s="59"/>
      <c r="AG541" s="59"/>
      <c r="AH541" s="59"/>
      <c r="AI541" s="59"/>
      <c r="AJ541" s="59"/>
      <c r="AK541" s="59"/>
      <c r="AL541" s="59"/>
    </row>
    <row r="542" spans="1:38" ht="15.75" customHeight="1">
      <c r="A542" s="61"/>
      <c r="B542" s="61"/>
      <c r="C542" s="61"/>
      <c r="D542" s="61"/>
      <c r="E542" s="61"/>
      <c r="F542" s="59"/>
      <c r="G542" s="96"/>
      <c r="H542" s="59"/>
      <c r="I542" s="59"/>
      <c r="J542" s="59"/>
      <c r="K542" s="59"/>
      <c r="L542" s="59"/>
      <c r="M542" s="59"/>
      <c r="N542" s="59"/>
      <c r="O542" s="59"/>
      <c r="P542" s="59"/>
      <c r="Q542" s="59"/>
      <c r="R542" s="59"/>
      <c r="S542" s="59"/>
      <c r="T542" s="59"/>
      <c r="U542" s="59"/>
      <c r="V542" s="59"/>
      <c r="W542" s="96"/>
      <c r="X542" s="59"/>
      <c r="Y542" s="59"/>
      <c r="Z542" s="59"/>
      <c r="AA542" s="59"/>
      <c r="AB542" s="59"/>
      <c r="AC542" s="59"/>
      <c r="AD542" s="59"/>
      <c r="AE542" s="59"/>
      <c r="AF542" s="59"/>
      <c r="AG542" s="59"/>
      <c r="AH542" s="59"/>
      <c r="AI542" s="59"/>
      <c r="AJ542" s="59"/>
      <c r="AK542" s="59"/>
      <c r="AL542" s="59"/>
    </row>
    <row r="543" spans="1:38" ht="15.75" customHeight="1">
      <c r="A543" s="61"/>
      <c r="B543" s="61"/>
      <c r="C543" s="61"/>
      <c r="D543" s="61"/>
      <c r="E543" s="61"/>
      <c r="F543" s="59"/>
      <c r="G543" s="96"/>
      <c r="H543" s="59"/>
      <c r="I543" s="59"/>
      <c r="J543" s="59"/>
      <c r="K543" s="59"/>
      <c r="L543" s="59"/>
      <c r="M543" s="59"/>
      <c r="N543" s="59"/>
      <c r="O543" s="59"/>
      <c r="P543" s="59"/>
      <c r="Q543" s="59"/>
      <c r="R543" s="59"/>
      <c r="S543" s="59"/>
      <c r="T543" s="59"/>
      <c r="U543" s="59"/>
      <c r="V543" s="59"/>
      <c r="W543" s="96"/>
      <c r="X543" s="59"/>
      <c r="Y543" s="59"/>
      <c r="Z543" s="59"/>
      <c r="AA543" s="59"/>
      <c r="AB543" s="59"/>
      <c r="AC543" s="59"/>
      <c r="AD543" s="59"/>
      <c r="AE543" s="59"/>
      <c r="AF543" s="59"/>
      <c r="AG543" s="59"/>
      <c r="AH543" s="59"/>
      <c r="AI543" s="59"/>
      <c r="AJ543" s="59"/>
      <c r="AK543" s="59"/>
      <c r="AL543" s="59"/>
    </row>
    <row r="544" spans="1:38" ht="15.75" customHeight="1">
      <c r="A544" s="61"/>
      <c r="B544" s="61"/>
      <c r="C544" s="61"/>
      <c r="D544" s="61"/>
      <c r="E544" s="61"/>
      <c r="F544" s="59"/>
      <c r="G544" s="96"/>
      <c r="H544" s="59"/>
      <c r="I544" s="59"/>
      <c r="J544" s="59"/>
      <c r="K544" s="59"/>
      <c r="L544" s="59"/>
      <c r="M544" s="59"/>
      <c r="N544" s="59"/>
      <c r="O544" s="59"/>
      <c r="P544" s="59"/>
      <c r="Q544" s="59"/>
      <c r="R544" s="59"/>
      <c r="S544" s="59"/>
      <c r="T544" s="59"/>
      <c r="U544" s="59"/>
      <c r="V544" s="59"/>
      <c r="W544" s="96"/>
      <c r="X544" s="59"/>
      <c r="Y544" s="59"/>
      <c r="Z544" s="59"/>
      <c r="AA544" s="59"/>
      <c r="AB544" s="59"/>
      <c r="AC544" s="59"/>
      <c r="AD544" s="59"/>
      <c r="AE544" s="59"/>
      <c r="AF544" s="59"/>
      <c r="AG544" s="59"/>
      <c r="AH544" s="59"/>
      <c r="AI544" s="59"/>
      <c r="AJ544" s="59"/>
      <c r="AK544" s="59"/>
      <c r="AL544" s="59"/>
    </row>
    <row r="545" spans="1:38" ht="15.75" customHeight="1">
      <c r="A545" s="61"/>
      <c r="B545" s="61"/>
      <c r="C545" s="61"/>
      <c r="D545" s="61"/>
      <c r="E545" s="61"/>
      <c r="F545" s="59"/>
      <c r="G545" s="96"/>
      <c r="H545" s="59"/>
      <c r="I545" s="59"/>
      <c r="J545" s="59"/>
      <c r="K545" s="59"/>
      <c r="L545" s="59"/>
      <c r="M545" s="59"/>
      <c r="N545" s="59"/>
      <c r="O545" s="59"/>
      <c r="P545" s="59"/>
      <c r="Q545" s="59"/>
      <c r="R545" s="59"/>
      <c r="S545" s="59"/>
      <c r="T545" s="59"/>
      <c r="U545" s="59"/>
      <c r="V545" s="59"/>
      <c r="W545" s="96"/>
      <c r="X545" s="59"/>
      <c r="Y545" s="59"/>
      <c r="Z545" s="59"/>
      <c r="AA545" s="59"/>
      <c r="AB545" s="59"/>
      <c r="AC545" s="59"/>
      <c r="AD545" s="59"/>
      <c r="AE545" s="59"/>
      <c r="AF545" s="59"/>
      <c r="AG545" s="59"/>
      <c r="AH545" s="59"/>
      <c r="AI545" s="59"/>
      <c r="AJ545" s="59"/>
      <c r="AK545" s="59"/>
      <c r="AL545" s="59"/>
    </row>
    <row r="546" spans="1:38" ht="15.75" customHeight="1">
      <c r="A546" s="61"/>
      <c r="B546" s="61"/>
      <c r="C546" s="61"/>
      <c r="D546" s="61"/>
      <c r="E546" s="61"/>
      <c r="F546" s="59"/>
      <c r="G546" s="96"/>
      <c r="H546" s="59"/>
      <c r="I546" s="59"/>
      <c r="J546" s="59"/>
      <c r="K546" s="59"/>
      <c r="L546" s="59"/>
      <c r="M546" s="59"/>
      <c r="N546" s="59"/>
      <c r="O546" s="59"/>
      <c r="P546" s="59"/>
      <c r="Q546" s="59"/>
      <c r="R546" s="59"/>
      <c r="S546" s="59"/>
      <c r="T546" s="59"/>
      <c r="U546" s="59"/>
      <c r="V546" s="59"/>
      <c r="W546" s="96"/>
      <c r="X546" s="59"/>
      <c r="Y546" s="59"/>
      <c r="Z546" s="59"/>
      <c r="AA546" s="59"/>
      <c r="AB546" s="59"/>
      <c r="AC546" s="59"/>
      <c r="AD546" s="59"/>
      <c r="AE546" s="59"/>
      <c r="AF546" s="59"/>
      <c r="AG546" s="59"/>
      <c r="AH546" s="59"/>
      <c r="AI546" s="59"/>
      <c r="AJ546" s="59"/>
      <c r="AK546" s="59"/>
      <c r="AL546" s="59"/>
    </row>
    <row r="547" spans="1:38" ht="15.75" customHeight="1">
      <c r="A547" s="61"/>
      <c r="B547" s="61"/>
      <c r="C547" s="61"/>
      <c r="D547" s="61"/>
      <c r="E547" s="61"/>
      <c r="F547" s="59"/>
      <c r="G547" s="96"/>
      <c r="H547" s="59"/>
      <c r="I547" s="59"/>
      <c r="J547" s="59"/>
      <c r="K547" s="59"/>
      <c r="L547" s="59"/>
      <c r="M547" s="59"/>
      <c r="N547" s="59"/>
      <c r="O547" s="59"/>
      <c r="P547" s="59"/>
      <c r="Q547" s="59"/>
      <c r="R547" s="59"/>
      <c r="S547" s="59"/>
      <c r="T547" s="59"/>
      <c r="U547" s="59"/>
      <c r="V547" s="59"/>
      <c r="W547" s="96"/>
      <c r="X547" s="59"/>
      <c r="Y547" s="59"/>
      <c r="Z547" s="59"/>
      <c r="AA547" s="59"/>
      <c r="AB547" s="59"/>
      <c r="AC547" s="59"/>
      <c r="AD547" s="59"/>
      <c r="AE547" s="59"/>
      <c r="AF547" s="59"/>
      <c r="AG547" s="59"/>
      <c r="AH547" s="59"/>
      <c r="AI547" s="59"/>
      <c r="AJ547" s="59"/>
      <c r="AK547" s="59"/>
      <c r="AL547" s="59"/>
    </row>
    <row r="548" spans="1:38" ht="15.75" customHeight="1">
      <c r="A548" s="61"/>
      <c r="B548" s="61"/>
      <c r="C548" s="61"/>
      <c r="D548" s="61"/>
      <c r="E548" s="61"/>
      <c r="F548" s="59"/>
      <c r="G548" s="96"/>
      <c r="H548" s="59"/>
      <c r="I548" s="59"/>
      <c r="J548" s="59"/>
      <c r="K548" s="59"/>
      <c r="L548" s="59"/>
      <c r="M548" s="59"/>
      <c r="N548" s="59"/>
      <c r="O548" s="59"/>
      <c r="P548" s="59"/>
      <c r="Q548" s="59"/>
      <c r="R548" s="59"/>
      <c r="S548" s="59"/>
      <c r="T548" s="59"/>
      <c r="U548" s="59"/>
      <c r="V548" s="59"/>
      <c r="W548" s="96"/>
      <c r="X548" s="59"/>
      <c r="Y548" s="59"/>
      <c r="Z548" s="59"/>
      <c r="AA548" s="59"/>
      <c r="AB548" s="59"/>
      <c r="AC548" s="59"/>
      <c r="AD548" s="59"/>
      <c r="AE548" s="59"/>
      <c r="AF548" s="59"/>
      <c r="AG548" s="59"/>
      <c r="AH548" s="59"/>
      <c r="AI548" s="59"/>
      <c r="AJ548" s="59"/>
      <c r="AK548" s="59"/>
      <c r="AL548" s="59"/>
    </row>
    <row r="549" spans="1:38" ht="15.75" customHeight="1">
      <c r="A549" s="61"/>
      <c r="B549" s="61"/>
      <c r="C549" s="61"/>
      <c r="D549" s="61"/>
      <c r="E549" s="61"/>
      <c r="F549" s="59"/>
      <c r="G549" s="96"/>
      <c r="H549" s="59"/>
      <c r="I549" s="59"/>
      <c r="J549" s="59"/>
      <c r="K549" s="59"/>
      <c r="L549" s="59"/>
      <c r="M549" s="59"/>
      <c r="N549" s="59"/>
      <c r="O549" s="59"/>
      <c r="P549" s="59"/>
      <c r="Q549" s="59"/>
      <c r="R549" s="59"/>
      <c r="S549" s="59"/>
      <c r="T549" s="59"/>
      <c r="U549" s="59"/>
      <c r="V549" s="59"/>
      <c r="W549" s="96"/>
      <c r="X549" s="59"/>
      <c r="Y549" s="59"/>
      <c r="Z549" s="59"/>
      <c r="AA549" s="59"/>
      <c r="AB549" s="59"/>
      <c r="AC549" s="59"/>
      <c r="AD549" s="59"/>
      <c r="AE549" s="59"/>
      <c r="AF549" s="59"/>
      <c r="AG549" s="59"/>
      <c r="AH549" s="59"/>
      <c r="AI549" s="59"/>
      <c r="AJ549" s="59"/>
      <c r="AK549" s="59"/>
      <c r="AL549" s="59"/>
    </row>
    <row r="550" spans="1:38" ht="15.75" customHeight="1">
      <c r="A550" s="61"/>
      <c r="B550" s="61"/>
      <c r="C550" s="61"/>
      <c r="D550" s="61"/>
      <c r="E550" s="61"/>
      <c r="F550" s="59"/>
      <c r="G550" s="96"/>
      <c r="H550" s="59"/>
      <c r="I550" s="59"/>
      <c r="J550" s="59"/>
      <c r="K550" s="59"/>
      <c r="L550" s="59"/>
      <c r="M550" s="59"/>
      <c r="N550" s="59"/>
      <c r="O550" s="59"/>
      <c r="P550" s="59"/>
      <c r="Q550" s="59"/>
      <c r="R550" s="59"/>
      <c r="S550" s="59"/>
      <c r="T550" s="59"/>
      <c r="U550" s="59"/>
      <c r="V550" s="59"/>
      <c r="W550" s="96"/>
      <c r="X550" s="59"/>
      <c r="Y550" s="59"/>
      <c r="Z550" s="59"/>
      <c r="AA550" s="59"/>
      <c r="AB550" s="59"/>
      <c r="AC550" s="59"/>
      <c r="AD550" s="59"/>
      <c r="AE550" s="59"/>
      <c r="AF550" s="59"/>
      <c r="AG550" s="59"/>
      <c r="AH550" s="59"/>
      <c r="AI550" s="59"/>
      <c r="AJ550" s="59"/>
      <c r="AK550" s="59"/>
      <c r="AL550" s="59"/>
    </row>
    <row r="551" spans="1:38" ht="15.75" customHeight="1">
      <c r="A551" s="61"/>
      <c r="B551" s="61"/>
      <c r="C551" s="61"/>
      <c r="D551" s="61"/>
      <c r="E551" s="61"/>
      <c r="F551" s="59"/>
      <c r="G551" s="96"/>
      <c r="H551" s="59"/>
      <c r="I551" s="59"/>
      <c r="J551" s="59"/>
      <c r="K551" s="59"/>
      <c r="L551" s="59"/>
      <c r="M551" s="59"/>
      <c r="N551" s="59"/>
      <c r="O551" s="59"/>
      <c r="P551" s="59"/>
      <c r="Q551" s="59"/>
      <c r="R551" s="59"/>
      <c r="S551" s="59"/>
      <c r="T551" s="59"/>
      <c r="U551" s="59"/>
      <c r="V551" s="59"/>
      <c r="W551" s="96"/>
      <c r="X551" s="59"/>
      <c r="Y551" s="59"/>
      <c r="Z551" s="59"/>
      <c r="AA551" s="59"/>
      <c r="AB551" s="59"/>
      <c r="AC551" s="59"/>
      <c r="AD551" s="59"/>
      <c r="AE551" s="59"/>
      <c r="AF551" s="59"/>
      <c r="AG551" s="59"/>
      <c r="AH551" s="59"/>
      <c r="AI551" s="59"/>
      <c r="AJ551" s="59"/>
      <c r="AK551" s="59"/>
      <c r="AL551" s="59"/>
    </row>
    <row r="552" spans="1:38" ht="15.75" customHeight="1">
      <c r="A552" s="61"/>
      <c r="B552" s="61"/>
      <c r="C552" s="61"/>
      <c r="D552" s="61"/>
      <c r="E552" s="61"/>
      <c r="F552" s="59"/>
      <c r="G552" s="96"/>
      <c r="H552" s="59"/>
      <c r="I552" s="59"/>
      <c r="J552" s="59"/>
      <c r="K552" s="59"/>
      <c r="L552" s="59"/>
      <c r="M552" s="59"/>
      <c r="N552" s="59"/>
      <c r="O552" s="59"/>
      <c r="P552" s="59"/>
      <c r="Q552" s="59"/>
      <c r="R552" s="59"/>
      <c r="S552" s="59"/>
      <c r="T552" s="59"/>
      <c r="U552" s="59"/>
      <c r="V552" s="59"/>
      <c r="W552" s="96"/>
      <c r="X552" s="59"/>
      <c r="Y552" s="59"/>
      <c r="Z552" s="59"/>
      <c r="AA552" s="59"/>
      <c r="AB552" s="59"/>
      <c r="AC552" s="59"/>
      <c r="AD552" s="59"/>
      <c r="AE552" s="59"/>
      <c r="AF552" s="59"/>
      <c r="AG552" s="59"/>
      <c r="AH552" s="59"/>
      <c r="AI552" s="59"/>
      <c r="AJ552" s="59"/>
      <c r="AK552" s="59"/>
      <c r="AL552" s="59"/>
    </row>
    <row r="553" spans="1:38" ht="15.75" customHeight="1">
      <c r="A553" s="61"/>
      <c r="B553" s="61"/>
      <c r="C553" s="61"/>
      <c r="D553" s="61"/>
      <c r="E553" s="61"/>
      <c r="F553" s="59"/>
      <c r="G553" s="96"/>
      <c r="H553" s="59"/>
      <c r="I553" s="59"/>
      <c r="J553" s="59"/>
      <c r="K553" s="59"/>
      <c r="L553" s="59"/>
      <c r="M553" s="59"/>
      <c r="N553" s="59"/>
      <c r="O553" s="59"/>
      <c r="P553" s="59"/>
      <c r="Q553" s="59"/>
      <c r="R553" s="59"/>
      <c r="S553" s="59"/>
      <c r="T553" s="59"/>
      <c r="U553" s="59"/>
      <c r="V553" s="59"/>
      <c r="W553" s="96"/>
      <c r="X553" s="59"/>
      <c r="Y553" s="59"/>
      <c r="Z553" s="59"/>
      <c r="AA553" s="59"/>
      <c r="AB553" s="59"/>
      <c r="AC553" s="59"/>
      <c r="AD553" s="59"/>
      <c r="AE553" s="59"/>
      <c r="AF553" s="59"/>
      <c r="AG553" s="59"/>
      <c r="AH553" s="59"/>
      <c r="AI553" s="59"/>
      <c r="AJ553" s="59"/>
      <c r="AK553" s="59"/>
      <c r="AL553" s="59"/>
    </row>
    <row r="554" spans="1:38" ht="15.75" customHeight="1">
      <c r="A554" s="61"/>
      <c r="B554" s="61"/>
      <c r="C554" s="61"/>
      <c r="D554" s="61"/>
      <c r="E554" s="61"/>
      <c r="F554" s="59"/>
      <c r="G554" s="96"/>
      <c r="H554" s="59"/>
      <c r="I554" s="59"/>
      <c r="J554" s="59"/>
      <c r="K554" s="59"/>
      <c r="L554" s="59"/>
      <c r="M554" s="59"/>
      <c r="N554" s="59"/>
      <c r="O554" s="59"/>
      <c r="P554" s="59"/>
      <c r="Q554" s="59"/>
      <c r="R554" s="59"/>
      <c r="S554" s="59"/>
      <c r="T554" s="59"/>
      <c r="U554" s="59"/>
      <c r="V554" s="59"/>
      <c r="W554" s="96"/>
      <c r="X554" s="59"/>
      <c r="Y554" s="59"/>
      <c r="Z554" s="59"/>
      <c r="AA554" s="59"/>
      <c r="AB554" s="59"/>
      <c r="AC554" s="59"/>
      <c r="AD554" s="59"/>
      <c r="AE554" s="59"/>
      <c r="AF554" s="59"/>
      <c r="AG554" s="59"/>
      <c r="AH554" s="59"/>
      <c r="AI554" s="59"/>
      <c r="AJ554" s="59"/>
      <c r="AK554" s="59"/>
      <c r="AL554" s="59"/>
    </row>
    <row r="555" spans="1:38" ht="15.75" customHeight="1">
      <c r="A555" s="61"/>
      <c r="B555" s="61"/>
      <c r="C555" s="61"/>
      <c r="D555" s="61"/>
      <c r="E555" s="61"/>
      <c r="F555" s="59"/>
      <c r="G555" s="96"/>
      <c r="H555" s="59"/>
      <c r="I555" s="59"/>
      <c r="J555" s="59"/>
      <c r="K555" s="59"/>
      <c r="L555" s="59"/>
      <c r="M555" s="59"/>
      <c r="N555" s="59"/>
      <c r="O555" s="59"/>
      <c r="P555" s="59"/>
      <c r="Q555" s="59"/>
      <c r="R555" s="59"/>
      <c r="S555" s="59"/>
      <c r="T555" s="59"/>
      <c r="U555" s="59"/>
      <c r="V555" s="59"/>
      <c r="W555" s="96"/>
      <c r="X555" s="59"/>
      <c r="Y555" s="59"/>
      <c r="Z555" s="59"/>
      <c r="AA555" s="59"/>
      <c r="AB555" s="59"/>
      <c r="AC555" s="59"/>
      <c r="AD555" s="59"/>
      <c r="AE555" s="59"/>
      <c r="AF555" s="59"/>
      <c r="AG555" s="59"/>
      <c r="AH555" s="59"/>
      <c r="AI555" s="59"/>
      <c r="AJ555" s="59"/>
      <c r="AK555" s="59"/>
      <c r="AL555" s="59"/>
    </row>
    <row r="556" spans="1:38" ht="15.75" customHeight="1">
      <c r="A556" s="61"/>
      <c r="B556" s="61"/>
      <c r="C556" s="61"/>
      <c r="D556" s="61"/>
      <c r="E556" s="61"/>
      <c r="F556" s="59"/>
      <c r="G556" s="96"/>
      <c r="H556" s="59"/>
      <c r="I556" s="59"/>
      <c r="J556" s="59"/>
      <c r="K556" s="59"/>
      <c r="L556" s="59"/>
      <c r="M556" s="59"/>
      <c r="N556" s="59"/>
      <c r="O556" s="59"/>
      <c r="P556" s="59"/>
      <c r="Q556" s="59"/>
      <c r="R556" s="59"/>
      <c r="S556" s="59"/>
      <c r="T556" s="59"/>
      <c r="U556" s="59"/>
      <c r="V556" s="59"/>
      <c r="W556" s="96"/>
      <c r="X556" s="59"/>
      <c r="Y556" s="59"/>
      <c r="Z556" s="59"/>
      <c r="AA556" s="59"/>
      <c r="AB556" s="59"/>
      <c r="AC556" s="59"/>
      <c r="AD556" s="59"/>
      <c r="AE556" s="59"/>
      <c r="AF556" s="59"/>
      <c r="AG556" s="59"/>
      <c r="AH556" s="59"/>
      <c r="AI556" s="59"/>
      <c r="AJ556" s="59"/>
      <c r="AK556" s="59"/>
      <c r="AL556" s="59"/>
    </row>
    <row r="557" spans="1:38" ht="15.75" customHeight="1">
      <c r="A557" s="61"/>
      <c r="B557" s="61"/>
      <c r="C557" s="61"/>
      <c r="D557" s="61"/>
      <c r="E557" s="61"/>
      <c r="F557" s="59"/>
      <c r="G557" s="96"/>
      <c r="H557" s="59"/>
      <c r="I557" s="59"/>
      <c r="J557" s="59"/>
      <c r="K557" s="59"/>
      <c r="L557" s="59"/>
      <c r="M557" s="59"/>
      <c r="N557" s="59"/>
      <c r="O557" s="59"/>
      <c r="P557" s="59"/>
      <c r="Q557" s="59"/>
      <c r="R557" s="59"/>
      <c r="S557" s="59"/>
      <c r="T557" s="59"/>
      <c r="U557" s="59"/>
      <c r="V557" s="59"/>
      <c r="W557" s="96"/>
      <c r="X557" s="59"/>
      <c r="Y557" s="59"/>
      <c r="Z557" s="59"/>
      <c r="AA557" s="59"/>
      <c r="AB557" s="59"/>
      <c r="AC557" s="59"/>
      <c r="AD557" s="59"/>
      <c r="AE557" s="59"/>
      <c r="AF557" s="59"/>
      <c r="AG557" s="59"/>
      <c r="AH557" s="59"/>
      <c r="AI557" s="59"/>
      <c r="AJ557" s="59"/>
      <c r="AK557" s="59"/>
      <c r="AL557" s="59"/>
    </row>
    <row r="558" spans="1:38" ht="15.75" customHeight="1">
      <c r="A558" s="61"/>
      <c r="B558" s="61"/>
      <c r="C558" s="61"/>
      <c r="D558" s="61"/>
      <c r="E558" s="61"/>
      <c r="F558" s="59"/>
      <c r="G558" s="96"/>
      <c r="H558" s="59"/>
      <c r="I558" s="59"/>
      <c r="J558" s="59"/>
      <c r="K558" s="59"/>
      <c r="L558" s="59"/>
      <c r="M558" s="59"/>
      <c r="N558" s="59"/>
      <c r="O558" s="59"/>
      <c r="P558" s="59"/>
      <c r="Q558" s="59"/>
      <c r="R558" s="59"/>
      <c r="S558" s="59"/>
      <c r="T558" s="59"/>
      <c r="U558" s="59"/>
      <c r="V558" s="59"/>
      <c r="W558" s="96"/>
      <c r="X558" s="59"/>
      <c r="Y558" s="59"/>
      <c r="Z558" s="59"/>
      <c r="AA558" s="59"/>
      <c r="AB558" s="59"/>
      <c r="AC558" s="59"/>
      <c r="AD558" s="59"/>
      <c r="AE558" s="59"/>
      <c r="AF558" s="59"/>
      <c r="AG558" s="59"/>
      <c r="AH558" s="59"/>
      <c r="AI558" s="59"/>
      <c r="AJ558" s="59"/>
      <c r="AK558" s="59"/>
      <c r="AL558" s="59"/>
    </row>
    <row r="559" spans="1:38" ht="15.75" customHeight="1">
      <c r="A559" s="61"/>
      <c r="B559" s="61"/>
      <c r="C559" s="61"/>
      <c r="D559" s="61"/>
      <c r="E559" s="61"/>
      <c r="F559" s="59"/>
      <c r="G559" s="96"/>
      <c r="H559" s="59"/>
      <c r="I559" s="59"/>
      <c r="J559" s="59"/>
      <c r="K559" s="59"/>
      <c r="L559" s="59"/>
      <c r="M559" s="59"/>
      <c r="N559" s="59"/>
      <c r="O559" s="59"/>
      <c r="P559" s="59"/>
      <c r="Q559" s="59"/>
      <c r="R559" s="59"/>
      <c r="S559" s="59"/>
      <c r="T559" s="59"/>
      <c r="U559" s="59"/>
      <c r="V559" s="59"/>
      <c r="W559" s="96"/>
      <c r="X559" s="59"/>
      <c r="Y559" s="59"/>
      <c r="Z559" s="59"/>
      <c r="AA559" s="59"/>
      <c r="AB559" s="59"/>
      <c r="AC559" s="59"/>
      <c r="AD559" s="59"/>
      <c r="AE559" s="59"/>
      <c r="AF559" s="59"/>
      <c r="AG559" s="59"/>
      <c r="AH559" s="59"/>
      <c r="AI559" s="59"/>
      <c r="AJ559" s="59"/>
      <c r="AK559" s="59"/>
      <c r="AL559" s="59"/>
    </row>
    <row r="560" spans="1:38" ht="15.75" customHeight="1">
      <c r="A560" s="61"/>
      <c r="B560" s="61"/>
      <c r="C560" s="61"/>
      <c r="D560" s="61"/>
      <c r="E560" s="61"/>
      <c r="F560" s="59"/>
      <c r="G560" s="96"/>
      <c r="H560" s="59"/>
      <c r="I560" s="59"/>
      <c r="J560" s="59"/>
      <c r="K560" s="59"/>
      <c r="L560" s="59"/>
      <c r="M560" s="59"/>
      <c r="N560" s="59"/>
      <c r="O560" s="59"/>
      <c r="P560" s="59"/>
      <c r="Q560" s="59"/>
      <c r="R560" s="59"/>
      <c r="S560" s="59"/>
      <c r="T560" s="59"/>
      <c r="U560" s="59"/>
      <c r="V560" s="59"/>
      <c r="W560" s="96"/>
      <c r="X560" s="59"/>
      <c r="Y560" s="59"/>
      <c r="Z560" s="59"/>
      <c r="AA560" s="59"/>
      <c r="AB560" s="59"/>
      <c r="AC560" s="59"/>
      <c r="AD560" s="59"/>
      <c r="AE560" s="59"/>
      <c r="AF560" s="59"/>
      <c r="AG560" s="59"/>
      <c r="AH560" s="59"/>
      <c r="AI560" s="59"/>
      <c r="AJ560" s="59"/>
      <c r="AK560" s="59"/>
      <c r="AL560" s="59"/>
    </row>
    <row r="561" spans="1:38" ht="15.75" customHeight="1">
      <c r="A561" s="61"/>
      <c r="B561" s="61"/>
      <c r="C561" s="61"/>
      <c r="D561" s="61"/>
      <c r="E561" s="61"/>
      <c r="F561" s="59"/>
      <c r="G561" s="96"/>
      <c r="H561" s="59"/>
      <c r="I561" s="59"/>
      <c r="J561" s="59"/>
      <c r="K561" s="59"/>
      <c r="L561" s="59"/>
      <c r="M561" s="59"/>
      <c r="N561" s="59"/>
      <c r="O561" s="59"/>
      <c r="P561" s="59"/>
      <c r="Q561" s="59"/>
      <c r="R561" s="59"/>
      <c r="S561" s="59"/>
      <c r="T561" s="59"/>
      <c r="U561" s="59"/>
      <c r="V561" s="59"/>
      <c r="W561" s="96"/>
      <c r="X561" s="59"/>
      <c r="Y561" s="59"/>
      <c r="Z561" s="59"/>
      <c r="AA561" s="59"/>
      <c r="AB561" s="59"/>
      <c r="AC561" s="59"/>
      <c r="AD561" s="59"/>
      <c r="AE561" s="59"/>
      <c r="AF561" s="59"/>
      <c r="AG561" s="59"/>
      <c r="AH561" s="59"/>
      <c r="AI561" s="59"/>
      <c r="AJ561" s="59"/>
      <c r="AK561" s="59"/>
      <c r="AL561" s="59"/>
    </row>
    <row r="562" spans="1:38" ht="15.75" customHeight="1">
      <c r="A562" s="61"/>
      <c r="B562" s="61"/>
      <c r="C562" s="61"/>
      <c r="D562" s="61"/>
      <c r="E562" s="61"/>
      <c r="F562" s="59"/>
      <c r="G562" s="96"/>
      <c r="H562" s="59"/>
      <c r="I562" s="59"/>
      <c r="J562" s="59"/>
      <c r="K562" s="59"/>
      <c r="L562" s="59"/>
      <c r="M562" s="59"/>
      <c r="N562" s="59"/>
      <c r="O562" s="59"/>
      <c r="P562" s="59"/>
      <c r="Q562" s="59"/>
      <c r="R562" s="59"/>
      <c r="S562" s="59"/>
      <c r="T562" s="59"/>
      <c r="U562" s="59"/>
      <c r="V562" s="59"/>
      <c r="W562" s="96"/>
      <c r="X562" s="59"/>
      <c r="Y562" s="59"/>
      <c r="Z562" s="59"/>
      <c r="AA562" s="59"/>
      <c r="AB562" s="59"/>
      <c r="AC562" s="59"/>
      <c r="AD562" s="59"/>
      <c r="AE562" s="59"/>
      <c r="AF562" s="59"/>
      <c r="AG562" s="59"/>
      <c r="AH562" s="59"/>
      <c r="AI562" s="59"/>
      <c r="AJ562" s="59"/>
      <c r="AK562" s="59"/>
      <c r="AL562" s="59"/>
    </row>
    <row r="563" spans="1:38" ht="15.75" customHeight="1">
      <c r="A563" s="61"/>
      <c r="B563" s="61"/>
      <c r="C563" s="61"/>
      <c r="D563" s="61"/>
      <c r="E563" s="61"/>
      <c r="F563" s="59"/>
      <c r="G563" s="96"/>
      <c r="H563" s="59"/>
      <c r="I563" s="59"/>
      <c r="J563" s="59"/>
      <c r="K563" s="59"/>
      <c r="L563" s="59"/>
      <c r="M563" s="59"/>
      <c r="N563" s="59"/>
      <c r="O563" s="59"/>
      <c r="P563" s="59"/>
      <c r="Q563" s="59"/>
      <c r="R563" s="59"/>
      <c r="S563" s="59"/>
      <c r="T563" s="59"/>
      <c r="U563" s="59"/>
      <c r="V563" s="59"/>
      <c r="W563" s="96"/>
      <c r="X563" s="59"/>
      <c r="Y563" s="59"/>
      <c r="Z563" s="59"/>
      <c r="AA563" s="59"/>
      <c r="AB563" s="59"/>
      <c r="AC563" s="59"/>
      <c r="AD563" s="59"/>
      <c r="AE563" s="59"/>
      <c r="AF563" s="59"/>
      <c r="AG563" s="59"/>
      <c r="AH563" s="59"/>
      <c r="AI563" s="59"/>
      <c r="AJ563" s="59"/>
      <c r="AK563" s="59"/>
      <c r="AL563" s="59"/>
    </row>
    <row r="564" spans="1:38" ht="15.75" customHeight="1">
      <c r="A564" s="61"/>
      <c r="B564" s="61"/>
      <c r="C564" s="61"/>
      <c r="D564" s="61"/>
      <c r="E564" s="61"/>
      <c r="F564" s="59"/>
      <c r="G564" s="96"/>
      <c r="H564" s="59"/>
      <c r="I564" s="59"/>
      <c r="J564" s="59"/>
      <c r="K564" s="59"/>
      <c r="L564" s="59"/>
      <c r="M564" s="59"/>
      <c r="N564" s="59"/>
      <c r="O564" s="59"/>
      <c r="P564" s="59"/>
      <c r="Q564" s="59"/>
      <c r="R564" s="59"/>
      <c r="S564" s="59"/>
      <c r="T564" s="59"/>
      <c r="U564" s="59"/>
      <c r="V564" s="59"/>
      <c r="W564" s="96"/>
      <c r="X564" s="59"/>
      <c r="Y564" s="59"/>
      <c r="Z564" s="59"/>
      <c r="AA564" s="59"/>
      <c r="AB564" s="59"/>
      <c r="AC564" s="59"/>
      <c r="AD564" s="59"/>
      <c r="AE564" s="59"/>
      <c r="AF564" s="59"/>
      <c r="AG564" s="59"/>
      <c r="AH564" s="59"/>
      <c r="AI564" s="59"/>
      <c r="AJ564" s="59"/>
      <c r="AK564" s="59"/>
      <c r="AL564" s="59"/>
    </row>
    <row r="565" spans="1:38" ht="15.75" customHeight="1">
      <c r="A565" s="61"/>
      <c r="B565" s="61"/>
      <c r="C565" s="61"/>
      <c r="D565" s="61"/>
      <c r="E565" s="61"/>
      <c r="F565" s="59"/>
      <c r="G565" s="96"/>
      <c r="H565" s="59"/>
      <c r="I565" s="59"/>
      <c r="J565" s="59"/>
      <c r="K565" s="59"/>
      <c r="L565" s="59"/>
      <c r="M565" s="59"/>
      <c r="N565" s="59"/>
      <c r="O565" s="59"/>
      <c r="P565" s="59"/>
      <c r="Q565" s="59"/>
      <c r="R565" s="59"/>
      <c r="S565" s="59"/>
      <c r="T565" s="59"/>
      <c r="U565" s="59"/>
      <c r="V565" s="59"/>
      <c r="W565" s="96"/>
      <c r="X565" s="59"/>
      <c r="Y565" s="59"/>
      <c r="Z565" s="59"/>
      <c r="AA565" s="59"/>
      <c r="AB565" s="59"/>
      <c r="AC565" s="59"/>
      <c r="AD565" s="59"/>
      <c r="AE565" s="59"/>
      <c r="AF565" s="59"/>
      <c r="AG565" s="59"/>
      <c r="AH565" s="59"/>
      <c r="AI565" s="59"/>
      <c r="AJ565" s="59"/>
      <c r="AK565" s="59"/>
      <c r="AL565" s="59"/>
    </row>
    <row r="566" spans="1:38" ht="15.75" customHeight="1">
      <c r="A566" s="61"/>
      <c r="B566" s="61"/>
      <c r="C566" s="61"/>
      <c r="D566" s="61"/>
      <c r="E566" s="61"/>
      <c r="F566" s="59"/>
      <c r="G566" s="96"/>
      <c r="H566" s="59"/>
      <c r="I566" s="59"/>
      <c r="J566" s="59"/>
      <c r="K566" s="59"/>
      <c r="L566" s="59"/>
      <c r="M566" s="59"/>
      <c r="N566" s="59"/>
      <c r="O566" s="59"/>
      <c r="P566" s="59"/>
      <c r="Q566" s="59"/>
      <c r="R566" s="59"/>
      <c r="S566" s="59"/>
      <c r="T566" s="59"/>
      <c r="U566" s="59"/>
      <c r="V566" s="59"/>
      <c r="W566" s="96"/>
      <c r="X566" s="59"/>
      <c r="Y566" s="59"/>
      <c r="Z566" s="59"/>
      <c r="AA566" s="59"/>
      <c r="AB566" s="59"/>
      <c r="AC566" s="59"/>
      <c r="AD566" s="59"/>
      <c r="AE566" s="59"/>
      <c r="AF566" s="59"/>
      <c r="AG566" s="59"/>
      <c r="AH566" s="59"/>
      <c r="AI566" s="59"/>
      <c r="AJ566" s="59"/>
      <c r="AK566" s="59"/>
      <c r="AL566" s="59"/>
    </row>
    <row r="567" spans="1:38" ht="15.75" customHeight="1">
      <c r="A567" s="61"/>
      <c r="B567" s="61"/>
      <c r="C567" s="61"/>
      <c r="D567" s="61"/>
      <c r="E567" s="61"/>
      <c r="F567" s="59"/>
      <c r="G567" s="96"/>
      <c r="H567" s="59"/>
      <c r="I567" s="59"/>
      <c r="J567" s="59"/>
      <c r="K567" s="59"/>
      <c r="L567" s="59"/>
      <c r="M567" s="59"/>
      <c r="N567" s="59"/>
      <c r="O567" s="59"/>
      <c r="P567" s="59"/>
      <c r="Q567" s="59"/>
      <c r="R567" s="59"/>
      <c r="S567" s="59"/>
      <c r="T567" s="59"/>
      <c r="U567" s="59"/>
      <c r="V567" s="59"/>
      <c r="W567" s="96"/>
      <c r="X567" s="59"/>
      <c r="Y567" s="59"/>
      <c r="Z567" s="59"/>
      <c r="AA567" s="59"/>
      <c r="AB567" s="59"/>
      <c r="AC567" s="59"/>
      <c r="AD567" s="59"/>
      <c r="AE567" s="59"/>
      <c r="AF567" s="59"/>
      <c r="AG567" s="59"/>
      <c r="AH567" s="59"/>
      <c r="AI567" s="59"/>
      <c r="AJ567" s="59"/>
      <c r="AK567" s="59"/>
      <c r="AL567" s="59"/>
    </row>
    <row r="568" spans="1:38" ht="15.75" customHeight="1">
      <c r="A568" s="61"/>
      <c r="B568" s="61"/>
      <c r="C568" s="61"/>
      <c r="D568" s="61"/>
      <c r="E568" s="61"/>
      <c r="F568" s="59"/>
      <c r="G568" s="96"/>
      <c r="H568" s="59"/>
      <c r="I568" s="59"/>
      <c r="J568" s="59"/>
      <c r="K568" s="59"/>
      <c r="L568" s="59"/>
      <c r="M568" s="59"/>
      <c r="N568" s="59"/>
      <c r="O568" s="59"/>
      <c r="P568" s="59"/>
      <c r="Q568" s="59"/>
      <c r="R568" s="59"/>
      <c r="S568" s="59"/>
      <c r="T568" s="59"/>
      <c r="U568" s="59"/>
      <c r="V568" s="59"/>
      <c r="W568" s="96"/>
      <c r="X568" s="59"/>
      <c r="Y568" s="59"/>
      <c r="Z568" s="59"/>
      <c r="AA568" s="59"/>
      <c r="AB568" s="59"/>
      <c r="AC568" s="59"/>
      <c r="AD568" s="59"/>
      <c r="AE568" s="59"/>
      <c r="AF568" s="59"/>
      <c r="AG568" s="59"/>
      <c r="AH568" s="59"/>
      <c r="AI568" s="59"/>
      <c r="AJ568" s="59"/>
      <c r="AK568" s="59"/>
      <c r="AL568" s="59"/>
    </row>
    <row r="569" spans="1:38" ht="15.75" customHeight="1">
      <c r="A569" s="61"/>
      <c r="B569" s="61"/>
      <c r="C569" s="61"/>
      <c r="D569" s="61"/>
      <c r="E569" s="61"/>
      <c r="F569" s="59"/>
      <c r="G569" s="96"/>
      <c r="H569" s="59"/>
      <c r="I569" s="59"/>
      <c r="J569" s="59"/>
      <c r="K569" s="59"/>
      <c r="L569" s="59"/>
      <c r="M569" s="59"/>
      <c r="N569" s="59"/>
      <c r="O569" s="59"/>
      <c r="P569" s="59"/>
      <c r="Q569" s="59"/>
      <c r="R569" s="59"/>
      <c r="S569" s="59"/>
      <c r="T569" s="59"/>
      <c r="U569" s="59"/>
      <c r="V569" s="59"/>
      <c r="W569" s="96"/>
      <c r="X569" s="59"/>
      <c r="Y569" s="59"/>
      <c r="Z569" s="59"/>
      <c r="AA569" s="59"/>
      <c r="AB569" s="59"/>
      <c r="AC569" s="59"/>
      <c r="AD569" s="59"/>
      <c r="AE569" s="59"/>
      <c r="AF569" s="59"/>
      <c r="AG569" s="59"/>
      <c r="AH569" s="59"/>
      <c r="AI569" s="59"/>
      <c r="AJ569" s="59"/>
      <c r="AK569" s="59"/>
      <c r="AL569" s="59"/>
    </row>
    <row r="570" spans="1:38" ht="15.75" customHeight="1">
      <c r="A570" s="61"/>
      <c r="B570" s="61"/>
      <c r="C570" s="61"/>
      <c r="D570" s="61"/>
      <c r="E570" s="61"/>
      <c r="F570" s="59"/>
      <c r="G570" s="96"/>
      <c r="H570" s="59"/>
      <c r="I570" s="59"/>
      <c r="J570" s="59"/>
      <c r="K570" s="59"/>
      <c r="L570" s="59"/>
      <c r="M570" s="59"/>
      <c r="N570" s="59"/>
      <c r="O570" s="59"/>
      <c r="P570" s="59"/>
      <c r="Q570" s="59"/>
      <c r="R570" s="59"/>
      <c r="S570" s="59"/>
      <c r="T570" s="59"/>
      <c r="U570" s="59"/>
      <c r="V570" s="59"/>
      <c r="W570" s="96"/>
      <c r="X570" s="59"/>
      <c r="Y570" s="59"/>
      <c r="Z570" s="59"/>
      <c r="AA570" s="59"/>
      <c r="AB570" s="59"/>
      <c r="AC570" s="59"/>
      <c r="AD570" s="59"/>
      <c r="AE570" s="59"/>
      <c r="AF570" s="59"/>
      <c r="AG570" s="59"/>
      <c r="AH570" s="59"/>
      <c r="AI570" s="59"/>
      <c r="AJ570" s="59"/>
      <c r="AK570" s="59"/>
      <c r="AL570" s="59"/>
    </row>
    <row r="571" spans="1:38" ht="15.75" customHeight="1">
      <c r="A571" s="61"/>
      <c r="B571" s="61"/>
      <c r="C571" s="61"/>
      <c r="D571" s="61"/>
      <c r="E571" s="61"/>
      <c r="F571" s="59"/>
      <c r="G571" s="96"/>
      <c r="H571" s="59"/>
      <c r="I571" s="59"/>
      <c r="J571" s="59"/>
      <c r="K571" s="59"/>
      <c r="L571" s="59"/>
      <c r="M571" s="59"/>
      <c r="N571" s="59"/>
      <c r="O571" s="59"/>
      <c r="P571" s="59"/>
      <c r="Q571" s="59"/>
      <c r="R571" s="59"/>
      <c r="S571" s="59"/>
      <c r="T571" s="59"/>
      <c r="U571" s="59"/>
      <c r="V571" s="59"/>
      <c r="W571" s="96"/>
      <c r="X571" s="59"/>
      <c r="Y571" s="59"/>
      <c r="Z571" s="59"/>
      <c r="AA571" s="59"/>
      <c r="AB571" s="59"/>
      <c r="AC571" s="59"/>
      <c r="AD571" s="59"/>
      <c r="AE571" s="59"/>
      <c r="AF571" s="59"/>
      <c r="AG571" s="59"/>
      <c r="AH571" s="59"/>
      <c r="AI571" s="59"/>
      <c r="AJ571" s="59"/>
      <c r="AK571" s="59"/>
      <c r="AL571" s="59"/>
    </row>
    <row r="572" spans="1:38" ht="15.75" customHeight="1">
      <c r="A572" s="61"/>
      <c r="B572" s="61"/>
      <c r="C572" s="61"/>
      <c r="D572" s="61"/>
      <c r="E572" s="61"/>
      <c r="F572" s="59"/>
      <c r="G572" s="96"/>
      <c r="H572" s="59"/>
      <c r="I572" s="59"/>
      <c r="J572" s="59"/>
      <c r="K572" s="59"/>
      <c r="L572" s="59"/>
      <c r="M572" s="59"/>
      <c r="N572" s="59"/>
      <c r="O572" s="59"/>
      <c r="P572" s="59"/>
      <c r="Q572" s="59"/>
      <c r="R572" s="59"/>
      <c r="S572" s="59"/>
      <c r="T572" s="59"/>
      <c r="U572" s="59"/>
      <c r="V572" s="59"/>
      <c r="W572" s="96"/>
      <c r="X572" s="59"/>
      <c r="Y572" s="59"/>
      <c r="Z572" s="59"/>
      <c r="AA572" s="59"/>
      <c r="AB572" s="59"/>
      <c r="AC572" s="59"/>
      <c r="AD572" s="59"/>
      <c r="AE572" s="59"/>
      <c r="AF572" s="59"/>
      <c r="AG572" s="59"/>
      <c r="AH572" s="59"/>
      <c r="AI572" s="59"/>
      <c r="AJ572" s="59"/>
      <c r="AK572" s="59"/>
      <c r="AL572" s="59"/>
    </row>
    <row r="573" spans="1:38" ht="15.75" customHeight="1">
      <c r="A573" s="61"/>
      <c r="B573" s="61"/>
      <c r="C573" s="61"/>
      <c r="D573" s="61"/>
      <c r="E573" s="61"/>
      <c r="F573" s="59"/>
      <c r="G573" s="96"/>
      <c r="H573" s="59"/>
      <c r="I573" s="59"/>
      <c r="J573" s="59"/>
      <c r="K573" s="59"/>
      <c r="L573" s="59"/>
      <c r="M573" s="59"/>
      <c r="N573" s="59"/>
      <c r="O573" s="59"/>
      <c r="P573" s="59"/>
      <c r="Q573" s="59"/>
      <c r="R573" s="59"/>
      <c r="S573" s="59"/>
      <c r="T573" s="59"/>
      <c r="U573" s="59"/>
      <c r="V573" s="59"/>
      <c r="W573" s="96"/>
      <c r="X573" s="59"/>
      <c r="Y573" s="59"/>
      <c r="Z573" s="59"/>
      <c r="AA573" s="59"/>
      <c r="AB573" s="59"/>
      <c r="AC573" s="59"/>
      <c r="AD573" s="59"/>
      <c r="AE573" s="59"/>
      <c r="AF573" s="59"/>
      <c r="AG573" s="59"/>
      <c r="AH573" s="59"/>
      <c r="AI573" s="59"/>
      <c r="AJ573" s="59"/>
      <c r="AK573" s="59"/>
      <c r="AL573" s="59"/>
    </row>
    <row r="574" spans="1:38" ht="15.75" customHeight="1">
      <c r="A574" s="61"/>
      <c r="B574" s="61"/>
      <c r="C574" s="61"/>
      <c r="D574" s="61"/>
      <c r="E574" s="61"/>
      <c r="F574" s="59"/>
      <c r="G574" s="96"/>
      <c r="H574" s="59"/>
      <c r="I574" s="59"/>
      <c r="J574" s="59"/>
      <c r="K574" s="59"/>
      <c r="L574" s="59"/>
      <c r="M574" s="59"/>
      <c r="N574" s="59"/>
      <c r="O574" s="59"/>
      <c r="P574" s="59"/>
      <c r="Q574" s="59"/>
      <c r="R574" s="59"/>
      <c r="S574" s="59"/>
      <c r="T574" s="59"/>
      <c r="U574" s="59"/>
      <c r="V574" s="59"/>
      <c r="W574" s="96"/>
      <c r="X574" s="59"/>
      <c r="Y574" s="59"/>
      <c r="Z574" s="59"/>
      <c r="AA574" s="59"/>
      <c r="AB574" s="59"/>
      <c r="AC574" s="59"/>
      <c r="AD574" s="59"/>
      <c r="AE574" s="59"/>
      <c r="AF574" s="59"/>
      <c r="AG574" s="59"/>
      <c r="AH574" s="59"/>
      <c r="AI574" s="59"/>
      <c r="AJ574" s="59"/>
      <c r="AK574" s="59"/>
      <c r="AL574" s="59"/>
    </row>
    <row r="575" spans="1:38" ht="15.75" customHeight="1">
      <c r="A575" s="61"/>
      <c r="B575" s="61"/>
      <c r="C575" s="61"/>
      <c r="D575" s="61"/>
      <c r="E575" s="61"/>
      <c r="F575" s="59"/>
      <c r="G575" s="96"/>
      <c r="H575" s="59"/>
      <c r="I575" s="59"/>
      <c r="J575" s="59"/>
      <c r="K575" s="59"/>
      <c r="L575" s="59"/>
      <c r="M575" s="59"/>
      <c r="N575" s="59"/>
      <c r="O575" s="59"/>
      <c r="P575" s="59"/>
      <c r="Q575" s="59"/>
      <c r="R575" s="59"/>
      <c r="S575" s="59"/>
      <c r="T575" s="59"/>
      <c r="U575" s="59"/>
      <c r="V575" s="59"/>
      <c r="W575" s="96"/>
      <c r="X575" s="59"/>
      <c r="Y575" s="59"/>
      <c r="Z575" s="59"/>
      <c r="AA575" s="59"/>
      <c r="AB575" s="59"/>
      <c r="AC575" s="59"/>
      <c r="AD575" s="59"/>
      <c r="AE575" s="59"/>
      <c r="AF575" s="59"/>
      <c r="AG575" s="59"/>
      <c r="AH575" s="59"/>
      <c r="AI575" s="59"/>
      <c r="AJ575" s="59"/>
      <c r="AK575" s="59"/>
      <c r="AL575" s="59"/>
    </row>
    <row r="576" spans="1:38" ht="15.75" customHeight="1">
      <c r="A576" s="61"/>
      <c r="B576" s="61"/>
      <c r="C576" s="61"/>
      <c r="D576" s="61"/>
      <c r="E576" s="61"/>
      <c r="F576" s="59"/>
      <c r="G576" s="96"/>
      <c r="H576" s="59"/>
      <c r="I576" s="59"/>
      <c r="J576" s="59"/>
      <c r="K576" s="59"/>
      <c r="L576" s="59"/>
      <c r="M576" s="59"/>
      <c r="N576" s="59"/>
      <c r="O576" s="59"/>
      <c r="P576" s="59"/>
      <c r="Q576" s="59"/>
      <c r="R576" s="59"/>
      <c r="S576" s="59"/>
      <c r="T576" s="59"/>
      <c r="U576" s="59"/>
      <c r="V576" s="59"/>
      <c r="W576" s="96"/>
      <c r="X576" s="59"/>
      <c r="Y576" s="59"/>
      <c r="Z576" s="59"/>
      <c r="AA576" s="59"/>
      <c r="AB576" s="59"/>
      <c r="AC576" s="59"/>
      <c r="AD576" s="59"/>
      <c r="AE576" s="59"/>
      <c r="AF576" s="59"/>
      <c r="AG576" s="59"/>
      <c r="AH576" s="59"/>
      <c r="AI576" s="59"/>
      <c r="AJ576" s="59"/>
      <c r="AK576" s="59"/>
      <c r="AL576" s="59"/>
    </row>
    <row r="577" spans="1:38" ht="15.75" customHeight="1">
      <c r="A577" s="61"/>
      <c r="B577" s="61"/>
      <c r="C577" s="61"/>
      <c r="D577" s="61"/>
      <c r="E577" s="61"/>
      <c r="F577" s="59"/>
      <c r="G577" s="96"/>
      <c r="H577" s="59"/>
      <c r="I577" s="59"/>
      <c r="J577" s="59"/>
      <c r="K577" s="59"/>
      <c r="L577" s="59"/>
      <c r="M577" s="59"/>
      <c r="N577" s="59"/>
      <c r="O577" s="59"/>
      <c r="P577" s="59"/>
      <c r="Q577" s="59"/>
      <c r="R577" s="59"/>
      <c r="S577" s="59"/>
      <c r="T577" s="59"/>
      <c r="U577" s="59"/>
      <c r="V577" s="59"/>
      <c r="W577" s="96"/>
      <c r="X577" s="59"/>
      <c r="Y577" s="59"/>
      <c r="Z577" s="59"/>
      <c r="AA577" s="59"/>
      <c r="AB577" s="59"/>
      <c r="AC577" s="59"/>
      <c r="AD577" s="59"/>
      <c r="AE577" s="59"/>
      <c r="AF577" s="59"/>
      <c r="AG577" s="59"/>
      <c r="AH577" s="59"/>
      <c r="AI577" s="59"/>
      <c r="AJ577" s="59"/>
      <c r="AK577" s="59"/>
      <c r="AL577" s="59"/>
    </row>
    <row r="578" spans="1:38" ht="15.75" customHeight="1">
      <c r="A578" s="61"/>
      <c r="B578" s="61"/>
      <c r="C578" s="61"/>
      <c r="D578" s="61"/>
      <c r="E578" s="61"/>
      <c r="F578" s="59"/>
      <c r="G578" s="96"/>
      <c r="H578" s="59"/>
      <c r="I578" s="59"/>
      <c r="J578" s="59"/>
      <c r="K578" s="59"/>
      <c r="L578" s="59"/>
      <c r="M578" s="59"/>
      <c r="N578" s="59"/>
      <c r="O578" s="59"/>
      <c r="P578" s="59"/>
      <c r="Q578" s="59"/>
      <c r="R578" s="59"/>
      <c r="S578" s="59"/>
      <c r="T578" s="59"/>
      <c r="U578" s="59"/>
      <c r="V578" s="59"/>
      <c r="W578" s="96"/>
      <c r="X578" s="59"/>
      <c r="Y578" s="59"/>
      <c r="Z578" s="59"/>
      <c r="AA578" s="59"/>
      <c r="AB578" s="59"/>
      <c r="AC578" s="59"/>
      <c r="AD578" s="59"/>
      <c r="AE578" s="59"/>
      <c r="AF578" s="59"/>
      <c r="AG578" s="59"/>
      <c r="AH578" s="59"/>
      <c r="AI578" s="59"/>
      <c r="AJ578" s="59"/>
      <c r="AK578" s="59"/>
      <c r="AL578" s="59"/>
    </row>
    <row r="579" spans="1:38" ht="15.75" customHeight="1">
      <c r="A579" s="61"/>
      <c r="B579" s="61"/>
      <c r="C579" s="61"/>
      <c r="D579" s="61"/>
      <c r="E579" s="61"/>
      <c r="F579" s="59"/>
      <c r="G579" s="96"/>
      <c r="H579" s="59"/>
      <c r="I579" s="59"/>
      <c r="J579" s="59"/>
      <c r="K579" s="59"/>
      <c r="L579" s="59"/>
      <c r="M579" s="59"/>
      <c r="N579" s="59"/>
      <c r="O579" s="59"/>
      <c r="P579" s="59"/>
      <c r="Q579" s="59"/>
      <c r="R579" s="59"/>
      <c r="S579" s="59"/>
      <c r="T579" s="59"/>
      <c r="U579" s="59"/>
      <c r="V579" s="59"/>
      <c r="W579" s="96"/>
      <c r="X579" s="59"/>
      <c r="Y579" s="59"/>
      <c r="Z579" s="59"/>
      <c r="AA579" s="59"/>
      <c r="AB579" s="59"/>
      <c r="AC579" s="59"/>
      <c r="AD579" s="59"/>
      <c r="AE579" s="59"/>
      <c r="AF579" s="59"/>
      <c r="AG579" s="59"/>
      <c r="AH579" s="59"/>
      <c r="AI579" s="59"/>
      <c r="AJ579" s="59"/>
      <c r="AK579" s="59"/>
      <c r="AL579" s="59"/>
    </row>
    <row r="580" spans="1:38" ht="15.75" customHeight="1">
      <c r="A580" s="61"/>
      <c r="B580" s="61"/>
      <c r="C580" s="61"/>
      <c r="D580" s="61"/>
      <c r="E580" s="61"/>
      <c r="F580" s="59"/>
      <c r="G580" s="96"/>
      <c r="H580" s="59"/>
      <c r="I580" s="59"/>
      <c r="J580" s="59"/>
      <c r="K580" s="59"/>
      <c r="L580" s="59"/>
      <c r="M580" s="59"/>
      <c r="N580" s="59"/>
      <c r="O580" s="59"/>
      <c r="P580" s="59"/>
      <c r="Q580" s="59"/>
      <c r="R580" s="59"/>
      <c r="S580" s="59"/>
      <c r="T580" s="59"/>
      <c r="U580" s="59"/>
      <c r="V580" s="59"/>
      <c r="W580" s="96"/>
      <c r="X580" s="59"/>
      <c r="Y580" s="59"/>
      <c r="Z580" s="59"/>
      <c r="AA580" s="59"/>
      <c r="AB580" s="59"/>
      <c r="AC580" s="59"/>
      <c r="AD580" s="59"/>
      <c r="AE580" s="59"/>
      <c r="AF580" s="59"/>
      <c r="AG580" s="59"/>
      <c r="AH580" s="59"/>
      <c r="AI580" s="59"/>
      <c r="AJ580" s="59"/>
      <c r="AK580" s="59"/>
      <c r="AL580" s="59"/>
    </row>
    <row r="581" spans="1:38" ht="15.75" customHeight="1">
      <c r="A581" s="61"/>
      <c r="B581" s="61"/>
      <c r="C581" s="61"/>
      <c r="D581" s="61"/>
      <c r="E581" s="61"/>
      <c r="F581" s="59"/>
      <c r="G581" s="96"/>
      <c r="H581" s="59"/>
      <c r="I581" s="59"/>
      <c r="J581" s="59"/>
      <c r="K581" s="59"/>
      <c r="L581" s="59"/>
      <c r="M581" s="59"/>
      <c r="N581" s="59"/>
      <c r="O581" s="59"/>
      <c r="P581" s="59"/>
      <c r="Q581" s="59"/>
      <c r="R581" s="59"/>
      <c r="S581" s="59"/>
      <c r="T581" s="59"/>
      <c r="U581" s="59"/>
      <c r="V581" s="59"/>
      <c r="W581" s="96"/>
      <c r="X581" s="59"/>
      <c r="Y581" s="59"/>
      <c r="Z581" s="59"/>
      <c r="AA581" s="59"/>
      <c r="AB581" s="59"/>
      <c r="AC581" s="59"/>
      <c r="AD581" s="59"/>
      <c r="AE581" s="59"/>
      <c r="AF581" s="59"/>
      <c r="AG581" s="59"/>
      <c r="AH581" s="59"/>
      <c r="AI581" s="59"/>
      <c r="AJ581" s="59"/>
      <c r="AK581" s="59"/>
      <c r="AL581" s="59"/>
    </row>
    <row r="582" spans="1:38" ht="15.75" customHeight="1">
      <c r="A582" s="61"/>
      <c r="B582" s="61"/>
      <c r="C582" s="61"/>
      <c r="D582" s="61"/>
      <c r="E582" s="61"/>
      <c r="F582" s="59"/>
      <c r="G582" s="96"/>
      <c r="H582" s="59"/>
      <c r="I582" s="59"/>
      <c r="J582" s="59"/>
      <c r="K582" s="59"/>
      <c r="L582" s="59"/>
      <c r="M582" s="59"/>
      <c r="N582" s="59"/>
      <c r="O582" s="59"/>
      <c r="P582" s="59"/>
      <c r="Q582" s="59"/>
      <c r="R582" s="59"/>
      <c r="S582" s="59"/>
      <c r="T582" s="59"/>
      <c r="U582" s="59"/>
      <c r="V582" s="59"/>
      <c r="W582" s="96"/>
      <c r="X582" s="59"/>
      <c r="Y582" s="59"/>
      <c r="Z582" s="59"/>
      <c r="AA582" s="59"/>
      <c r="AB582" s="59"/>
      <c r="AC582" s="59"/>
      <c r="AD582" s="59"/>
      <c r="AE582" s="59"/>
      <c r="AF582" s="59"/>
      <c r="AG582" s="59"/>
      <c r="AH582" s="59"/>
      <c r="AI582" s="59"/>
      <c r="AJ582" s="59"/>
      <c r="AK582" s="59"/>
      <c r="AL582" s="59"/>
    </row>
    <row r="583" spans="1:38" ht="15.75" customHeight="1">
      <c r="A583" s="61"/>
      <c r="B583" s="61"/>
      <c r="C583" s="61"/>
      <c r="D583" s="61"/>
      <c r="E583" s="61"/>
      <c r="F583" s="59"/>
      <c r="G583" s="96"/>
      <c r="H583" s="59"/>
      <c r="I583" s="59"/>
      <c r="J583" s="59"/>
      <c r="K583" s="59"/>
      <c r="L583" s="59"/>
      <c r="M583" s="59"/>
      <c r="N583" s="59"/>
      <c r="O583" s="59"/>
      <c r="P583" s="59"/>
      <c r="Q583" s="59"/>
      <c r="R583" s="59"/>
      <c r="S583" s="59"/>
      <c r="T583" s="59"/>
      <c r="U583" s="59"/>
      <c r="V583" s="59"/>
      <c r="W583" s="96"/>
      <c r="X583" s="59"/>
      <c r="Y583" s="59"/>
      <c r="Z583" s="59"/>
      <c r="AA583" s="59"/>
      <c r="AB583" s="59"/>
      <c r="AC583" s="59"/>
      <c r="AD583" s="59"/>
      <c r="AE583" s="59"/>
      <c r="AF583" s="59"/>
      <c r="AG583" s="59"/>
      <c r="AH583" s="59"/>
      <c r="AI583" s="59"/>
      <c r="AJ583" s="59"/>
      <c r="AK583" s="59"/>
      <c r="AL583" s="59"/>
    </row>
    <row r="584" spans="1:38" ht="15.75" customHeight="1">
      <c r="A584" s="61"/>
      <c r="B584" s="61"/>
      <c r="C584" s="61"/>
      <c r="D584" s="61"/>
      <c r="E584" s="61"/>
      <c r="F584" s="59"/>
      <c r="G584" s="96"/>
      <c r="H584" s="59"/>
      <c r="I584" s="59"/>
      <c r="J584" s="59"/>
      <c r="K584" s="59"/>
      <c r="L584" s="59"/>
      <c r="M584" s="59"/>
      <c r="N584" s="59"/>
      <c r="O584" s="59"/>
      <c r="P584" s="59"/>
      <c r="Q584" s="59"/>
      <c r="R584" s="59"/>
      <c r="S584" s="59"/>
      <c r="T584" s="59"/>
      <c r="U584" s="59"/>
      <c r="V584" s="59"/>
      <c r="W584" s="96"/>
      <c r="X584" s="59"/>
      <c r="Y584" s="59"/>
      <c r="Z584" s="59"/>
      <c r="AA584" s="59"/>
      <c r="AB584" s="59"/>
      <c r="AC584" s="59"/>
      <c r="AD584" s="59"/>
      <c r="AE584" s="59"/>
      <c r="AF584" s="59"/>
      <c r="AG584" s="59"/>
      <c r="AH584" s="59"/>
      <c r="AI584" s="59"/>
      <c r="AJ584" s="59"/>
      <c r="AK584" s="59"/>
      <c r="AL584" s="59"/>
    </row>
    <row r="585" spans="1:38" ht="15.75" customHeight="1">
      <c r="A585" s="61"/>
      <c r="B585" s="61"/>
      <c r="C585" s="61"/>
      <c r="D585" s="61"/>
      <c r="E585" s="61"/>
      <c r="F585" s="59"/>
      <c r="G585" s="96"/>
      <c r="H585" s="59"/>
      <c r="I585" s="59"/>
      <c r="J585" s="59"/>
      <c r="K585" s="59"/>
      <c r="L585" s="59"/>
      <c r="M585" s="59"/>
      <c r="N585" s="59"/>
      <c r="O585" s="59"/>
      <c r="P585" s="59"/>
      <c r="Q585" s="59"/>
      <c r="R585" s="59"/>
      <c r="S585" s="59"/>
      <c r="T585" s="59"/>
      <c r="U585" s="59"/>
      <c r="V585" s="59"/>
      <c r="W585" s="96"/>
      <c r="X585" s="59"/>
      <c r="Y585" s="59"/>
      <c r="Z585" s="59"/>
      <c r="AA585" s="59"/>
      <c r="AB585" s="59"/>
      <c r="AC585" s="59"/>
      <c r="AD585" s="59"/>
      <c r="AE585" s="59"/>
      <c r="AF585" s="59"/>
      <c r="AG585" s="59"/>
      <c r="AH585" s="59"/>
      <c r="AI585" s="59"/>
      <c r="AJ585" s="59"/>
      <c r="AK585" s="59"/>
      <c r="AL585" s="59"/>
    </row>
    <row r="586" spans="1:38" ht="15.75" customHeight="1">
      <c r="A586" s="61"/>
      <c r="B586" s="61"/>
      <c r="C586" s="61"/>
      <c r="D586" s="61"/>
      <c r="E586" s="61"/>
      <c r="F586" s="59"/>
      <c r="G586" s="96"/>
      <c r="H586" s="59"/>
      <c r="I586" s="59"/>
      <c r="J586" s="59"/>
      <c r="K586" s="59"/>
      <c r="L586" s="59"/>
      <c r="M586" s="59"/>
      <c r="N586" s="59"/>
      <c r="O586" s="59"/>
      <c r="P586" s="59"/>
      <c r="Q586" s="59"/>
      <c r="R586" s="59"/>
      <c r="S586" s="59"/>
      <c r="T586" s="59"/>
      <c r="U586" s="59"/>
      <c r="V586" s="59"/>
      <c r="W586" s="96"/>
      <c r="X586" s="59"/>
      <c r="Y586" s="59"/>
      <c r="Z586" s="59"/>
      <c r="AA586" s="59"/>
      <c r="AB586" s="59"/>
      <c r="AC586" s="59"/>
      <c r="AD586" s="59"/>
      <c r="AE586" s="59"/>
      <c r="AF586" s="59"/>
      <c r="AG586" s="59"/>
      <c r="AH586" s="59"/>
      <c r="AI586" s="59"/>
      <c r="AJ586" s="59"/>
      <c r="AK586" s="59"/>
      <c r="AL586" s="59"/>
    </row>
    <row r="587" spans="1:38" ht="15.75" customHeight="1">
      <c r="A587" s="61"/>
      <c r="B587" s="61"/>
      <c r="C587" s="61"/>
      <c r="D587" s="61"/>
      <c r="E587" s="61"/>
      <c r="F587" s="59"/>
      <c r="G587" s="96"/>
      <c r="H587" s="59"/>
      <c r="I587" s="59"/>
      <c r="J587" s="59"/>
      <c r="K587" s="59"/>
      <c r="L587" s="59"/>
      <c r="M587" s="59"/>
      <c r="N587" s="59"/>
      <c r="O587" s="59"/>
      <c r="P587" s="59"/>
      <c r="Q587" s="59"/>
      <c r="R587" s="59"/>
      <c r="S587" s="59"/>
      <c r="T587" s="59"/>
      <c r="U587" s="59"/>
      <c r="V587" s="59"/>
      <c r="W587" s="96"/>
      <c r="X587" s="59"/>
      <c r="Y587" s="59"/>
      <c r="Z587" s="59"/>
      <c r="AA587" s="59"/>
      <c r="AB587" s="59"/>
      <c r="AC587" s="59"/>
      <c r="AD587" s="59"/>
      <c r="AE587" s="59"/>
      <c r="AF587" s="59"/>
      <c r="AG587" s="59"/>
      <c r="AH587" s="59"/>
      <c r="AI587" s="59"/>
      <c r="AJ587" s="59"/>
      <c r="AK587" s="59"/>
      <c r="AL587" s="59"/>
    </row>
    <row r="588" spans="1:38" ht="15.75" customHeight="1">
      <c r="A588" s="61"/>
      <c r="B588" s="61"/>
      <c r="C588" s="61"/>
      <c r="D588" s="61"/>
      <c r="E588" s="61"/>
      <c r="F588" s="59"/>
      <c r="G588" s="96"/>
      <c r="H588" s="59"/>
      <c r="I588" s="59"/>
      <c r="J588" s="59"/>
      <c r="K588" s="59"/>
      <c r="L588" s="59"/>
      <c r="M588" s="59"/>
      <c r="N588" s="59"/>
      <c r="O588" s="59"/>
      <c r="P588" s="59"/>
      <c r="Q588" s="59"/>
      <c r="R588" s="59"/>
      <c r="S588" s="59"/>
      <c r="T588" s="59"/>
      <c r="U588" s="59"/>
      <c r="V588" s="59"/>
      <c r="W588" s="96"/>
      <c r="X588" s="59"/>
      <c r="Y588" s="59"/>
      <c r="Z588" s="59"/>
      <c r="AA588" s="59"/>
      <c r="AB588" s="59"/>
      <c r="AC588" s="59"/>
      <c r="AD588" s="59"/>
      <c r="AE588" s="59"/>
      <c r="AF588" s="59"/>
      <c r="AG588" s="59"/>
      <c r="AH588" s="59"/>
      <c r="AI588" s="59"/>
      <c r="AJ588" s="59"/>
      <c r="AK588" s="59"/>
      <c r="AL588" s="59"/>
    </row>
    <row r="589" spans="1:38" ht="15.75" customHeight="1">
      <c r="A589" s="61"/>
      <c r="B589" s="61"/>
      <c r="C589" s="61"/>
      <c r="D589" s="61"/>
      <c r="E589" s="61"/>
      <c r="F589" s="59"/>
      <c r="G589" s="96"/>
      <c r="H589" s="59"/>
      <c r="I589" s="59"/>
      <c r="J589" s="59"/>
      <c r="K589" s="59"/>
      <c r="L589" s="59"/>
      <c r="M589" s="59"/>
      <c r="N589" s="59"/>
      <c r="O589" s="59"/>
      <c r="P589" s="59"/>
      <c r="Q589" s="59"/>
      <c r="R589" s="59"/>
      <c r="S589" s="59"/>
      <c r="T589" s="59"/>
      <c r="U589" s="59"/>
      <c r="V589" s="59"/>
      <c r="W589" s="96"/>
      <c r="X589" s="59"/>
      <c r="Y589" s="59"/>
      <c r="Z589" s="59"/>
      <c r="AA589" s="59"/>
      <c r="AB589" s="59"/>
      <c r="AC589" s="59"/>
      <c r="AD589" s="59"/>
      <c r="AE589" s="59"/>
      <c r="AF589" s="59"/>
      <c r="AG589" s="59"/>
      <c r="AH589" s="59"/>
      <c r="AI589" s="59"/>
      <c r="AJ589" s="59"/>
      <c r="AK589" s="59"/>
      <c r="AL589" s="59"/>
    </row>
    <row r="590" spans="1:38" ht="15.75" customHeight="1">
      <c r="A590" s="61"/>
      <c r="B590" s="61"/>
      <c r="C590" s="61"/>
      <c r="D590" s="61"/>
      <c r="E590" s="61"/>
      <c r="F590" s="59"/>
      <c r="G590" s="96"/>
      <c r="H590" s="59"/>
      <c r="I590" s="59"/>
      <c r="J590" s="59"/>
      <c r="K590" s="59"/>
      <c r="L590" s="59"/>
      <c r="M590" s="59"/>
      <c r="N590" s="59"/>
      <c r="O590" s="59"/>
      <c r="P590" s="59"/>
      <c r="Q590" s="59"/>
      <c r="R590" s="59"/>
      <c r="S590" s="59"/>
      <c r="T590" s="59"/>
      <c r="U590" s="59"/>
      <c r="V590" s="59"/>
      <c r="W590" s="96"/>
      <c r="X590" s="59"/>
      <c r="Y590" s="59"/>
      <c r="Z590" s="59"/>
      <c r="AA590" s="59"/>
      <c r="AB590" s="59"/>
      <c r="AC590" s="59"/>
      <c r="AD590" s="59"/>
      <c r="AE590" s="59"/>
      <c r="AF590" s="59"/>
      <c r="AG590" s="59"/>
      <c r="AH590" s="59"/>
      <c r="AI590" s="59"/>
      <c r="AJ590" s="59"/>
      <c r="AK590" s="59"/>
      <c r="AL590" s="59"/>
    </row>
    <row r="591" spans="1:38" ht="15.75" customHeight="1">
      <c r="A591" s="61"/>
      <c r="B591" s="61"/>
      <c r="C591" s="61"/>
      <c r="D591" s="61"/>
      <c r="E591" s="61"/>
      <c r="F591" s="59"/>
      <c r="G591" s="96"/>
      <c r="H591" s="59"/>
      <c r="I591" s="59"/>
      <c r="J591" s="59"/>
      <c r="K591" s="59"/>
      <c r="L591" s="59"/>
      <c r="M591" s="59"/>
      <c r="N591" s="59"/>
      <c r="O591" s="59"/>
      <c r="P591" s="59"/>
      <c r="Q591" s="59"/>
      <c r="R591" s="59"/>
      <c r="S591" s="59"/>
      <c r="T591" s="59"/>
      <c r="U591" s="59"/>
      <c r="V591" s="59"/>
      <c r="W591" s="96"/>
      <c r="X591" s="59"/>
      <c r="Y591" s="59"/>
      <c r="Z591" s="59"/>
      <c r="AA591" s="59"/>
      <c r="AB591" s="59"/>
      <c r="AC591" s="59"/>
      <c r="AD591" s="59"/>
      <c r="AE591" s="59"/>
      <c r="AF591" s="59"/>
      <c r="AG591" s="59"/>
      <c r="AH591" s="59"/>
      <c r="AI591" s="59"/>
      <c r="AJ591" s="59"/>
      <c r="AK591" s="59"/>
      <c r="AL591" s="59"/>
    </row>
    <row r="592" spans="1:38" ht="15.75" customHeight="1">
      <c r="A592" s="61"/>
      <c r="B592" s="61"/>
      <c r="C592" s="61"/>
      <c r="D592" s="61"/>
      <c r="E592" s="61"/>
      <c r="F592" s="59"/>
      <c r="G592" s="96"/>
      <c r="H592" s="59"/>
      <c r="I592" s="59"/>
      <c r="J592" s="59"/>
      <c r="K592" s="59"/>
      <c r="L592" s="59"/>
      <c r="M592" s="59"/>
      <c r="N592" s="59"/>
      <c r="O592" s="59"/>
      <c r="P592" s="59"/>
      <c r="Q592" s="59"/>
      <c r="R592" s="59"/>
      <c r="S592" s="59"/>
      <c r="T592" s="59"/>
      <c r="U592" s="59"/>
      <c r="V592" s="59"/>
      <c r="W592" s="96"/>
      <c r="X592" s="59"/>
      <c r="Y592" s="59"/>
      <c r="Z592" s="59"/>
      <c r="AA592" s="59"/>
      <c r="AB592" s="59"/>
      <c r="AC592" s="59"/>
      <c r="AD592" s="59"/>
      <c r="AE592" s="59"/>
      <c r="AF592" s="59"/>
      <c r="AG592" s="59"/>
      <c r="AH592" s="59"/>
      <c r="AI592" s="59"/>
      <c r="AJ592" s="59"/>
      <c r="AK592" s="59"/>
      <c r="AL592" s="59"/>
    </row>
    <row r="593" spans="1:38" ht="15.75" customHeight="1">
      <c r="A593" s="61"/>
      <c r="B593" s="61"/>
      <c r="C593" s="61"/>
      <c r="D593" s="61"/>
      <c r="E593" s="61"/>
      <c r="F593" s="59"/>
      <c r="G593" s="96"/>
      <c r="H593" s="59"/>
      <c r="I593" s="59"/>
      <c r="J593" s="59"/>
      <c r="K593" s="59"/>
      <c r="L593" s="59"/>
      <c r="M593" s="59"/>
      <c r="N593" s="59"/>
      <c r="O593" s="59"/>
      <c r="P593" s="59"/>
      <c r="Q593" s="59"/>
      <c r="R593" s="59"/>
      <c r="S593" s="59"/>
      <c r="T593" s="59"/>
      <c r="U593" s="59"/>
      <c r="V593" s="59"/>
      <c r="W593" s="96"/>
      <c r="X593" s="59"/>
      <c r="Y593" s="59"/>
      <c r="Z593" s="59"/>
      <c r="AA593" s="59"/>
      <c r="AB593" s="59"/>
      <c r="AC593" s="59"/>
      <c r="AD593" s="59"/>
      <c r="AE593" s="59"/>
      <c r="AF593" s="59"/>
      <c r="AG593" s="59"/>
      <c r="AH593" s="59"/>
      <c r="AI593" s="59"/>
      <c r="AJ593" s="59"/>
      <c r="AK593" s="59"/>
      <c r="AL593" s="59"/>
    </row>
    <row r="594" spans="1:38" ht="15.75" customHeight="1">
      <c r="A594" s="61"/>
      <c r="B594" s="61"/>
      <c r="C594" s="61"/>
      <c r="D594" s="61"/>
      <c r="E594" s="61"/>
      <c r="F594" s="59"/>
      <c r="G594" s="96"/>
      <c r="H594" s="59"/>
      <c r="I594" s="59"/>
      <c r="J594" s="59"/>
      <c r="K594" s="59"/>
      <c r="L594" s="59"/>
      <c r="M594" s="59"/>
      <c r="N594" s="59"/>
      <c r="O594" s="59"/>
      <c r="P594" s="59"/>
      <c r="Q594" s="59"/>
      <c r="R594" s="59"/>
      <c r="S594" s="59"/>
      <c r="T594" s="59"/>
      <c r="U594" s="59"/>
      <c r="V594" s="59"/>
      <c r="W594" s="96"/>
      <c r="X594" s="59"/>
      <c r="Y594" s="59"/>
      <c r="Z594" s="59"/>
      <c r="AA594" s="59"/>
      <c r="AB594" s="59"/>
      <c r="AC594" s="59"/>
      <c r="AD594" s="59"/>
      <c r="AE594" s="59"/>
      <c r="AF594" s="59"/>
      <c r="AG594" s="59"/>
      <c r="AH594" s="59"/>
      <c r="AI594" s="59"/>
      <c r="AJ594" s="59"/>
      <c r="AK594" s="59"/>
      <c r="AL594" s="59"/>
    </row>
    <row r="595" spans="1:38" ht="15.75" customHeight="1">
      <c r="A595" s="61"/>
      <c r="B595" s="61"/>
      <c r="C595" s="61"/>
      <c r="D595" s="61"/>
      <c r="E595" s="61"/>
      <c r="F595" s="59"/>
      <c r="G595" s="96"/>
      <c r="H595" s="59"/>
      <c r="I595" s="59"/>
      <c r="J595" s="59"/>
      <c r="K595" s="59"/>
      <c r="L595" s="59"/>
      <c r="M595" s="59"/>
      <c r="N595" s="59"/>
      <c r="O595" s="59"/>
      <c r="P595" s="59"/>
      <c r="Q595" s="59"/>
      <c r="R595" s="59"/>
      <c r="S595" s="59"/>
      <c r="T595" s="59"/>
      <c r="U595" s="59"/>
      <c r="V595" s="59"/>
      <c r="W595" s="96"/>
      <c r="X595" s="59"/>
      <c r="Y595" s="59"/>
      <c r="Z595" s="59"/>
      <c r="AA595" s="59"/>
      <c r="AB595" s="59"/>
      <c r="AC595" s="59"/>
      <c r="AD595" s="59"/>
      <c r="AE595" s="59"/>
      <c r="AF595" s="59"/>
      <c r="AG595" s="59"/>
      <c r="AH595" s="59"/>
      <c r="AI595" s="59"/>
      <c r="AJ595" s="59"/>
      <c r="AK595" s="59"/>
      <c r="AL595" s="59"/>
    </row>
    <row r="596" spans="1:38" ht="15.75" customHeight="1">
      <c r="A596" s="61"/>
      <c r="B596" s="61"/>
      <c r="C596" s="61"/>
      <c r="D596" s="61"/>
      <c r="E596" s="61"/>
      <c r="F596" s="59"/>
      <c r="G596" s="96"/>
      <c r="H596" s="59"/>
      <c r="I596" s="59"/>
      <c r="J596" s="59"/>
      <c r="K596" s="59"/>
      <c r="L596" s="59"/>
      <c r="M596" s="59"/>
      <c r="N596" s="59"/>
      <c r="O596" s="59"/>
      <c r="P596" s="59"/>
      <c r="Q596" s="59"/>
      <c r="R596" s="59"/>
      <c r="S596" s="59"/>
      <c r="T596" s="59"/>
      <c r="U596" s="59"/>
      <c r="V596" s="59"/>
      <c r="W596" s="96"/>
      <c r="X596" s="59"/>
      <c r="Y596" s="59"/>
      <c r="Z596" s="59"/>
      <c r="AA596" s="59"/>
      <c r="AB596" s="59"/>
      <c r="AC596" s="59"/>
      <c r="AD596" s="59"/>
      <c r="AE596" s="59"/>
      <c r="AF596" s="59"/>
      <c r="AG596" s="59"/>
      <c r="AH596" s="59"/>
      <c r="AI596" s="59"/>
      <c r="AJ596" s="59"/>
      <c r="AK596" s="59"/>
      <c r="AL596" s="59"/>
    </row>
    <row r="597" spans="1:38" ht="15.75" customHeight="1">
      <c r="A597" s="61"/>
      <c r="B597" s="61"/>
      <c r="C597" s="61"/>
      <c r="D597" s="61"/>
      <c r="E597" s="61"/>
      <c r="F597" s="59"/>
      <c r="G597" s="96"/>
      <c r="H597" s="59"/>
      <c r="I597" s="59"/>
      <c r="J597" s="59"/>
      <c r="K597" s="59"/>
      <c r="L597" s="59"/>
      <c r="M597" s="59"/>
      <c r="N597" s="59"/>
      <c r="O597" s="59"/>
      <c r="P597" s="59"/>
      <c r="Q597" s="59"/>
      <c r="R597" s="59"/>
      <c r="S597" s="59"/>
      <c r="T597" s="59"/>
      <c r="U597" s="59"/>
      <c r="V597" s="59"/>
      <c r="W597" s="96"/>
      <c r="X597" s="59"/>
      <c r="Y597" s="59"/>
      <c r="Z597" s="59"/>
      <c r="AA597" s="59"/>
      <c r="AB597" s="59"/>
      <c r="AC597" s="59"/>
      <c r="AD597" s="59"/>
      <c r="AE597" s="59"/>
      <c r="AF597" s="59"/>
      <c r="AG597" s="59"/>
      <c r="AH597" s="59"/>
      <c r="AI597" s="59"/>
      <c r="AJ597" s="59"/>
      <c r="AK597" s="59"/>
      <c r="AL597" s="59"/>
    </row>
    <row r="598" spans="1:38" ht="15.75" customHeight="1">
      <c r="A598" s="61"/>
      <c r="B598" s="61"/>
      <c r="C598" s="61"/>
      <c r="D598" s="61"/>
      <c r="E598" s="61"/>
      <c r="F598" s="59"/>
      <c r="G598" s="96"/>
      <c r="H598" s="59"/>
      <c r="I598" s="59"/>
      <c r="J598" s="59"/>
      <c r="K598" s="59"/>
      <c r="L598" s="59"/>
      <c r="M598" s="59"/>
      <c r="N598" s="59"/>
      <c r="O598" s="59"/>
      <c r="P598" s="59"/>
      <c r="Q598" s="59"/>
      <c r="R598" s="59"/>
      <c r="S598" s="59"/>
      <c r="T598" s="59"/>
      <c r="U598" s="59"/>
      <c r="V598" s="59"/>
      <c r="W598" s="96"/>
      <c r="X598" s="59"/>
      <c r="Y598" s="59"/>
      <c r="Z598" s="59"/>
      <c r="AA598" s="59"/>
      <c r="AB598" s="59"/>
      <c r="AC598" s="59"/>
      <c r="AD598" s="59"/>
      <c r="AE598" s="59"/>
      <c r="AF598" s="59"/>
      <c r="AG598" s="59"/>
      <c r="AH598" s="59"/>
      <c r="AI598" s="59"/>
      <c r="AJ598" s="59"/>
      <c r="AK598" s="59"/>
      <c r="AL598" s="59"/>
    </row>
    <row r="599" spans="1:38" ht="15.75" customHeight="1">
      <c r="A599" s="61"/>
      <c r="B599" s="61"/>
      <c r="C599" s="61"/>
      <c r="D599" s="61"/>
      <c r="E599" s="61"/>
      <c r="F599" s="59"/>
      <c r="G599" s="96"/>
      <c r="H599" s="59"/>
      <c r="I599" s="59"/>
      <c r="J599" s="59"/>
      <c r="K599" s="59"/>
      <c r="L599" s="59"/>
      <c r="M599" s="59"/>
      <c r="N599" s="59"/>
      <c r="O599" s="59"/>
      <c r="P599" s="59"/>
      <c r="Q599" s="59"/>
      <c r="R599" s="59"/>
      <c r="S599" s="59"/>
      <c r="T599" s="59"/>
      <c r="U599" s="59"/>
      <c r="V599" s="59"/>
      <c r="W599" s="96"/>
      <c r="X599" s="59"/>
      <c r="Y599" s="59"/>
      <c r="Z599" s="59"/>
      <c r="AA599" s="59"/>
      <c r="AB599" s="59"/>
      <c r="AC599" s="59"/>
      <c r="AD599" s="59"/>
      <c r="AE599" s="59"/>
      <c r="AF599" s="59"/>
      <c r="AG599" s="59"/>
      <c r="AH599" s="59"/>
      <c r="AI599" s="59"/>
      <c r="AJ599" s="59"/>
      <c r="AK599" s="59"/>
      <c r="AL599" s="59"/>
    </row>
    <row r="600" spans="1:38" ht="15.75" customHeight="1">
      <c r="A600" s="61"/>
      <c r="B600" s="61"/>
      <c r="C600" s="61"/>
      <c r="D600" s="61"/>
      <c r="E600" s="61"/>
      <c r="F600" s="59"/>
      <c r="G600" s="96"/>
      <c r="H600" s="59"/>
      <c r="I600" s="59"/>
      <c r="J600" s="59"/>
      <c r="K600" s="59"/>
      <c r="L600" s="59"/>
      <c r="M600" s="59"/>
      <c r="N600" s="59"/>
      <c r="O600" s="59"/>
      <c r="P600" s="59"/>
      <c r="Q600" s="59"/>
      <c r="R600" s="59"/>
      <c r="S600" s="59"/>
      <c r="T600" s="59"/>
      <c r="U600" s="59"/>
      <c r="V600" s="59"/>
      <c r="W600" s="96"/>
      <c r="X600" s="59"/>
      <c r="Y600" s="59"/>
      <c r="Z600" s="59"/>
      <c r="AA600" s="59"/>
      <c r="AB600" s="59"/>
      <c r="AC600" s="59"/>
      <c r="AD600" s="59"/>
      <c r="AE600" s="59"/>
      <c r="AF600" s="59"/>
      <c r="AG600" s="59"/>
      <c r="AH600" s="59"/>
      <c r="AI600" s="59"/>
      <c r="AJ600" s="59"/>
      <c r="AK600" s="59"/>
      <c r="AL600" s="59"/>
    </row>
    <row r="601" spans="1:38" ht="15.75" customHeight="1">
      <c r="A601" s="61"/>
      <c r="B601" s="61"/>
      <c r="C601" s="61"/>
      <c r="D601" s="61"/>
      <c r="E601" s="61"/>
      <c r="F601" s="59"/>
      <c r="G601" s="96"/>
      <c r="H601" s="59"/>
      <c r="I601" s="59"/>
      <c r="J601" s="59"/>
      <c r="K601" s="59"/>
      <c r="L601" s="59"/>
      <c r="M601" s="59"/>
      <c r="N601" s="59"/>
      <c r="O601" s="59"/>
      <c r="P601" s="59"/>
      <c r="Q601" s="59"/>
      <c r="R601" s="59"/>
      <c r="S601" s="59"/>
      <c r="T601" s="59"/>
      <c r="U601" s="59"/>
      <c r="V601" s="59"/>
      <c r="W601" s="96"/>
      <c r="X601" s="59"/>
      <c r="Y601" s="59"/>
      <c r="Z601" s="59"/>
      <c r="AA601" s="59"/>
      <c r="AB601" s="59"/>
      <c r="AC601" s="59"/>
      <c r="AD601" s="59"/>
      <c r="AE601" s="59"/>
      <c r="AF601" s="59"/>
      <c r="AG601" s="59"/>
      <c r="AH601" s="59"/>
      <c r="AI601" s="59"/>
      <c r="AJ601" s="59"/>
      <c r="AK601" s="59"/>
      <c r="AL601" s="59"/>
    </row>
    <row r="602" spans="1:38" ht="15.75" customHeight="1">
      <c r="A602" s="61"/>
      <c r="B602" s="61"/>
      <c r="C602" s="61"/>
      <c r="D602" s="61"/>
      <c r="E602" s="61"/>
      <c r="F602" s="59"/>
      <c r="G602" s="96"/>
      <c r="H602" s="59"/>
      <c r="I602" s="59"/>
      <c r="J602" s="59"/>
      <c r="K602" s="59"/>
      <c r="L602" s="59"/>
      <c r="M602" s="59"/>
      <c r="N602" s="59"/>
      <c r="O602" s="59"/>
      <c r="P602" s="59"/>
      <c r="Q602" s="59"/>
      <c r="R602" s="59"/>
      <c r="S602" s="59"/>
      <c r="T602" s="59"/>
      <c r="U602" s="59"/>
      <c r="V602" s="59"/>
      <c r="W602" s="96"/>
      <c r="X602" s="59"/>
      <c r="Y602" s="59"/>
      <c r="Z602" s="59"/>
      <c r="AA602" s="59"/>
      <c r="AB602" s="59"/>
      <c r="AC602" s="59"/>
      <c r="AD602" s="59"/>
      <c r="AE602" s="59"/>
      <c r="AF602" s="59"/>
      <c r="AG602" s="59"/>
      <c r="AH602" s="59"/>
      <c r="AI602" s="59"/>
      <c r="AJ602" s="59"/>
      <c r="AK602" s="59"/>
      <c r="AL602" s="59"/>
    </row>
    <row r="603" spans="1:38" ht="15.75" customHeight="1">
      <c r="A603" s="61"/>
      <c r="B603" s="61"/>
      <c r="C603" s="61"/>
      <c r="D603" s="61"/>
      <c r="E603" s="61"/>
      <c r="F603" s="59"/>
      <c r="G603" s="96"/>
      <c r="H603" s="59"/>
      <c r="I603" s="59"/>
      <c r="J603" s="59"/>
      <c r="K603" s="59"/>
      <c r="L603" s="59"/>
      <c r="M603" s="59"/>
      <c r="N603" s="59"/>
      <c r="O603" s="59"/>
      <c r="P603" s="59"/>
      <c r="Q603" s="59"/>
      <c r="R603" s="59"/>
      <c r="S603" s="59"/>
      <c r="T603" s="59"/>
      <c r="U603" s="59"/>
      <c r="V603" s="59"/>
      <c r="W603" s="96"/>
      <c r="X603" s="59"/>
      <c r="Y603" s="59"/>
      <c r="Z603" s="59"/>
      <c r="AA603" s="59"/>
      <c r="AB603" s="59"/>
      <c r="AC603" s="59"/>
      <c r="AD603" s="59"/>
      <c r="AE603" s="59"/>
      <c r="AF603" s="59"/>
      <c r="AG603" s="59"/>
      <c r="AH603" s="59"/>
      <c r="AI603" s="59"/>
      <c r="AJ603" s="59"/>
      <c r="AK603" s="59"/>
      <c r="AL603" s="59"/>
    </row>
    <row r="604" spans="1:38" ht="15.75" customHeight="1">
      <c r="A604" s="61"/>
      <c r="B604" s="61"/>
      <c r="C604" s="61"/>
      <c r="D604" s="61"/>
      <c r="E604" s="61"/>
      <c r="F604" s="59"/>
      <c r="G604" s="96"/>
      <c r="H604" s="59"/>
      <c r="I604" s="59"/>
      <c r="J604" s="59"/>
      <c r="K604" s="59"/>
      <c r="L604" s="59"/>
      <c r="M604" s="59"/>
      <c r="N604" s="59"/>
      <c r="O604" s="59"/>
      <c r="P604" s="59"/>
      <c r="Q604" s="59"/>
      <c r="R604" s="59"/>
      <c r="S604" s="59"/>
      <c r="T604" s="59"/>
      <c r="U604" s="59"/>
      <c r="V604" s="59"/>
      <c r="W604" s="96"/>
      <c r="X604" s="59"/>
      <c r="Y604" s="59"/>
      <c r="Z604" s="59"/>
      <c r="AA604" s="59"/>
      <c r="AB604" s="59"/>
      <c r="AC604" s="59"/>
      <c r="AD604" s="59"/>
      <c r="AE604" s="59"/>
      <c r="AF604" s="59"/>
      <c r="AG604" s="59"/>
      <c r="AH604" s="59"/>
      <c r="AI604" s="59"/>
      <c r="AJ604" s="59"/>
      <c r="AK604" s="59"/>
      <c r="AL604" s="59"/>
    </row>
    <row r="605" spans="1:38" ht="15.75" customHeight="1">
      <c r="A605" s="61"/>
      <c r="B605" s="61"/>
      <c r="C605" s="61"/>
      <c r="D605" s="61"/>
      <c r="E605" s="61"/>
      <c r="F605" s="59"/>
      <c r="G605" s="96"/>
      <c r="H605" s="59"/>
      <c r="I605" s="59"/>
      <c r="J605" s="59"/>
      <c r="K605" s="59"/>
      <c r="L605" s="59"/>
      <c r="M605" s="59"/>
      <c r="N605" s="59"/>
      <c r="O605" s="59"/>
      <c r="P605" s="59"/>
      <c r="Q605" s="59"/>
      <c r="R605" s="59"/>
      <c r="S605" s="59"/>
      <c r="T605" s="59"/>
      <c r="U605" s="59"/>
      <c r="V605" s="59"/>
      <c r="W605" s="96"/>
      <c r="X605" s="59"/>
      <c r="Y605" s="59"/>
      <c r="Z605" s="59"/>
      <c r="AA605" s="59"/>
      <c r="AB605" s="59"/>
      <c r="AC605" s="59"/>
      <c r="AD605" s="59"/>
      <c r="AE605" s="59"/>
      <c r="AF605" s="59"/>
      <c r="AG605" s="59"/>
      <c r="AH605" s="59"/>
      <c r="AI605" s="59"/>
      <c r="AJ605" s="59"/>
      <c r="AK605" s="59"/>
      <c r="AL605" s="59"/>
    </row>
    <row r="606" spans="1:38" ht="15.75" customHeight="1">
      <c r="A606" s="61"/>
      <c r="B606" s="61"/>
      <c r="C606" s="61"/>
      <c r="D606" s="61"/>
      <c r="E606" s="61"/>
      <c r="F606" s="59"/>
      <c r="G606" s="96"/>
      <c r="H606" s="59"/>
      <c r="I606" s="59"/>
      <c r="J606" s="59"/>
      <c r="K606" s="59"/>
      <c r="L606" s="59"/>
      <c r="M606" s="59"/>
      <c r="N606" s="59"/>
      <c r="O606" s="59"/>
      <c r="P606" s="59"/>
      <c r="Q606" s="59"/>
      <c r="R606" s="59"/>
      <c r="S606" s="59"/>
      <c r="T606" s="59"/>
      <c r="U606" s="59"/>
      <c r="V606" s="59"/>
      <c r="W606" s="96"/>
      <c r="X606" s="59"/>
      <c r="Y606" s="59"/>
      <c r="Z606" s="59"/>
      <c r="AA606" s="59"/>
      <c r="AB606" s="59"/>
      <c r="AC606" s="59"/>
      <c r="AD606" s="59"/>
      <c r="AE606" s="59"/>
      <c r="AF606" s="59"/>
      <c r="AG606" s="59"/>
      <c r="AH606" s="59"/>
      <c r="AI606" s="59"/>
      <c r="AJ606" s="59"/>
      <c r="AK606" s="59"/>
      <c r="AL606" s="59"/>
    </row>
    <row r="607" spans="1:38" ht="15.75" customHeight="1">
      <c r="A607" s="61"/>
      <c r="B607" s="61"/>
      <c r="C607" s="61"/>
      <c r="D607" s="61"/>
      <c r="E607" s="61"/>
      <c r="F607" s="59"/>
      <c r="G607" s="96"/>
      <c r="H607" s="59"/>
      <c r="I607" s="59"/>
      <c r="J607" s="59"/>
      <c r="K607" s="59"/>
      <c r="L607" s="59"/>
      <c r="M607" s="59"/>
      <c r="N607" s="59"/>
      <c r="O607" s="59"/>
      <c r="P607" s="59"/>
      <c r="Q607" s="59"/>
      <c r="R607" s="59"/>
      <c r="S607" s="59"/>
      <c r="T607" s="59"/>
      <c r="U607" s="59"/>
      <c r="V607" s="59"/>
      <c r="W607" s="96"/>
      <c r="X607" s="59"/>
      <c r="Y607" s="59"/>
      <c r="Z607" s="59"/>
      <c r="AA607" s="59"/>
      <c r="AB607" s="59"/>
      <c r="AC607" s="59"/>
      <c r="AD607" s="59"/>
      <c r="AE607" s="59"/>
      <c r="AF607" s="59"/>
      <c r="AG607" s="59"/>
      <c r="AH607" s="59"/>
      <c r="AI607" s="59"/>
      <c r="AJ607" s="59"/>
      <c r="AK607" s="59"/>
      <c r="AL607" s="59"/>
    </row>
    <row r="608" spans="1:38" ht="15.75" customHeight="1">
      <c r="A608" s="61"/>
      <c r="B608" s="61"/>
      <c r="C608" s="61"/>
      <c r="D608" s="61"/>
      <c r="E608" s="61"/>
      <c r="F608" s="59"/>
      <c r="G608" s="96"/>
      <c r="H608" s="59"/>
      <c r="I608" s="59"/>
      <c r="J608" s="59"/>
      <c r="K608" s="59"/>
      <c r="L608" s="59"/>
      <c r="M608" s="59"/>
      <c r="N608" s="59"/>
      <c r="O608" s="59"/>
      <c r="P608" s="59"/>
      <c r="Q608" s="59"/>
      <c r="R608" s="59"/>
      <c r="S608" s="59"/>
      <c r="T608" s="59"/>
      <c r="U608" s="59"/>
      <c r="V608" s="59"/>
      <c r="W608" s="96"/>
      <c r="X608" s="59"/>
      <c r="Y608" s="59"/>
      <c r="Z608" s="59"/>
      <c r="AA608" s="59"/>
      <c r="AB608" s="59"/>
      <c r="AC608" s="59"/>
      <c r="AD608" s="59"/>
      <c r="AE608" s="59"/>
      <c r="AF608" s="59"/>
      <c r="AG608" s="59"/>
      <c r="AH608" s="59"/>
      <c r="AI608" s="59"/>
      <c r="AJ608" s="59"/>
      <c r="AK608" s="59"/>
      <c r="AL608" s="59"/>
    </row>
    <row r="609" spans="1:38" ht="15.75" customHeight="1">
      <c r="A609" s="61"/>
      <c r="B609" s="61"/>
      <c r="C609" s="61"/>
      <c r="D609" s="61"/>
      <c r="E609" s="61"/>
      <c r="F609" s="59"/>
      <c r="G609" s="96"/>
      <c r="H609" s="59"/>
      <c r="I609" s="59"/>
      <c r="J609" s="59"/>
      <c r="K609" s="59"/>
      <c r="L609" s="59"/>
      <c r="M609" s="59"/>
      <c r="N609" s="59"/>
      <c r="O609" s="59"/>
      <c r="P609" s="59"/>
      <c r="Q609" s="59"/>
      <c r="R609" s="59"/>
      <c r="S609" s="59"/>
      <c r="T609" s="59"/>
      <c r="U609" s="59"/>
      <c r="V609" s="59"/>
      <c r="W609" s="96"/>
      <c r="X609" s="59"/>
      <c r="Y609" s="59"/>
      <c r="Z609" s="59"/>
      <c r="AA609" s="59"/>
      <c r="AB609" s="59"/>
      <c r="AC609" s="59"/>
      <c r="AD609" s="59"/>
      <c r="AE609" s="59"/>
      <c r="AF609" s="59"/>
      <c r="AG609" s="59"/>
      <c r="AH609" s="59"/>
      <c r="AI609" s="59"/>
      <c r="AJ609" s="59"/>
      <c r="AK609" s="59"/>
      <c r="AL609" s="59"/>
    </row>
    <row r="610" spans="1:38" ht="15.75" customHeight="1">
      <c r="A610" s="61"/>
      <c r="B610" s="61"/>
      <c r="C610" s="61"/>
      <c r="D610" s="61"/>
      <c r="E610" s="61"/>
      <c r="F610" s="59"/>
      <c r="G610" s="96"/>
      <c r="H610" s="59"/>
      <c r="I610" s="59"/>
      <c r="J610" s="59"/>
      <c r="K610" s="59"/>
      <c r="L610" s="59"/>
      <c r="M610" s="59"/>
      <c r="N610" s="59"/>
      <c r="O610" s="59"/>
      <c r="P610" s="59"/>
      <c r="Q610" s="59"/>
      <c r="R610" s="59"/>
      <c r="S610" s="59"/>
      <c r="T610" s="59"/>
      <c r="U610" s="59"/>
      <c r="V610" s="59"/>
      <c r="W610" s="96"/>
      <c r="X610" s="59"/>
      <c r="Y610" s="59"/>
      <c r="Z610" s="59"/>
      <c r="AA610" s="59"/>
      <c r="AB610" s="59"/>
      <c r="AC610" s="59"/>
      <c r="AD610" s="59"/>
      <c r="AE610" s="59"/>
      <c r="AF610" s="59"/>
      <c r="AG610" s="59"/>
      <c r="AH610" s="59"/>
      <c r="AI610" s="59"/>
      <c r="AJ610" s="59"/>
      <c r="AK610" s="59"/>
      <c r="AL610" s="59"/>
    </row>
    <row r="611" spans="1:38" ht="15.75" customHeight="1">
      <c r="A611" s="61"/>
      <c r="B611" s="61"/>
      <c r="C611" s="61"/>
      <c r="D611" s="61"/>
      <c r="E611" s="61"/>
      <c r="F611" s="59"/>
      <c r="G611" s="96"/>
      <c r="H611" s="59"/>
      <c r="I611" s="59"/>
      <c r="J611" s="59"/>
      <c r="K611" s="59"/>
      <c r="L611" s="59"/>
      <c r="M611" s="59"/>
      <c r="N611" s="59"/>
      <c r="O611" s="59"/>
      <c r="P611" s="59"/>
      <c r="Q611" s="59"/>
      <c r="R611" s="59"/>
      <c r="S611" s="59"/>
      <c r="T611" s="59"/>
      <c r="U611" s="59"/>
      <c r="V611" s="59"/>
      <c r="W611" s="96"/>
      <c r="X611" s="59"/>
      <c r="Y611" s="59"/>
      <c r="Z611" s="59"/>
      <c r="AA611" s="59"/>
      <c r="AB611" s="59"/>
      <c r="AC611" s="59"/>
      <c r="AD611" s="59"/>
      <c r="AE611" s="59"/>
      <c r="AF611" s="59"/>
      <c r="AG611" s="59"/>
      <c r="AH611" s="59"/>
      <c r="AI611" s="59"/>
      <c r="AJ611" s="59"/>
      <c r="AK611" s="59"/>
      <c r="AL611" s="59"/>
    </row>
    <row r="612" spans="1:38" ht="15.75" customHeight="1">
      <c r="A612" s="61"/>
      <c r="B612" s="61"/>
      <c r="C612" s="61"/>
      <c r="D612" s="61"/>
      <c r="E612" s="61"/>
      <c r="F612" s="59"/>
      <c r="G612" s="96"/>
      <c r="H612" s="59"/>
      <c r="I612" s="59"/>
      <c r="J612" s="59"/>
      <c r="K612" s="59"/>
      <c r="L612" s="59"/>
      <c r="M612" s="59"/>
      <c r="N612" s="59"/>
      <c r="O612" s="59"/>
      <c r="P612" s="59"/>
      <c r="Q612" s="59"/>
      <c r="R612" s="59"/>
      <c r="S612" s="59"/>
      <c r="T612" s="59"/>
      <c r="U612" s="59"/>
      <c r="V612" s="59"/>
      <c r="W612" s="96"/>
      <c r="X612" s="59"/>
      <c r="Y612" s="59"/>
      <c r="Z612" s="59"/>
      <c r="AA612" s="59"/>
      <c r="AB612" s="59"/>
      <c r="AC612" s="59"/>
      <c r="AD612" s="59"/>
      <c r="AE612" s="59"/>
      <c r="AF612" s="59"/>
      <c r="AG612" s="59"/>
      <c r="AH612" s="59"/>
      <c r="AI612" s="59"/>
      <c r="AJ612" s="59"/>
      <c r="AK612" s="59"/>
      <c r="AL612" s="59"/>
    </row>
    <row r="613" spans="1:38" ht="15.75" customHeight="1">
      <c r="A613" s="61"/>
      <c r="B613" s="61"/>
      <c r="C613" s="61"/>
      <c r="D613" s="61"/>
      <c r="E613" s="61"/>
      <c r="F613" s="59"/>
      <c r="G613" s="96"/>
      <c r="H613" s="59"/>
      <c r="I613" s="59"/>
      <c r="J613" s="59"/>
      <c r="K613" s="59"/>
      <c r="L613" s="59"/>
      <c r="M613" s="59"/>
      <c r="N613" s="59"/>
      <c r="O613" s="59"/>
      <c r="P613" s="59"/>
      <c r="Q613" s="59"/>
      <c r="R613" s="59"/>
      <c r="S613" s="59"/>
      <c r="T613" s="59"/>
      <c r="U613" s="59"/>
      <c r="V613" s="59"/>
      <c r="W613" s="96"/>
      <c r="X613" s="59"/>
      <c r="Y613" s="59"/>
      <c r="Z613" s="59"/>
      <c r="AA613" s="59"/>
      <c r="AB613" s="59"/>
      <c r="AC613" s="59"/>
      <c r="AD613" s="59"/>
      <c r="AE613" s="59"/>
      <c r="AF613" s="59"/>
      <c r="AG613" s="59"/>
      <c r="AH613" s="59"/>
      <c r="AI613" s="59"/>
      <c r="AJ613" s="59"/>
      <c r="AK613" s="59"/>
      <c r="AL613" s="59"/>
    </row>
    <row r="614" spans="1:38" ht="15.75" customHeight="1">
      <c r="A614" s="61"/>
      <c r="B614" s="61"/>
      <c r="C614" s="61"/>
      <c r="D614" s="61"/>
      <c r="E614" s="61"/>
      <c r="F614" s="59"/>
      <c r="G614" s="96"/>
      <c r="H614" s="59"/>
      <c r="I614" s="59"/>
      <c r="J614" s="59"/>
      <c r="K614" s="59"/>
      <c r="L614" s="59"/>
      <c r="M614" s="59"/>
      <c r="N614" s="59"/>
      <c r="O614" s="59"/>
      <c r="P614" s="59"/>
      <c r="Q614" s="59"/>
      <c r="R614" s="59"/>
      <c r="S614" s="59"/>
      <c r="T614" s="59"/>
      <c r="U614" s="59"/>
      <c r="V614" s="59"/>
      <c r="W614" s="96"/>
      <c r="X614" s="59"/>
      <c r="Y614" s="59"/>
      <c r="Z614" s="59"/>
      <c r="AA614" s="59"/>
      <c r="AB614" s="59"/>
      <c r="AC614" s="59"/>
      <c r="AD614" s="59"/>
      <c r="AE614" s="59"/>
      <c r="AF614" s="59"/>
      <c r="AG614" s="59"/>
      <c r="AH614" s="59"/>
      <c r="AI614" s="59"/>
      <c r="AJ614" s="59"/>
      <c r="AK614" s="59"/>
      <c r="AL614" s="59"/>
    </row>
    <row r="615" spans="1:38" ht="15.75" customHeight="1">
      <c r="A615" s="61"/>
      <c r="B615" s="61"/>
      <c r="C615" s="61"/>
      <c r="D615" s="61"/>
      <c r="E615" s="61"/>
      <c r="F615" s="59"/>
      <c r="G615" s="96"/>
      <c r="H615" s="59"/>
      <c r="I615" s="59"/>
      <c r="J615" s="59"/>
      <c r="K615" s="59"/>
      <c r="L615" s="59"/>
      <c r="M615" s="59"/>
      <c r="N615" s="59"/>
      <c r="O615" s="59"/>
      <c r="P615" s="59"/>
      <c r="Q615" s="59"/>
      <c r="R615" s="59"/>
      <c r="S615" s="59"/>
      <c r="T615" s="59"/>
      <c r="U615" s="59"/>
      <c r="V615" s="59"/>
      <c r="W615" s="96"/>
      <c r="X615" s="59"/>
      <c r="Y615" s="59"/>
      <c r="Z615" s="59"/>
      <c r="AA615" s="59"/>
      <c r="AB615" s="59"/>
      <c r="AC615" s="59"/>
      <c r="AD615" s="59"/>
      <c r="AE615" s="59"/>
      <c r="AF615" s="59"/>
      <c r="AG615" s="59"/>
      <c r="AH615" s="59"/>
      <c r="AI615" s="59"/>
      <c r="AJ615" s="59"/>
      <c r="AK615" s="59"/>
      <c r="AL615" s="59"/>
    </row>
    <row r="616" spans="1:38" ht="15.75" customHeight="1">
      <c r="A616" s="61"/>
      <c r="B616" s="61"/>
      <c r="C616" s="61"/>
      <c r="D616" s="61"/>
      <c r="E616" s="61"/>
      <c r="F616" s="59"/>
      <c r="G616" s="96"/>
      <c r="H616" s="59"/>
      <c r="I616" s="59"/>
      <c r="J616" s="59"/>
      <c r="K616" s="59"/>
      <c r="L616" s="59"/>
      <c r="M616" s="59"/>
      <c r="N616" s="59"/>
      <c r="O616" s="59"/>
      <c r="P616" s="59"/>
      <c r="Q616" s="59"/>
      <c r="R616" s="59"/>
      <c r="S616" s="59"/>
      <c r="T616" s="59"/>
      <c r="U616" s="59"/>
      <c r="V616" s="59"/>
      <c r="W616" s="96"/>
      <c r="X616" s="59"/>
      <c r="Y616" s="59"/>
      <c r="Z616" s="59"/>
      <c r="AA616" s="59"/>
      <c r="AB616" s="59"/>
      <c r="AC616" s="59"/>
      <c r="AD616" s="59"/>
      <c r="AE616" s="59"/>
      <c r="AF616" s="59"/>
      <c r="AG616" s="59"/>
      <c r="AH616" s="59"/>
      <c r="AI616" s="59"/>
      <c r="AJ616" s="59"/>
      <c r="AK616" s="59"/>
      <c r="AL616" s="59"/>
    </row>
    <row r="617" spans="1:38" ht="15.75" customHeight="1">
      <c r="A617" s="61"/>
      <c r="B617" s="61"/>
      <c r="C617" s="61"/>
      <c r="D617" s="61"/>
      <c r="E617" s="61"/>
      <c r="F617" s="59"/>
      <c r="G617" s="96"/>
      <c r="H617" s="59"/>
      <c r="I617" s="59"/>
      <c r="J617" s="59"/>
      <c r="K617" s="59"/>
      <c r="L617" s="59"/>
      <c r="M617" s="59"/>
      <c r="N617" s="59"/>
      <c r="O617" s="59"/>
      <c r="P617" s="59"/>
      <c r="Q617" s="59"/>
      <c r="R617" s="59"/>
      <c r="S617" s="59"/>
      <c r="T617" s="59"/>
      <c r="U617" s="59"/>
      <c r="V617" s="59"/>
      <c r="W617" s="96"/>
      <c r="X617" s="59"/>
      <c r="Y617" s="59"/>
      <c r="Z617" s="59"/>
      <c r="AA617" s="59"/>
      <c r="AB617" s="59"/>
      <c r="AC617" s="59"/>
      <c r="AD617" s="59"/>
      <c r="AE617" s="59"/>
      <c r="AF617" s="59"/>
      <c r="AG617" s="59"/>
      <c r="AH617" s="59"/>
      <c r="AI617" s="59"/>
      <c r="AJ617" s="59"/>
      <c r="AK617" s="59"/>
      <c r="AL617" s="59"/>
    </row>
    <row r="618" spans="1:38" ht="15.75" customHeight="1">
      <c r="A618" s="61"/>
      <c r="B618" s="61"/>
      <c r="C618" s="61"/>
      <c r="D618" s="61"/>
      <c r="E618" s="61"/>
      <c r="F618" s="59"/>
      <c r="G618" s="96"/>
      <c r="H618" s="59"/>
      <c r="I618" s="59"/>
      <c r="J618" s="59"/>
      <c r="K618" s="59"/>
      <c r="L618" s="59"/>
      <c r="M618" s="59"/>
      <c r="N618" s="59"/>
      <c r="O618" s="59"/>
      <c r="P618" s="59"/>
      <c r="Q618" s="59"/>
      <c r="R618" s="59"/>
      <c r="S618" s="59"/>
      <c r="T618" s="59"/>
      <c r="U618" s="59"/>
      <c r="V618" s="59"/>
      <c r="W618" s="96"/>
      <c r="X618" s="59"/>
      <c r="Y618" s="59"/>
      <c r="Z618" s="59"/>
      <c r="AA618" s="59"/>
      <c r="AB618" s="59"/>
      <c r="AC618" s="59"/>
      <c r="AD618" s="59"/>
      <c r="AE618" s="59"/>
      <c r="AF618" s="59"/>
      <c r="AG618" s="59"/>
      <c r="AH618" s="59"/>
      <c r="AI618" s="59"/>
      <c r="AJ618" s="59"/>
      <c r="AK618" s="59"/>
      <c r="AL618" s="59"/>
    </row>
    <row r="619" spans="1:38" ht="15.75" customHeight="1">
      <c r="A619" s="61"/>
      <c r="B619" s="61"/>
      <c r="C619" s="61"/>
      <c r="D619" s="61"/>
      <c r="E619" s="61"/>
      <c r="F619" s="59"/>
      <c r="G619" s="96"/>
      <c r="H619" s="59"/>
      <c r="I619" s="59"/>
      <c r="J619" s="59"/>
      <c r="K619" s="59"/>
      <c r="L619" s="59"/>
      <c r="M619" s="59"/>
      <c r="N619" s="59"/>
      <c r="O619" s="59"/>
      <c r="P619" s="59"/>
      <c r="Q619" s="59"/>
      <c r="R619" s="59"/>
      <c r="S619" s="59"/>
      <c r="T619" s="59"/>
      <c r="U619" s="59"/>
      <c r="V619" s="59"/>
      <c r="W619" s="96"/>
      <c r="X619" s="59"/>
      <c r="Y619" s="59"/>
      <c r="Z619" s="59"/>
      <c r="AA619" s="59"/>
      <c r="AB619" s="59"/>
      <c r="AC619" s="59"/>
      <c r="AD619" s="59"/>
      <c r="AE619" s="59"/>
      <c r="AF619" s="59"/>
      <c r="AG619" s="59"/>
      <c r="AH619" s="59"/>
      <c r="AI619" s="59"/>
      <c r="AJ619" s="59"/>
      <c r="AK619" s="59"/>
      <c r="AL619" s="59"/>
    </row>
    <row r="620" spans="1:38" ht="15.75" customHeight="1">
      <c r="A620" s="61"/>
      <c r="B620" s="61"/>
      <c r="C620" s="61"/>
      <c r="D620" s="61"/>
      <c r="E620" s="61"/>
      <c r="F620" s="59"/>
      <c r="G620" s="96"/>
      <c r="H620" s="59"/>
      <c r="I620" s="59"/>
      <c r="J620" s="59"/>
      <c r="K620" s="59"/>
      <c r="L620" s="59"/>
      <c r="M620" s="59"/>
      <c r="N620" s="59"/>
      <c r="O620" s="59"/>
      <c r="P620" s="59"/>
      <c r="Q620" s="59"/>
      <c r="R620" s="59"/>
      <c r="S620" s="59"/>
      <c r="T620" s="59"/>
      <c r="U620" s="59"/>
      <c r="V620" s="59"/>
      <c r="W620" s="96"/>
      <c r="X620" s="59"/>
      <c r="Y620" s="59"/>
      <c r="Z620" s="59"/>
      <c r="AA620" s="59"/>
      <c r="AB620" s="59"/>
      <c r="AC620" s="59"/>
      <c r="AD620" s="59"/>
      <c r="AE620" s="59"/>
      <c r="AF620" s="59"/>
      <c r="AG620" s="59"/>
      <c r="AH620" s="59"/>
      <c r="AI620" s="59"/>
      <c r="AJ620" s="59"/>
      <c r="AK620" s="59"/>
      <c r="AL620" s="59"/>
    </row>
    <row r="621" spans="1:38" ht="15.75" customHeight="1">
      <c r="A621" s="61"/>
      <c r="B621" s="61"/>
      <c r="C621" s="61"/>
      <c r="D621" s="61"/>
      <c r="E621" s="61"/>
      <c r="F621" s="59"/>
      <c r="G621" s="96"/>
      <c r="H621" s="59"/>
      <c r="I621" s="59"/>
      <c r="J621" s="59"/>
      <c r="K621" s="59"/>
      <c r="L621" s="59"/>
      <c r="M621" s="59"/>
      <c r="N621" s="59"/>
      <c r="O621" s="59"/>
      <c r="P621" s="59"/>
      <c r="Q621" s="59"/>
      <c r="R621" s="59"/>
      <c r="S621" s="59"/>
      <c r="T621" s="59"/>
      <c r="U621" s="59"/>
      <c r="V621" s="59"/>
      <c r="W621" s="96"/>
      <c r="X621" s="59"/>
      <c r="Y621" s="59"/>
      <c r="Z621" s="59"/>
      <c r="AA621" s="59"/>
      <c r="AB621" s="59"/>
      <c r="AC621" s="59"/>
      <c r="AD621" s="59"/>
      <c r="AE621" s="59"/>
      <c r="AF621" s="59"/>
      <c r="AG621" s="59"/>
      <c r="AH621" s="59"/>
      <c r="AI621" s="59"/>
      <c r="AJ621" s="59"/>
      <c r="AK621" s="59"/>
      <c r="AL621" s="59"/>
    </row>
    <row r="622" spans="1:38" ht="15.75" customHeight="1">
      <c r="A622" s="61"/>
      <c r="B622" s="61"/>
      <c r="C622" s="61"/>
      <c r="D622" s="61"/>
      <c r="E622" s="61"/>
      <c r="F622" s="59"/>
      <c r="G622" s="96"/>
      <c r="H622" s="59"/>
      <c r="I622" s="59"/>
      <c r="J622" s="59"/>
      <c r="K622" s="59"/>
      <c r="L622" s="59"/>
      <c r="M622" s="59"/>
      <c r="N622" s="59"/>
      <c r="O622" s="59"/>
      <c r="P622" s="59"/>
      <c r="Q622" s="59"/>
      <c r="R622" s="59"/>
      <c r="S622" s="59"/>
      <c r="T622" s="59"/>
      <c r="U622" s="59"/>
      <c r="V622" s="59"/>
      <c r="W622" s="96"/>
      <c r="X622" s="59"/>
      <c r="Y622" s="59"/>
      <c r="Z622" s="59"/>
      <c r="AA622" s="59"/>
      <c r="AB622" s="59"/>
      <c r="AC622" s="59"/>
      <c r="AD622" s="59"/>
      <c r="AE622" s="59"/>
      <c r="AF622" s="59"/>
      <c r="AG622" s="59"/>
      <c r="AH622" s="59"/>
      <c r="AI622" s="59"/>
      <c r="AJ622" s="59"/>
      <c r="AK622" s="59"/>
      <c r="AL622" s="59"/>
    </row>
    <row r="623" spans="1:38" ht="15.75" customHeight="1">
      <c r="A623" s="61"/>
      <c r="B623" s="61"/>
      <c r="C623" s="61"/>
      <c r="D623" s="61"/>
      <c r="E623" s="61"/>
      <c r="F623" s="59"/>
      <c r="G623" s="96"/>
      <c r="H623" s="59"/>
      <c r="I623" s="59"/>
      <c r="J623" s="59"/>
      <c r="K623" s="59"/>
      <c r="L623" s="59"/>
      <c r="M623" s="59"/>
      <c r="N623" s="59"/>
      <c r="O623" s="59"/>
      <c r="P623" s="59"/>
      <c r="Q623" s="59"/>
      <c r="R623" s="59"/>
      <c r="S623" s="59"/>
      <c r="T623" s="59"/>
      <c r="U623" s="59"/>
      <c r="V623" s="59"/>
      <c r="W623" s="96"/>
      <c r="X623" s="59"/>
      <c r="Y623" s="59"/>
      <c r="Z623" s="59"/>
      <c r="AA623" s="59"/>
      <c r="AB623" s="59"/>
      <c r="AC623" s="59"/>
      <c r="AD623" s="59"/>
      <c r="AE623" s="59"/>
      <c r="AF623" s="59"/>
      <c r="AG623" s="59"/>
      <c r="AH623" s="59"/>
      <c r="AI623" s="59"/>
      <c r="AJ623" s="59"/>
      <c r="AK623" s="59"/>
      <c r="AL623" s="59"/>
    </row>
    <row r="624" spans="1:38" ht="15.75" customHeight="1">
      <c r="A624" s="61"/>
      <c r="B624" s="61"/>
      <c r="C624" s="61"/>
      <c r="D624" s="61"/>
      <c r="E624" s="61"/>
      <c r="F624" s="59"/>
      <c r="G624" s="96"/>
      <c r="H624" s="59"/>
      <c r="I624" s="59"/>
      <c r="J624" s="59"/>
      <c r="K624" s="59"/>
      <c r="L624" s="59"/>
      <c r="M624" s="59"/>
      <c r="N624" s="59"/>
      <c r="O624" s="59"/>
      <c r="P624" s="59"/>
      <c r="Q624" s="59"/>
      <c r="R624" s="59"/>
      <c r="S624" s="59"/>
      <c r="T624" s="59"/>
      <c r="U624" s="59"/>
      <c r="V624" s="59"/>
      <c r="W624" s="96"/>
      <c r="X624" s="59"/>
      <c r="Y624" s="59"/>
      <c r="Z624" s="59"/>
      <c r="AA624" s="59"/>
      <c r="AB624" s="59"/>
      <c r="AC624" s="59"/>
      <c r="AD624" s="59"/>
      <c r="AE624" s="59"/>
      <c r="AF624" s="59"/>
      <c r="AG624" s="59"/>
      <c r="AH624" s="59"/>
      <c r="AI624" s="59"/>
      <c r="AJ624" s="59"/>
      <c r="AK624" s="59"/>
      <c r="AL624" s="59"/>
    </row>
    <row r="625" spans="1:38" ht="15.75" customHeight="1">
      <c r="A625" s="61"/>
      <c r="B625" s="61"/>
      <c r="C625" s="61"/>
      <c r="D625" s="61"/>
      <c r="E625" s="61"/>
      <c r="F625" s="59"/>
      <c r="G625" s="96"/>
      <c r="H625" s="59"/>
      <c r="I625" s="59"/>
      <c r="J625" s="59"/>
      <c r="K625" s="59"/>
      <c r="L625" s="59"/>
      <c r="M625" s="59"/>
      <c r="N625" s="59"/>
      <c r="O625" s="59"/>
      <c r="P625" s="59"/>
      <c r="Q625" s="59"/>
      <c r="R625" s="59"/>
      <c r="S625" s="59"/>
      <c r="T625" s="59"/>
      <c r="U625" s="59"/>
      <c r="V625" s="59"/>
      <c r="W625" s="96"/>
      <c r="X625" s="59"/>
      <c r="Y625" s="59"/>
      <c r="Z625" s="59"/>
      <c r="AA625" s="59"/>
      <c r="AB625" s="59"/>
      <c r="AC625" s="59"/>
      <c r="AD625" s="59"/>
      <c r="AE625" s="59"/>
      <c r="AF625" s="59"/>
      <c r="AG625" s="59"/>
      <c r="AH625" s="59"/>
      <c r="AI625" s="59"/>
      <c r="AJ625" s="59"/>
      <c r="AK625" s="59"/>
      <c r="AL625" s="59"/>
    </row>
    <row r="626" spans="1:38" ht="15.75" customHeight="1">
      <c r="A626" s="61"/>
      <c r="B626" s="61"/>
      <c r="C626" s="61"/>
      <c r="D626" s="61"/>
      <c r="E626" s="61"/>
      <c r="F626" s="59"/>
      <c r="G626" s="96"/>
      <c r="H626" s="59"/>
      <c r="I626" s="59"/>
      <c r="J626" s="59"/>
      <c r="K626" s="59"/>
      <c r="L626" s="59"/>
      <c r="M626" s="59"/>
      <c r="N626" s="59"/>
      <c r="O626" s="59"/>
      <c r="P626" s="59"/>
      <c r="Q626" s="59"/>
      <c r="R626" s="59"/>
      <c r="S626" s="59"/>
      <c r="T626" s="59"/>
      <c r="U626" s="59"/>
      <c r="V626" s="59"/>
      <c r="W626" s="96"/>
      <c r="X626" s="59"/>
      <c r="Y626" s="59"/>
      <c r="Z626" s="59"/>
      <c r="AA626" s="59"/>
      <c r="AB626" s="59"/>
      <c r="AC626" s="59"/>
      <c r="AD626" s="59"/>
      <c r="AE626" s="59"/>
      <c r="AF626" s="59"/>
      <c r="AG626" s="59"/>
      <c r="AH626" s="59"/>
      <c r="AI626" s="59"/>
      <c r="AJ626" s="59"/>
      <c r="AK626" s="59"/>
      <c r="AL626" s="59"/>
    </row>
    <row r="627" spans="1:38" ht="15.75" customHeight="1">
      <c r="A627" s="61"/>
      <c r="B627" s="61"/>
      <c r="C627" s="61"/>
      <c r="D627" s="61"/>
      <c r="E627" s="61"/>
      <c r="F627" s="59"/>
      <c r="G627" s="96"/>
      <c r="H627" s="59"/>
      <c r="I627" s="59"/>
      <c r="J627" s="59"/>
      <c r="K627" s="59"/>
      <c r="L627" s="59"/>
      <c r="M627" s="59"/>
      <c r="N627" s="59"/>
      <c r="O627" s="59"/>
      <c r="P627" s="59"/>
      <c r="Q627" s="59"/>
      <c r="R627" s="59"/>
      <c r="S627" s="59"/>
      <c r="T627" s="59"/>
      <c r="U627" s="59"/>
      <c r="V627" s="59"/>
      <c r="W627" s="96"/>
      <c r="X627" s="59"/>
      <c r="Y627" s="59"/>
      <c r="Z627" s="59"/>
      <c r="AA627" s="59"/>
      <c r="AB627" s="59"/>
      <c r="AC627" s="59"/>
      <c r="AD627" s="59"/>
      <c r="AE627" s="59"/>
      <c r="AF627" s="59"/>
      <c r="AG627" s="59"/>
      <c r="AH627" s="59"/>
      <c r="AI627" s="59"/>
      <c r="AJ627" s="59"/>
      <c r="AK627" s="59"/>
      <c r="AL627" s="59"/>
    </row>
    <row r="628" spans="1:38" ht="15.75" customHeight="1">
      <c r="A628" s="61"/>
      <c r="B628" s="61"/>
      <c r="C628" s="61"/>
      <c r="D628" s="61"/>
      <c r="E628" s="61"/>
      <c r="F628" s="59"/>
      <c r="G628" s="96"/>
      <c r="H628" s="59"/>
      <c r="I628" s="59"/>
      <c r="J628" s="59"/>
      <c r="K628" s="59"/>
      <c r="L628" s="59"/>
      <c r="M628" s="59"/>
      <c r="N628" s="59"/>
      <c r="O628" s="59"/>
      <c r="P628" s="59"/>
      <c r="Q628" s="59"/>
      <c r="R628" s="59"/>
      <c r="S628" s="59"/>
      <c r="T628" s="59"/>
      <c r="U628" s="59"/>
      <c r="V628" s="59"/>
      <c r="W628" s="96"/>
      <c r="X628" s="59"/>
      <c r="Y628" s="59"/>
      <c r="Z628" s="59"/>
      <c r="AA628" s="59"/>
      <c r="AB628" s="59"/>
      <c r="AC628" s="59"/>
      <c r="AD628" s="59"/>
      <c r="AE628" s="59"/>
      <c r="AF628" s="59"/>
      <c r="AG628" s="59"/>
      <c r="AH628" s="59"/>
      <c r="AI628" s="59"/>
      <c r="AJ628" s="59"/>
      <c r="AK628" s="59"/>
      <c r="AL628" s="59"/>
    </row>
    <row r="629" spans="1:38" ht="15.75" customHeight="1">
      <c r="A629" s="61"/>
      <c r="B629" s="61"/>
      <c r="C629" s="61"/>
      <c r="D629" s="61"/>
      <c r="E629" s="61"/>
      <c r="F629" s="59"/>
      <c r="G629" s="96"/>
      <c r="H629" s="59"/>
      <c r="I629" s="59"/>
      <c r="J629" s="59"/>
      <c r="K629" s="59"/>
      <c r="L629" s="59"/>
      <c r="M629" s="59"/>
      <c r="N629" s="59"/>
      <c r="O629" s="59"/>
      <c r="P629" s="59"/>
      <c r="Q629" s="59"/>
      <c r="R629" s="59"/>
      <c r="S629" s="59"/>
      <c r="T629" s="59"/>
      <c r="U629" s="59"/>
      <c r="V629" s="59"/>
      <c r="W629" s="96"/>
      <c r="X629" s="59"/>
      <c r="Y629" s="59"/>
      <c r="Z629" s="59"/>
      <c r="AA629" s="59"/>
      <c r="AB629" s="59"/>
      <c r="AC629" s="59"/>
      <c r="AD629" s="59"/>
      <c r="AE629" s="59"/>
      <c r="AF629" s="59"/>
      <c r="AG629" s="59"/>
      <c r="AH629" s="59"/>
      <c r="AI629" s="59"/>
      <c r="AJ629" s="59"/>
      <c r="AK629" s="59"/>
      <c r="AL629" s="59"/>
    </row>
    <row r="630" spans="1:38" ht="15.75" customHeight="1">
      <c r="A630" s="61"/>
      <c r="B630" s="61"/>
      <c r="C630" s="61"/>
      <c r="D630" s="61"/>
      <c r="E630" s="61"/>
      <c r="F630" s="59"/>
      <c r="G630" s="96"/>
      <c r="H630" s="59"/>
      <c r="I630" s="59"/>
      <c r="J630" s="59"/>
      <c r="K630" s="59"/>
      <c r="L630" s="59"/>
      <c r="M630" s="59"/>
      <c r="N630" s="59"/>
      <c r="O630" s="59"/>
      <c r="P630" s="59"/>
      <c r="Q630" s="59"/>
      <c r="R630" s="59"/>
      <c r="S630" s="59"/>
      <c r="T630" s="59"/>
      <c r="U630" s="59"/>
      <c r="V630" s="59"/>
      <c r="W630" s="96"/>
      <c r="X630" s="59"/>
      <c r="Y630" s="59"/>
      <c r="Z630" s="59"/>
      <c r="AA630" s="59"/>
      <c r="AB630" s="59"/>
      <c r="AC630" s="59"/>
      <c r="AD630" s="59"/>
      <c r="AE630" s="59"/>
      <c r="AF630" s="59"/>
      <c r="AG630" s="59"/>
      <c r="AH630" s="59"/>
      <c r="AI630" s="59"/>
      <c r="AJ630" s="59"/>
      <c r="AK630" s="59"/>
      <c r="AL630" s="59"/>
    </row>
    <row r="631" spans="1:38" ht="15.75" customHeight="1">
      <c r="A631" s="61"/>
      <c r="B631" s="61"/>
      <c r="C631" s="61"/>
      <c r="D631" s="61"/>
      <c r="E631" s="61"/>
      <c r="F631" s="59"/>
      <c r="G631" s="96"/>
      <c r="H631" s="59"/>
      <c r="I631" s="59"/>
      <c r="J631" s="59"/>
      <c r="K631" s="59"/>
      <c r="L631" s="59"/>
      <c r="M631" s="59"/>
      <c r="N631" s="59"/>
      <c r="O631" s="59"/>
      <c r="P631" s="59"/>
      <c r="Q631" s="59"/>
      <c r="R631" s="59"/>
      <c r="S631" s="59"/>
      <c r="T631" s="59"/>
      <c r="U631" s="59"/>
      <c r="V631" s="59"/>
      <c r="W631" s="96"/>
      <c r="X631" s="59"/>
      <c r="Y631" s="59"/>
      <c r="Z631" s="59"/>
      <c r="AA631" s="59"/>
      <c r="AB631" s="59"/>
      <c r="AC631" s="59"/>
      <c r="AD631" s="59"/>
      <c r="AE631" s="59"/>
      <c r="AF631" s="59"/>
      <c r="AG631" s="59"/>
      <c r="AH631" s="59"/>
      <c r="AI631" s="59"/>
      <c r="AJ631" s="59"/>
      <c r="AK631" s="59"/>
      <c r="AL631" s="59"/>
    </row>
    <row r="632" spans="1:38" ht="15.75" customHeight="1">
      <c r="A632" s="61"/>
      <c r="B632" s="61"/>
      <c r="C632" s="61"/>
      <c r="D632" s="61"/>
      <c r="E632" s="61"/>
      <c r="F632" s="59"/>
      <c r="G632" s="96"/>
      <c r="H632" s="59"/>
      <c r="I632" s="59"/>
      <c r="J632" s="59"/>
      <c r="K632" s="59"/>
      <c r="L632" s="59"/>
      <c r="M632" s="59"/>
      <c r="N632" s="59"/>
      <c r="O632" s="59"/>
      <c r="P632" s="59"/>
      <c r="Q632" s="59"/>
      <c r="R632" s="59"/>
      <c r="S632" s="59"/>
      <c r="T632" s="59"/>
      <c r="U632" s="59"/>
      <c r="V632" s="59"/>
      <c r="W632" s="96"/>
      <c r="X632" s="59"/>
      <c r="Y632" s="59"/>
      <c r="Z632" s="59"/>
      <c r="AA632" s="59"/>
      <c r="AB632" s="59"/>
      <c r="AC632" s="59"/>
      <c r="AD632" s="59"/>
      <c r="AE632" s="59"/>
      <c r="AF632" s="59"/>
      <c r="AG632" s="59"/>
      <c r="AH632" s="59"/>
      <c r="AI632" s="59"/>
      <c r="AJ632" s="59"/>
      <c r="AK632" s="59"/>
      <c r="AL632" s="59"/>
    </row>
    <row r="633" spans="1:38" ht="15.75" customHeight="1">
      <c r="A633" s="61"/>
      <c r="B633" s="61"/>
      <c r="C633" s="61"/>
      <c r="D633" s="61"/>
      <c r="E633" s="61"/>
      <c r="F633" s="59"/>
      <c r="G633" s="96"/>
      <c r="H633" s="59"/>
      <c r="I633" s="59"/>
      <c r="J633" s="59"/>
      <c r="K633" s="59"/>
      <c r="L633" s="59"/>
      <c r="M633" s="59"/>
      <c r="N633" s="59"/>
      <c r="O633" s="59"/>
      <c r="P633" s="59"/>
      <c r="Q633" s="59"/>
      <c r="R633" s="59"/>
      <c r="S633" s="59"/>
      <c r="T633" s="59"/>
      <c r="U633" s="59"/>
      <c r="V633" s="59"/>
      <c r="W633" s="96"/>
      <c r="X633" s="59"/>
      <c r="Y633" s="59"/>
      <c r="Z633" s="59"/>
      <c r="AA633" s="59"/>
      <c r="AB633" s="59"/>
      <c r="AC633" s="59"/>
      <c r="AD633" s="59"/>
      <c r="AE633" s="59"/>
      <c r="AF633" s="59"/>
      <c r="AG633" s="59"/>
      <c r="AH633" s="59"/>
      <c r="AI633" s="59"/>
      <c r="AJ633" s="59"/>
      <c r="AK633" s="59"/>
      <c r="AL633" s="59"/>
    </row>
    <row r="634" spans="1:38" ht="15.75" customHeight="1">
      <c r="A634" s="61"/>
      <c r="B634" s="61"/>
      <c r="C634" s="61"/>
      <c r="D634" s="61"/>
      <c r="E634" s="61"/>
      <c r="F634" s="59"/>
      <c r="G634" s="96"/>
      <c r="H634" s="59"/>
      <c r="I634" s="59"/>
      <c r="J634" s="59"/>
      <c r="K634" s="59"/>
      <c r="L634" s="59"/>
      <c r="M634" s="59"/>
      <c r="N634" s="59"/>
      <c r="O634" s="59"/>
      <c r="P634" s="59"/>
      <c r="Q634" s="59"/>
      <c r="R634" s="59"/>
      <c r="S634" s="59"/>
      <c r="T634" s="59"/>
      <c r="U634" s="59"/>
      <c r="V634" s="59"/>
      <c r="W634" s="96"/>
      <c r="X634" s="59"/>
      <c r="Y634" s="59"/>
      <c r="Z634" s="59"/>
      <c r="AA634" s="59"/>
      <c r="AB634" s="59"/>
      <c r="AC634" s="59"/>
      <c r="AD634" s="59"/>
      <c r="AE634" s="59"/>
      <c r="AF634" s="59"/>
      <c r="AG634" s="59"/>
      <c r="AH634" s="59"/>
      <c r="AI634" s="59"/>
      <c r="AJ634" s="59"/>
      <c r="AK634" s="59"/>
      <c r="AL634" s="59"/>
    </row>
    <row r="635" spans="1:38" ht="15.75" customHeight="1">
      <c r="A635" s="61"/>
      <c r="B635" s="61"/>
      <c r="C635" s="61"/>
      <c r="D635" s="61"/>
      <c r="E635" s="61"/>
      <c r="F635" s="59"/>
      <c r="G635" s="96"/>
      <c r="H635" s="59"/>
      <c r="I635" s="59"/>
      <c r="J635" s="59"/>
      <c r="K635" s="59"/>
      <c r="L635" s="59"/>
      <c r="M635" s="59"/>
      <c r="N635" s="59"/>
      <c r="O635" s="59"/>
      <c r="P635" s="59"/>
      <c r="Q635" s="59"/>
      <c r="R635" s="59"/>
      <c r="S635" s="59"/>
      <c r="T635" s="59"/>
      <c r="U635" s="59"/>
      <c r="V635" s="59"/>
      <c r="W635" s="96"/>
      <c r="X635" s="59"/>
      <c r="Y635" s="59"/>
      <c r="Z635" s="59"/>
      <c r="AA635" s="59"/>
      <c r="AB635" s="59"/>
      <c r="AC635" s="59"/>
      <c r="AD635" s="59"/>
      <c r="AE635" s="59"/>
      <c r="AF635" s="59"/>
      <c r="AG635" s="59"/>
      <c r="AH635" s="59"/>
      <c r="AI635" s="59"/>
      <c r="AJ635" s="59"/>
      <c r="AK635" s="59"/>
      <c r="AL635" s="59"/>
    </row>
    <row r="636" spans="1:38" ht="15.75" customHeight="1">
      <c r="A636" s="61"/>
      <c r="B636" s="61"/>
      <c r="C636" s="61"/>
      <c r="D636" s="61"/>
      <c r="E636" s="61"/>
      <c r="F636" s="59"/>
      <c r="G636" s="96"/>
      <c r="H636" s="59"/>
      <c r="I636" s="59"/>
      <c r="J636" s="59"/>
      <c r="K636" s="59"/>
      <c r="L636" s="59"/>
      <c r="M636" s="59"/>
      <c r="N636" s="59"/>
      <c r="O636" s="59"/>
      <c r="P636" s="59"/>
      <c r="Q636" s="59"/>
      <c r="R636" s="59"/>
      <c r="S636" s="59"/>
      <c r="T636" s="59"/>
      <c r="U636" s="59"/>
      <c r="V636" s="59"/>
      <c r="W636" s="96"/>
      <c r="X636" s="59"/>
      <c r="Y636" s="59"/>
      <c r="Z636" s="59"/>
      <c r="AA636" s="59"/>
      <c r="AB636" s="59"/>
      <c r="AC636" s="59"/>
      <c r="AD636" s="59"/>
      <c r="AE636" s="59"/>
      <c r="AF636" s="59"/>
      <c r="AG636" s="59"/>
      <c r="AH636" s="59"/>
      <c r="AI636" s="59"/>
      <c r="AJ636" s="59"/>
      <c r="AK636" s="59"/>
      <c r="AL636" s="59"/>
    </row>
    <row r="637" spans="1:38" ht="15.75" customHeight="1">
      <c r="A637" s="61"/>
      <c r="B637" s="61"/>
      <c r="C637" s="61"/>
      <c r="D637" s="61"/>
      <c r="E637" s="61"/>
      <c r="F637" s="59"/>
      <c r="G637" s="96"/>
      <c r="H637" s="59"/>
      <c r="I637" s="59"/>
      <c r="J637" s="59"/>
      <c r="K637" s="59"/>
      <c r="L637" s="59"/>
      <c r="M637" s="59"/>
      <c r="N637" s="59"/>
      <c r="O637" s="59"/>
      <c r="P637" s="59"/>
      <c r="Q637" s="59"/>
      <c r="R637" s="59"/>
      <c r="S637" s="59"/>
      <c r="T637" s="59"/>
      <c r="U637" s="59"/>
      <c r="V637" s="59"/>
      <c r="W637" s="96"/>
      <c r="X637" s="59"/>
      <c r="Y637" s="59"/>
      <c r="Z637" s="59"/>
      <c r="AA637" s="59"/>
      <c r="AB637" s="59"/>
      <c r="AC637" s="59"/>
      <c r="AD637" s="59"/>
      <c r="AE637" s="59"/>
      <c r="AF637" s="59"/>
      <c r="AG637" s="59"/>
      <c r="AH637" s="59"/>
      <c r="AI637" s="59"/>
      <c r="AJ637" s="59"/>
      <c r="AK637" s="59"/>
      <c r="AL637" s="59"/>
    </row>
    <row r="638" spans="1:38" ht="15.75" customHeight="1">
      <c r="A638" s="61"/>
      <c r="B638" s="61"/>
      <c r="C638" s="61"/>
      <c r="D638" s="61"/>
      <c r="E638" s="61"/>
      <c r="F638" s="59"/>
      <c r="G638" s="96"/>
      <c r="H638" s="59"/>
      <c r="I638" s="59"/>
      <c r="J638" s="59"/>
      <c r="K638" s="59"/>
      <c r="L638" s="59"/>
      <c r="M638" s="59"/>
      <c r="N638" s="59"/>
      <c r="O638" s="59"/>
      <c r="P638" s="59"/>
      <c r="Q638" s="59"/>
      <c r="R638" s="59"/>
      <c r="S638" s="59"/>
      <c r="T638" s="59"/>
      <c r="U638" s="59"/>
      <c r="V638" s="59"/>
      <c r="W638" s="96"/>
      <c r="X638" s="59"/>
      <c r="Y638" s="59"/>
      <c r="Z638" s="59"/>
      <c r="AA638" s="59"/>
      <c r="AB638" s="59"/>
      <c r="AC638" s="59"/>
      <c r="AD638" s="59"/>
      <c r="AE638" s="59"/>
      <c r="AF638" s="59"/>
      <c r="AG638" s="59"/>
      <c r="AH638" s="59"/>
      <c r="AI638" s="59"/>
      <c r="AJ638" s="59"/>
      <c r="AK638" s="59"/>
      <c r="AL638" s="59"/>
    </row>
    <row r="639" spans="1:38" ht="15.75" customHeight="1">
      <c r="A639" s="61"/>
      <c r="B639" s="61"/>
      <c r="C639" s="61"/>
      <c r="D639" s="61"/>
      <c r="E639" s="61"/>
      <c r="F639" s="59"/>
      <c r="G639" s="96"/>
      <c r="H639" s="59"/>
      <c r="I639" s="59"/>
      <c r="J639" s="59"/>
      <c r="K639" s="59"/>
      <c r="L639" s="59"/>
      <c r="M639" s="59"/>
      <c r="N639" s="59"/>
      <c r="O639" s="59"/>
      <c r="P639" s="59"/>
      <c r="Q639" s="59"/>
      <c r="R639" s="59"/>
      <c r="S639" s="59"/>
      <c r="T639" s="59"/>
      <c r="U639" s="59"/>
      <c r="V639" s="59"/>
      <c r="W639" s="96"/>
      <c r="X639" s="59"/>
      <c r="Y639" s="59"/>
      <c r="Z639" s="59"/>
      <c r="AA639" s="59"/>
      <c r="AB639" s="59"/>
      <c r="AC639" s="59"/>
      <c r="AD639" s="59"/>
      <c r="AE639" s="59"/>
      <c r="AF639" s="59"/>
      <c r="AG639" s="59"/>
      <c r="AH639" s="59"/>
      <c r="AI639" s="59"/>
      <c r="AJ639" s="59"/>
      <c r="AK639" s="59"/>
      <c r="AL639" s="59"/>
    </row>
    <row r="640" spans="1:38" ht="15.75" customHeight="1">
      <c r="A640" s="61"/>
      <c r="B640" s="61"/>
      <c r="C640" s="61"/>
      <c r="D640" s="61"/>
      <c r="E640" s="61"/>
      <c r="F640" s="59"/>
      <c r="G640" s="96"/>
      <c r="H640" s="59"/>
      <c r="I640" s="59"/>
      <c r="J640" s="59"/>
      <c r="K640" s="59"/>
      <c r="L640" s="59"/>
      <c r="M640" s="59"/>
      <c r="N640" s="59"/>
      <c r="O640" s="59"/>
      <c r="P640" s="59"/>
      <c r="Q640" s="59"/>
      <c r="R640" s="59"/>
      <c r="S640" s="59"/>
      <c r="T640" s="59"/>
      <c r="U640" s="59"/>
      <c r="V640" s="59"/>
      <c r="W640" s="96"/>
      <c r="X640" s="59"/>
      <c r="Y640" s="59"/>
      <c r="Z640" s="59"/>
      <c r="AA640" s="59"/>
      <c r="AB640" s="59"/>
      <c r="AC640" s="59"/>
      <c r="AD640" s="59"/>
      <c r="AE640" s="59"/>
      <c r="AF640" s="59"/>
      <c r="AG640" s="59"/>
      <c r="AH640" s="59"/>
      <c r="AI640" s="59"/>
      <c r="AJ640" s="59"/>
      <c r="AK640" s="59"/>
      <c r="AL640" s="59"/>
    </row>
    <row r="641" spans="1:38" ht="15.75" customHeight="1">
      <c r="A641" s="61"/>
      <c r="B641" s="61"/>
      <c r="C641" s="61"/>
      <c r="D641" s="61"/>
      <c r="E641" s="61"/>
      <c r="F641" s="59"/>
      <c r="G641" s="96"/>
      <c r="H641" s="59"/>
      <c r="I641" s="59"/>
      <c r="J641" s="59"/>
      <c r="K641" s="59"/>
      <c r="L641" s="59"/>
      <c r="M641" s="59"/>
      <c r="N641" s="59"/>
      <c r="O641" s="59"/>
      <c r="P641" s="59"/>
      <c r="Q641" s="59"/>
      <c r="R641" s="59"/>
      <c r="S641" s="59"/>
      <c r="T641" s="59"/>
      <c r="U641" s="59"/>
      <c r="V641" s="59"/>
      <c r="W641" s="96"/>
      <c r="X641" s="59"/>
      <c r="Y641" s="59"/>
      <c r="Z641" s="59"/>
      <c r="AA641" s="59"/>
      <c r="AB641" s="59"/>
      <c r="AC641" s="59"/>
      <c r="AD641" s="59"/>
      <c r="AE641" s="59"/>
      <c r="AF641" s="59"/>
      <c r="AG641" s="59"/>
      <c r="AH641" s="59"/>
      <c r="AI641" s="59"/>
      <c r="AJ641" s="59"/>
      <c r="AK641" s="59"/>
      <c r="AL641" s="59"/>
    </row>
    <row r="642" spans="1:38" ht="15.75" customHeight="1">
      <c r="A642" s="61"/>
      <c r="B642" s="61"/>
      <c r="C642" s="61"/>
      <c r="D642" s="61"/>
      <c r="E642" s="61"/>
      <c r="F642" s="59"/>
      <c r="G642" s="96"/>
      <c r="H642" s="59"/>
      <c r="I642" s="59"/>
      <c r="J642" s="59"/>
      <c r="K642" s="59"/>
      <c r="L642" s="59"/>
      <c r="M642" s="59"/>
      <c r="N642" s="59"/>
      <c r="O642" s="59"/>
      <c r="P642" s="59"/>
      <c r="Q642" s="59"/>
      <c r="R642" s="59"/>
      <c r="S642" s="59"/>
      <c r="T642" s="59"/>
      <c r="U642" s="59"/>
      <c r="V642" s="59"/>
      <c r="W642" s="96"/>
      <c r="X642" s="59"/>
      <c r="Y642" s="59"/>
      <c r="Z642" s="59"/>
      <c r="AA642" s="59"/>
      <c r="AB642" s="59"/>
      <c r="AC642" s="59"/>
      <c r="AD642" s="59"/>
      <c r="AE642" s="59"/>
      <c r="AF642" s="59"/>
      <c r="AG642" s="59"/>
      <c r="AH642" s="59"/>
      <c r="AI642" s="59"/>
      <c r="AJ642" s="59"/>
      <c r="AK642" s="59"/>
      <c r="AL642" s="59"/>
    </row>
    <row r="643" spans="1:38" ht="15.75" customHeight="1">
      <c r="A643" s="61"/>
      <c r="B643" s="61"/>
      <c r="C643" s="61"/>
      <c r="D643" s="61"/>
      <c r="E643" s="61"/>
      <c r="F643" s="59"/>
      <c r="G643" s="96"/>
      <c r="H643" s="59"/>
      <c r="I643" s="59"/>
      <c r="J643" s="59"/>
      <c r="K643" s="59"/>
      <c r="L643" s="59"/>
      <c r="M643" s="59"/>
      <c r="N643" s="59"/>
      <c r="O643" s="59"/>
      <c r="P643" s="59"/>
      <c r="Q643" s="59"/>
      <c r="R643" s="59"/>
      <c r="S643" s="59"/>
      <c r="T643" s="59"/>
      <c r="U643" s="59"/>
      <c r="V643" s="59"/>
      <c r="W643" s="96"/>
      <c r="X643" s="59"/>
      <c r="Y643" s="59"/>
      <c r="Z643" s="59"/>
      <c r="AA643" s="59"/>
      <c r="AB643" s="59"/>
      <c r="AC643" s="59"/>
      <c r="AD643" s="59"/>
      <c r="AE643" s="59"/>
      <c r="AF643" s="59"/>
      <c r="AG643" s="59"/>
      <c r="AH643" s="59"/>
      <c r="AI643" s="59"/>
      <c r="AJ643" s="59"/>
      <c r="AK643" s="59"/>
      <c r="AL643" s="59"/>
    </row>
    <row r="644" spans="1:38" ht="15.75" customHeight="1">
      <c r="A644" s="61"/>
      <c r="B644" s="61"/>
      <c r="C644" s="61"/>
      <c r="D644" s="61"/>
      <c r="E644" s="61"/>
      <c r="F644" s="59"/>
      <c r="G644" s="96"/>
      <c r="H644" s="59"/>
      <c r="I644" s="59"/>
      <c r="J644" s="59"/>
      <c r="K644" s="59"/>
      <c r="L644" s="59"/>
      <c r="M644" s="59"/>
      <c r="N644" s="59"/>
      <c r="O644" s="59"/>
      <c r="P644" s="59"/>
      <c r="Q644" s="59"/>
      <c r="R644" s="59"/>
      <c r="S644" s="59"/>
      <c r="T644" s="59"/>
      <c r="U644" s="59"/>
      <c r="V644" s="59"/>
      <c r="W644" s="96"/>
      <c r="X644" s="59"/>
      <c r="Y644" s="59"/>
      <c r="Z644" s="59"/>
      <c r="AA644" s="59"/>
      <c r="AB644" s="59"/>
      <c r="AC644" s="59"/>
      <c r="AD644" s="59"/>
      <c r="AE644" s="59"/>
      <c r="AF644" s="59"/>
      <c r="AG644" s="59"/>
      <c r="AH644" s="59"/>
      <c r="AI644" s="59"/>
      <c r="AJ644" s="59"/>
      <c r="AK644" s="59"/>
      <c r="AL644" s="59"/>
    </row>
    <row r="645" spans="1:38" ht="15.75" customHeight="1">
      <c r="A645" s="61"/>
      <c r="B645" s="61"/>
      <c r="C645" s="61"/>
      <c r="D645" s="61"/>
      <c r="E645" s="61"/>
      <c r="F645" s="59"/>
      <c r="G645" s="96"/>
      <c r="H645" s="59"/>
      <c r="I645" s="59"/>
      <c r="J645" s="59"/>
      <c r="K645" s="59"/>
      <c r="L645" s="59"/>
      <c r="M645" s="59"/>
      <c r="N645" s="59"/>
      <c r="O645" s="59"/>
      <c r="P645" s="59"/>
      <c r="Q645" s="59"/>
      <c r="R645" s="59"/>
      <c r="S645" s="59"/>
      <c r="T645" s="59"/>
      <c r="U645" s="59"/>
      <c r="V645" s="59"/>
      <c r="W645" s="96"/>
      <c r="X645" s="59"/>
      <c r="Y645" s="59"/>
      <c r="Z645" s="59"/>
      <c r="AA645" s="59"/>
      <c r="AB645" s="59"/>
      <c r="AC645" s="59"/>
      <c r="AD645" s="59"/>
      <c r="AE645" s="59"/>
      <c r="AF645" s="59"/>
      <c r="AG645" s="59"/>
      <c r="AH645" s="59"/>
      <c r="AI645" s="59"/>
      <c r="AJ645" s="59"/>
      <c r="AK645" s="59"/>
      <c r="AL645" s="59"/>
    </row>
    <row r="646" spans="1:38" ht="15.75" customHeight="1">
      <c r="A646" s="61"/>
      <c r="B646" s="61"/>
      <c r="C646" s="61"/>
      <c r="D646" s="61"/>
      <c r="E646" s="61"/>
      <c r="F646" s="59"/>
      <c r="G646" s="96"/>
      <c r="H646" s="59"/>
      <c r="I646" s="59"/>
      <c r="J646" s="59"/>
      <c r="K646" s="59"/>
      <c r="L646" s="59"/>
      <c r="M646" s="59"/>
      <c r="N646" s="59"/>
      <c r="O646" s="59"/>
      <c r="P646" s="59"/>
      <c r="Q646" s="59"/>
      <c r="R646" s="59"/>
      <c r="S646" s="59"/>
      <c r="T646" s="59"/>
      <c r="U646" s="59"/>
      <c r="V646" s="59"/>
      <c r="W646" s="96"/>
      <c r="X646" s="59"/>
      <c r="Y646" s="59"/>
      <c r="Z646" s="59"/>
      <c r="AA646" s="59"/>
      <c r="AB646" s="59"/>
      <c r="AC646" s="59"/>
      <c r="AD646" s="59"/>
      <c r="AE646" s="59"/>
      <c r="AF646" s="59"/>
      <c r="AG646" s="59"/>
      <c r="AH646" s="59"/>
      <c r="AI646" s="59"/>
      <c r="AJ646" s="59"/>
      <c r="AK646" s="59"/>
      <c r="AL646" s="59"/>
    </row>
    <row r="647" spans="1:38" ht="15.75" customHeight="1">
      <c r="A647" s="61"/>
      <c r="B647" s="61"/>
      <c r="C647" s="61"/>
      <c r="D647" s="61"/>
      <c r="E647" s="61"/>
      <c r="F647" s="59"/>
      <c r="G647" s="96"/>
      <c r="H647" s="59"/>
      <c r="I647" s="59"/>
      <c r="J647" s="59"/>
      <c r="K647" s="59"/>
      <c r="L647" s="59"/>
      <c r="M647" s="59"/>
      <c r="N647" s="59"/>
      <c r="O647" s="59"/>
      <c r="P647" s="59"/>
      <c r="Q647" s="59"/>
      <c r="R647" s="59"/>
      <c r="S647" s="59"/>
      <c r="T647" s="59"/>
      <c r="U647" s="59"/>
      <c r="V647" s="59"/>
      <c r="W647" s="96"/>
      <c r="X647" s="59"/>
      <c r="Y647" s="59"/>
      <c r="Z647" s="59"/>
      <c r="AA647" s="59"/>
      <c r="AB647" s="59"/>
      <c r="AC647" s="59"/>
      <c r="AD647" s="59"/>
      <c r="AE647" s="59"/>
      <c r="AF647" s="59"/>
      <c r="AG647" s="59"/>
      <c r="AH647" s="59"/>
      <c r="AI647" s="59"/>
      <c r="AJ647" s="59"/>
      <c r="AK647" s="59"/>
      <c r="AL647" s="59"/>
    </row>
    <row r="648" spans="1:38" ht="15.75" customHeight="1">
      <c r="A648" s="61"/>
      <c r="B648" s="61"/>
      <c r="C648" s="61"/>
      <c r="D648" s="61"/>
      <c r="E648" s="61"/>
      <c r="F648" s="59"/>
      <c r="G648" s="96"/>
      <c r="H648" s="59"/>
      <c r="I648" s="59"/>
      <c r="J648" s="59"/>
      <c r="K648" s="59"/>
      <c r="L648" s="59"/>
      <c r="M648" s="59"/>
      <c r="N648" s="59"/>
      <c r="O648" s="59"/>
      <c r="P648" s="59"/>
      <c r="Q648" s="59"/>
      <c r="R648" s="59"/>
      <c r="S648" s="59"/>
      <c r="T648" s="59"/>
      <c r="U648" s="59"/>
      <c r="V648" s="59"/>
      <c r="W648" s="96"/>
      <c r="X648" s="59"/>
      <c r="Y648" s="59"/>
      <c r="Z648" s="59"/>
      <c r="AA648" s="59"/>
      <c r="AB648" s="59"/>
      <c r="AC648" s="59"/>
      <c r="AD648" s="59"/>
      <c r="AE648" s="59"/>
      <c r="AF648" s="59"/>
      <c r="AG648" s="59"/>
      <c r="AH648" s="59"/>
      <c r="AI648" s="59"/>
      <c r="AJ648" s="59"/>
      <c r="AK648" s="59"/>
      <c r="AL648" s="59"/>
    </row>
    <row r="649" spans="1:38" ht="15.75" customHeight="1">
      <c r="A649" s="61"/>
      <c r="B649" s="61"/>
      <c r="C649" s="61"/>
      <c r="D649" s="61"/>
      <c r="E649" s="61"/>
      <c r="F649" s="59"/>
      <c r="G649" s="96"/>
      <c r="H649" s="59"/>
      <c r="I649" s="59"/>
      <c r="J649" s="59"/>
      <c r="K649" s="59"/>
      <c r="L649" s="59"/>
      <c r="M649" s="59"/>
      <c r="N649" s="59"/>
      <c r="O649" s="59"/>
      <c r="P649" s="59"/>
      <c r="Q649" s="59"/>
      <c r="R649" s="59"/>
      <c r="S649" s="59"/>
      <c r="T649" s="59"/>
      <c r="U649" s="59"/>
      <c r="V649" s="59"/>
      <c r="W649" s="96"/>
      <c r="X649" s="59"/>
      <c r="Y649" s="59"/>
      <c r="Z649" s="59"/>
      <c r="AA649" s="59"/>
      <c r="AB649" s="59"/>
      <c r="AC649" s="59"/>
      <c r="AD649" s="59"/>
      <c r="AE649" s="59"/>
      <c r="AF649" s="59"/>
      <c r="AG649" s="59"/>
      <c r="AH649" s="59"/>
      <c r="AI649" s="59"/>
      <c r="AJ649" s="59"/>
      <c r="AK649" s="59"/>
      <c r="AL649" s="59"/>
    </row>
    <row r="650" spans="1:38" ht="15.75" customHeight="1">
      <c r="A650" s="61"/>
      <c r="B650" s="61"/>
      <c r="C650" s="61"/>
      <c r="D650" s="61"/>
      <c r="E650" s="61"/>
      <c r="F650" s="59"/>
      <c r="G650" s="96"/>
      <c r="H650" s="59"/>
      <c r="I650" s="59"/>
      <c r="J650" s="59"/>
      <c r="K650" s="59"/>
      <c r="L650" s="59"/>
      <c r="M650" s="59"/>
      <c r="N650" s="59"/>
      <c r="O650" s="59"/>
      <c r="P650" s="59"/>
      <c r="Q650" s="59"/>
      <c r="R650" s="59"/>
      <c r="S650" s="59"/>
      <c r="T650" s="59"/>
      <c r="U650" s="59"/>
      <c r="V650" s="59"/>
      <c r="W650" s="96"/>
      <c r="X650" s="59"/>
      <c r="Y650" s="59"/>
      <c r="Z650" s="59"/>
      <c r="AA650" s="59"/>
      <c r="AB650" s="59"/>
      <c r="AC650" s="59"/>
      <c r="AD650" s="59"/>
      <c r="AE650" s="59"/>
      <c r="AF650" s="59"/>
      <c r="AG650" s="59"/>
      <c r="AH650" s="59"/>
      <c r="AI650" s="59"/>
      <c r="AJ650" s="59"/>
      <c r="AK650" s="59"/>
      <c r="AL650" s="59"/>
    </row>
    <row r="651" spans="1:38" ht="15.75" customHeight="1">
      <c r="A651" s="61"/>
      <c r="B651" s="61"/>
      <c r="C651" s="61"/>
      <c r="D651" s="61"/>
      <c r="E651" s="61"/>
      <c r="F651" s="59"/>
      <c r="G651" s="96"/>
      <c r="H651" s="59"/>
      <c r="I651" s="59"/>
      <c r="J651" s="59"/>
      <c r="K651" s="59"/>
      <c r="L651" s="59"/>
      <c r="M651" s="59"/>
      <c r="N651" s="59"/>
      <c r="O651" s="59"/>
      <c r="P651" s="59"/>
      <c r="Q651" s="59"/>
      <c r="R651" s="59"/>
      <c r="S651" s="59"/>
      <c r="T651" s="59"/>
      <c r="U651" s="59"/>
      <c r="V651" s="59"/>
      <c r="W651" s="96"/>
      <c r="X651" s="59"/>
      <c r="Y651" s="59"/>
      <c r="Z651" s="59"/>
      <c r="AA651" s="59"/>
      <c r="AB651" s="59"/>
      <c r="AC651" s="59"/>
      <c r="AD651" s="59"/>
      <c r="AE651" s="59"/>
      <c r="AF651" s="59"/>
      <c r="AG651" s="59"/>
      <c r="AH651" s="59"/>
      <c r="AI651" s="59"/>
      <c r="AJ651" s="59"/>
      <c r="AK651" s="59"/>
      <c r="AL651" s="59"/>
    </row>
    <row r="652" spans="1:38" ht="15.75" customHeight="1">
      <c r="A652" s="61"/>
      <c r="B652" s="61"/>
      <c r="C652" s="61"/>
      <c r="D652" s="61"/>
      <c r="E652" s="61"/>
      <c r="F652" s="59"/>
      <c r="G652" s="96"/>
      <c r="H652" s="59"/>
      <c r="I652" s="59"/>
      <c r="J652" s="59"/>
      <c r="K652" s="59"/>
      <c r="L652" s="59"/>
      <c r="M652" s="59"/>
      <c r="N652" s="59"/>
      <c r="O652" s="59"/>
      <c r="P652" s="59"/>
      <c r="Q652" s="59"/>
      <c r="R652" s="59"/>
      <c r="S652" s="59"/>
      <c r="T652" s="59"/>
      <c r="U652" s="59"/>
      <c r="V652" s="59"/>
      <c r="W652" s="96"/>
      <c r="X652" s="59"/>
      <c r="Y652" s="59"/>
      <c r="Z652" s="59"/>
      <c r="AA652" s="59"/>
      <c r="AB652" s="59"/>
      <c r="AC652" s="59"/>
      <c r="AD652" s="59"/>
      <c r="AE652" s="59"/>
      <c r="AF652" s="59"/>
      <c r="AG652" s="59"/>
      <c r="AH652" s="59"/>
      <c r="AI652" s="59"/>
      <c r="AJ652" s="59"/>
      <c r="AK652" s="59"/>
      <c r="AL652" s="59"/>
    </row>
    <row r="653" spans="1:38" ht="15.75" customHeight="1">
      <c r="A653" s="61"/>
      <c r="B653" s="61"/>
      <c r="C653" s="61"/>
      <c r="D653" s="61"/>
      <c r="E653" s="61"/>
      <c r="F653" s="59"/>
      <c r="G653" s="96"/>
      <c r="H653" s="59"/>
      <c r="I653" s="59"/>
      <c r="J653" s="59"/>
      <c r="K653" s="59"/>
      <c r="L653" s="59"/>
      <c r="M653" s="59"/>
      <c r="N653" s="59"/>
      <c r="O653" s="59"/>
      <c r="P653" s="59"/>
      <c r="Q653" s="59"/>
      <c r="R653" s="59"/>
      <c r="S653" s="59"/>
      <c r="T653" s="59"/>
      <c r="U653" s="59"/>
      <c r="V653" s="59"/>
      <c r="W653" s="96"/>
      <c r="X653" s="59"/>
      <c r="Y653" s="59"/>
      <c r="Z653" s="59"/>
      <c r="AA653" s="59"/>
      <c r="AB653" s="59"/>
      <c r="AC653" s="59"/>
      <c r="AD653" s="59"/>
      <c r="AE653" s="59"/>
      <c r="AF653" s="59"/>
      <c r="AG653" s="59"/>
      <c r="AH653" s="59"/>
      <c r="AI653" s="59"/>
      <c r="AJ653" s="59"/>
      <c r="AK653" s="59"/>
      <c r="AL653" s="59"/>
    </row>
    <row r="654" spans="1:38" ht="15.75" customHeight="1">
      <c r="A654" s="61"/>
      <c r="B654" s="61"/>
      <c r="C654" s="61"/>
      <c r="D654" s="61"/>
      <c r="E654" s="61"/>
      <c r="F654" s="59"/>
      <c r="G654" s="96"/>
      <c r="H654" s="59"/>
      <c r="I654" s="59"/>
      <c r="J654" s="59"/>
      <c r="K654" s="59"/>
      <c r="L654" s="59"/>
      <c r="M654" s="59"/>
      <c r="N654" s="59"/>
      <c r="O654" s="59"/>
      <c r="P654" s="59"/>
      <c r="Q654" s="59"/>
      <c r="R654" s="59"/>
      <c r="S654" s="59"/>
      <c r="T654" s="59"/>
      <c r="U654" s="59"/>
      <c r="V654" s="59"/>
      <c r="W654" s="96"/>
      <c r="X654" s="59"/>
      <c r="Y654" s="59"/>
      <c r="Z654" s="59"/>
      <c r="AA654" s="59"/>
      <c r="AB654" s="59"/>
      <c r="AC654" s="59"/>
      <c r="AD654" s="59"/>
      <c r="AE654" s="59"/>
      <c r="AF654" s="59"/>
      <c r="AG654" s="59"/>
      <c r="AH654" s="59"/>
      <c r="AI654" s="59"/>
      <c r="AJ654" s="59"/>
      <c r="AK654" s="59"/>
      <c r="AL654" s="59"/>
    </row>
    <row r="655" spans="1:38" ht="15.75" customHeight="1">
      <c r="A655" s="61"/>
      <c r="B655" s="61"/>
      <c r="C655" s="61"/>
      <c r="D655" s="61"/>
      <c r="E655" s="61"/>
      <c r="F655" s="59"/>
      <c r="G655" s="96"/>
      <c r="H655" s="59"/>
      <c r="I655" s="59"/>
      <c r="J655" s="59"/>
      <c r="K655" s="59"/>
      <c r="L655" s="59"/>
      <c r="M655" s="59"/>
      <c r="N655" s="59"/>
      <c r="O655" s="59"/>
      <c r="P655" s="59"/>
      <c r="Q655" s="59"/>
      <c r="R655" s="59"/>
      <c r="S655" s="59"/>
      <c r="T655" s="59"/>
      <c r="U655" s="59"/>
      <c r="V655" s="59"/>
      <c r="W655" s="96"/>
      <c r="X655" s="59"/>
      <c r="Y655" s="59"/>
      <c r="Z655" s="59"/>
      <c r="AA655" s="59"/>
      <c r="AB655" s="59"/>
      <c r="AC655" s="59"/>
      <c r="AD655" s="59"/>
      <c r="AE655" s="59"/>
      <c r="AF655" s="59"/>
      <c r="AG655" s="59"/>
      <c r="AH655" s="59"/>
      <c r="AI655" s="59"/>
      <c r="AJ655" s="59"/>
      <c r="AK655" s="59"/>
      <c r="AL655" s="59"/>
    </row>
    <row r="656" spans="1:38" ht="15.75" customHeight="1">
      <c r="A656" s="61"/>
      <c r="B656" s="61"/>
      <c r="C656" s="61"/>
      <c r="D656" s="61"/>
      <c r="E656" s="61"/>
      <c r="F656" s="59"/>
      <c r="G656" s="96"/>
      <c r="H656" s="59"/>
      <c r="I656" s="59"/>
      <c r="J656" s="59"/>
      <c r="K656" s="59"/>
      <c r="L656" s="59"/>
      <c r="M656" s="59"/>
      <c r="N656" s="59"/>
      <c r="O656" s="59"/>
      <c r="P656" s="59"/>
      <c r="Q656" s="59"/>
      <c r="R656" s="59"/>
      <c r="S656" s="59"/>
      <c r="T656" s="59"/>
      <c r="U656" s="59"/>
      <c r="V656" s="59"/>
      <c r="W656" s="96"/>
      <c r="X656" s="59"/>
      <c r="Y656" s="59"/>
      <c r="Z656" s="59"/>
      <c r="AA656" s="59"/>
      <c r="AB656" s="59"/>
      <c r="AC656" s="59"/>
      <c r="AD656" s="59"/>
      <c r="AE656" s="59"/>
      <c r="AF656" s="59"/>
      <c r="AG656" s="59"/>
      <c r="AH656" s="59"/>
      <c r="AI656" s="59"/>
      <c r="AJ656" s="59"/>
      <c r="AK656" s="59"/>
      <c r="AL656" s="59"/>
    </row>
    <row r="657" spans="1:38" ht="15.75" customHeight="1">
      <c r="A657" s="61"/>
      <c r="B657" s="61"/>
      <c r="C657" s="61"/>
      <c r="D657" s="61"/>
      <c r="E657" s="61"/>
      <c r="F657" s="59"/>
      <c r="G657" s="96"/>
      <c r="H657" s="59"/>
      <c r="I657" s="59"/>
      <c r="J657" s="59"/>
      <c r="K657" s="59"/>
      <c r="L657" s="59"/>
      <c r="M657" s="59"/>
      <c r="N657" s="59"/>
      <c r="O657" s="59"/>
      <c r="P657" s="59"/>
      <c r="Q657" s="59"/>
      <c r="R657" s="59"/>
      <c r="S657" s="59"/>
      <c r="T657" s="59"/>
      <c r="U657" s="59"/>
      <c r="V657" s="59"/>
      <c r="W657" s="96"/>
      <c r="X657" s="59"/>
      <c r="Y657" s="59"/>
      <c r="Z657" s="59"/>
      <c r="AA657" s="59"/>
      <c r="AB657" s="59"/>
      <c r="AC657" s="59"/>
      <c r="AD657" s="59"/>
      <c r="AE657" s="59"/>
      <c r="AF657" s="59"/>
      <c r="AG657" s="59"/>
      <c r="AH657" s="59"/>
      <c r="AI657" s="59"/>
      <c r="AJ657" s="59"/>
      <c r="AK657" s="59"/>
      <c r="AL657" s="59"/>
    </row>
    <row r="658" spans="1:38" ht="15.75" customHeight="1">
      <c r="A658" s="61"/>
      <c r="B658" s="61"/>
      <c r="C658" s="61"/>
      <c r="D658" s="61"/>
      <c r="E658" s="61"/>
      <c r="F658" s="59"/>
      <c r="G658" s="96"/>
      <c r="H658" s="59"/>
      <c r="I658" s="59"/>
      <c r="J658" s="59"/>
      <c r="K658" s="59"/>
      <c r="L658" s="59"/>
      <c r="M658" s="59"/>
      <c r="N658" s="59"/>
      <c r="O658" s="59"/>
      <c r="P658" s="59"/>
      <c r="Q658" s="59"/>
      <c r="R658" s="59"/>
      <c r="S658" s="59"/>
      <c r="T658" s="59"/>
      <c r="U658" s="59"/>
      <c r="V658" s="59"/>
      <c r="W658" s="96"/>
      <c r="X658" s="59"/>
      <c r="Y658" s="59"/>
      <c r="Z658" s="59"/>
      <c r="AA658" s="59"/>
      <c r="AB658" s="59"/>
      <c r="AC658" s="59"/>
      <c r="AD658" s="59"/>
      <c r="AE658" s="59"/>
      <c r="AF658" s="59"/>
      <c r="AG658" s="59"/>
      <c r="AH658" s="59"/>
      <c r="AI658" s="59"/>
      <c r="AJ658" s="59"/>
      <c r="AK658" s="59"/>
      <c r="AL658" s="59"/>
    </row>
    <row r="659" spans="1:38" ht="15.75" customHeight="1">
      <c r="A659" s="61"/>
      <c r="B659" s="61"/>
      <c r="C659" s="61"/>
      <c r="D659" s="61"/>
      <c r="E659" s="61"/>
      <c r="F659" s="59"/>
      <c r="G659" s="96"/>
      <c r="H659" s="59"/>
      <c r="I659" s="59"/>
      <c r="J659" s="59"/>
      <c r="K659" s="59"/>
      <c r="L659" s="59"/>
      <c r="M659" s="59"/>
      <c r="N659" s="59"/>
      <c r="O659" s="59"/>
      <c r="P659" s="59"/>
      <c r="Q659" s="59"/>
      <c r="R659" s="59"/>
      <c r="S659" s="59"/>
      <c r="T659" s="59"/>
      <c r="U659" s="59"/>
      <c r="V659" s="59"/>
      <c r="W659" s="96"/>
      <c r="X659" s="59"/>
      <c r="Y659" s="59"/>
      <c r="Z659" s="59"/>
      <c r="AA659" s="59"/>
      <c r="AB659" s="59"/>
      <c r="AC659" s="59"/>
      <c r="AD659" s="59"/>
      <c r="AE659" s="59"/>
      <c r="AF659" s="59"/>
      <c r="AG659" s="59"/>
      <c r="AH659" s="59"/>
      <c r="AI659" s="59"/>
      <c r="AJ659" s="59"/>
      <c r="AK659" s="59"/>
      <c r="AL659" s="59"/>
    </row>
    <row r="660" spans="1:38" ht="15.75" customHeight="1">
      <c r="A660" s="61"/>
      <c r="B660" s="61"/>
      <c r="C660" s="61"/>
      <c r="D660" s="61"/>
      <c r="E660" s="61"/>
      <c r="F660" s="59"/>
      <c r="G660" s="96"/>
      <c r="H660" s="59"/>
      <c r="I660" s="59"/>
      <c r="J660" s="59"/>
      <c r="K660" s="59"/>
      <c r="L660" s="59"/>
      <c r="M660" s="59"/>
      <c r="N660" s="59"/>
      <c r="O660" s="59"/>
      <c r="P660" s="59"/>
      <c r="Q660" s="59"/>
      <c r="R660" s="59"/>
      <c r="S660" s="59"/>
      <c r="T660" s="59"/>
      <c r="U660" s="59"/>
      <c r="V660" s="59"/>
      <c r="W660" s="96"/>
      <c r="X660" s="59"/>
      <c r="Y660" s="59"/>
      <c r="Z660" s="59"/>
      <c r="AA660" s="59"/>
      <c r="AB660" s="59"/>
      <c r="AC660" s="59"/>
      <c r="AD660" s="59"/>
      <c r="AE660" s="59"/>
      <c r="AF660" s="59"/>
      <c r="AG660" s="59"/>
      <c r="AH660" s="59"/>
      <c r="AI660" s="59"/>
      <c r="AJ660" s="59"/>
      <c r="AK660" s="59"/>
      <c r="AL660" s="59"/>
    </row>
    <row r="661" spans="1:38" ht="15.75" customHeight="1">
      <c r="A661" s="61"/>
      <c r="B661" s="61"/>
      <c r="C661" s="61"/>
      <c r="D661" s="61"/>
      <c r="E661" s="61"/>
      <c r="F661" s="59"/>
      <c r="G661" s="96"/>
      <c r="H661" s="59"/>
      <c r="I661" s="59"/>
      <c r="J661" s="59"/>
      <c r="K661" s="59"/>
      <c r="L661" s="59"/>
      <c r="M661" s="59"/>
      <c r="N661" s="59"/>
      <c r="O661" s="59"/>
      <c r="P661" s="59"/>
      <c r="Q661" s="59"/>
      <c r="R661" s="59"/>
      <c r="S661" s="59"/>
      <c r="T661" s="59"/>
      <c r="U661" s="59"/>
      <c r="V661" s="59"/>
      <c r="W661" s="96"/>
      <c r="X661" s="59"/>
      <c r="Y661" s="59"/>
      <c r="Z661" s="59"/>
      <c r="AA661" s="59"/>
      <c r="AB661" s="59"/>
      <c r="AC661" s="59"/>
      <c r="AD661" s="59"/>
      <c r="AE661" s="59"/>
      <c r="AF661" s="59"/>
      <c r="AG661" s="59"/>
      <c r="AH661" s="59"/>
      <c r="AI661" s="59"/>
      <c r="AJ661" s="59"/>
      <c r="AK661" s="59"/>
      <c r="AL661" s="59"/>
    </row>
    <row r="662" spans="1:38" ht="15.75" customHeight="1">
      <c r="A662" s="61"/>
      <c r="B662" s="61"/>
      <c r="C662" s="61"/>
      <c r="D662" s="61"/>
      <c r="E662" s="61"/>
      <c r="F662" s="59"/>
      <c r="G662" s="96"/>
      <c r="H662" s="59"/>
      <c r="I662" s="59"/>
      <c r="J662" s="59"/>
      <c r="K662" s="59"/>
      <c r="L662" s="59"/>
      <c r="M662" s="59"/>
      <c r="N662" s="59"/>
      <c r="O662" s="59"/>
      <c r="P662" s="59"/>
      <c r="Q662" s="59"/>
      <c r="R662" s="59"/>
      <c r="S662" s="59"/>
      <c r="T662" s="59"/>
      <c r="U662" s="59"/>
      <c r="V662" s="59"/>
      <c r="W662" s="96"/>
      <c r="X662" s="59"/>
      <c r="Y662" s="59"/>
      <c r="Z662" s="59"/>
      <c r="AA662" s="59"/>
      <c r="AB662" s="59"/>
      <c r="AC662" s="59"/>
      <c r="AD662" s="59"/>
      <c r="AE662" s="59"/>
      <c r="AF662" s="59"/>
      <c r="AG662" s="59"/>
      <c r="AH662" s="59"/>
      <c r="AI662" s="59"/>
      <c r="AJ662" s="59"/>
      <c r="AK662" s="59"/>
      <c r="AL662" s="59"/>
    </row>
    <row r="663" spans="1:38" ht="15.75" customHeight="1">
      <c r="A663" s="61"/>
      <c r="B663" s="61"/>
      <c r="C663" s="61"/>
      <c r="D663" s="61"/>
      <c r="E663" s="61"/>
      <c r="F663" s="59"/>
      <c r="G663" s="96"/>
      <c r="H663" s="59"/>
      <c r="I663" s="59"/>
      <c r="J663" s="59"/>
      <c r="K663" s="59"/>
      <c r="L663" s="59"/>
      <c r="M663" s="59"/>
      <c r="N663" s="59"/>
      <c r="O663" s="59"/>
      <c r="P663" s="59"/>
      <c r="Q663" s="59"/>
      <c r="R663" s="59"/>
      <c r="S663" s="59"/>
      <c r="T663" s="59"/>
      <c r="U663" s="59"/>
      <c r="V663" s="59"/>
      <c r="W663" s="96"/>
      <c r="X663" s="59"/>
      <c r="Y663" s="59"/>
      <c r="Z663" s="59"/>
      <c r="AA663" s="59"/>
      <c r="AB663" s="59"/>
      <c r="AC663" s="59"/>
      <c r="AD663" s="59"/>
      <c r="AE663" s="59"/>
      <c r="AF663" s="59"/>
      <c r="AG663" s="59"/>
      <c r="AH663" s="59"/>
      <c r="AI663" s="59"/>
      <c r="AJ663" s="59"/>
      <c r="AK663" s="59"/>
      <c r="AL663" s="59"/>
    </row>
    <row r="664" spans="1:38" ht="15.75" customHeight="1">
      <c r="A664" s="61"/>
      <c r="B664" s="61"/>
      <c r="C664" s="61"/>
      <c r="D664" s="61"/>
      <c r="E664" s="61"/>
      <c r="F664" s="59"/>
      <c r="G664" s="96"/>
      <c r="H664" s="59"/>
      <c r="I664" s="59"/>
      <c r="J664" s="59"/>
      <c r="K664" s="59"/>
      <c r="L664" s="59"/>
      <c r="M664" s="59"/>
      <c r="N664" s="59"/>
      <c r="O664" s="59"/>
      <c r="P664" s="59"/>
      <c r="Q664" s="59"/>
      <c r="R664" s="59"/>
      <c r="S664" s="59"/>
      <c r="T664" s="59"/>
      <c r="U664" s="59"/>
      <c r="V664" s="59"/>
      <c r="W664" s="96"/>
      <c r="X664" s="59"/>
      <c r="Y664" s="59"/>
      <c r="Z664" s="59"/>
      <c r="AA664" s="59"/>
      <c r="AB664" s="59"/>
      <c r="AC664" s="59"/>
      <c r="AD664" s="59"/>
      <c r="AE664" s="59"/>
      <c r="AF664" s="59"/>
      <c r="AG664" s="59"/>
      <c r="AH664" s="59"/>
      <c r="AI664" s="59"/>
      <c r="AJ664" s="59"/>
      <c r="AK664" s="59"/>
      <c r="AL664" s="59"/>
    </row>
    <row r="665" spans="1:38" ht="15.75" customHeight="1">
      <c r="A665" s="61"/>
      <c r="B665" s="61"/>
      <c r="C665" s="61"/>
      <c r="D665" s="61"/>
      <c r="E665" s="61"/>
      <c r="F665" s="59"/>
      <c r="G665" s="96"/>
      <c r="H665" s="59"/>
      <c r="I665" s="59"/>
      <c r="J665" s="59"/>
      <c r="K665" s="59"/>
      <c r="L665" s="59"/>
      <c r="M665" s="59"/>
      <c r="N665" s="59"/>
      <c r="O665" s="59"/>
      <c r="P665" s="59"/>
      <c r="Q665" s="59"/>
      <c r="R665" s="59"/>
      <c r="S665" s="59"/>
      <c r="T665" s="59"/>
      <c r="U665" s="59"/>
      <c r="V665" s="59"/>
      <c r="W665" s="96"/>
      <c r="X665" s="59"/>
      <c r="Y665" s="59"/>
      <c r="Z665" s="59"/>
      <c r="AA665" s="59"/>
      <c r="AB665" s="59"/>
      <c r="AC665" s="59"/>
      <c r="AD665" s="59"/>
      <c r="AE665" s="59"/>
      <c r="AF665" s="59"/>
      <c r="AG665" s="59"/>
      <c r="AH665" s="59"/>
      <c r="AI665" s="59"/>
      <c r="AJ665" s="59"/>
      <c r="AK665" s="59"/>
      <c r="AL665" s="59"/>
    </row>
    <row r="666" spans="1:38" ht="15.75" customHeight="1">
      <c r="A666" s="61"/>
      <c r="B666" s="61"/>
      <c r="C666" s="61"/>
      <c r="D666" s="61"/>
      <c r="E666" s="61"/>
      <c r="F666" s="59"/>
      <c r="G666" s="96"/>
      <c r="H666" s="59"/>
      <c r="I666" s="59"/>
      <c r="J666" s="59"/>
      <c r="K666" s="59"/>
      <c r="L666" s="59"/>
      <c r="M666" s="59"/>
      <c r="N666" s="59"/>
      <c r="O666" s="59"/>
      <c r="P666" s="59"/>
      <c r="Q666" s="59"/>
      <c r="R666" s="59"/>
      <c r="S666" s="59"/>
      <c r="T666" s="59"/>
      <c r="U666" s="59"/>
      <c r="V666" s="59"/>
      <c r="W666" s="96"/>
      <c r="X666" s="59"/>
      <c r="Y666" s="59"/>
      <c r="Z666" s="59"/>
      <c r="AA666" s="59"/>
      <c r="AB666" s="59"/>
      <c r="AC666" s="59"/>
      <c r="AD666" s="59"/>
      <c r="AE666" s="59"/>
      <c r="AF666" s="59"/>
      <c r="AG666" s="59"/>
      <c r="AH666" s="59"/>
      <c r="AI666" s="59"/>
      <c r="AJ666" s="59"/>
      <c r="AK666" s="59"/>
      <c r="AL666" s="59"/>
    </row>
    <row r="667" spans="1:38" ht="15.75" customHeight="1">
      <c r="A667" s="61"/>
      <c r="B667" s="61"/>
      <c r="C667" s="61"/>
      <c r="D667" s="61"/>
      <c r="E667" s="61"/>
      <c r="F667" s="59"/>
      <c r="G667" s="96"/>
      <c r="H667" s="59"/>
      <c r="I667" s="59"/>
      <c r="J667" s="59"/>
      <c r="K667" s="59"/>
      <c r="L667" s="59"/>
      <c r="M667" s="59"/>
      <c r="N667" s="59"/>
      <c r="O667" s="59"/>
      <c r="P667" s="59"/>
      <c r="Q667" s="59"/>
      <c r="R667" s="59"/>
      <c r="S667" s="59"/>
      <c r="T667" s="59"/>
      <c r="U667" s="59"/>
      <c r="V667" s="59"/>
      <c r="W667" s="96"/>
      <c r="X667" s="59"/>
      <c r="Y667" s="59"/>
      <c r="Z667" s="59"/>
      <c r="AA667" s="59"/>
      <c r="AB667" s="59"/>
      <c r="AC667" s="59"/>
      <c r="AD667" s="59"/>
      <c r="AE667" s="59"/>
      <c r="AF667" s="59"/>
      <c r="AG667" s="59"/>
      <c r="AH667" s="59"/>
      <c r="AI667" s="59"/>
      <c r="AJ667" s="59"/>
      <c r="AK667" s="59"/>
      <c r="AL667" s="59"/>
    </row>
    <row r="668" spans="1:38" ht="15.75" customHeight="1">
      <c r="A668" s="61"/>
      <c r="B668" s="61"/>
      <c r="C668" s="61"/>
      <c r="D668" s="61"/>
      <c r="E668" s="61"/>
      <c r="F668" s="59"/>
      <c r="G668" s="96"/>
      <c r="H668" s="59"/>
      <c r="I668" s="59"/>
      <c r="J668" s="59"/>
      <c r="K668" s="59"/>
      <c r="L668" s="59"/>
      <c r="M668" s="59"/>
      <c r="N668" s="59"/>
      <c r="O668" s="59"/>
      <c r="P668" s="59"/>
      <c r="Q668" s="59"/>
      <c r="R668" s="59"/>
      <c r="S668" s="59"/>
      <c r="T668" s="59"/>
      <c r="U668" s="59"/>
      <c r="V668" s="59"/>
      <c r="W668" s="96"/>
      <c r="X668" s="59"/>
      <c r="Y668" s="59"/>
      <c r="Z668" s="59"/>
      <c r="AA668" s="59"/>
      <c r="AB668" s="59"/>
      <c r="AC668" s="59"/>
      <c r="AD668" s="59"/>
      <c r="AE668" s="59"/>
      <c r="AF668" s="59"/>
      <c r="AG668" s="59"/>
      <c r="AH668" s="59"/>
      <c r="AI668" s="59"/>
      <c r="AJ668" s="59"/>
      <c r="AK668" s="59"/>
      <c r="AL668" s="59"/>
    </row>
    <row r="669" spans="1:38" ht="15.75" customHeight="1">
      <c r="A669" s="61"/>
      <c r="B669" s="61"/>
      <c r="C669" s="61"/>
      <c r="D669" s="61"/>
      <c r="E669" s="61"/>
      <c r="F669" s="59"/>
      <c r="G669" s="96"/>
      <c r="H669" s="59"/>
      <c r="I669" s="59"/>
      <c r="J669" s="59"/>
      <c r="K669" s="59"/>
      <c r="L669" s="59"/>
      <c r="M669" s="59"/>
      <c r="N669" s="59"/>
      <c r="O669" s="59"/>
      <c r="P669" s="59"/>
      <c r="Q669" s="59"/>
      <c r="R669" s="59"/>
      <c r="S669" s="59"/>
      <c r="T669" s="59"/>
      <c r="U669" s="59"/>
      <c r="V669" s="59"/>
      <c r="W669" s="96"/>
      <c r="X669" s="59"/>
      <c r="Y669" s="59"/>
      <c r="Z669" s="59"/>
      <c r="AA669" s="59"/>
      <c r="AB669" s="59"/>
      <c r="AC669" s="59"/>
      <c r="AD669" s="59"/>
      <c r="AE669" s="59"/>
      <c r="AF669" s="59"/>
      <c r="AG669" s="59"/>
      <c r="AH669" s="59"/>
      <c r="AI669" s="59"/>
      <c r="AJ669" s="59"/>
      <c r="AK669" s="59"/>
      <c r="AL669" s="59"/>
    </row>
    <row r="670" spans="1:38" ht="15.75" customHeight="1">
      <c r="A670" s="61"/>
      <c r="B670" s="61"/>
      <c r="C670" s="61"/>
      <c r="D670" s="61"/>
      <c r="E670" s="61"/>
      <c r="F670" s="59"/>
      <c r="G670" s="96"/>
      <c r="H670" s="59"/>
      <c r="I670" s="59"/>
      <c r="J670" s="59"/>
      <c r="K670" s="59"/>
      <c r="L670" s="59"/>
      <c r="M670" s="59"/>
      <c r="N670" s="59"/>
      <c r="O670" s="59"/>
      <c r="P670" s="59"/>
      <c r="Q670" s="59"/>
      <c r="R670" s="59"/>
      <c r="S670" s="59"/>
      <c r="T670" s="59"/>
      <c r="U670" s="59"/>
      <c r="V670" s="59"/>
      <c r="W670" s="96"/>
      <c r="X670" s="59"/>
      <c r="Y670" s="59"/>
      <c r="Z670" s="59"/>
      <c r="AA670" s="59"/>
      <c r="AB670" s="59"/>
      <c r="AC670" s="59"/>
      <c r="AD670" s="59"/>
      <c r="AE670" s="59"/>
      <c r="AF670" s="59"/>
      <c r="AG670" s="59"/>
      <c r="AH670" s="59"/>
      <c r="AI670" s="59"/>
      <c r="AJ670" s="59"/>
      <c r="AK670" s="59"/>
      <c r="AL670" s="59"/>
    </row>
    <row r="671" spans="1:38" ht="15.75" customHeight="1">
      <c r="A671" s="61"/>
      <c r="B671" s="61"/>
      <c r="C671" s="61"/>
      <c r="D671" s="61"/>
      <c r="E671" s="61"/>
      <c r="F671" s="59"/>
      <c r="G671" s="96"/>
      <c r="H671" s="59"/>
      <c r="I671" s="59"/>
      <c r="J671" s="59"/>
      <c r="K671" s="59"/>
      <c r="L671" s="59"/>
      <c r="M671" s="59"/>
      <c r="N671" s="59"/>
      <c r="O671" s="59"/>
      <c r="P671" s="59"/>
      <c r="Q671" s="59"/>
      <c r="R671" s="59"/>
      <c r="S671" s="59"/>
      <c r="T671" s="59"/>
      <c r="U671" s="59"/>
      <c r="V671" s="59"/>
      <c r="W671" s="96"/>
      <c r="X671" s="59"/>
      <c r="Y671" s="59"/>
      <c r="Z671" s="59"/>
      <c r="AA671" s="59"/>
      <c r="AB671" s="59"/>
      <c r="AC671" s="59"/>
      <c r="AD671" s="59"/>
      <c r="AE671" s="59"/>
      <c r="AF671" s="59"/>
      <c r="AG671" s="59"/>
      <c r="AH671" s="59"/>
      <c r="AI671" s="59"/>
      <c r="AJ671" s="59"/>
      <c r="AK671" s="59"/>
      <c r="AL671" s="59"/>
    </row>
    <row r="672" spans="1:38" ht="15.75" customHeight="1">
      <c r="A672" s="61"/>
      <c r="B672" s="61"/>
      <c r="C672" s="61"/>
      <c r="D672" s="61"/>
      <c r="E672" s="61"/>
      <c r="F672" s="59"/>
      <c r="G672" s="96"/>
      <c r="H672" s="59"/>
      <c r="I672" s="59"/>
      <c r="J672" s="59"/>
      <c r="K672" s="59"/>
      <c r="L672" s="59"/>
      <c r="M672" s="59"/>
      <c r="N672" s="59"/>
      <c r="O672" s="59"/>
      <c r="P672" s="59"/>
      <c r="Q672" s="59"/>
      <c r="R672" s="59"/>
      <c r="S672" s="59"/>
      <c r="T672" s="59"/>
      <c r="U672" s="59"/>
      <c r="V672" s="59"/>
      <c r="W672" s="96"/>
      <c r="X672" s="59"/>
      <c r="Y672" s="59"/>
      <c r="Z672" s="59"/>
      <c r="AA672" s="59"/>
      <c r="AB672" s="59"/>
      <c r="AC672" s="59"/>
      <c r="AD672" s="59"/>
      <c r="AE672" s="59"/>
      <c r="AF672" s="59"/>
      <c r="AG672" s="59"/>
      <c r="AH672" s="59"/>
      <c r="AI672" s="59"/>
      <c r="AJ672" s="59"/>
      <c r="AK672" s="59"/>
      <c r="AL672" s="59"/>
    </row>
    <row r="673" spans="1:38" ht="15.75" customHeight="1">
      <c r="A673" s="61"/>
      <c r="B673" s="61"/>
      <c r="C673" s="61"/>
      <c r="D673" s="61"/>
      <c r="E673" s="61"/>
      <c r="F673" s="59"/>
      <c r="G673" s="96"/>
      <c r="H673" s="59"/>
      <c r="I673" s="59"/>
      <c r="J673" s="59"/>
      <c r="K673" s="59"/>
      <c r="L673" s="59"/>
      <c r="M673" s="59"/>
      <c r="N673" s="59"/>
      <c r="O673" s="59"/>
      <c r="P673" s="59"/>
      <c r="Q673" s="59"/>
      <c r="R673" s="59"/>
      <c r="S673" s="59"/>
      <c r="T673" s="59"/>
      <c r="U673" s="59"/>
      <c r="V673" s="59"/>
      <c r="W673" s="96"/>
      <c r="X673" s="59"/>
      <c r="Y673" s="59"/>
      <c r="Z673" s="59"/>
      <c r="AA673" s="59"/>
      <c r="AB673" s="59"/>
      <c r="AC673" s="59"/>
      <c r="AD673" s="59"/>
      <c r="AE673" s="59"/>
      <c r="AF673" s="59"/>
      <c r="AG673" s="59"/>
      <c r="AH673" s="59"/>
      <c r="AI673" s="59"/>
      <c r="AJ673" s="59"/>
      <c r="AK673" s="59"/>
      <c r="AL673" s="59"/>
    </row>
    <row r="674" spans="1:38" ht="15.75" customHeight="1">
      <c r="A674" s="61"/>
      <c r="B674" s="61"/>
      <c r="C674" s="61"/>
      <c r="D674" s="61"/>
      <c r="E674" s="61"/>
      <c r="F674" s="59"/>
      <c r="G674" s="96"/>
      <c r="H674" s="59"/>
      <c r="I674" s="59"/>
      <c r="J674" s="59"/>
      <c r="K674" s="59"/>
      <c r="L674" s="59"/>
      <c r="M674" s="59"/>
      <c r="N674" s="59"/>
      <c r="O674" s="59"/>
      <c r="P674" s="59"/>
      <c r="Q674" s="59"/>
      <c r="R674" s="59"/>
      <c r="S674" s="59"/>
      <c r="T674" s="59"/>
      <c r="U674" s="59"/>
      <c r="V674" s="59"/>
      <c r="W674" s="96"/>
      <c r="X674" s="59"/>
      <c r="Y674" s="59"/>
      <c r="Z674" s="59"/>
      <c r="AA674" s="59"/>
      <c r="AB674" s="59"/>
      <c r="AC674" s="59"/>
      <c r="AD674" s="59"/>
      <c r="AE674" s="59"/>
      <c r="AF674" s="59"/>
      <c r="AG674" s="59"/>
      <c r="AH674" s="59"/>
      <c r="AI674" s="59"/>
      <c r="AJ674" s="59"/>
      <c r="AK674" s="59"/>
      <c r="AL674" s="59"/>
    </row>
    <row r="675" spans="1:38" ht="15.75" customHeight="1">
      <c r="A675" s="61"/>
      <c r="B675" s="61"/>
      <c r="C675" s="61"/>
      <c r="D675" s="61"/>
      <c r="E675" s="61"/>
      <c r="F675" s="59"/>
      <c r="G675" s="96"/>
      <c r="H675" s="59"/>
      <c r="I675" s="59"/>
      <c r="J675" s="59"/>
      <c r="K675" s="59"/>
      <c r="L675" s="59"/>
      <c r="M675" s="59"/>
      <c r="N675" s="59"/>
      <c r="O675" s="59"/>
      <c r="P675" s="59"/>
      <c r="Q675" s="59"/>
      <c r="R675" s="59"/>
      <c r="S675" s="59"/>
      <c r="T675" s="59"/>
      <c r="U675" s="59"/>
      <c r="V675" s="59"/>
      <c r="W675" s="96"/>
      <c r="X675" s="59"/>
      <c r="Y675" s="59"/>
      <c r="Z675" s="59"/>
      <c r="AA675" s="59"/>
      <c r="AB675" s="59"/>
      <c r="AC675" s="59"/>
      <c r="AD675" s="59"/>
      <c r="AE675" s="59"/>
      <c r="AF675" s="59"/>
      <c r="AG675" s="59"/>
      <c r="AH675" s="59"/>
      <c r="AI675" s="59"/>
      <c r="AJ675" s="59"/>
      <c r="AK675" s="59"/>
      <c r="AL675" s="59"/>
    </row>
    <row r="676" spans="1:38" ht="15.75" customHeight="1">
      <c r="A676" s="61"/>
      <c r="B676" s="61"/>
      <c r="C676" s="61"/>
      <c r="D676" s="61"/>
      <c r="E676" s="61"/>
      <c r="F676" s="59"/>
      <c r="G676" s="96"/>
      <c r="H676" s="59"/>
      <c r="I676" s="59"/>
      <c r="J676" s="59"/>
      <c r="K676" s="59"/>
      <c r="L676" s="59"/>
      <c r="M676" s="59"/>
      <c r="N676" s="59"/>
      <c r="O676" s="59"/>
      <c r="P676" s="59"/>
      <c r="Q676" s="59"/>
      <c r="R676" s="59"/>
      <c r="S676" s="59"/>
      <c r="T676" s="59"/>
      <c r="U676" s="59"/>
      <c r="V676" s="59"/>
      <c r="W676" s="96"/>
      <c r="X676" s="59"/>
      <c r="Y676" s="59"/>
      <c r="Z676" s="59"/>
      <c r="AA676" s="59"/>
      <c r="AB676" s="59"/>
      <c r="AC676" s="59"/>
      <c r="AD676" s="59"/>
      <c r="AE676" s="59"/>
      <c r="AF676" s="59"/>
      <c r="AG676" s="59"/>
      <c r="AH676" s="59"/>
      <c r="AI676" s="59"/>
      <c r="AJ676" s="59"/>
      <c r="AK676" s="59"/>
      <c r="AL676" s="59"/>
    </row>
    <row r="677" spans="1:38" ht="15.75" customHeight="1">
      <c r="A677" s="61"/>
      <c r="B677" s="61"/>
      <c r="C677" s="61"/>
      <c r="D677" s="61"/>
      <c r="E677" s="61"/>
      <c r="F677" s="59"/>
      <c r="G677" s="96"/>
      <c r="H677" s="59"/>
      <c r="I677" s="59"/>
      <c r="J677" s="59"/>
      <c r="K677" s="59"/>
      <c r="L677" s="59"/>
      <c r="M677" s="59"/>
      <c r="N677" s="59"/>
      <c r="O677" s="59"/>
      <c r="P677" s="59"/>
      <c r="Q677" s="59"/>
      <c r="R677" s="59"/>
      <c r="S677" s="59"/>
      <c r="T677" s="59"/>
      <c r="U677" s="59"/>
      <c r="V677" s="59"/>
      <c r="W677" s="96"/>
      <c r="X677" s="59"/>
      <c r="Y677" s="59"/>
      <c r="Z677" s="59"/>
      <c r="AA677" s="59"/>
      <c r="AB677" s="59"/>
      <c r="AC677" s="59"/>
      <c r="AD677" s="59"/>
      <c r="AE677" s="59"/>
      <c r="AF677" s="59"/>
      <c r="AG677" s="59"/>
      <c r="AH677" s="59"/>
      <c r="AI677" s="59"/>
      <c r="AJ677" s="59"/>
      <c r="AK677" s="59"/>
      <c r="AL677" s="59"/>
    </row>
    <row r="678" spans="1:38" ht="15.75" customHeight="1">
      <c r="A678" s="61"/>
      <c r="B678" s="61"/>
      <c r="C678" s="61"/>
      <c r="D678" s="61"/>
      <c r="E678" s="61"/>
      <c r="F678" s="59"/>
      <c r="G678" s="96"/>
      <c r="H678" s="59"/>
      <c r="I678" s="59"/>
      <c r="J678" s="59"/>
      <c r="K678" s="59"/>
      <c r="L678" s="59"/>
      <c r="M678" s="59"/>
      <c r="N678" s="59"/>
      <c r="O678" s="59"/>
      <c r="P678" s="59"/>
      <c r="Q678" s="59"/>
      <c r="R678" s="59"/>
      <c r="S678" s="59"/>
      <c r="T678" s="59"/>
      <c r="U678" s="59"/>
      <c r="V678" s="59"/>
      <c r="W678" s="96"/>
      <c r="X678" s="59"/>
      <c r="Y678" s="59"/>
      <c r="Z678" s="59"/>
      <c r="AA678" s="59"/>
      <c r="AB678" s="59"/>
      <c r="AC678" s="59"/>
      <c r="AD678" s="59"/>
      <c r="AE678" s="59"/>
      <c r="AF678" s="59"/>
      <c r="AG678" s="59"/>
      <c r="AH678" s="59"/>
      <c r="AI678" s="59"/>
      <c r="AJ678" s="59"/>
      <c r="AK678" s="59"/>
      <c r="AL678" s="59"/>
    </row>
    <row r="679" spans="1:38" ht="15.75" customHeight="1">
      <c r="A679" s="61"/>
      <c r="B679" s="61"/>
      <c r="C679" s="61"/>
      <c r="D679" s="61"/>
      <c r="E679" s="61"/>
      <c r="F679" s="59"/>
      <c r="G679" s="96"/>
      <c r="H679" s="59"/>
      <c r="I679" s="59"/>
      <c r="J679" s="59"/>
      <c r="K679" s="59"/>
      <c r="L679" s="59"/>
      <c r="M679" s="59"/>
      <c r="N679" s="59"/>
      <c r="O679" s="59"/>
      <c r="P679" s="59"/>
      <c r="Q679" s="59"/>
      <c r="R679" s="59"/>
      <c r="S679" s="59"/>
      <c r="T679" s="59"/>
      <c r="U679" s="59"/>
      <c r="V679" s="59"/>
      <c r="W679" s="96"/>
      <c r="X679" s="59"/>
      <c r="Y679" s="59"/>
      <c r="Z679" s="59"/>
      <c r="AA679" s="59"/>
      <c r="AB679" s="59"/>
      <c r="AC679" s="59"/>
      <c r="AD679" s="59"/>
      <c r="AE679" s="59"/>
      <c r="AF679" s="59"/>
      <c r="AG679" s="59"/>
      <c r="AH679" s="59"/>
      <c r="AI679" s="59"/>
      <c r="AJ679" s="59"/>
      <c r="AK679" s="59"/>
      <c r="AL679" s="59"/>
    </row>
    <row r="680" spans="1:38" ht="15.75" customHeight="1">
      <c r="A680" s="61"/>
      <c r="B680" s="61"/>
      <c r="C680" s="61"/>
      <c r="D680" s="61"/>
      <c r="E680" s="61"/>
      <c r="F680" s="59"/>
      <c r="G680" s="96"/>
      <c r="H680" s="59"/>
      <c r="I680" s="59"/>
      <c r="J680" s="59"/>
      <c r="K680" s="59"/>
      <c r="L680" s="59"/>
      <c r="M680" s="59"/>
      <c r="N680" s="59"/>
      <c r="O680" s="59"/>
      <c r="P680" s="59"/>
      <c r="Q680" s="59"/>
      <c r="R680" s="59"/>
      <c r="S680" s="59"/>
      <c r="T680" s="59"/>
      <c r="U680" s="59"/>
      <c r="V680" s="59"/>
      <c r="W680" s="96"/>
      <c r="X680" s="59"/>
      <c r="Y680" s="59"/>
      <c r="Z680" s="59"/>
      <c r="AA680" s="59"/>
      <c r="AB680" s="59"/>
      <c r="AC680" s="59"/>
      <c r="AD680" s="59"/>
      <c r="AE680" s="59"/>
      <c r="AF680" s="59"/>
      <c r="AG680" s="59"/>
      <c r="AH680" s="59"/>
      <c r="AI680" s="59"/>
      <c r="AJ680" s="59"/>
      <c r="AK680" s="59"/>
      <c r="AL680" s="59"/>
    </row>
    <row r="681" spans="1:38" ht="15.75" customHeight="1">
      <c r="A681" s="61"/>
      <c r="B681" s="61"/>
      <c r="C681" s="61"/>
      <c r="D681" s="61"/>
      <c r="E681" s="61"/>
      <c r="F681" s="59"/>
      <c r="G681" s="96"/>
      <c r="H681" s="59"/>
      <c r="I681" s="59"/>
      <c r="J681" s="59"/>
      <c r="K681" s="59"/>
      <c r="L681" s="59"/>
      <c r="M681" s="59"/>
      <c r="N681" s="59"/>
      <c r="O681" s="59"/>
      <c r="P681" s="59"/>
      <c r="Q681" s="59"/>
      <c r="R681" s="59"/>
      <c r="S681" s="59"/>
      <c r="T681" s="59"/>
      <c r="U681" s="59"/>
      <c r="V681" s="59"/>
      <c r="W681" s="96"/>
      <c r="X681" s="59"/>
      <c r="Y681" s="59"/>
      <c r="Z681" s="59"/>
      <c r="AA681" s="59"/>
      <c r="AB681" s="59"/>
      <c r="AC681" s="59"/>
      <c r="AD681" s="59"/>
      <c r="AE681" s="59"/>
      <c r="AF681" s="59"/>
      <c r="AG681" s="59"/>
      <c r="AH681" s="59"/>
      <c r="AI681" s="59"/>
      <c r="AJ681" s="59"/>
      <c r="AK681" s="59"/>
      <c r="AL681" s="59"/>
    </row>
    <row r="682" spans="1:38" ht="15.75" customHeight="1">
      <c r="A682" s="61"/>
      <c r="B682" s="61"/>
      <c r="C682" s="61"/>
      <c r="D682" s="61"/>
      <c r="E682" s="61"/>
      <c r="F682" s="59"/>
      <c r="G682" s="96"/>
      <c r="H682" s="59"/>
      <c r="I682" s="59"/>
      <c r="J682" s="59"/>
      <c r="K682" s="59"/>
      <c r="L682" s="59"/>
      <c r="M682" s="59"/>
      <c r="N682" s="59"/>
      <c r="O682" s="59"/>
      <c r="P682" s="59"/>
      <c r="Q682" s="59"/>
      <c r="R682" s="59"/>
      <c r="S682" s="59"/>
      <c r="T682" s="59"/>
      <c r="U682" s="59"/>
      <c r="V682" s="59"/>
      <c r="W682" s="96"/>
      <c r="X682" s="59"/>
      <c r="Y682" s="59"/>
      <c r="Z682" s="59"/>
      <c r="AA682" s="59"/>
      <c r="AB682" s="59"/>
      <c r="AC682" s="59"/>
      <c r="AD682" s="59"/>
      <c r="AE682" s="59"/>
      <c r="AF682" s="59"/>
      <c r="AG682" s="59"/>
      <c r="AH682" s="59"/>
      <c r="AI682" s="59"/>
      <c r="AJ682" s="59"/>
      <c r="AK682" s="59"/>
      <c r="AL682" s="59"/>
    </row>
    <row r="683" spans="1:38" ht="15.75" customHeight="1">
      <c r="A683" s="61"/>
      <c r="B683" s="61"/>
      <c r="C683" s="61"/>
      <c r="D683" s="61"/>
      <c r="E683" s="61"/>
      <c r="F683" s="59"/>
      <c r="G683" s="96"/>
      <c r="H683" s="59"/>
      <c r="I683" s="59"/>
      <c r="J683" s="59"/>
      <c r="K683" s="59"/>
      <c r="L683" s="59"/>
      <c r="M683" s="59"/>
      <c r="N683" s="59"/>
      <c r="O683" s="59"/>
      <c r="P683" s="59"/>
      <c r="Q683" s="59"/>
      <c r="R683" s="59"/>
      <c r="S683" s="59"/>
      <c r="T683" s="59"/>
      <c r="U683" s="59"/>
      <c r="V683" s="59"/>
      <c r="W683" s="96"/>
      <c r="X683" s="59"/>
      <c r="Y683" s="59"/>
      <c r="Z683" s="59"/>
      <c r="AA683" s="59"/>
      <c r="AB683" s="59"/>
      <c r="AC683" s="59"/>
      <c r="AD683" s="59"/>
      <c r="AE683" s="59"/>
      <c r="AF683" s="59"/>
      <c r="AG683" s="59"/>
      <c r="AH683" s="59"/>
      <c r="AI683" s="59"/>
      <c r="AJ683" s="59"/>
      <c r="AK683" s="59"/>
      <c r="AL683" s="59"/>
    </row>
    <row r="684" spans="1:38" ht="15.75" customHeight="1">
      <c r="A684" s="61"/>
      <c r="B684" s="61"/>
      <c r="C684" s="61"/>
      <c r="D684" s="61"/>
      <c r="E684" s="61"/>
      <c r="F684" s="59"/>
      <c r="G684" s="96"/>
      <c r="H684" s="59"/>
      <c r="I684" s="59"/>
      <c r="J684" s="59"/>
      <c r="K684" s="59"/>
      <c r="L684" s="59"/>
      <c r="M684" s="59"/>
      <c r="N684" s="59"/>
      <c r="O684" s="59"/>
      <c r="P684" s="59"/>
      <c r="Q684" s="59"/>
      <c r="R684" s="59"/>
      <c r="S684" s="59"/>
      <c r="T684" s="59"/>
      <c r="U684" s="59"/>
      <c r="V684" s="59"/>
      <c r="W684" s="96"/>
      <c r="X684" s="59"/>
      <c r="Y684" s="59"/>
      <c r="Z684" s="59"/>
      <c r="AA684" s="59"/>
      <c r="AB684" s="59"/>
      <c r="AC684" s="59"/>
      <c r="AD684" s="59"/>
      <c r="AE684" s="59"/>
      <c r="AF684" s="59"/>
      <c r="AG684" s="59"/>
      <c r="AH684" s="59"/>
      <c r="AI684" s="59"/>
      <c r="AJ684" s="59"/>
      <c r="AK684" s="59"/>
      <c r="AL684" s="59"/>
    </row>
    <row r="685" spans="1:38" ht="15.75" customHeight="1">
      <c r="A685" s="61"/>
      <c r="B685" s="61"/>
      <c r="C685" s="61"/>
      <c r="D685" s="61"/>
      <c r="E685" s="61"/>
      <c r="F685" s="59"/>
      <c r="G685" s="96"/>
      <c r="H685" s="59"/>
      <c r="I685" s="59"/>
      <c r="J685" s="59"/>
      <c r="K685" s="59"/>
      <c r="L685" s="59"/>
      <c r="M685" s="59"/>
      <c r="N685" s="59"/>
      <c r="O685" s="59"/>
      <c r="P685" s="59"/>
      <c r="Q685" s="59"/>
      <c r="R685" s="59"/>
      <c r="S685" s="59"/>
      <c r="T685" s="59"/>
      <c r="U685" s="59"/>
      <c r="V685" s="59"/>
      <c r="W685" s="96"/>
      <c r="X685" s="59"/>
      <c r="Y685" s="59"/>
      <c r="Z685" s="59"/>
      <c r="AA685" s="59"/>
      <c r="AB685" s="59"/>
      <c r="AC685" s="59"/>
      <c r="AD685" s="59"/>
      <c r="AE685" s="59"/>
      <c r="AF685" s="59"/>
      <c r="AG685" s="59"/>
      <c r="AH685" s="59"/>
      <c r="AI685" s="59"/>
      <c r="AJ685" s="59"/>
      <c r="AK685" s="59"/>
      <c r="AL685" s="59"/>
    </row>
    <row r="686" spans="1:38" ht="15.75" customHeight="1">
      <c r="A686" s="61"/>
      <c r="B686" s="61"/>
      <c r="C686" s="61"/>
      <c r="D686" s="61"/>
      <c r="E686" s="61"/>
      <c r="F686" s="59"/>
      <c r="G686" s="96"/>
      <c r="H686" s="59"/>
      <c r="I686" s="59"/>
      <c r="J686" s="59"/>
      <c r="K686" s="59"/>
      <c r="L686" s="59"/>
      <c r="M686" s="59"/>
      <c r="N686" s="59"/>
      <c r="O686" s="59"/>
      <c r="P686" s="59"/>
      <c r="Q686" s="59"/>
      <c r="R686" s="59"/>
      <c r="S686" s="59"/>
      <c r="T686" s="59"/>
      <c r="U686" s="59"/>
      <c r="V686" s="59"/>
      <c r="W686" s="96"/>
      <c r="X686" s="59"/>
      <c r="Y686" s="59"/>
      <c r="Z686" s="59"/>
      <c r="AA686" s="59"/>
      <c r="AB686" s="59"/>
      <c r="AC686" s="59"/>
      <c r="AD686" s="59"/>
      <c r="AE686" s="59"/>
      <c r="AF686" s="59"/>
      <c r="AG686" s="59"/>
      <c r="AH686" s="59"/>
      <c r="AI686" s="59"/>
      <c r="AJ686" s="59"/>
      <c r="AK686" s="59"/>
      <c r="AL686" s="59"/>
    </row>
    <row r="687" spans="1:38" ht="15.75" customHeight="1">
      <c r="A687" s="61"/>
      <c r="B687" s="61"/>
      <c r="C687" s="61"/>
      <c r="D687" s="61"/>
      <c r="E687" s="61"/>
      <c r="F687" s="59"/>
      <c r="G687" s="96"/>
      <c r="H687" s="59"/>
      <c r="I687" s="59"/>
      <c r="J687" s="59"/>
      <c r="K687" s="59"/>
      <c r="L687" s="59"/>
      <c r="M687" s="59"/>
      <c r="N687" s="59"/>
      <c r="O687" s="59"/>
      <c r="P687" s="59"/>
      <c r="Q687" s="59"/>
      <c r="R687" s="59"/>
      <c r="S687" s="59"/>
      <c r="T687" s="59"/>
      <c r="U687" s="59"/>
      <c r="V687" s="59"/>
      <c r="W687" s="96"/>
      <c r="X687" s="59"/>
      <c r="Y687" s="59"/>
      <c r="Z687" s="59"/>
      <c r="AA687" s="59"/>
      <c r="AB687" s="59"/>
      <c r="AC687" s="59"/>
      <c r="AD687" s="59"/>
      <c r="AE687" s="59"/>
      <c r="AF687" s="59"/>
      <c r="AG687" s="59"/>
      <c r="AH687" s="59"/>
      <c r="AI687" s="59"/>
      <c r="AJ687" s="59"/>
      <c r="AK687" s="59"/>
      <c r="AL687" s="59"/>
    </row>
    <row r="688" spans="1:38" ht="15.75" customHeight="1">
      <c r="A688" s="61"/>
      <c r="B688" s="61"/>
      <c r="C688" s="61"/>
      <c r="D688" s="61"/>
      <c r="E688" s="61"/>
      <c r="F688" s="59"/>
      <c r="G688" s="96"/>
      <c r="H688" s="59"/>
      <c r="I688" s="59"/>
      <c r="J688" s="59"/>
      <c r="K688" s="59"/>
      <c r="L688" s="59"/>
      <c r="M688" s="59"/>
      <c r="N688" s="59"/>
      <c r="O688" s="59"/>
      <c r="P688" s="59"/>
      <c r="Q688" s="59"/>
      <c r="R688" s="59"/>
      <c r="S688" s="59"/>
      <c r="T688" s="59"/>
      <c r="U688" s="59"/>
      <c r="V688" s="59"/>
      <c r="W688" s="96"/>
      <c r="X688" s="59"/>
      <c r="Y688" s="59"/>
      <c r="Z688" s="59"/>
      <c r="AA688" s="59"/>
      <c r="AB688" s="59"/>
      <c r="AC688" s="59"/>
      <c r="AD688" s="59"/>
      <c r="AE688" s="59"/>
      <c r="AF688" s="59"/>
      <c r="AG688" s="59"/>
      <c r="AH688" s="59"/>
      <c r="AI688" s="59"/>
      <c r="AJ688" s="59"/>
      <c r="AK688" s="59"/>
      <c r="AL688" s="59"/>
    </row>
    <row r="689" spans="1:38" ht="15.75" customHeight="1">
      <c r="A689" s="61"/>
      <c r="B689" s="61"/>
      <c r="C689" s="61"/>
      <c r="D689" s="61"/>
      <c r="E689" s="61"/>
      <c r="F689" s="59"/>
      <c r="G689" s="96"/>
      <c r="H689" s="59"/>
      <c r="I689" s="59"/>
      <c r="J689" s="59"/>
      <c r="K689" s="59"/>
      <c r="L689" s="59"/>
      <c r="M689" s="59"/>
      <c r="N689" s="59"/>
      <c r="O689" s="59"/>
      <c r="P689" s="59"/>
      <c r="Q689" s="59"/>
      <c r="R689" s="59"/>
      <c r="S689" s="59"/>
      <c r="T689" s="59"/>
      <c r="U689" s="59"/>
      <c r="V689" s="59"/>
      <c r="W689" s="96"/>
      <c r="X689" s="59"/>
      <c r="Y689" s="59"/>
      <c r="Z689" s="59"/>
      <c r="AA689" s="59"/>
      <c r="AB689" s="59"/>
      <c r="AC689" s="59"/>
      <c r="AD689" s="59"/>
      <c r="AE689" s="59"/>
      <c r="AF689" s="59"/>
      <c r="AG689" s="59"/>
      <c r="AH689" s="59"/>
      <c r="AI689" s="59"/>
      <c r="AJ689" s="59"/>
      <c r="AK689" s="59"/>
      <c r="AL689" s="59"/>
    </row>
    <row r="690" spans="1:38" ht="15.75" customHeight="1">
      <c r="A690" s="61"/>
      <c r="B690" s="61"/>
      <c r="C690" s="61"/>
      <c r="D690" s="61"/>
      <c r="E690" s="61"/>
      <c r="F690" s="59"/>
      <c r="G690" s="96"/>
      <c r="H690" s="59"/>
      <c r="I690" s="59"/>
      <c r="J690" s="59"/>
      <c r="K690" s="59"/>
      <c r="L690" s="59"/>
      <c r="M690" s="59"/>
      <c r="N690" s="59"/>
      <c r="O690" s="59"/>
      <c r="P690" s="59"/>
      <c r="Q690" s="59"/>
      <c r="R690" s="59"/>
      <c r="S690" s="59"/>
      <c r="T690" s="59"/>
      <c r="U690" s="59"/>
      <c r="V690" s="59"/>
      <c r="W690" s="96"/>
      <c r="X690" s="59"/>
      <c r="Y690" s="59"/>
      <c r="Z690" s="59"/>
      <c r="AA690" s="59"/>
      <c r="AB690" s="59"/>
      <c r="AC690" s="59"/>
      <c r="AD690" s="59"/>
      <c r="AE690" s="59"/>
      <c r="AF690" s="59"/>
      <c r="AG690" s="59"/>
      <c r="AH690" s="59"/>
      <c r="AI690" s="59"/>
      <c r="AJ690" s="59"/>
      <c r="AK690" s="59"/>
      <c r="AL690" s="59"/>
    </row>
    <row r="691" spans="1:38" ht="15.75" customHeight="1">
      <c r="A691" s="61"/>
      <c r="B691" s="61"/>
      <c r="C691" s="61"/>
      <c r="D691" s="61"/>
      <c r="E691" s="61"/>
      <c r="F691" s="59"/>
      <c r="G691" s="96"/>
      <c r="H691" s="59"/>
      <c r="I691" s="59"/>
      <c r="J691" s="59"/>
      <c r="K691" s="59"/>
      <c r="L691" s="59"/>
      <c r="M691" s="59"/>
      <c r="N691" s="59"/>
      <c r="O691" s="59"/>
      <c r="P691" s="59"/>
      <c r="Q691" s="59"/>
      <c r="R691" s="59"/>
      <c r="S691" s="59"/>
      <c r="T691" s="59"/>
      <c r="U691" s="59"/>
      <c r="V691" s="59"/>
      <c r="W691" s="96"/>
      <c r="X691" s="59"/>
      <c r="Y691" s="59"/>
      <c r="Z691" s="59"/>
      <c r="AA691" s="59"/>
      <c r="AB691" s="59"/>
      <c r="AC691" s="59"/>
      <c r="AD691" s="59"/>
      <c r="AE691" s="59"/>
      <c r="AF691" s="59"/>
      <c r="AG691" s="59"/>
      <c r="AH691" s="59"/>
      <c r="AI691" s="59"/>
      <c r="AJ691" s="59"/>
      <c r="AK691" s="59"/>
      <c r="AL691" s="59"/>
    </row>
    <row r="692" spans="1:38" ht="15.75" customHeight="1">
      <c r="A692" s="61"/>
      <c r="B692" s="61"/>
      <c r="C692" s="61"/>
      <c r="D692" s="61"/>
      <c r="E692" s="61"/>
      <c r="F692" s="59"/>
      <c r="G692" s="96"/>
      <c r="H692" s="59"/>
      <c r="I692" s="59"/>
      <c r="J692" s="59"/>
      <c r="K692" s="59"/>
      <c r="L692" s="59"/>
      <c r="M692" s="59"/>
      <c r="N692" s="59"/>
      <c r="O692" s="59"/>
      <c r="P692" s="59"/>
      <c r="Q692" s="59"/>
      <c r="R692" s="59"/>
      <c r="S692" s="59"/>
      <c r="T692" s="59"/>
      <c r="U692" s="59"/>
      <c r="V692" s="59"/>
      <c r="W692" s="96"/>
      <c r="X692" s="59"/>
      <c r="Y692" s="59"/>
      <c r="Z692" s="59"/>
      <c r="AA692" s="59"/>
      <c r="AB692" s="59"/>
      <c r="AC692" s="59"/>
      <c r="AD692" s="59"/>
      <c r="AE692" s="59"/>
      <c r="AF692" s="59"/>
      <c r="AG692" s="59"/>
      <c r="AH692" s="59"/>
      <c r="AI692" s="59"/>
      <c r="AJ692" s="59"/>
      <c r="AK692" s="59"/>
      <c r="AL692" s="59"/>
    </row>
    <row r="693" spans="1:38" ht="15.75" customHeight="1">
      <c r="A693" s="61"/>
      <c r="B693" s="61"/>
      <c r="C693" s="61"/>
      <c r="D693" s="61"/>
      <c r="E693" s="61"/>
      <c r="F693" s="59"/>
      <c r="G693" s="96"/>
      <c r="H693" s="59"/>
      <c r="I693" s="59"/>
      <c r="J693" s="59"/>
      <c r="K693" s="59"/>
      <c r="L693" s="59"/>
      <c r="M693" s="59"/>
      <c r="N693" s="59"/>
      <c r="O693" s="59"/>
      <c r="P693" s="59"/>
      <c r="Q693" s="59"/>
      <c r="R693" s="59"/>
      <c r="S693" s="59"/>
      <c r="T693" s="59"/>
      <c r="U693" s="59"/>
      <c r="V693" s="59"/>
      <c r="W693" s="96"/>
      <c r="X693" s="59"/>
      <c r="Y693" s="59"/>
      <c r="Z693" s="59"/>
      <c r="AA693" s="59"/>
      <c r="AB693" s="59"/>
      <c r="AC693" s="59"/>
      <c r="AD693" s="59"/>
      <c r="AE693" s="59"/>
      <c r="AF693" s="59"/>
      <c r="AG693" s="59"/>
      <c r="AH693" s="59"/>
      <c r="AI693" s="59"/>
      <c r="AJ693" s="59"/>
      <c r="AK693" s="59"/>
      <c r="AL693" s="59"/>
    </row>
    <row r="694" spans="1:38" ht="15.75" customHeight="1">
      <c r="A694" s="61"/>
      <c r="B694" s="61"/>
      <c r="C694" s="61"/>
      <c r="D694" s="61"/>
      <c r="E694" s="61"/>
      <c r="F694" s="59"/>
      <c r="G694" s="96"/>
      <c r="H694" s="59"/>
      <c r="I694" s="59"/>
      <c r="J694" s="59"/>
      <c r="K694" s="59"/>
      <c r="L694" s="59"/>
      <c r="M694" s="59"/>
      <c r="N694" s="59"/>
      <c r="O694" s="59"/>
      <c r="P694" s="59"/>
      <c r="Q694" s="59"/>
      <c r="R694" s="59"/>
      <c r="S694" s="59"/>
      <c r="T694" s="59"/>
      <c r="U694" s="59"/>
      <c r="V694" s="59"/>
      <c r="W694" s="96"/>
      <c r="X694" s="59"/>
      <c r="Y694" s="59"/>
      <c r="Z694" s="59"/>
      <c r="AA694" s="59"/>
      <c r="AB694" s="59"/>
      <c r="AC694" s="59"/>
      <c r="AD694" s="59"/>
      <c r="AE694" s="59"/>
      <c r="AF694" s="59"/>
      <c r="AG694" s="59"/>
      <c r="AH694" s="59"/>
      <c r="AI694" s="59"/>
      <c r="AJ694" s="59"/>
      <c r="AK694" s="59"/>
      <c r="AL694" s="59"/>
    </row>
    <row r="695" spans="1:38" ht="15.75" customHeight="1">
      <c r="A695" s="61"/>
      <c r="B695" s="61"/>
      <c r="C695" s="61"/>
      <c r="D695" s="61"/>
      <c r="E695" s="61"/>
      <c r="F695" s="59"/>
      <c r="G695" s="96"/>
      <c r="H695" s="59"/>
      <c r="I695" s="59"/>
      <c r="J695" s="59"/>
      <c r="K695" s="59"/>
      <c r="L695" s="59"/>
      <c r="M695" s="59"/>
      <c r="N695" s="59"/>
      <c r="O695" s="59"/>
      <c r="P695" s="59"/>
      <c r="Q695" s="59"/>
      <c r="R695" s="59"/>
      <c r="S695" s="59"/>
      <c r="T695" s="59"/>
      <c r="U695" s="59"/>
      <c r="V695" s="59"/>
      <c r="W695" s="96"/>
      <c r="X695" s="59"/>
      <c r="Y695" s="59"/>
      <c r="Z695" s="59"/>
      <c r="AA695" s="59"/>
      <c r="AB695" s="59"/>
      <c r="AC695" s="59"/>
      <c r="AD695" s="59"/>
      <c r="AE695" s="59"/>
      <c r="AF695" s="59"/>
      <c r="AG695" s="59"/>
      <c r="AH695" s="59"/>
      <c r="AI695" s="59"/>
      <c r="AJ695" s="59"/>
      <c r="AK695" s="59"/>
      <c r="AL695" s="59"/>
    </row>
    <row r="696" spans="1:38" ht="15.75" customHeight="1">
      <c r="A696" s="61"/>
      <c r="B696" s="61"/>
      <c r="C696" s="61"/>
      <c r="D696" s="61"/>
      <c r="E696" s="61"/>
      <c r="F696" s="59"/>
      <c r="G696" s="96"/>
      <c r="H696" s="59"/>
      <c r="I696" s="59"/>
      <c r="J696" s="59"/>
      <c r="K696" s="59"/>
      <c r="L696" s="59"/>
      <c r="M696" s="59"/>
      <c r="N696" s="59"/>
      <c r="O696" s="59"/>
      <c r="P696" s="59"/>
      <c r="Q696" s="59"/>
      <c r="R696" s="59"/>
      <c r="S696" s="59"/>
      <c r="T696" s="59"/>
      <c r="U696" s="59"/>
      <c r="V696" s="59"/>
      <c r="W696" s="96"/>
      <c r="X696" s="59"/>
      <c r="Y696" s="59"/>
      <c r="Z696" s="59"/>
      <c r="AA696" s="59"/>
      <c r="AB696" s="59"/>
      <c r="AC696" s="59"/>
      <c r="AD696" s="59"/>
      <c r="AE696" s="59"/>
      <c r="AF696" s="59"/>
      <c r="AG696" s="59"/>
      <c r="AH696" s="59"/>
      <c r="AI696" s="59"/>
      <c r="AJ696" s="59"/>
      <c r="AK696" s="59"/>
      <c r="AL696" s="59"/>
    </row>
    <row r="697" spans="1:38" ht="15.75" customHeight="1">
      <c r="A697" s="61"/>
      <c r="B697" s="61"/>
      <c r="C697" s="61"/>
      <c r="D697" s="61"/>
      <c r="E697" s="61"/>
      <c r="F697" s="59"/>
      <c r="G697" s="96"/>
      <c r="H697" s="59"/>
      <c r="I697" s="59"/>
      <c r="J697" s="59"/>
      <c r="K697" s="59"/>
      <c r="L697" s="59"/>
      <c r="M697" s="59"/>
      <c r="N697" s="59"/>
      <c r="O697" s="59"/>
      <c r="P697" s="59"/>
      <c r="Q697" s="59"/>
      <c r="R697" s="59"/>
      <c r="S697" s="59"/>
      <c r="T697" s="59"/>
      <c r="U697" s="59"/>
      <c r="V697" s="59"/>
      <c r="W697" s="96"/>
      <c r="X697" s="59"/>
      <c r="Y697" s="59"/>
      <c r="Z697" s="59"/>
      <c r="AA697" s="59"/>
      <c r="AB697" s="59"/>
      <c r="AC697" s="59"/>
      <c r="AD697" s="59"/>
      <c r="AE697" s="59"/>
      <c r="AF697" s="59"/>
      <c r="AG697" s="59"/>
      <c r="AH697" s="59"/>
      <c r="AI697" s="59"/>
      <c r="AJ697" s="59"/>
      <c r="AK697" s="59"/>
      <c r="AL697" s="59"/>
    </row>
    <row r="698" spans="1:38" ht="15.75" customHeight="1">
      <c r="A698" s="61"/>
      <c r="B698" s="61"/>
      <c r="C698" s="61"/>
      <c r="D698" s="61"/>
      <c r="E698" s="61"/>
      <c r="F698" s="59"/>
      <c r="G698" s="96"/>
      <c r="H698" s="59"/>
      <c r="I698" s="59"/>
      <c r="J698" s="59"/>
      <c r="K698" s="59"/>
      <c r="L698" s="59"/>
      <c r="M698" s="59"/>
      <c r="N698" s="59"/>
      <c r="O698" s="59"/>
      <c r="P698" s="59"/>
      <c r="Q698" s="59"/>
      <c r="R698" s="59"/>
      <c r="S698" s="59"/>
      <c r="T698" s="59"/>
      <c r="U698" s="59"/>
      <c r="V698" s="59"/>
      <c r="W698" s="96"/>
      <c r="X698" s="59"/>
      <c r="Y698" s="59"/>
      <c r="Z698" s="59"/>
      <c r="AA698" s="59"/>
      <c r="AB698" s="59"/>
      <c r="AC698" s="59"/>
      <c r="AD698" s="59"/>
      <c r="AE698" s="59"/>
      <c r="AF698" s="59"/>
      <c r="AG698" s="59"/>
      <c r="AH698" s="59"/>
      <c r="AI698" s="59"/>
      <c r="AJ698" s="59"/>
      <c r="AK698" s="59"/>
      <c r="AL698" s="59"/>
    </row>
    <row r="699" spans="1:38" ht="15.75" customHeight="1">
      <c r="A699" s="61"/>
      <c r="B699" s="61"/>
      <c r="C699" s="61"/>
      <c r="D699" s="61"/>
      <c r="E699" s="61"/>
      <c r="F699" s="59"/>
      <c r="G699" s="96"/>
      <c r="H699" s="59"/>
      <c r="I699" s="59"/>
      <c r="J699" s="59"/>
      <c r="K699" s="59"/>
      <c r="L699" s="59"/>
      <c r="M699" s="59"/>
      <c r="N699" s="59"/>
      <c r="O699" s="59"/>
      <c r="P699" s="59"/>
      <c r="Q699" s="59"/>
      <c r="R699" s="59"/>
      <c r="S699" s="59"/>
      <c r="T699" s="59"/>
      <c r="U699" s="59"/>
      <c r="V699" s="59"/>
      <c r="W699" s="96"/>
      <c r="X699" s="59"/>
      <c r="Y699" s="59"/>
      <c r="Z699" s="59"/>
      <c r="AA699" s="59"/>
      <c r="AB699" s="59"/>
      <c r="AC699" s="59"/>
      <c r="AD699" s="59"/>
      <c r="AE699" s="59"/>
      <c r="AF699" s="59"/>
      <c r="AG699" s="59"/>
      <c r="AH699" s="59"/>
      <c r="AI699" s="59"/>
      <c r="AJ699" s="59"/>
      <c r="AK699" s="59"/>
      <c r="AL699" s="59"/>
    </row>
    <row r="700" spans="1:38" ht="15.75" customHeight="1">
      <c r="A700" s="61"/>
      <c r="B700" s="61"/>
      <c r="C700" s="61"/>
      <c r="D700" s="61"/>
      <c r="E700" s="61"/>
      <c r="F700" s="59"/>
      <c r="G700" s="96"/>
      <c r="H700" s="59"/>
      <c r="I700" s="59"/>
      <c r="J700" s="59"/>
      <c r="K700" s="59"/>
      <c r="L700" s="59"/>
      <c r="M700" s="59"/>
      <c r="N700" s="59"/>
      <c r="O700" s="59"/>
      <c r="P700" s="59"/>
      <c r="Q700" s="59"/>
      <c r="R700" s="59"/>
      <c r="S700" s="59"/>
      <c r="T700" s="59"/>
      <c r="U700" s="59"/>
      <c r="V700" s="59"/>
      <c r="W700" s="96"/>
      <c r="X700" s="59"/>
      <c r="Y700" s="59"/>
      <c r="Z700" s="59"/>
      <c r="AA700" s="59"/>
      <c r="AB700" s="59"/>
      <c r="AC700" s="59"/>
      <c r="AD700" s="59"/>
      <c r="AE700" s="59"/>
      <c r="AF700" s="59"/>
      <c r="AG700" s="59"/>
      <c r="AH700" s="59"/>
      <c r="AI700" s="59"/>
      <c r="AJ700" s="59"/>
      <c r="AK700" s="59"/>
      <c r="AL700" s="59"/>
    </row>
    <row r="701" spans="1:38" ht="15.75" customHeight="1">
      <c r="A701" s="61"/>
      <c r="B701" s="61"/>
      <c r="C701" s="61"/>
      <c r="D701" s="61"/>
      <c r="E701" s="61"/>
      <c r="F701" s="59"/>
      <c r="G701" s="96"/>
      <c r="H701" s="59"/>
      <c r="I701" s="59"/>
      <c r="J701" s="59"/>
      <c r="K701" s="59"/>
      <c r="L701" s="59"/>
      <c r="M701" s="59"/>
      <c r="N701" s="59"/>
      <c r="O701" s="59"/>
      <c r="P701" s="59"/>
      <c r="Q701" s="59"/>
      <c r="R701" s="59"/>
      <c r="S701" s="59"/>
      <c r="T701" s="59"/>
      <c r="U701" s="59"/>
      <c r="V701" s="59"/>
      <c r="W701" s="96"/>
      <c r="X701" s="59"/>
      <c r="Y701" s="59"/>
      <c r="Z701" s="59"/>
      <c r="AA701" s="59"/>
      <c r="AB701" s="59"/>
      <c r="AC701" s="59"/>
      <c r="AD701" s="59"/>
      <c r="AE701" s="59"/>
      <c r="AF701" s="59"/>
      <c r="AG701" s="59"/>
      <c r="AH701" s="59"/>
      <c r="AI701" s="59"/>
      <c r="AJ701" s="59"/>
      <c r="AK701" s="59"/>
      <c r="AL701" s="59"/>
    </row>
    <row r="702" spans="1:38" ht="15.75" customHeight="1">
      <c r="A702" s="61"/>
      <c r="B702" s="61"/>
      <c r="C702" s="61"/>
      <c r="D702" s="61"/>
      <c r="E702" s="61"/>
      <c r="F702" s="59"/>
      <c r="G702" s="96"/>
      <c r="H702" s="59"/>
      <c r="I702" s="59"/>
      <c r="J702" s="59"/>
      <c r="K702" s="59"/>
      <c r="L702" s="59"/>
      <c r="M702" s="59"/>
      <c r="N702" s="59"/>
      <c r="O702" s="59"/>
      <c r="P702" s="59"/>
      <c r="Q702" s="59"/>
      <c r="R702" s="59"/>
      <c r="S702" s="59"/>
      <c r="T702" s="59"/>
      <c r="U702" s="59"/>
      <c r="V702" s="59"/>
      <c r="W702" s="96"/>
      <c r="X702" s="59"/>
      <c r="Y702" s="59"/>
      <c r="Z702" s="59"/>
      <c r="AA702" s="59"/>
      <c r="AB702" s="59"/>
      <c r="AC702" s="59"/>
      <c r="AD702" s="59"/>
      <c r="AE702" s="59"/>
      <c r="AF702" s="59"/>
      <c r="AG702" s="59"/>
      <c r="AH702" s="59"/>
      <c r="AI702" s="59"/>
      <c r="AJ702" s="59"/>
      <c r="AK702" s="59"/>
      <c r="AL702" s="59"/>
    </row>
    <row r="703" spans="1:38" ht="15.75" customHeight="1">
      <c r="A703" s="61"/>
      <c r="B703" s="61"/>
      <c r="C703" s="61"/>
      <c r="D703" s="61"/>
      <c r="E703" s="61"/>
      <c r="F703" s="59"/>
      <c r="G703" s="96"/>
      <c r="H703" s="59"/>
      <c r="I703" s="59"/>
      <c r="J703" s="59"/>
      <c r="K703" s="59"/>
      <c r="L703" s="59"/>
      <c r="M703" s="59"/>
      <c r="N703" s="59"/>
      <c r="O703" s="59"/>
      <c r="P703" s="59"/>
      <c r="Q703" s="59"/>
      <c r="R703" s="59"/>
      <c r="S703" s="59"/>
      <c r="T703" s="59"/>
      <c r="U703" s="59"/>
      <c r="V703" s="59"/>
      <c r="W703" s="96"/>
      <c r="X703" s="59"/>
      <c r="Y703" s="59"/>
      <c r="Z703" s="59"/>
      <c r="AA703" s="59"/>
      <c r="AB703" s="59"/>
      <c r="AC703" s="59"/>
      <c r="AD703" s="59"/>
      <c r="AE703" s="59"/>
      <c r="AF703" s="59"/>
      <c r="AG703" s="59"/>
      <c r="AH703" s="59"/>
      <c r="AI703" s="59"/>
      <c r="AJ703" s="59"/>
      <c r="AK703" s="59"/>
      <c r="AL703" s="59"/>
    </row>
    <row r="704" spans="1:38" ht="15.75" customHeight="1">
      <c r="A704" s="61"/>
      <c r="B704" s="61"/>
      <c r="C704" s="61"/>
      <c r="D704" s="61"/>
      <c r="E704" s="61"/>
      <c r="F704" s="59"/>
      <c r="G704" s="96"/>
      <c r="H704" s="59"/>
      <c r="I704" s="59"/>
      <c r="J704" s="59"/>
      <c r="K704" s="59"/>
      <c r="L704" s="59"/>
      <c r="M704" s="59"/>
      <c r="N704" s="59"/>
      <c r="O704" s="59"/>
      <c r="P704" s="59"/>
      <c r="Q704" s="59"/>
      <c r="R704" s="59"/>
      <c r="S704" s="59"/>
      <c r="T704" s="59"/>
      <c r="U704" s="59"/>
      <c r="V704" s="59"/>
      <c r="W704" s="96"/>
      <c r="X704" s="59"/>
      <c r="Y704" s="59"/>
      <c r="Z704" s="59"/>
      <c r="AA704" s="59"/>
      <c r="AB704" s="59"/>
      <c r="AC704" s="59"/>
      <c r="AD704" s="59"/>
      <c r="AE704" s="59"/>
      <c r="AF704" s="59"/>
      <c r="AG704" s="59"/>
      <c r="AH704" s="59"/>
      <c r="AI704" s="59"/>
      <c r="AJ704" s="59"/>
      <c r="AK704" s="59"/>
      <c r="AL704" s="59"/>
    </row>
    <row r="705" spans="1:38" ht="15.75" customHeight="1">
      <c r="A705" s="61"/>
      <c r="B705" s="61"/>
      <c r="C705" s="61"/>
      <c r="D705" s="61"/>
      <c r="E705" s="61"/>
      <c r="F705" s="59"/>
      <c r="G705" s="96"/>
      <c r="H705" s="59"/>
      <c r="I705" s="59"/>
      <c r="J705" s="59"/>
      <c r="K705" s="59"/>
      <c r="L705" s="59"/>
      <c r="M705" s="59"/>
      <c r="N705" s="59"/>
      <c r="O705" s="59"/>
      <c r="P705" s="59"/>
      <c r="Q705" s="59"/>
      <c r="R705" s="59"/>
      <c r="S705" s="59"/>
      <c r="T705" s="59"/>
      <c r="U705" s="59"/>
      <c r="V705" s="59"/>
      <c r="W705" s="96"/>
      <c r="X705" s="59"/>
      <c r="Y705" s="59"/>
      <c r="Z705" s="59"/>
      <c r="AA705" s="59"/>
      <c r="AB705" s="59"/>
      <c r="AC705" s="59"/>
      <c r="AD705" s="59"/>
      <c r="AE705" s="59"/>
      <c r="AF705" s="59"/>
      <c r="AG705" s="59"/>
      <c r="AH705" s="59"/>
      <c r="AI705" s="59"/>
      <c r="AJ705" s="59"/>
      <c r="AK705" s="59"/>
      <c r="AL705" s="59"/>
    </row>
    <row r="706" spans="1:38" ht="15.75" customHeight="1">
      <c r="A706" s="61"/>
      <c r="B706" s="61"/>
      <c r="C706" s="61"/>
      <c r="D706" s="61"/>
      <c r="E706" s="61"/>
      <c r="F706" s="59"/>
      <c r="G706" s="96"/>
      <c r="H706" s="59"/>
      <c r="I706" s="59"/>
      <c r="J706" s="59"/>
      <c r="K706" s="59"/>
      <c r="L706" s="59"/>
      <c r="M706" s="59"/>
      <c r="N706" s="59"/>
      <c r="O706" s="59"/>
      <c r="P706" s="59"/>
      <c r="Q706" s="59"/>
      <c r="R706" s="59"/>
      <c r="S706" s="59"/>
      <c r="T706" s="59"/>
      <c r="U706" s="59"/>
      <c r="V706" s="59"/>
      <c r="W706" s="96"/>
      <c r="X706" s="59"/>
      <c r="Y706" s="59"/>
      <c r="Z706" s="59"/>
      <c r="AA706" s="59"/>
      <c r="AB706" s="59"/>
      <c r="AC706" s="59"/>
      <c r="AD706" s="59"/>
      <c r="AE706" s="59"/>
      <c r="AF706" s="59"/>
      <c r="AG706" s="59"/>
      <c r="AH706" s="59"/>
      <c r="AI706" s="59"/>
      <c r="AJ706" s="59"/>
      <c r="AK706" s="59"/>
      <c r="AL706" s="59"/>
    </row>
    <row r="707" spans="1:38" ht="15.75" customHeight="1">
      <c r="A707" s="61"/>
      <c r="B707" s="61"/>
      <c r="C707" s="61"/>
      <c r="D707" s="61"/>
      <c r="E707" s="61"/>
      <c r="F707" s="59"/>
      <c r="G707" s="96"/>
      <c r="H707" s="59"/>
      <c r="I707" s="59"/>
      <c r="J707" s="59"/>
      <c r="K707" s="59"/>
      <c r="L707" s="59"/>
      <c r="M707" s="59"/>
      <c r="N707" s="59"/>
      <c r="O707" s="59"/>
      <c r="P707" s="59"/>
      <c r="Q707" s="59"/>
      <c r="R707" s="59"/>
      <c r="S707" s="59"/>
      <c r="T707" s="59"/>
      <c r="U707" s="59"/>
      <c r="V707" s="59"/>
      <c r="W707" s="96"/>
      <c r="X707" s="59"/>
      <c r="Y707" s="59"/>
      <c r="Z707" s="59"/>
      <c r="AA707" s="59"/>
      <c r="AB707" s="59"/>
      <c r="AC707" s="59"/>
      <c r="AD707" s="59"/>
      <c r="AE707" s="59"/>
      <c r="AF707" s="59"/>
      <c r="AG707" s="59"/>
      <c r="AH707" s="59"/>
      <c r="AI707" s="59"/>
      <c r="AJ707" s="59"/>
      <c r="AK707" s="59"/>
      <c r="AL707" s="59"/>
    </row>
    <row r="708" spans="1:38" ht="15.75" customHeight="1">
      <c r="A708" s="61"/>
      <c r="B708" s="61"/>
      <c r="C708" s="61"/>
      <c r="D708" s="61"/>
      <c r="E708" s="61"/>
      <c r="F708" s="59"/>
      <c r="G708" s="96"/>
      <c r="H708" s="59"/>
      <c r="I708" s="59"/>
      <c r="J708" s="59"/>
      <c r="K708" s="59"/>
      <c r="L708" s="59"/>
      <c r="M708" s="59"/>
      <c r="N708" s="59"/>
      <c r="O708" s="59"/>
      <c r="P708" s="59"/>
      <c r="Q708" s="59"/>
      <c r="R708" s="59"/>
      <c r="S708" s="59"/>
      <c r="T708" s="59"/>
      <c r="U708" s="59"/>
      <c r="V708" s="59"/>
      <c r="W708" s="96"/>
      <c r="X708" s="59"/>
      <c r="Y708" s="59"/>
      <c r="Z708" s="59"/>
      <c r="AA708" s="59"/>
      <c r="AB708" s="59"/>
      <c r="AC708" s="59"/>
      <c r="AD708" s="59"/>
      <c r="AE708" s="59"/>
      <c r="AF708" s="59"/>
      <c r="AG708" s="59"/>
      <c r="AH708" s="59"/>
      <c r="AI708" s="59"/>
      <c r="AJ708" s="59"/>
      <c r="AK708" s="59"/>
      <c r="AL708" s="59"/>
    </row>
    <row r="709" spans="1:38" ht="15.75" customHeight="1">
      <c r="A709" s="61"/>
      <c r="B709" s="61"/>
      <c r="C709" s="61"/>
      <c r="D709" s="61"/>
      <c r="E709" s="61"/>
      <c r="F709" s="59"/>
      <c r="G709" s="96"/>
      <c r="H709" s="59"/>
      <c r="I709" s="59"/>
      <c r="J709" s="59"/>
      <c r="K709" s="59"/>
      <c r="L709" s="59"/>
      <c r="M709" s="59"/>
      <c r="N709" s="59"/>
      <c r="O709" s="59"/>
      <c r="P709" s="59"/>
      <c r="Q709" s="59"/>
      <c r="R709" s="59"/>
      <c r="S709" s="59"/>
      <c r="T709" s="59"/>
      <c r="U709" s="59"/>
      <c r="V709" s="59"/>
      <c r="W709" s="96"/>
      <c r="X709" s="59"/>
      <c r="Y709" s="59"/>
      <c r="Z709" s="59"/>
      <c r="AA709" s="59"/>
      <c r="AB709" s="59"/>
      <c r="AC709" s="59"/>
      <c r="AD709" s="59"/>
      <c r="AE709" s="59"/>
      <c r="AF709" s="59"/>
      <c r="AG709" s="59"/>
      <c r="AH709" s="59"/>
      <c r="AI709" s="59"/>
      <c r="AJ709" s="59"/>
      <c r="AK709" s="59"/>
      <c r="AL709" s="59"/>
    </row>
    <row r="710" spans="1:38" ht="15.75" customHeight="1">
      <c r="A710" s="61"/>
      <c r="B710" s="61"/>
      <c r="C710" s="61"/>
      <c r="D710" s="61"/>
      <c r="E710" s="61"/>
      <c r="F710" s="59"/>
      <c r="G710" s="96"/>
      <c r="H710" s="59"/>
      <c r="I710" s="59"/>
      <c r="J710" s="59"/>
      <c r="K710" s="59"/>
      <c r="L710" s="59"/>
      <c r="M710" s="59"/>
      <c r="N710" s="59"/>
      <c r="O710" s="59"/>
      <c r="P710" s="59"/>
      <c r="Q710" s="59"/>
      <c r="R710" s="59"/>
      <c r="S710" s="59"/>
      <c r="T710" s="59"/>
      <c r="U710" s="59"/>
      <c r="V710" s="59"/>
      <c r="W710" s="96"/>
      <c r="X710" s="59"/>
      <c r="Y710" s="59"/>
      <c r="Z710" s="59"/>
      <c r="AA710" s="59"/>
      <c r="AB710" s="59"/>
      <c r="AC710" s="59"/>
      <c r="AD710" s="59"/>
      <c r="AE710" s="59"/>
      <c r="AF710" s="59"/>
      <c r="AG710" s="59"/>
      <c r="AH710" s="59"/>
      <c r="AI710" s="59"/>
      <c r="AJ710" s="59"/>
      <c r="AK710" s="59"/>
      <c r="AL710" s="59"/>
    </row>
    <row r="711" spans="1:38" ht="15.75" customHeight="1">
      <c r="A711" s="61"/>
      <c r="B711" s="61"/>
      <c r="C711" s="61"/>
      <c r="D711" s="61"/>
      <c r="E711" s="61"/>
      <c r="F711" s="59"/>
      <c r="G711" s="96"/>
      <c r="H711" s="59"/>
      <c r="I711" s="59"/>
      <c r="J711" s="59"/>
      <c r="K711" s="59"/>
      <c r="L711" s="59"/>
      <c r="M711" s="59"/>
      <c r="N711" s="59"/>
      <c r="O711" s="59"/>
      <c r="P711" s="59"/>
      <c r="Q711" s="59"/>
      <c r="R711" s="59"/>
      <c r="S711" s="59"/>
      <c r="T711" s="59"/>
      <c r="U711" s="59"/>
      <c r="V711" s="59"/>
      <c r="W711" s="96"/>
      <c r="X711" s="59"/>
      <c r="Y711" s="59"/>
      <c r="Z711" s="59"/>
      <c r="AA711" s="59"/>
      <c r="AB711" s="59"/>
      <c r="AC711" s="59"/>
      <c r="AD711" s="59"/>
      <c r="AE711" s="59"/>
      <c r="AF711" s="59"/>
      <c r="AG711" s="59"/>
      <c r="AH711" s="59"/>
      <c r="AI711" s="59"/>
      <c r="AJ711" s="59"/>
      <c r="AK711" s="59"/>
      <c r="AL711" s="59"/>
    </row>
    <row r="712" spans="1:38" ht="15.75" customHeight="1">
      <c r="A712" s="61"/>
      <c r="B712" s="61"/>
      <c r="C712" s="61"/>
      <c r="D712" s="61"/>
      <c r="E712" s="61"/>
      <c r="F712" s="59"/>
      <c r="G712" s="96"/>
      <c r="H712" s="59"/>
      <c r="I712" s="59"/>
      <c r="J712" s="59"/>
      <c r="K712" s="59"/>
      <c r="L712" s="59"/>
      <c r="M712" s="59"/>
      <c r="N712" s="59"/>
      <c r="O712" s="59"/>
      <c r="P712" s="59"/>
      <c r="Q712" s="59"/>
      <c r="R712" s="59"/>
      <c r="S712" s="59"/>
      <c r="T712" s="59"/>
      <c r="U712" s="59"/>
      <c r="V712" s="59"/>
      <c r="W712" s="96"/>
      <c r="X712" s="59"/>
      <c r="Y712" s="59"/>
      <c r="Z712" s="59"/>
      <c r="AA712" s="59"/>
      <c r="AB712" s="59"/>
      <c r="AC712" s="59"/>
      <c r="AD712" s="59"/>
      <c r="AE712" s="59"/>
      <c r="AF712" s="59"/>
      <c r="AG712" s="59"/>
      <c r="AH712" s="59"/>
      <c r="AI712" s="59"/>
      <c r="AJ712" s="59"/>
      <c r="AK712" s="59"/>
      <c r="AL712" s="59"/>
    </row>
    <row r="713" spans="1:38" ht="15.75" customHeight="1">
      <c r="A713" s="61"/>
      <c r="B713" s="61"/>
      <c r="C713" s="61"/>
      <c r="D713" s="61"/>
      <c r="E713" s="61"/>
      <c r="F713" s="59"/>
      <c r="G713" s="96"/>
      <c r="H713" s="59"/>
      <c r="I713" s="59"/>
      <c r="J713" s="59"/>
      <c r="K713" s="59"/>
      <c r="L713" s="59"/>
      <c r="M713" s="59"/>
      <c r="N713" s="59"/>
      <c r="O713" s="59"/>
      <c r="P713" s="59"/>
      <c r="Q713" s="59"/>
      <c r="R713" s="59"/>
      <c r="S713" s="59"/>
      <c r="T713" s="59"/>
      <c r="U713" s="59"/>
      <c r="V713" s="59"/>
      <c r="W713" s="96"/>
      <c r="X713" s="59"/>
      <c r="Y713" s="59"/>
      <c r="Z713" s="59"/>
      <c r="AA713" s="59"/>
      <c r="AB713" s="59"/>
      <c r="AC713" s="59"/>
      <c r="AD713" s="59"/>
      <c r="AE713" s="59"/>
      <c r="AF713" s="59"/>
      <c r="AG713" s="59"/>
      <c r="AH713" s="59"/>
      <c r="AI713" s="59"/>
      <c r="AJ713" s="59"/>
      <c r="AK713" s="59"/>
      <c r="AL713" s="59"/>
    </row>
    <row r="714" spans="1:38" ht="15.75" customHeight="1">
      <c r="A714" s="61"/>
      <c r="B714" s="61"/>
      <c r="C714" s="61"/>
      <c r="D714" s="61"/>
      <c r="E714" s="61"/>
      <c r="F714" s="59"/>
      <c r="G714" s="96"/>
      <c r="H714" s="59"/>
      <c r="I714" s="59"/>
      <c r="J714" s="59"/>
      <c r="K714" s="59"/>
      <c r="L714" s="59"/>
      <c r="M714" s="59"/>
      <c r="N714" s="59"/>
      <c r="O714" s="59"/>
      <c r="P714" s="59"/>
      <c r="Q714" s="59"/>
      <c r="R714" s="59"/>
      <c r="S714" s="59"/>
      <c r="T714" s="59"/>
      <c r="U714" s="59"/>
      <c r="V714" s="59"/>
      <c r="W714" s="96"/>
      <c r="X714" s="59"/>
      <c r="Y714" s="59"/>
      <c r="Z714" s="59"/>
      <c r="AA714" s="59"/>
      <c r="AB714" s="59"/>
      <c r="AC714" s="59"/>
      <c r="AD714" s="59"/>
      <c r="AE714" s="59"/>
      <c r="AF714" s="59"/>
      <c r="AG714" s="59"/>
      <c r="AH714" s="59"/>
      <c r="AI714" s="59"/>
      <c r="AJ714" s="59"/>
      <c r="AK714" s="59"/>
      <c r="AL714" s="59"/>
    </row>
    <row r="715" spans="1:38" ht="15.75" customHeight="1">
      <c r="A715" s="61"/>
      <c r="B715" s="61"/>
      <c r="C715" s="61"/>
      <c r="D715" s="61"/>
      <c r="E715" s="61"/>
      <c r="F715" s="59"/>
      <c r="G715" s="96"/>
      <c r="H715" s="59"/>
      <c r="I715" s="59"/>
      <c r="J715" s="59"/>
      <c r="K715" s="59"/>
      <c r="L715" s="59"/>
      <c r="M715" s="59"/>
      <c r="N715" s="59"/>
      <c r="O715" s="59"/>
      <c r="P715" s="59"/>
      <c r="Q715" s="59"/>
      <c r="R715" s="59"/>
      <c r="S715" s="59"/>
      <c r="T715" s="59"/>
      <c r="U715" s="59"/>
      <c r="V715" s="59"/>
      <c r="W715" s="96"/>
      <c r="X715" s="59"/>
      <c r="Y715" s="59"/>
      <c r="Z715" s="59"/>
      <c r="AA715" s="59"/>
      <c r="AB715" s="59"/>
      <c r="AC715" s="59"/>
      <c r="AD715" s="59"/>
      <c r="AE715" s="59"/>
      <c r="AF715" s="59"/>
      <c r="AG715" s="59"/>
      <c r="AH715" s="59"/>
      <c r="AI715" s="59"/>
      <c r="AJ715" s="59"/>
      <c r="AK715" s="59"/>
      <c r="AL715" s="59"/>
    </row>
    <row r="716" spans="1:38" ht="15.75" customHeight="1">
      <c r="A716" s="61"/>
      <c r="B716" s="61"/>
      <c r="C716" s="61"/>
      <c r="D716" s="61"/>
      <c r="E716" s="61"/>
      <c r="F716" s="59"/>
      <c r="G716" s="96"/>
      <c r="H716" s="59"/>
      <c r="I716" s="59"/>
      <c r="J716" s="59"/>
      <c r="K716" s="59"/>
      <c r="L716" s="59"/>
      <c r="M716" s="59"/>
      <c r="N716" s="59"/>
      <c r="O716" s="59"/>
      <c r="P716" s="59"/>
      <c r="Q716" s="59"/>
      <c r="R716" s="59"/>
      <c r="S716" s="59"/>
      <c r="T716" s="59"/>
      <c r="U716" s="59"/>
      <c r="V716" s="59"/>
      <c r="W716" s="96"/>
      <c r="X716" s="59"/>
      <c r="Y716" s="59"/>
      <c r="Z716" s="59"/>
      <c r="AA716" s="59"/>
      <c r="AB716" s="59"/>
      <c r="AC716" s="59"/>
      <c r="AD716" s="59"/>
      <c r="AE716" s="59"/>
      <c r="AF716" s="59"/>
      <c r="AG716" s="59"/>
      <c r="AH716" s="59"/>
      <c r="AI716" s="59"/>
      <c r="AJ716" s="59"/>
      <c r="AK716" s="59"/>
      <c r="AL716" s="59"/>
    </row>
    <row r="717" spans="1:38" ht="15.75" customHeight="1">
      <c r="A717" s="61"/>
      <c r="B717" s="61"/>
      <c r="C717" s="61"/>
      <c r="D717" s="61"/>
      <c r="E717" s="61"/>
      <c r="F717" s="59"/>
      <c r="G717" s="96"/>
      <c r="H717" s="59"/>
      <c r="I717" s="59"/>
      <c r="J717" s="59"/>
      <c r="K717" s="59"/>
      <c r="L717" s="59"/>
      <c r="M717" s="59"/>
      <c r="N717" s="59"/>
      <c r="O717" s="59"/>
      <c r="P717" s="59"/>
      <c r="Q717" s="59"/>
      <c r="R717" s="59"/>
      <c r="S717" s="59"/>
      <c r="T717" s="59"/>
      <c r="U717" s="59"/>
      <c r="V717" s="59"/>
      <c r="W717" s="96"/>
      <c r="X717" s="59"/>
      <c r="Y717" s="59"/>
      <c r="Z717" s="59"/>
      <c r="AA717" s="59"/>
      <c r="AB717" s="59"/>
      <c r="AC717" s="59"/>
      <c r="AD717" s="59"/>
      <c r="AE717" s="59"/>
      <c r="AF717" s="59"/>
      <c r="AG717" s="59"/>
      <c r="AH717" s="59"/>
      <c r="AI717" s="59"/>
      <c r="AJ717" s="59"/>
      <c r="AK717" s="59"/>
      <c r="AL717" s="59"/>
    </row>
    <row r="718" spans="1:38" ht="15.75" customHeight="1">
      <c r="A718" s="61"/>
      <c r="B718" s="61"/>
      <c r="C718" s="61"/>
      <c r="D718" s="61"/>
      <c r="E718" s="61"/>
      <c r="F718" s="59"/>
      <c r="G718" s="96"/>
      <c r="H718" s="59"/>
      <c r="I718" s="59"/>
      <c r="J718" s="59"/>
      <c r="K718" s="59"/>
      <c r="L718" s="59"/>
      <c r="M718" s="59"/>
      <c r="N718" s="59"/>
      <c r="O718" s="59"/>
      <c r="P718" s="59"/>
      <c r="Q718" s="59"/>
      <c r="R718" s="59"/>
      <c r="S718" s="59"/>
      <c r="T718" s="59"/>
      <c r="U718" s="59"/>
      <c r="V718" s="59"/>
      <c r="W718" s="96"/>
      <c r="X718" s="59"/>
      <c r="Y718" s="59"/>
      <c r="Z718" s="59"/>
      <c r="AA718" s="59"/>
      <c r="AB718" s="59"/>
      <c r="AC718" s="59"/>
      <c r="AD718" s="59"/>
      <c r="AE718" s="59"/>
      <c r="AF718" s="59"/>
      <c r="AG718" s="59"/>
      <c r="AH718" s="59"/>
      <c r="AI718" s="59"/>
      <c r="AJ718" s="59"/>
      <c r="AK718" s="59"/>
      <c r="AL718" s="59"/>
    </row>
    <row r="719" spans="1:38" ht="15.75" customHeight="1">
      <c r="A719" s="61"/>
      <c r="B719" s="61"/>
      <c r="C719" s="61"/>
      <c r="D719" s="61"/>
      <c r="E719" s="61"/>
      <c r="F719" s="59"/>
      <c r="G719" s="96"/>
      <c r="H719" s="59"/>
      <c r="I719" s="59"/>
      <c r="J719" s="59"/>
      <c r="K719" s="59"/>
      <c r="L719" s="59"/>
      <c r="M719" s="59"/>
      <c r="N719" s="59"/>
      <c r="O719" s="59"/>
      <c r="P719" s="59"/>
      <c r="Q719" s="59"/>
      <c r="R719" s="59"/>
      <c r="S719" s="59"/>
      <c r="T719" s="59"/>
      <c r="U719" s="59"/>
      <c r="V719" s="59"/>
      <c r="W719" s="96"/>
      <c r="X719" s="59"/>
      <c r="Y719" s="59"/>
      <c r="Z719" s="59"/>
      <c r="AA719" s="59"/>
      <c r="AB719" s="59"/>
      <c r="AC719" s="59"/>
      <c r="AD719" s="59"/>
      <c r="AE719" s="59"/>
      <c r="AF719" s="59"/>
      <c r="AG719" s="59"/>
      <c r="AH719" s="59"/>
      <c r="AI719" s="59"/>
      <c r="AJ719" s="59"/>
      <c r="AK719" s="59"/>
      <c r="AL719" s="59"/>
    </row>
    <row r="720" spans="1:38" ht="15.75" customHeight="1">
      <c r="A720" s="61"/>
      <c r="B720" s="61"/>
      <c r="C720" s="61"/>
      <c r="D720" s="61"/>
      <c r="E720" s="61"/>
      <c r="F720" s="59"/>
      <c r="G720" s="96"/>
      <c r="H720" s="59"/>
      <c r="I720" s="59"/>
      <c r="J720" s="59"/>
      <c r="K720" s="59"/>
      <c r="L720" s="59"/>
      <c r="M720" s="59"/>
      <c r="N720" s="59"/>
      <c r="O720" s="59"/>
      <c r="P720" s="59"/>
      <c r="Q720" s="59"/>
      <c r="R720" s="59"/>
      <c r="S720" s="59"/>
      <c r="T720" s="59"/>
      <c r="U720" s="59"/>
      <c r="V720" s="59"/>
      <c r="W720" s="96"/>
      <c r="X720" s="59"/>
      <c r="Y720" s="59"/>
      <c r="Z720" s="59"/>
      <c r="AA720" s="59"/>
      <c r="AB720" s="59"/>
      <c r="AC720" s="59"/>
      <c r="AD720" s="59"/>
      <c r="AE720" s="59"/>
      <c r="AF720" s="59"/>
      <c r="AG720" s="59"/>
      <c r="AH720" s="59"/>
      <c r="AI720" s="59"/>
      <c r="AJ720" s="59"/>
      <c r="AK720" s="59"/>
      <c r="AL720" s="59"/>
    </row>
    <row r="721" spans="1:38" ht="15.75" customHeight="1">
      <c r="A721" s="61"/>
      <c r="B721" s="61"/>
      <c r="C721" s="61"/>
      <c r="D721" s="61"/>
      <c r="E721" s="61"/>
      <c r="F721" s="59"/>
      <c r="G721" s="96"/>
      <c r="H721" s="59"/>
      <c r="I721" s="59"/>
      <c r="J721" s="59"/>
      <c r="K721" s="59"/>
      <c r="L721" s="59"/>
      <c r="M721" s="59"/>
      <c r="N721" s="59"/>
      <c r="O721" s="59"/>
      <c r="P721" s="59"/>
      <c r="Q721" s="59"/>
      <c r="R721" s="59"/>
      <c r="S721" s="59"/>
      <c r="T721" s="59"/>
      <c r="U721" s="59"/>
      <c r="V721" s="59"/>
      <c r="W721" s="96"/>
      <c r="X721" s="59"/>
      <c r="Y721" s="59"/>
      <c r="Z721" s="59"/>
      <c r="AA721" s="59"/>
      <c r="AB721" s="59"/>
      <c r="AC721" s="59"/>
      <c r="AD721" s="59"/>
      <c r="AE721" s="59"/>
      <c r="AF721" s="59"/>
      <c r="AG721" s="59"/>
      <c r="AH721" s="59"/>
      <c r="AI721" s="59"/>
      <c r="AJ721" s="59"/>
      <c r="AK721" s="59"/>
      <c r="AL721" s="59"/>
    </row>
    <row r="722" spans="1:38" ht="15.75" customHeight="1">
      <c r="A722" s="61"/>
      <c r="B722" s="61"/>
      <c r="C722" s="61"/>
      <c r="D722" s="61"/>
      <c r="E722" s="61"/>
      <c r="F722" s="59"/>
      <c r="G722" s="96"/>
      <c r="H722" s="59"/>
      <c r="I722" s="59"/>
      <c r="J722" s="59"/>
      <c r="K722" s="59"/>
      <c r="L722" s="59"/>
      <c r="M722" s="59"/>
      <c r="N722" s="59"/>
      <c r="O722" s="59"/>
      <c r="P722" s="59"/>
      <c r="Q722" s="59"/>
      <c r="R722" s="59"/>
      <c r="S722" s="59"/>
      <c r="T722" s="59"/>
      <c r="U722" s="59"/>
      <c r="V722" s="59"/>
      <c r="W722" s="96"/>
      <c r="X722" s="59"/>
      <c r="Y722" s="59"/>
      <c r="Z722" s="59"/>
      <c r="AA722" s="59"/>
      <c r="AB722" s="59"/>
      <c r="AC722" s="59"/>
      <c r="AD722" s="59"/>
      <c r="AE722" s="59"/>
      <c r="AF722" s="59"/>
      <c r="AG722" s="59"/>
      <c r="AH722" s="59"/>
      <c r="AI722" s="59"/>
      <c r="AJ722" s="59"/>
      <c r="AK722" s="59"/>
      <c r="AL722" s="59"/>
    </row>
    <row r="723" spans="1:38" ht="15.75" customHeight="1">
      <c r="A723" s="61"/>
      <c r="B723" s="61"/>
      <c r="C723" s="61"/>
      <c r="D723" s="61"/>
      <c r="E723" s="61"/>
      <c r="F723" s="59"/>
      <c r="G723" s="96"/>
      <c r="H723" s="59"/>
      <c r="I723" s="59"/>
      <c r="J723" s="59"/>
      <c r="K723" s="59"/>
      <c r="L723" s="59"/>
      <c r="M723" s="59"/>
      <c r="N723" s="59"/>
      <c r="O723" s="59"/>
      <c r="P723" s="59"/>
      <c r="Q723" s="59"/>
      <c r="R723" s="59"/>
      <c r="S723" s="59"/>
      <c r="T723" s="59"/>
      <c r="U723" s="59"/>
      <c r="V723" s="59"/>
      <c r="W723" s="96"/>
      <c r="X723" s="59"/>
      <c r="Y723" s="59"/>
      <c r="Z723" s="59"/>
      <c r="AA723" s="59"/>
      <c r="AB723" s="59"/>
      <c r="AC723" s="59"/>
      <c r="AD723" s="59"/>
      <c r="AE723" s="59"/>
      <c r="AF723" s="59"/>
      <c r="AG723" s="59"/>
      <c r="AH723" s="59"/>
      <c r="AI723" s="59"/>
      <c r="AJ723" s="59"/>
      <c r="AK723" s="59"/>
      <c r="AL723" s="59"/>
    </row>
    <row r="724" spans="1:38" ht="15.75" customHeight="1">
      <c r="A724" s="61"/>
      <c r="B724" s="61"/>
      <c r="C724" s="61"/>
      <c r="D724" s="61"/>
      <c r="E724" s="61"/>
      <c r="F724" s="59"/>
      <c r="G724" s="96"/>
      <c r="H724" s="59"/>
      <c r="I724" s="59"/>
      <c r="J724" s="59"/>
      <c r="K724" s="59"/>
      <c r="L724" s="59"/>
      <c r="M724" s="59"/>
      <c r="N724" s="59"/>
      <c r="O724" s="59"/>
      <c r="P724" s="59"/>
      <c r="Q724" s="59"/>
      <c r="R724" s="59"/>
      <c r="S724" s="59"/>
      <c r="T724" s="59"/>
      <c r="U724" s="59"/>
      <c r="V724" s="59"/>
      <c r="W724" s="96"/>
      <c r="X724" s="59"/>
      <c r="Y724" s="59"/>
      <c r="Z724" s="59"/>
      <c r="AA724" s="59"/>
      <c r="AB724" s="59"/>
      <c r="AC724" s="59"/>
      <c r="AD724" s="59"/>
      <c r="AE724" s="59"/>
      <c r="AF724" s="59"/>
      <c r="AG724" s="59"/>
      <c r="AH724" s="59"/>
      <c r="AI724" s="59"/>
      <c r="AJ724" s="59"/>
      <c r="AK724" s="59"/>
      <c r="AL724" s="59"/>
    </row>
    <row r="725" spans="1:38" ht="15.75" customHeight="1">
      <c r="A725" s="61"/>
      <c r="B725" s="61"/>
      <c r="C725" s="61"/>
      <c r="D725" s="61"/>
      <c r="E725" s="61"/>
      <c r="F725" s="59"/>
      <c r="G725" s="96"/>
      <c r="H725" s="59"/>
      <c r="I725" s="59"/>
      <c r="J725" s="59"/>
      <c r="K725" s="59"/>
      <c r="L725" s="59"/>
      <c r="M725" s="59"/>
      <c r="N725" s="59"/>
      <c r="O725" s="59"/>
      <c r="P725" s="59"/>
      <c r="Q725" s="59"/>
      <c r="R725" s="59"/>
      <c r="S725" s="59"/>
      <c r="T725" s="59"/>
      <c r="U725" s="59"/>
      <c r="V725" s="59"/>
      <c r="W725" s="96"/>
      <c r="X725" s="59"/>
      <c r="Y725" s="59"/>
      <c r="Z725" s="59"/>
      <c r="AA725" s="59"/>
      <c r="AB725" s="59"/>
      <c r="AC725" s="59"/>
      <c r="AD725" s="59"/>
      <c r="AE725" s="59"/>
      <c r="AF725" s="59"/>
      <c r="AG725" s="59"/>
      <c r="AH725" s="59"/>
      <c r="AI725" s="59"/>
      <c r="AJ725" s="59"/>
      <c r="AK725" s="59"/>
      <c r="AL725" s="59"/>
    </row>
    <row r="726" spans="1:38" ht="15.75" customHeight="1">
      <c r="A726" s="61"/>
      <c r="B726" s="61"/>
      <c r="C726" s="61"/>
      <c r="D726" s="61"/>
      <c r="E726" s="61"/>
      <c r="F726" s="59"/>
      <c r="G726" s="96"/>
      <c r="H726" s="59"/>
      <c r="I726" s="59"/>
      <c r="J726" s="59"/>
      <c r="K726" s="59"/>
      <c r="L726" s="59"/>
      <c r="M726" s="59"/>
      <c r="N726" s="59"/>
      <c r="O726" s="59"/>
      <c r="P726" s="59"/>
      <c r="Q726" s="59"/>
      <c r="R726" s="59"/>
      <c r="S726" s="59"/>
      <c r="T726" s="59"/>
      <c r="U726" s="59"/>
      <c r="V726" s="59"/>
      <c r="W726" s="96"/>
      <c r="X726" s="59"/>
      <c r="Y726" s="59"/>
      <c r="Z726" s="59"/>
      <c r="AA726" s="59"/>
      <c r="AB726" s="59"/>
      <c r="AC726" s="59"/>
      <c r="AD726" s="59"/>
      <c r="AE726" s="59"/>
      <c r="AF726" s="59"/>
      <c r="AG726" s="59"/>
      <c r="AH726" s="59"/>
      <c r="AI726" s="59"/>
      <c r="AJ726" s="59"/>
      <c r="AK726" s="59"/>
      <c r="AL726" s="59"/>
    </row>
    <row r="727" spans="1:38" ht="15.75" customHeight="1">
      <c r="A727" s="61"/>
      <c r="B727" s="61"/>
      <c r="C727" s="61"/>
      <c r="D727" s="61"/>
      <c r="E727" s="61"/>
      <c r="F727" s="59"/>
      <c r="G727" s="96"/>
      <c r="H727" s="59"/>
      <c r="I727" s="59"/>
      <c r="J727" s="59"/>
      <c r="K727" s="59"/>
      <c r="L727" s="59"/>
      <c r="M727" s="59"/>
      <c r="N727" s="59"/>
      <c r="O727" s="59"/>
      <c r="P727" s="59"/>
      <c r="Q727" s="59"/>
      <c r="R727" s="59"/>
      <c r="S727" s="59"/>
      <c r="T727" s="59"/>
      <c r="U727" s="59"/>
      <c r="V727" s="59"/>
      <c r="W727" s="96"/>
      <c r="X727" s="59"/>
      <c r="Y727" s="59"/>
      <c r="Z727" s="59"/>
      <c r="AA727" s="59"/>
      <c r="AB727" s="59"/>
      <c r="AC727" s="59"/>
      <c r="AD727" s="59"/>
      <c r="AE727" s="59"/>
      <c r="AF727" s="59"/>
      <c r="AG727" s="59"/>
      <c r="AH727" s="59"/>
      <c r="AI727" s="59"/>
      <c r="AJ727" s="59"/>
      <c r="AK727" s="59"/>
      <c r="AL727" s="59"/>
    </row>
    <row r="728" spans="1:38" ht="15.75" customHeight="1">
      <c r="A728" s="61"/>
      <c r="B728" s="61"/>
      <c r="C728" s="61"/>
      <c r="D728" s="61"/>
      <c r="E728" s="61"/>
      <c r="F728" s="59"/>
      <c r="G728" s="96"/>
      <c r="H728" s="59"/>
      <c r="I728" s="59"/>
      <c r="J728" s="59"/>
      <c r="K728" s="59"/>
      <c r="L728" s="59"/>
      <c r="M728" s="59"/>
      <c r="N728" s="59"/>
      <c r="O728" s="59"/>
      <c r="P728" s="59"/>
      <c r="Q728" s="59"/>
      <c r="R728" s="59"/>
      <c r="S728" s="59"/>
      <c r="T728" s="59"/>
      <c r="U728" s="59"/>
      <c r="V728" s="59"/>
      <c r="W728" s="96"/>
      <c r="X728" s="59"/>
      <c r="Y728" s="59"/>
      <c r="Z728" s="59"/>
      <c r="AA728" s="59"/>
      <c r="AB728" s="59"/>
      <c r="AC728" s="59"/>
      <c r="AD728" s="59"/>
      <c r="AE728" s="59"/>
      <c r="AF728" s="59"/>
      <c r="AG728" s="59"/>
      <c r="AH728" s="59"/>
      <c r="AI728" s="59"/>
      <c r="AJ728" s="59"/>
      <c r="AK728" s="59"/>
      <c r="AL728" s="59"/>
    </row>
    <row r="729" spans="1:38" ht="15.75" customHeight="1">
      <c r="A729" s="61"/>
      <c r="B729" s="61"/>
      <c r="C729" s="61"/>
      <c r="D729" s="61"/>
      <c r="E729" s="61"/>
      <c r="F729" s="59"/>
      <c r="G729" s="96"/>
      <c r="H729" s="59"/>
      <c r="I729" s="59"/>
      <c r="J729" s="59"/>
      <c r="K729" s="59"/>
      <c r="L729" s="59"/>
      <c r="M729" s="59"/>
      <c r="N729" s="59"/>
      <c r="O729" s="59"/>
      <c r="P729" s="59"/>
      <c r="Q729" s="59"/>
      <c r="R729" s="59"/>
      <c r="S729" s="59"/>
      <c r="T729" s="59"/>
      <c r="U729" s="59"/>
      <c r="V729" s="59"/>
      <c r="W729" s="96"/>
      <c r="X729" s="59"/>
      <c r="Y729" s="59"/>
      <c r="Z729" s="59"/>
      <c r="AA729" s="59"/>
      <c r="AB729" s="59"/>
      <c r="AC729" s="59"/>
      <c r="AD729" s="59"/>
      <c r="AE729" s="59"/>
      <c r="AF729" s="59"/>
      <c r="AG729" s="59"/>
      <c r="AH729" s="59"/>
      <c r="AI729" s="59"/>
      <c r="AJ729" s="59"/>
      <c r="AK729" s="59"/>
      <c r="AL729" s="59"/>
    </row>
    <row r="730" spans="1:38" ht="15.75" customHeight="1">
      <c r="A730" s="61"/>
      <c r="B730" s="61"/>
      <c r="C730" s="61"/>
      <c r="D730" s="61"/>
      <c r="E730" s="61"/>
      <c r="F730" s="59"/>
      <c r="G730" s="96"/>
      <c r="H730" s="59"/>
      <c r="I730" s="59"/>
      <c r="J730" s="59"/>
      <c r="K730" s="59"/>
      <c r="L730" s="59"/>
      <c r="M730" s="59"/>
      <c r="N730" s="59"/>
      <c r="O730" s="59"/>
      <c r="P730" s="59"/>
      <c r="Q730" s="59"/>
      <c r="R730" s="59"/>
      <c r="S730" s="59"/>
      <c r="T730" s="59"/>
      <c r="U730" s="59"/>
      <c r="V730" s="59"/>
      <c r="W730" s="96"/>
      <c r="X730" s="59"/>
      <c r="Y730" s="59"/>
      <c r="Z730" s="59"/>
      <c r="AA730" s="59"/>
      <c r="AB730" s="59"/>
      <c r="AC730" s="59"/>
      <c r="AD730" s="59"/>
      <c r="AE730" s="59"/>
      <c r="AF730" s="59"/>
      <c r="AG730" s="59"/>
      <c r="AH730" s="59"/>
      <c r="AI730" s="59"/>
      <c r="AJ730" s="59"/>
      <c r="AK730" s="59"/>
      <c r="AL730" s="59"/>
    </row>
    <row r="731" spans="1:38" ht="15.75" customHeight="1">
      <c r="A731" s="61"/>
      <c r="B731" s="61"/>
      <c r="C731" s="61"/>
      <c r="D731" s="61"/>
      <c r="E731" s="61"/>
      <c r="F731" s="59"/>
      <c r="G731" s="96"/>
      <c r="H731" s="59"/>
      <c r="I731" s="59"/>
      <c r="J731" s="59"/>
      <c r="K731" s="59"/>
      <c r="L731" s="59"/>
      <c r="M731" s="59"/>
      <c r="N731" s="59"/>
      <c r="O731" s="59"/>
      <c r="P731" s="59"/>
      <c r="Q731" s="59"/>
      <c r="R731" s="59"/>
      <c r="S731" s="59"/>
      <c r="T731" s="59"/>
      <c r="U731" s="59"/>
      <c r="V731" s="59"/>
      <c r="W731" s="96"/>
      <c r="X731" s="59"/>
      <c r="Y731" s="59"/>
      <c r="Z731" s="59"/>
      <c r="AA731" s="59"/>
      <c r="AB731" s="59"/>
      <c r="AC731" s="59"/>
      <c r="AD731" s="59"/>
      <c r="AE731" s="59"/>
      <c r="AF731" s="59"/>
      <c r="AG731" s="59"/>
      <c r="AH731" s="59"/>
      <c r="AI731" s="59"/>
      <c r="AJ731" s="59"/>
      <c r="AK731" s="59"/>
      <c r="AL731" s="59"/>
    </row>
    <row r="732" spans="1:38" ht="15.75" customHeight="1">
      <c r="A732" s="61"/>
      <c r="B732" s="61"/>
      <c r="C732" s="61"/>
      <c r="D732" s="61"/>
      <c r="E732" s="61"/>
      <c r="F732" s="59"/>
      <c r="G732" s="96"/>
      <c r="H732" s="59"/>
      <c r="I732" s="59"/>
      <c r="J732" s="59"/>
      <c r="K732" s="59"/>
      <c r="L732" s="59"/>
      <c r="M732" s="59"/>
      <c r="N732" s="59"/>
      <c r="O732" s="59"/>
      <c r="P732" s="59"/>
      <c r="Q732" s="59"/>
      <c r="R732" s="59"/>
      <c r="S732" s="59"/>
      <c r="T732" s="59"/>
      <c r="U732" s="59"/>
      <c r="V732" s="59"/>
      <c r="W732" s="96"/>
      <c r="X732" s="59"/>
      <c r="Y732" s="59"/>
      <c r="Z732" s="59"/>
      <c r="AA732" s="59"/>
      <c r="AB732" s="59"/>
      <c r="AC732" s="59"/>
      <c r="AD732" s="59"/>
      <c r="AE732" s="59"/>
      <c r="AF732" s="59"/>
      <c r="AG732" s="59"/>
      <c r="AH732" s="59"/>
      <c r="AI732" s="59"/>
      <c r="AJ732" s="59"/>
      <c r="AK732" s="59"/>
      <c r="AL732" s="59"/>
    </row>
    <row r="733" spans="1:38" ht="15.75" customHeight="1">
      <c r="A733" s="61"/>
      <c r="B733" s="61"/>
      <c r="C733" s="61"/>
      <c r="D733" s="61"/>
      <c r="E733" s="61"/>
      <c r="F733" s="59"/>
      <c r="G733" s="96"/>
      <c r="H733" s="59"/>
      <c r="I733" s="59"/>
      <c r="J733" s="59"/>
      <c r="K733" s="59"/>
      <c r="L733" s="59"/>
      <c r="M733" s="59"/>
      <c r="N733" s="59"/>
      <c r="O733" s="59"/>
      <c r="P733" s="59"/>
      <c r="Q733" s="59"/>
      <c r="R733" s="59"/>
      <c r="S733" s="59"/>
      <c r="T733" s="59"/>
      <c r="U733" s="59"/>
      <c r="V733" s="59"/>
      <c r="W733" s="96"/>
      <c r="X733" s="59"/>
      <c r="Y733" s="59"/>
      <c r="Z733" s="59"/>
      <c r="AA733" s="59"/>
      <c r="AB733" s="59"/>
      <c r="AC733" s="59"/>
      <c r="AD733" s="59"/>
      <c r="AE733" s="59"/>
      <c r="AF733" s="59"/>
      <c r="AG733" s="59"/>
      <c r="AH733" s="59"/>
      <c r="AI733" s="59"/>
      <c r="AJ733" s="59"/>
      <c r="AK733" s="59"/>
      <c r="AL733" s="59"/>
    </row>
    <row r="734" spans="1:38" ht="15.75" customHeight="1">
      <c r="A734" s="61"/>
      <c r="B734" s="61"/>
      <c r="C734" s="61"/>
      <c r="D734" s="61"/>
      <c r="E734" s="61"/>
      <c r="F734" s="59"/>
      <c r="G734" s="96"/>
      <c r="H734" s="59"/>
      <c r="I734" s="59"/>
      <c r="J734" s="59"/>
      <c r="K734" s="59"/>
      <c r="L734" s="59"/>
      <c r="M734" s="59"/>
      <c r="N734" s="59"/>
      <c r="O734" s="59"/>
      <c r="P734" s="59"/>
      <c r="Q734" s="59"/>
      <c r="R734" s="59"/>
      <c r="S734" s="59"/>
      <c r="T734" s="59"/>
      <c r="U734" s="59"/>
      <c r="V734" s="59"/>
      <c r="W734" s="96"/>
      <c r="X734" s="59"/>
      <c r="Y734" s="59"/>
      <c r="Z734" s="59"/>
      <c r="AA734" s="59"/>
      <c r="AB734" s="59"/>
      <c r="AC734" s="59"/>
      <c r="AD734" s="59"/>
      <c r="AE734" s="59"/>
      <c r="AF734" s="59"/>
      <c r="AG734" s="59"/>
      <c r="AH734" s="59"/>
      <c r="AI734" s="59"/>
      <c r="AJ734" s="59"/>
      <c r="AK734" s="59"/>
      <c r="AL734" s="59"/>
    </row>
    <row r="735" spans="1:38" ht="15.75" customHeight="1">
      <c r="A735" s="61"/>
      <c r="B735" s="61"/>
      <c r="C735" s="61"/>
      <c r="D735" s="61"/>
      <c r="E735" s="61"/>
      <c r="F735" s="59"/>
      <c r="G735" s="96"/>
      <c r="H735" s="59"/>
      <c r="I735" s="59"/>
      <c r="J735" s="59"/>
      <c r="K735" s="59"/>
      <c r="L735" s="59"/>
      <c r="M735" s="59"/>
      <c r="N735" s="59"/>
      <c r="O735" s="59"/>
      <c r="P735" s="59"/>
      <c r="Q735" s="59"/>
      <c r="R735" s="59"/>
      <c r="S735" s="59"/>
      <c r="T735" s="59"/>
      <c r="U735" s="59"/>
      <c r="V735" s="59"/>
      <c r="W735" s="96"/>
      <c r="X735" s="59"/>
      <c r="Y735" s="59"/>
      <c r="Z735" s="59"/>
      <c r="AA735" s="59"/>
      <c r="AB735" s="59"/>
      <c r="AC735" s="59"/>
      <c r="AD735" s="59"/>
      <c r="AE735" s="59"/>
      <c r="AF735" s="59"/>
      <c r="AG735" s="59"/>
      <c r="AH735" s="59"/>
      <c r="AI735" s="59"/>
      <c r="AJ735" s="59"/>
      <c r="AK735" s="59"/>
      <c r="AL735" s="59"/>
    </row>
    <row r="736" spans="1:38" ht="15.75" customHeight="1">
      <c r="A736" s="61"/>
      <c r="B736" s="61"/>
      <c r="C736" s="61"/>
      <c r="D736" s="61"/>
      <c r="E736" s="61"/>
      <c r="F736" s="59"/>
      <c r="G736" s="96"/>
      <c r="H736" s="59"/>
      <c r="I736" s="59"/>
      <c r="J736" s="59"/>
      <c r="K736" s="59"/>
      <c r="L736" s="59"/>
      <c r="M736" s="59"/>
      <c r="N736" s="59"/>
      <c r="O736" s="59"/>
      <c r="P736" s="59"/>
      <c r="Q736" s="59"/>
      <c r="R736" s="59"/>
      <c r="S736" s="59"/>
      <c r="T736" s="59"/>
      <c r="U736" s="59"/>
      <c r="V736" s="59"/>
      <c r="W736" s="96"/>
      <c r="X736" s="59"/>
      <c r="Y736" s="59"/>
      <c r="Z736" s="59"/>
      <c r="AA736" s="59"/>
      <c r="AB736" s="59"/>
      <c r="AC736" s="59"/>
      <c r="AD736" s="59"/>
      <c r="AE736" s="59"/>
      <c r="AF736" s="59"/>
      <c r="AG736" s="59"/>
      <c r="AH736" s="59"/>
      <c r="AI736" s="59"/>
      <c r="AJ736" s="59"/>
      <c r="AK736" s="59"/>
      <c r="AL736" s="59"/>
    </row>
    <row r="737" spans="1:38" ht="15.75" customHeight="1">
      <c r="A737" s="61"/>
      <c r="B737" s="61"/>
      <c r="C737" s="61"/>
      <c r="D737" s="61"/>
      <c r="E737" s="61"/>
      <c r="F737" s="59"/>
      <c r="G737" s="96"/>
      <c r="H737" s="59"/>
      <c r="I737" s="59"/>
      <c r="J737" s="59"/>
      <c r="K737" s="59"/>
      <c r="L737" s="59"/>
      <c r="M737" s="59"/>
      <c r="N737" s="59"/>
      <c r="O737" s="59"/>
      <c r="P737" s="59"/>
      <c r="Q737" s="59"/>
      <c r="R737" s="59"/>
      <c r="S737" s="59"/>
      <c r="T737" s="59"/>
      <c r="U737" s="59"/>
      <c r="V737" s="59"/>
      <c r="W737" s="96"/>
      <c r="X737" s="59"/>
      <c r="Y737" s="59"/>
      <c r="Z737" s="59"/>
      <c r="AA737" s="59"/>
      <c r="AB737" s="59"/>
      <c r="AC737" s="59"/>
      <c r="AD737" s="59"/>
      <c r="AE737" s="59"/>
      <c r="AF737" s="59"/>
      <c r="AG737" s="59"/>
      <c r="AH737" s="59"/>
      <c r="AI737" s="59"/>
      <c r="AJ737" s="59"/>
      <c r="AK737" s="59"/>
      <c r="AL737" s="59"/>
    </row>
    <row r="738" spans="1:38" ht="15.75" customHeight="1">
      <c r="A738" s="61"/>
      <c r="B738" s="61"/>
      <c r="C738" s="61"/>
      <c r="D738" s="61"/>
      <c r="E738" s="61"/>
      <c r="F738" s="59"/>
      <c r="G738" s="96"/>
      <c r="H738" s="59"/>
      <c r="I738" s="59"/>
      <c r="J738" s="59"/>
      <c r="K738" s="59"/>
      <c r="L738" s="59"/>
      <c r="M738" s="59"/>
      <c r="N738" s="59"/>
      <c r="O738" s="59"/>
      <c r="P738" s="59"/>
      <c r="Q738" s="59"/>
      <c r="R738" s="59"/>
      <c r="S738" s="59"/>
      <c r="T738" s="59"/>
      <c r="U738" s="59"/>
      <c r="V738" s="59"/>
      <c r="W738" s="96"/>
      <c r="X738" s="59"/>
      <c r="Y738" s="59"/>
      <c r="Z738" s="59"/>
      <c r="AA738" s="59"/>
      <c r="AB738" s="59"/>
      <c r="AC738" s="59"/>
      <c r="AD738" s="59"/>
      <c r="AE738" s="59"/>
      <c r="AF738" s="59"/>
      <c r="AG738" s="59"/>
      <c r="AH738" s="59"/>
      <c r="AI738" s="59"/>
      <c r="AJ738" s="59"/>
      <c r="AK738" s="59"/>
      <c r="AL738" s="59"/>
    </row>
    <row r="739" spans="1:38" ht="15.75" customHeight="1">
      <c r="A739" s="61"/>
      <c r="B739" s="61"/>
      <c r="C739" s="61"/>
      <c r="D739" s="61"/>
      <c r="E739" s="61"/>
      <c r="F739" s="59"/>
      <c r="G739" s="96"/>
      <c r="H739" s="59"/>
      <c r="I739" s="59"/>
      <c r="J739" s="59"/>
      <c r="K739" s="59"/>
      <c r="L739" s="59"/>
      <c r="M739" s="59"/>
      <c r="N739" s="59"/>
      <c r="O739" s="59"/>
      <c r="P739" s="59"/>
      <c r="Q739" s="59"/>
      <c r="R739" s="59"/>
      <c r="S739" s="59"/>
      <c r="T739" s="59"/>
      <c r="U739" s="59"/>
      <c r="V739" s="59"/>
      <c r="W739" s="96"/>
      <c r="X739" s="59"/>
      <c r="Y739" s="59"/>
      <c r="Z739" s="59"/>
      <c r="AA739" s="59"/>
      <c r="AB739" s="59"/>
      <c r="AC739" s="59"/>
      <c r="AD739" s="59"/>
      <c r="AE739" s="59"/>
      <c r="AF739" s="59"/>
      <c r="AG739" s="59"/>
      <c r="AH739" s="59"/>
      <c r="AI739" s="59"/>
      <c r="AJ739" s="59"/>
      <c r="AK739" s="59"/>
      <c r="AL739" s="59"/>
    </row>
    <row r="740" spans="1:38" ht="15.75" customHeight="1">
      <c r="A740" s="61"/>
      <c r="B740" s="61"/>
      <c r="C740" s="61"/>
      <c r="D740" s="61"/>
      <c r="E740" s="61"/>
      <c r="F740" s="59"/>
      <c r="G740" s="96"/>
      <c r="H740" s="59"/>
      <c r="I740" s="59"/>
      <c r="J740" s="59"/>
      <c r="K740" s="59"/>
      <c r="L740" s="59"/>
      <c r="M740" s="59"/>
      <c r="N740" s="59"/>
      <c r="O740" s="59"/>
      <c r="P740" s="59"/>
      <c r="Q740" s="59"/>
      <c r="R740" s="59"/>
      <c r="S740" s="59"/>
      <c r="T740" s="59"/>
      <c r="U740" s="59"/>
      <c r="V740" s="59"/>
      <c r="W740" s="96"/>
      <c r="X740" s="59"/>
      <c r="Y740" s="59"/>
      <c r="Z740" s="59"/>
      <c r="AA740" s="59"/>
      <c r="AB740" s="59"/>
      <c r="AC740" s="59"/>
      <c r="AD740" s="59"/>
      <c r="AE740" s="59"/>
      <c r="AF740" s="59"/>
      <c r="AG740" s="59"/>
      <c r="AH740" s="59"/>
      <c r="AI740" s="59"/>
      <c r="AJ740" s="59"/>
      <c r="AK740" s="59"/>
      <c r="AL740" s="59"/>
    </row>
    <row r="741" spans="1:38" ht="15.75" customHeight="1">
      <c r="A741" s="61"/>
      <c r="B741" s="61"/>
      <c r="C741" s="61"/>
      <c r="D741" s="61"/>
      <c r="E741" s="61"/>
      <c r="F741" s="59"/>
      <c r="G741" s="96"/>
      <c r="H741" s="59"/>
      <c r="I741" s="59"/>
      <c r="J741" s="59"/>
      <c r="K741" s="59"/>
      <c r="L741" s="59"/>
      <c r="M741" s="59"/>
      <c r="N741" s="59"/>
      <c r="O741" s="59"/>
      <c r="P741" s="59"/>
      <c r="Q741" s="59"/>
      <c r="R741" s="59"/>
      <c r="S741" s="59"/>
      <c r="T741" s="59"/>
      <c r="U741" s="59"/>
      <c r="V741" s="59"/>
      <c r="W741" s="96"/>
      <c r="X741" s="59"/>
      <c r="Y741" s="59"/>
      <c r="Z741" s="59"/>
      <c r="AA741" s="59"/>
      <c r="AB741" s="59"/>
      <c r="AC741" s="59"/>
      <c r="AD741" s="59"/>
      <c r="AE741" s="59"/>
      <c r="AF741" s="59"/>
      <c r="AG741" s="59"/>
      <c r="AH741" s="59"/>
      <c r="AI741" s="59"/>
      <c r="AJ741" s="59"/>
      <c r="AK741" s="59"/>
      <c r="AL741" s="59"/>
    </row>
    <row r="742" spans="1:38" ht="15.75" customHeight="1">
      <c r="A742" s="61"/>
      <c r="B742" s="61"/>
      <c r="C742" s="61"/>
      <c r="D742" s="61"/>
      <c r="E742" s="61"/>
      <c r="F742" s="59"/>
      <c r="G742" s="96"/>
      <c r="H742" s="59"/>
      <c r="I742" s="59"/>
      <c r="J742" s="59"/>
      <c r="K742" s="59"/>
      <c r="L742" s="59"/>
      <c r="M742" s="59"/>
      <c r="N742" s="59"/>
      <c r="O742" s="59"/>
      <c r="P742" s="59"/>
      <c r="Q742" s="59"/>
      <c r="R742" s="59"/>
      <c r="S742" s="59"/>
      <c r="T742" s="59"/>
      <c r="U742" s="59"/>
      <c r="V742" s="59"/>
      <c r="W742" s="96"/>
      <c r="X742" s="59"/>
      <c r="Y742" s="59"/>
      <c r="Z742" s="59"/>
      <c r="AA742" s="59"/>
      <c r="AB742" s="59"/>
      <c r="AC742" s="59"/>
      <c r="AD742" s="59"/>
      <c r="AE742" s="59"/>
      <c r="AF742" s="59"/>
      <c r="AG742" s="59"/>
      <c r="AH742" s="59"/>
      <c r="AI742" s="59"/>
      <c r="AJ742" s="59"/>
      <c r="AK742" s="59"/>
      <c r="AL742" s="59"/>
    </row>
    <row r="743" spans="1:38" ht="15.75" customHeight="1">
      <c r="A743" s="61"/>
      <c r="B743" s="61"/>
      <c r="C743" s="61"/>
      <c r="D743" s="61"/>
      <c r="E743" s="61"/>
      <c r="F743" s="59"/>
      <c r="G743" s="96"/>
      <c r="H743" s="59"/>
      <c r="I743" s="59"/>
      <c r="J743" s="59"/>
      <c r="K743" s="59"/>
      <c r="L743" s="59"/>
      <c r="M743" s="59"/>
      <c r="N743" s="59"/>
      <c r="O743" s="59"/>
      <c r="P743" s="59"/>
      <c r="Q743" s="59"/>
      <c r="R743" s="59"/>
      <c r="S743" s="59"/>
      <c r="T743" s="59"/>
      <c r="U743" s="59"/>
      <c r="V743" s="59"/>
      <c r="W743" s="96"/>
      <c r="X743" s="59"/>
      <c r="Y743" s="59"/>
      <c r="Z743" s="59"/>
      <c r="AA743" s="59"/>
      <c r="AB743" s="59"/>
      <c r="AC743" s="59"/>
      <c r="AD743" s="59"/>
      <c r="AE743" s="59"/>
      <c r="AF743" s="59"/>
      <c r="AG743" s="59"/>
      <c r="AH743" s="59"/>
      <c r="AI743" s="59"/>
      <c r="AJ743" s="59"/>
      <c r="AK743" s="59"/>
      <c r="AL743" s="59"/>
    </row>
    <row r="744" spans="1:38" ht="15.75" customHeight="1">
      <c r="A744" s="61"/>
      <c r="B744" s="61"/>
      <c r="C744" s="61"/>
      <c r="D744" s="61"/>
      <c r="E744" s="61"/>
      <c r="F744" s="59"/>
      <c r="G744" s="96"/>
      <c r="H744" s="59"/>
      <c r="I744" s="59"/>
      <c r="J744" s="59"/>
      <c r="K744" s="59"/>
      <c r="L744" s="59"/>
      <c r="M744" s="59"/>
      <c r="N744" s="59"/>
      <c r="O744" s="59"/>
      <c r="P744" s="59"/>
      <c r="Q744" s="59"/>
      <c r="R744" s="59"/>
      <c r="S744" s="59"/>
      <c r="T744" s="59"/>
      <c r="U744" s="59"/>
      <c r="V744" s="59"/>
      <c r="W744" s="96"/>
      <c r="X744" s="59"/>
      <c r="Y744" s="59"/>
      <c r="Z744" s="59"/>
      <c r="AA744" s="59"/>
      <c r="AB744" s="59"/>
      <c r="AC744" s="59"/>
      <c r="AD744" s="59"/>
      <c r="AE744" s="59"/>
      <c r="AF744" s="59"/>
      <c r="AG744" s="59"/>
      <c r="AH744" s="59"/>
      <c r="AI744" s="59"/>
      <c r="AJ744" s="59"/>
      <c r="AK744" s="59"/>
      <c r="AL744" s="59"/>
    </row>
    <row r="745" spans="1:38" ht="15.75" customHeight="1">
      <c r="A745" s="61"/>
      <c r="B745" s="61"/>
      <c r="C745" s="61"/>
      <c r="D745" s="61"/>
      <c r="E745" s="61"/>
      <c r="F745" s="59"/>
      <c r="G745" s="96"/>
      <c r="H745" s="59"/>
      <c r="I745" s="59"/>
      <c r="J745" s="59"/>
      <c r="K745" s="59"/>
      <c r="L745" s="59"/>
      <c r="M745" s="59"/>
      <c r="N745" s="59"/>
      <c r="O745" s="59"/>
      <c r="P745" s="59"/>
      <c r="Q745" s="59"/>
      <c r="R745" s="59"/>
      <c r="S745" s="59"/>
      <c r="T745" s="59"/>
      <c r="U745" s="59"/>
      <c r="V745" s="59"/>
      <c r="W745" s="96"/>
      <c r="X745" s="59"/>
      <c r="Y745" s="59"/>
      <c r="Z745" s="59"/>
      <c r="AA745" s="59"/>
      <c r="AB745" s="59"/>
      <c r="AC745" s="59"/>
      <c r="AD745" s="59"/>
      <c r="AE745" s="59"/>
      <c r="AF745" s="59"/>
      <c r="AG745" s="59"/>
      <c r="AH745" s="59"/>
      <c r="AI745" s="59"/>
      <c r="AJ745" s="59"/>
      <c r="AK745" s="59"/>
      <c r="AL745" s="59"/>
    </row>
    <row r="746" spans="1:38" ht="15.75" customHeight="1">
      <c r="A746" s="61"/>
      <c r="B746" s="61"/>
      <c r="C746" s="61"/>
      <c r="D746" s="61"/>
      <c r="E746" s="61"/>
      <c r="F746" s="59"/>
      <c r="G746" s="96"/>
      <c r="H746" s="59"/>
      <c r="I746" s="59"/>
      <c r="J746" s="59"/>
      <c r="K746" s="59"/>
      <c r="L746" s="59"/>
      <c r="M746" s="59"/>
      <c r="N746" s="59"/>
      <c r="O746" s="59"/>
      <c r="P746" s="59"/>
      <c r="Q746" s="59"/>
      <c r="R746" s="59"/>
      <c r="S746" s="59"/>
      <c r="T746" s="59"/>
      <c r="U746" s="59"/>
      <c r="V746" s="59"/>
      <c r="W746" s="96"/>
      <c r="X746" s="59"/>
      <c r="Y746" s="59"/>
      <c r="Z746" s="59"/>
      <c r="AA746" s="59"/>
      <c r="AB746" s="59"/>
      <c r="AC746" s="59"/>
      <c r="AD746" s="59"/>
      <c r="AE746" s="59"/>
      <c r="AF746" s="59"/>
      <c r="AG746" s="59"/>
      <c r="AH746" s="59"/>
      <c r="AI746" s="59"/>
      <c r="AJ746" s="59"/>
      <c r="AK746" s="59"/>
      <c r="AL746" s="59"/>
    </row>
    <row r="747" spans="1:38" ht="15.75" customHeight="1">
      <c r="A747" s="61"/>
      <c r="B747" s="61"/>
      <c r="C747" s="61"/>
      <c r="D747" s="61"/>
      <c r="E747" s="61"/>
      <c r="F747" s="59"/>
      <c r="G747" s="96"/>
      <c r="H747" s="59"/>
      <c r="I747" s="59"/>
      <c r="J747" s="59"/>
      <c r="K747" s="59"/>
      <c r="L747" s="59"/>
      <c r="M747" s="59"/>
      <c r="N747" s="59"/>
      <c r="O747" s="59"/>
      <c r="P747" s="59"/>
      <c r="Q747" s="59"/>
      <c r="R747" s="59"/>
      <c r="S747" s="59"/>
      <c r="T747" s="59"/>
      <c r="U747" s="59"/>
      <c r="V747" s="59"/>
      <c r="W747" s="96"/>
      <c r="X747" s="59"/>
      <c r="Y747" s="59"/>
      <c r="Z747" s="59"/>
      <c r="AA747" s="59"/>
      <c r="AB747" s="59"/>
      <c r="AC747" s="59"/>
      <c r="AD747" s="59"/>
      <c r="AE747" s="59"/>
      <c r="AF747" s="59"/>
      <c r="AG747" s="59"/>
      <c r="AH747" s="59"/>
      <c r="AI747" s="59"/>
      <c r="AJ747" s="59"/>
      <c r="AK747" s="59"/>
      <c r="AL747" s="59"/>
    </row>
    <row r="748" spans="1:38" ht="15.75" customHeight="1">
      <c r="A748" s="61"/>
      <c r="B748" s="61"/>
      <c r="C748" s="61"/>
      <c r="D748" s="61"/>
      <c r="E748" s="61"/>
      <c r="F748" s="59"/>
      <c r="G748" s="96"/>
      <c r="H748" s="59"/>
      <c r="I748" s="59"/>
      <c r="J748" s="59"/>
      <c r="K748" s="59"/>
      <c r="L748" s="59"/>
      <c r="M748" s="59"/>
      <c r="N748" s="59"/>
      <c r="O748" s="59"/>
      <c r="P748" s="59"/>
      <c r="Q748" s="59"/>
      <c r="R748" s="59"/>
      <c r="S748" s="59"/>
      <c r="T748" s="59"/>
      <c r="U748" s="59"/>
      <c r="V748" s="59"/>
      <c r="W748" s="96"/>
      <c r="X748" s="59"/>
      <c r="Y748" s="59"/>
      <c r="Z748" s="59"/>
      <c r="AA748" s="59"/>
      <c r="AB748" s="59"/>
      <c r="AC748" s="59"/>
      <c r="AD748" s="59"/>
      <c r="AE748" s="59"/>
      <c r="AF748" s="59"/>
      <c r="AG748" s="59"/>
      <c r="AH748" s="59"/>
      <c r="AI748" s="59"/>
      <c r="AJ748" s="59"/>
      <c r="AK748" s="59"/>
      <c r="AL748" s="59"/>
    </row>
    <row r="749" spans="1:38" ht="15.75" customHeight="1">
      <c r="A749" s="61"/>
      <c r="B749" s="61"/>
      <c r="C749" s="61"/>
      <c r="D749" s="61"/>
      <c r="E749" s="61"/>
      <c r="F749" s="59"/>
      <c r="G749" s="96"/>
      <c r="H749" s="59"/>
      <c r="I749" s="59"/>
      <c r="J749" s="59"/>
      <c r="K749" s="59"/>
      <c r="L749" s="59"/>
      <c r="M749" s="59"/>
      <c r="N749" s="59"/>
      <c r="O749" s="59"/>
      <c r="P749" s="59"/>
      <c r="Q749" s="59"/>
      <c r="R749" s="59"/>
      <c r="S749" s="59"/>
      <c r="T749" s="59"/>
      <c r="U749" s="59"/>
      <c r="V749" s="59"/>
      <c r="W749" s="96"/>
      <c r="X749" s="59"/>
      <c r="Y749" s="59"/>
      <c r="Z749" s="59"/>
      <c r="AA749" s="59"/>
      <c r="AB749" s="59"/>
      <c r="AC749" s="59"/>
      <c r="AD749" s="59"/>
      <c r="AE749" s="59"/>
      <c r="AF749" s="59"/>
      <c r="AG749" s="59"/>
      <c r="AH749" s="59"/>
      <c r="AI749" s="59"/>
      <c r="AJ749" s="59"/>
      <c r="AK749" s="59"/>
      <c r="AL749" s="59"/>
    </row>
    <row r="750" spans="1:38" ht="15.75" customHeight="1">
      <c r="A750" s="61"/>
      <c r="B750" s="61"/>
      <c r="C750" s="61"/>
      <c r="D750" s="61"/>
      <c r="E750" s="61"/>
      <c r="F750" s="59"/>
      <c r="G750" s="96"/>
      <c r="H750" s="59"/>
      <c r="I750" s="59"/>
      <c r="J750" s="59"/>
      <c r="K750" s="59"/>
      <c r="L750" s="59"/>
      <c r="M750" s="59"/>
      <c r="N750" s="59"/>
      <c r="O750" s="59"/>
      <c r="P750" s="59"/>
      <c r="Q750" s="59"/>
      <c r="R750" s="59"/>
      <c r="S750" s="59"/>
      <c r="T750" s="59"/>
      <c r="U750" s="59"/>
      <c r="V750" s="59"/>
      <c r="W750" s="96"/>
      <c r="X750" s="59"/>
      <c r="Y750" s="59"/>
      <c r="Z750" s="59"/>
      <c r="AA750" s="59"/>
      <c r="AB750" s="59"/>
      <c r="AC750" s="59"/>
      <c r="AD750" s="59"/>
      <c r="AE750" s="59"/>
      <c r="AF750" s="59"/>
      <c r="AG750" s="59"/>
      <c r="AH750" s="59"/>
      <c r="AI750" s="59"/>
      <c r="AJ750" s="59"/>
      <c r="AK750" s="59"/>
      <c r="AL750" s="59"/>
    </row>
    <row r="751" spans="1:38" ht="15.75" customHeight="1">
      <c r="A751" s="61"/>
      <c r="B751" s="61"/>
      <c r="C751" s="61"/>
      <c r="D751" s="61"/>
      <c r="E751" s="61"/>
      <c r="F751" s="59"/>
      <c r="G751" s="96"/>
      <c r="H751" s="59"/>
      <c r="I751" s="59"/>
      <c r="J751" s="59"/>
      <c r="K751" s="59"/>
      <c r="L751" s="59"/>
      <c r="M751" s="59"/>
      <c r="N751" s="59"/>
      <c r="O751" s="59"/>
      <c r="P751" s="59"/>
      <c r="Q751" s="59"/>
      <c r="R751" s="59"/>
      <c r="S751" s="59"/>
      <c r="T751" s="59"/>
      <c r="U751" s="59"/>
      <c r="V751" s="59"/>
      <c r="W751" s="96"/>
      <c r="X751" s="59"/>
      <c r="Y751" s="59"/>
      <c r="Z751" s="59"/>
      <c r="AA751" s="59"/>
      <c r="AB751" s="59"/>
      <c r="AC751" s="59"/>
      <c r="AD751" s="59"/>
      <c r="AE751" s="59"/>
      <c r="AF751" s="59"/>
      <c r="AG751" s="59"/>
      <c r="AH751" s="59"/>
      <c r="AI751" s="59"/>
      <c r="AJ751" s="59"/>
      <c r="AK751" s="59"/>
      <c r="AL751" s="59"/>
    </row>
    <row r="752" spans="1:38" ht="15.75" customHeight="1">
      <c r="A752" s="61"/>
      <c r="B752" s="61"/>
      <c r="C752" s="61"/>
      <c r="D752" s="61"/>
      <c r="E752" s="61"/>
      <c r="F752" s="59"/>
      <c r="G752" s="96"/>
      <c r="H752" s="59"/>
      <c r="I752" s="59"/>
      <c r="J752" s="59"/>
      <c r="K752" s="59"/>
      <c r="L752" s="59"/>
      <c r="M752" s="59"/>
      <c r="N752" s="59"/>
      <c r="O752" s="59"/>
      <c r="P752" s="59"/>
      <c r="Q752" s="59"/>
      <c r="R752" s="59"/>
      <c r="S752" s="59"/>
      <c r="T752" s="59"/>
      <c r="U752" s="59"/>
      <c r="V752" s="59"/>
      <c r="W752" s="96"/>
      <c r="X752" s="59"/>
      <c r="Y752" s="59"/>
      <c r="Z752" s="59"/>
      <c r="AA752" s="59"/>
      <c r="AB752" s="59"/>
      <c r="AC752" s="59"/>
      <c r="AD752" s="59"/>
      <c r="AE752" s="59"/>
      <c r="AF752" s="59"/>
      <c r="AG752" s="59"/>
      <c r="AH752" s="59"/>
      <c r="AI752" s="59"/>
      <c r="AJ752" s="59"/>
      <c r="AK752" s="59"/>
      <c r="AL752" s="59"/>
    </row>
    <row r="753" spans="1:38" ht="15.75" customHeight="1">
      <c r="A753" s="61"/>
      <c r="B753" s="61"/>
      <c r="C753" s="61"/>
      <c r="D753" s="61"/>
      <c r="E753" s="61"/>
      <c r="F753" s="59"/>
      <c r="G753" s="96"/>
      <c r="H753" s="59"/>
      <c r="I753" s="59"/>
      <c r="J753" s="59"/>
      <c r="K753" s="59"/>
      <c r="L753" s="59"/>
      <c r="M753" s="59"/>
      <c r="N753" s="59"/>
      <c r="O753" s="59"/>
      <c r="P753" s="59"/>
      <c r="Q753" s="59"/>
      <c r="R753" s="59"/>
      <c r="S753" s="59"/>
      <c r="T753" s="59"/>
      <c r="U753" s="59"/>
      <c r="V753" s="59"/>
      <c r="W753" s="96"/>
      <c r="X753" s="59"/>
      <c r="Y753" s="59"/>
      <c r="Z753" s="59"/>
      <c r="AA753" s="59"/>
      <c r="AB753" s="59"/>
      <c r="AC753" s="59"/>
      <c r="AD753" s="59"/>
      <c r="AE753" s="59"/>
      <c r="AF753" s="59"/>
      <c r="AG753" s="59"/>
      <c r="AH753" s="59"/>
      <c r="AI753" s="59"/>
      <c r="AJ753" s="59"/>
      <c r="AK753" s="59"/>
      <c r="AL753" s="59"/>
    </row>
    <row r="754" spans="1:38" ht="15.75" customHeight="1">
      <c r="A754" s="61"/>
      <c r="B754" s="61"/>
      <c r="C754" s="61"/>
      <c r="D754" s="61"/>
      <c r="E754" s="61"/>
      <c r="F754" s="59"/>
      <c r="G754" s="96"/>
      <c r="H754" s="59"/>
      <c r="I754" s="59"/>
      <c r="J754" s="59"/>
      <c r="K754" s="59"/>
      <c r="L754" s="59"/>
      <c r="M754" s="59"/>
      <c r="N754" s="59"/>
      <c r="O754" s="59"/>
      <c r="P754" s="59"/>
      <c r="Q754" s="59"/>
      <c r="R754" s="59"/>
      <c r="S754" s="59"/>
      <c r="T754" s="59"/>
      <c r="U754" s="59"/>
      <c r="V754" s="59"/>
      <c r="W754" s="96"/>
      <c r="X754" s="59"/>
      <c r="Y754" s="59"/>
      <c r="Z754" s="59"/>
      <c r="AA754" s="59"/>
      <c r="AB754" s="59"/>
      <c r="AC754" s="59"/>
      <c r="AD754" s="59"/>
      <c r="AE754" s="59"/>
      <c r="AF754" s="59"/>
      <c r="AG754" s="59"/>
      <c r="AH754" s="59"/>
      <c r="AI754" s="59"/>
      <c r="AJ754" s="59"/>
      <c r="AK754" s="59"/>
      <c r="AL754" s="59"/>
    </row>
    <row r="755" spans="1:38" ht="15.75" customHeight="1">
      <c r="A755" s="61"/>
      <c r="B755" s="61"/>
      <c r="C755" s="61"/>
      <c r="D755" s="61"/>
      <c r="E755" s="61"/>
      <c r="F755" s="59"/>
      <c r="G755" s="96"/>
      <c r="H755" s="59"/>
      <c r="I755" s="59"/>
      <c r="J755" s="59"/>
      <c r="K755" s="59"/>
      <c r="L755" s="59"/>
      <c r="M755" s="59"/>
      <c r="N755" s="59"/>
      <c r="O755" s="59"/>
      <c r="P755" s="59"/>
      <c r="Q755" s="59"/>
      <c r="R755" s="59"/>
      <c r="S755" s="59"/>
      <c r="T755" s="59"/>
      <c r="U755" s="59"/>
      <c r="V755" s="59"/>
      <c r="W755" s="96"/>
      <c r="X755" s="59"/>
      <c r="Y755" s="59"/>
      <c r="Z755" s="59"/>
      <c r="AA755" s="59"/>
      <c r="AB755" s="59"/>
      <c r="AC755" s="59"/>
      <c r="AD755" s="59"/>
      <c r="AE755" s="59"/>
      <c r="AF755" s="59"/>
      <c r="AG755" s="59"/>
      <c r="AH755" s="59"/>
      <c r="AI755" s="59"/>
      <c r="AJ755" s="59"/>
      <c r="AK755" s="59"/>
      <c r="AL755" s="59"/>
    </row>
    <row r="756" spans="1:38" ht="15.75" customHeight="1">
      <c r="A756" s="61"/>
      <c r="B756" s="61"/>
      <c r="C756" s="61"/>
      <c r="D756" s="61"/>
      <c r="E756" s="61"/>
      <c r="F756" s="59"/>
      <c r="G756" s="96"/>
      <c r="H756" s="59"/>
      <c r="I756" s="59"/>
      <c r="J756" s="59"/>
      <c r="K756" s="59"/>
      <c r="L756" s="59"/>
      <c r="M756" s="59"/>
      <c r="N756" s="59"/>
      <c r="O756" s="59"/>
      <c r="P756" s="59"/>
      <c r="Q756" s="59"/>
      <c r="R756" s="59"/>
      <c r="S756" s="59"/>
      <c r="T756" s="59"/>
      <c r="U756" s="59"/>
      <c r="V756" s="59"/>
      <c r="W756" s="96"/>
      <c r="X756" s="59"/>
      <c r="Y756" s="59"/>
      <c r="Z756" s="59"/>
      <c r="AA756" s="59"/>
      <c r="AB756" s="59"/>
      <c r="AC756" s="59"/>
      <c r="AD756" s="59"/>
      <c r="AE756" s="59"/>
      <c r="AF756" s="59"/>
      <c r="AG756" s="59"/>
      <c r="AH756" s="59"/>
      <c r="AI756" s="59"/>
      <c r="AJ756" s="59"/>
      <c r="AK756" s="59"/>
      <c r="AL756" s="59"/>
    </row>
    <row r="757" spans="1:38" ht="15.75" customHeight="1">
      <c r="A757" s="61"/>
      <c r="B757" s="61"/>
      <c r="C757" s="61"/>
      <c r="D757" s="61"/>
      <c r="E757" s="61"/>
      <c r="F757" s="59"/>
      <c r="G757" s="96"/>
      <c r="H757" s="59"/>
      <c r="I757" s="59"/>
      <c r="J757" s="59"/>
      <c r="K757" s="59"/>
      <c r="L757" s="59"/>
      <c r="M757" s="59"/>
      <c r="N757" s="59"/>
      <c r="O757" s="59"/>
      <c r="P757" s="59"/>
      <c r="Q757" s="59"/>
      <c r="R757" s="59"/>
      <c r="S757" s="59"/>
      <c r="T757" s="59"/>
      <c r="U757" s="59"/>
      <c r="V757" s="59"/>
      <c r="W757" s="96"/>
      <c r="X757" s="59"/>
      <c r="Y757" s="59"/>
      <c r="Z757" s="59"/>
      <c r="AA757" s="59"/>
      <c r="AB757" s="59"/>
      <c r="AC757" s="59"/>
      <c r="AD757" s="59"/>
      <c r="AE757" s="59"/>
      <c r="AF757" s="59"/>
      <c r="AG757" s="59"/>
      <c r="AH757" s="59"/>
      <c r="AI757" s="59"/>
      <c r="AJ757" s="59"/>
      <c r="AK757" s="59"/>
      <c r="AL757" s="59"/>
    </row>
    <row r="758" spans="1:38" ht="15.75" customHeight="1">
      <c r="A758" s="61"/>
      <c r="B758" s="61"/>
      <c r="C758" s="61"/>
      <c r="D758" s="61"/>
      <c r="E758" s="61"/>
      <c r="F758" s="59"/>
      <c r="G758" s="96"/>
      <c r="H758" s="59"/>
      <c r="I758" s="59"/>
      <c r="J758" s="59"/>
      <c r="K758" s="59"/>
      <c r="L758" s="59"/>
      <c r="M758" s="59"/>
      <c r="N758" s="59"/>
      <c r="O758" s="59"/>
      <c r="P758" s="59"/>
      <c r="Q758" s="59"/>
      <c r="R758" s="59"/>
      <c r="S758" s="59"/>
      <c r="T758" s="59"/>
      <c r="U758" s="59"/>
      <c r="V758" s="59"/>
      <c r="W758" s="96"/>
      <c r="X758" s="59"/>
      <c r="Y758" s="59"/>
      <c r="Z758" s="59"/>
      <c r="AA758" s="59"/>
      <c r="AB758" s="59"/>
      <c r="AC758" s="59"/>
      <c r="AD758" s="59"/>
      <c r="AE758" s="59"/>
      <c r="AF758" s="59"/>
      <c r="AG758" s="59"/>
      <c r="AH758" s="59"/>
      <c r="AI758" s="59"/>
      <c r="AJ758" s="59"/>
      <c r="AK758" s="59"/>
      <c r="AL758" s="59"/>
    </row>
    <row r="759" spans="1:38" ht="15.75" customHeight="1">
      <c r="A759" s="61"/>
      <c r="B759" s="61"/>
      <c r="C759" s="61"/>
      <c r="D759" s="61"/>
      <c r="E759" s="61"/>
      <c r="F759" s="59"/>
      <c r="G759" s="96"/>
      <c r="H759" s="59"/>
      <c r="I759" s="59"/>
      <c r="J759" s="59"/>
      <c r="K759" s="59"/>
      <c r="L759" s="59"/>
      <c r="M759" s="59"/>
      <c r="N759" s="59"/>
      <c r="O759" s="59"/>
      <c r="P759" s="59"/>
      <c r="Q759" s="59"/>
      <c r="R759" s="59"/>
      <c r="S759" s="59"/>
      <c r="T759" s="59"/>
      <c r="U759" s="59"/>
      <c r="V759" s="59"/>
      <c r="W759" s="96"/>
      <c r="X759" s="59"/>
      <c r="Y759" s="59"/>
      <c r="Z759" s="59"/>
      <c r="AA759" s="59"/>
      <c r="AB759" s="59"/>
      <c r="AC759" s="59"/>
      <c r="AD759" s="59"/>
      <c r="AE759" s="59"/>
      <c r="AF759" s="59"/>
      <c r="AG759" s="59"/>
      <c r="AH759" s="59"/>
      <c r="AI759" s="59"/>
      <c r="AJ759" s="59"/>
      <c r="AK759" s="59"/>
      <c r="AL759" s="59"/>
    </row>
    <row r="760" spans="1:38" ht="15.75" customHeight="1">
      <c r="A760" s="61"/>
      <c r="B760" s="61"/>
      <c r="C760" s="61"/>
      <c r="D760" s="61"/>
      <c r="E760" s="61"/>
      <c r="F760" s="59"/>
      <c r="G760" s="96"/>
      <c r="H760" s="59"/>
      <c r="I760" s="59"/>
      <c r="J760" s="59"/>
      <c r="K760" s="59"/>
      <c r="L760" s="59"/>
      <c r="M760" s="59"/>
      <c r="N760" s="59"/>
      <c r="O760" s="59"/>
      <c r="P760" s="59"/>
      <c r="Q760" s="59"/>
      <c r="R760" s="59"/>
      <c r="S760" s="59"/>
      <c r="T760" s="59"/>
      <c r="U760" s="59"/>
      <c r="V760" s="59"/>
      <c r="W760" s="96"/>
      <c r="X760" s="59"/>
      <c r="Y760" s="59"/>
      <c r="Z760" s="59"/>
      <c r="AA760" s="59"/>
      <c r="AB760" s="59"/>
      <c r="AC760" s="59"/>
      <c r="AD760" s="59"/>
      <c r="AE760" s="59"/>
      <c r="AF760" s="59"/>
      <c r="AG760" s="59"/>
      <c r="AH760" s="59"/>
      <c r="AI760" s="59"/>
      <c r="AJ760" s="59"/>
      <c r="AK760" s="59"/>
      <c r="AL760" s="59"/>
    </row>
    <row r="761" spans="1:38" ht="15.75" customHeight="1">
      <c r="A761" s="61"/>
      <c r="B761" s="61"/>
      <c r="C761" s="61"/>
      <c r="D761" s="61"/>
      <c r="E761" s="61"/>
      <c r="F761" s="59"/>
      <c r="G761" s="96"/>
      <c r="H761" s="59"/>
      <c r="I761" s="59"/>
      <c r="J761" s="59"/>
      <c r="K761" s="59"/>
      <c r="L761" s="59"/>
      <c r="M761" s="59"/>
      <c r="N761" s="59"/>
      <c r="O761" s="59"/>
      <c r="P761" s="59"/>
      <c r="Q761" s="59"/>
      <c r="R761" s="59"/>
      <c r="S761" s="59"/>
      <c r="T761" s="59"/>
      <c r="U761" s="59"/>
      <c r="V761" s="59"/>
      <c r="W761" s="96"/>
      <c r="X761" s="59"/>
      <c r="Y761" s="59"/>
      <c r="Z761" s="59"/>
      <c r="AA761" s="59"/>
      <c r="AB761" s="59"/>
      <c r="AC761" s="59"/>
      <c r="AD761" s="59"/>
      <c r="AE761" s="59"/>
      <c r="AF761" s="59"/>
      <c r="AG761" s="59"/>
      <c r="AH761" s="59"/>
      <c r="AI761" s="59"/>
      <c r="AJ761" s="59"/>
      <c r="AK761" s="59"/>
      <c r="AL761" s="59"/>
    </row>
    <row r="762" spans="1:38" ht="15.75" customHeight="1">
      <c r="A762" s="61"/>
      <c r="B762" s="61"/>
      <c r="C762" s="61"/>
      <c r="D762" s="61"/>
      <c r="E762" s="61"/>
      <c r="F762" s="59"/>
      <c r="G762" s="96"/>
      <c r="H762" s="59"/>
      <c r="I762" s="59"/>
      <c r="J762" s="59"/>
      <c r="K762" s="59"/>
      <c r="L762" s="59"/>
      <c r="M762" s="59"/>
      <c r="N762" s="59"/>
      <c r="O762" s="59"/>
      <c r="P762" s="59"/>
      <c r="Q762" s="59"/>
      <c r="R762" s="59"/>
      <c r="S762" s="59"/>
      <c r="T762" s="59"/>
      <c r="U762" s="59"/>
      <c r="V762" s="59"/>
      <c r="W762" s="96"/>
      <c r="X762" s="59"/>
      <c r="Y762" s="59"/>
      <c r="Z762" s="59"/>
      <c r="AA762" s="59"/>
      <c r="AB762" s="59"/>
      <c r="AC762" s="59"/>
      <c r="AD762" s="59"/>
      <c r="AE762" s="59"/>
      <c r="AF762" s="59"/>
      <c r="AG762" s="59"/>
      <c r="AH762" s="59"/>
      <c r="AI762" s="59"/>
      <c r="AJ762" s="59"/>
      <c r="AK762" s="59"/>
      <c r="AL762" s="59"/>
    </row>
    <row r="763" spans="1:38" ht="15.75" customHeight="1">
      <c r="A763" s="61"/>
      <c r="B763" s="61"/>
      <c r="C763" s="61"/>
      <c r="D763" s="61"/>
      <c r="E763" s="61"/>
      <c r="F763" s="59"/>
      <c r="G763" s="96"/>
      <c r="H763" s="59"/>
      <c r="I763" s="59"/>
      <c r="J763" s="59"/>
      <c r="K763" s="59"/>
      <c r="L763" s="59"/>
      <c r="M763" s="59"/>
      <c r="N763" s="59"/>
      <c r="O763" s="59"/>
      <c r="P763" s="59"/>
      <c r="Q763" s="59"/>
      <c r="R763" s="59"/>
      <c r="S763" s="59"/>
      <c r="T763" s="59"/>
      <c r="U763" s="59"/>
      <c r="V763" s="59"/>
      <c r="W763" s="96"/>
      <c r="X763" s="59"/>
      <c r="Y763" s="59"/>
      <c r="Z763" s="59"/>
      <c r="AA763" s="59"/>
      <c r="AB763" s="59"/>
      <c r="AC763" s="59"/>
      <c r="AD763" s="59"/>
      <c r="AE763" s="59"/>
      <c r="AF763" s="59"/>
      <c r="AG763" s="59"/>
      <c r="AH763" s="59"/>
      <c r="AI763" s="59"/>
      <c r="AJ763" s="59"/>
      <c r="AK763" s="59"/>
      <c r="AL763" s="59"/>
    </row>
    <row r="764" spans="1:38" ht="15.75" customHeight="1">
      <c r="A764" s="61"/>
      <c r="B764" s="61"/>
      <c r="C764" s="61"/>
      <c r="D764" s="61"/>
      <c r="E764" s="61"/>
      <c r="F764" s="59"/>
      <c r="G764" s="96"/>
      <c r="H764" s="59"/>
      <c r="I764" s="59"/>
      <c r="J764" s="59"/>
      <c r="K764" s="59"/>
      <c r="L764" s="59"/>
      <c r="M764" s="59"/>
      <c r="N764" s="59"/>
      <c r="O764" s="59"/>
      <c r="P764" s="59"/>
      <c r="Q764" s="59"/>
      <c r="R764" s="59"/>
      <c r="S764" s="59"/>
      <c r="T764" s="59"/>
      <c r="U764" s="59"/>
      <c r="V764" s="59"/>
      <c r="W764" s="96"/>
      <c r="X764" s="59"/>
      <c r="Y764" s="59"/>
      <c r="Z764" s="59"/>
      <c r="AA764" s="59"/>
      <c r="AB764" s="59"/>
      <c r="AC764" s="59"/>
      <c r="AD764" s="59"/>
      <c r="AE764" s="59"/>
      <c r="AF764" s="59"/>
      <c r="AG764" s="59"/>
      <c r="AH764" s="59"/>
      <c r="AI764" s="59"/>
      <c r="AJ764" s="59"/>
      <c r="AK764" s="59"/>
      <c r="AL764" s="59"/>
    </row>
    <row r="765" spans="1:38" ht="15.75" customHeight="1">
      <c r="A765" s="61"/>
      <c r="B765" s="61"/>
      <c r="C765" s="61"/>
      <c r="D765" s="61"/>
      <c r="E765" s="61"/>
      <c r="F765" s="59"/>
      <c r="G765" s="96"/>
      <c r="H765" s="59"/>
      <c r="I765" s="59"/>
      <c r="J765" s="59"/>
      <c r="K765" s="59"/>
      <c r="L765" s="59"/>
      <c r="M765" s="59"/>
      <c r="N765" s="59"/>
      <c r="O765" s="59"/>
      <c r="P765" s="59"/>
      <c r="Q765" s="59"/>
      <c r="R765" s="59"/>
      <c r="S765" s="59"/>
      <c r="T765" s="59"/>
      <c r="U765" s="59"/>
      <c r="V765" s="59"/>
      <c r="W765" s="96"/>
      <c r="X765" s="59"/>
      <c r="Y765" s="59"/>
      <c r="Z765" s="59"/>
      <c r="AA765" s="59"/>
      <c r="AB765" s="59"/>
      <c r="AC765" s="59"/>
      <c r="AD765" s="59"/>
      <c r="AE765" s="59"/>
      <c r="AF765" s="59"/>
      <c r="AG765" s="59"/>
      <c r="AH765" s="59"/>
      <c r="AI765" s="59"/>
      <c r="AJ765" s="59"/>
      <c r="AK765" s="59"/>
      <c r="AL765" s="59"/>
    </row>
    <row r="766" spans="1:38" ht="15.75" customHeight="1">
      <c r="A766" s="61"/>
      <c r="B766" s="61"/>
      <c r="C766" s="61"/>
      <c r="D766" s="61"/>
      <c r="E766" s="61"/>
      <c r="F766" s="59"/>
      <c r="G766" s="96"/>
      <c r="H766" s="59"/>
      <c r="I766" s="59"/>
      <c r="J766" s="59"/>
      <c r="K766" s="59"/>
      <c r="L766" s="59"/>
      <c r="M766" s="59"/>
      <c r="N766" s="59"/>
      <c r="O766" s="59"/>
      <c r="P766" s="59"/>
      <c r="Q766" s="59"/>
      <c r="R766" s="59"/>
      <c r="S766" s="59"/>
      <c r="T766" s="59"/>
      <c r="U766" s="59"/>
      <c r="V766" s="59"/>
      <c r="W766" s="96"/>
      <c r="X766" s="59"/>
      <c r="Y766" s="59"/>
      <c r="Z766" s="59"/>
      <c r="AA766" s="59"/>
      <c r="AB766" s="59"/>
      <c r="AC766" s="59"/>
      <c r="AD766" s="59"/>
      <c r="AE766" s="59"/>
      <c r="AF766" s="59"/>
      <c r="AG766" s="59"/>
      <c r="AH766" s="59"/>
      <c r="AI766" s="59"/>
      <c r="AJ766" s="59"/>
      <c r="AK766" s="59"/>
      <c r="AL766" s="59"/>
    </row>
    <row r="767" spans="1:38" ht="15.75" customHeight="1">
      <c r="A767" s="61"/>
      <c r="B767" s="61"/>
      <c r="C767" s="61"/>
      <c r="D767" s="61"/>
      <c r="E767" s="61"/>
      <c r="F767" s="59"/>
      <c r="G767" s="96"/>
      <c r="H767" s="59"/>
      <c r="I767" s="59"/>
      <c r="J767" s="59"/>
      <c r="K767" s="59"/>
      <c r="L767" s="59"/>
      <c r="M767" s="59"/>
      <c r="N767" s="59"/>
      <c r="O767" s="59"/>
      <c r="P767" s="59"/>
      <c r="Q767" s="59"/>
      <c r="R767" s="59"/>
      <c r="S767" s="59"/>
      <c r="T767" s="59"/>
      <c r="U767" s="59"/>
      <c r="V767" s="59"/>
      <c r="W767" s="96"/>
      <c r="X767" s="59"/>
      <c r="Y767" s="59"/>
      <c r="Z767" s="59"/>
      <c r="AA767" s="59"/>
      <c r="AB767" s="59"/>
      <c r="AC767" s="59"/>
      <c r="AD767" s="59"/>
      <c r="AE767" s="59"/>
      <c r="AF767" s="59"/>
      <c r="AG767" s="59"/>
      <c r="AH767" s="59"/>
      <c r="AI767" s="59"/>
      <c r="AJ767" s="59"/>
      <c r="AK767" s="59"/>
      <c r="AL767" s="59"/>
    </row>
    <row r="768" spans="1:38" ht="15.75" customHeight="1">
      <c r="A768" s="61"/>
      <c r="B768" s="61"/>
      <c r="C768" s="61"/>
      <c r="D768" s="61"/>
      <c r="E768" s="61"/>
      <c r="F768" s="59"/>
      <c r="G768" s="96"/>
      <c r="H768" s="59"/>
      <c r="I768" s="59"/>
      <c r="J768" s="59"/>
      <c r="K768" s="59"/>
      <c r="L768" s="59"/>
      <c r="M768" s="59"/>
      <c r="N768" s="59"/>
      <c r="O768" s="59"/>
      <c r="P768" s="59"/>
      <c r="Q768" s="59"/>
      <c r="R768" s="59"/>
      <c r="S768" s="59"/>
      <c r="T768" s="59"/>
      <c r="U768" s="59"/>
      <c r="V768" s="59"/>
      <c r="W768" s="96"/>
      <c r="X768" s="59"/>
      <c r="Y768" s="59"/>
      <c r="Z768" s="59"/>
      <c r="AA768" s="59"/>
      <c r="AB768" s="59"/>
      <c r="AC768" s="59"/>
      <c r="AD768" s="59"/>
      <c r="AE768" s="59"/>
      <c r="AF768" s="59"/>
      <c r="AG768" s="59"/>
      <c r="AH768" s="59"/>
      <c r="AI768" s="59"/>
      <c r="AJ768" s="59"/>
      <c r="AK768" s="59"/>
      <c r="AL768" s="59"/>
    </row>
    <row r="769" spans="1:38" ht="15.75" customHeight="1">
      <c r="A769" s="61"/>
      <c r="B769" s="61"/>
      <c r="C769" s="61"/>
      <c r="D769" s="61"/>
      <c r="E769" s="61"/>
      <c r="F769" s="59"/>
      <c r="G769" s="96"/>
      <c r="H769" s="59"/>
      <c r="I769" s="59"/>
      <c r="J769" s="59"/>
      <c r="K769" s="59"/>
      <c r="L769" s="59"/>
      <c r="M769" s="59"/>
      <c r="N769" s="59"/>
      <c r="O769" s="59"/>
      <c r="P769" s="59"/>
      <c r="Q769" s="59"/>
      <c r="R769" s="59"/>
      <c r="S769" s="59"/>
      <c r="T769" s="59"/>
      <c r="U769" s="59"/>
      <c r="V769" s="59"/>
      <c r="W769" s="96"/>
      <c r="X769" s="59"/>
      <c r="Y769" s="59"/>
      <c r="Z769" s="59"/>
      <c r="AA769" s="59"/>
      <c r="AB769" s="59"/>
      <c r="AC769" s="59"/>
      <c r="AD769" s="59"/>
      <c r="AE769" s="59"/>
      <c r="AF769" s="59"/>
      <c r="AG769" s="59"/>
      <c r="AH769" s="59"/>
      <c r="AI769" s="59"/>
      <c r="AJ769" s="59"/>
      <c r="AK769" s="59"/>
      <c r="AL769" s="59"/>
    </row>
    <row r="770" spans="1:38" ht="15.75" customHeight="1">
      <c r="A770" s="61"/>
      <c r="B770" s="61"/>
      <c r="C770" s="61"/>
      <c r="D770" s="61"/>
      <c r="E770" s="61"/>
      <c r="F770" s="59"/>
      <c r="G770" s="96"/>
      <c r="H770" s="59"/>
      <c r="I770" s="59"/>
      <c r="J770" s="59"/>
      <c r="K770" s="59"/>
      <c r="L770" s="59"/>
      <c r="M770" s="59"/>
      <c r="N770" s="59"/>
      <c r="O770" s="59"/>
      <c r="P770" s="59"/>
      <c r="Q770" s="59"/>
      <c r="R770" s="59"/>
      <c r="S770" s="59"/>
      <c r="T770" s="59"/>
      <c r="U770" s="59"/>
      <c r="V770" s="59"/>
      <c r="W770" s="96"/>
      <c r="X770" s="59"/>
      <c r="Y770" s="59"/>
      <c r="Z770" s="59"/>
      <c r="AA770" s="59"/>
      <c r="AB770" s="59"/>
      <c r="AC770" s="59"/>
      <c r="AD770" s="59"/>
      <c r="AE770" s="59"/>
      <c r="AF770" s="59"/>
      <c r="AG770" s="59"/>
      <c r="AH770" s="59"/>
      <c r="AI770" s="59"/>
      <c r="AJ770" s="59"/>
      <c r="AK770" s="59"/>
      <c r="AL770" s="59"/>
    </row>
    <row r="771" spans="1:38" ht="15.75" customHeight="1">
      <c r="A771" s="61"/>
      <c r="B771" s="61"/>
      <c r="C771" s="61"/>
      <c r="D771" s="61"/>
      <c r="E771" s="61"/>
      <c r="F771" s="59"/>
      <c r="G771" s="96"/>
      <c r="H771" s="59"/>
      <c r="I771" s="59"/>
      <c r="J771" s="59"/>
      <c r="K771" s="59"/>
      <c r="L771" s="59"/>
      <c r="M771" s="59"/>
      <c r="N771" s="59"/>
      <c r="O771" s="59"/>
      <c r="P771" s="59"/>
      <c r="Q771" s="59"/>
      <c r="R771" s="59"/>
      <c r="S771" s="59"/>
      <c r="T771" s="59"/>
      <c r="U771" s="59"/>
      <c r="V771" s="59"/>
      <c r="W771" s="96"/>
      <c r="X771" s="59"/>
      <c r="Y771" s="59"/>
      <c r="Z771" s="59"/>
      <c r="AA771" s="59"/>
      <c r="AB771" s="59"/>
      <c r="AC771" s="59"/>
      <c r="AD771" s="59"/>
      <c r="AE771" s="59"/>
      <c r="AF771" s="59"/>
      <c r="AG771" s="59"/>
      <c r="AH771" s="59"/>
      <c r="AI771" s="59"/>
      <c r="AJ771" s="59"/>
      <c r="AK771" s="59"/>
      <c r="AL771" s="59"/>
    </row>
    <row r="772" spans="1:38" ht="15.75" customHeight="1">
      <c r="A772" s="61"/>
      <c r="B772" s="61"/>
      <c r="C772" s="61"/>
      <c r="D772" s="61"/>
      <c r="E772" s="61"/>
      <c r="F772" s="59"/>
      <c r="G772" s="96"/>
      <c r="H772" s="59"/>
      <c r="I772" s="59"/>
      <c r="J772" s="59"/>
      <c r="K772" s="59"/>
      <c r="L772" s="59"/>
      <c r="M772" s="59"/>
      <c r="N772" s="59"/>
      <c r="O772" s="59"/>
      <c r="P772" s="59"/>
      <c r="Q772" s="59"/>
      <c r="R772" s="59"/>
      <c r="S772" s="59"/>
      <c r="T772" s="59"/>
      <c r="U772" s="59"/>
      <c r="V772" s="59"/>
      <c r="W772" s="96"/>
      <c r="X772" s="59"/>
      <c r="Y772" s="59"/>
      <c r="Z772" s="59"/>
      <c r="AA772" s="59"/>
      <c r="AB772" s="59"/>
      <c r="AC772" s="59"/>
      <c r="AD772" s="59"/>
      <c r="AE772" s="59"/>
      <c r="AF772" s="59"/>
      <c r="AG772" s="59"/>
      <c r="AH772" s="59"/>
      <c r="AI772" s="59"/>
      <c r="AJ772" s="59"/>
      <c r="AK772" s="59"/>
      <c r="AL772" s="59"/>
    </row>
    <row r="773" spans="1:38" ht="15.75" customHeight="1">
      <c r="A773" s="61"/>
      <c r="B773" s="61"/>
      <c r="C773" s="61"/>
      <c r="D773" s="61"/>
      <c r="E773" s="61"/>
      <c r="F773" s="59"/>
      <c r="G773" s="96"/>
      <c r="H773" s="59"/>
      <c r="I773" s="59"/>
      <c r="J773" s="59"/>
      <c r="K773" s="59"/>
      <c r="L773" s="59"/>
      <c r="M773" s="59"/>
      <c r="N773" s="59"/>
      <c r="O773" s="59"/>
      <c r="P773" s="59"/>
      <c r="Q773" s="59"/>
      <c r="R773" s="59"/>
      <c r="S773" s="59"/>
      <c r="T773" s="59"/>
      <c r="U773" s="59"/>
      <c r="V773" s="59"/>
      <c r="W773" s="96"/>
      <c r="X773" s="59"/>
      <c r="Y773" s="59"/>
      <c r="Z773" s="59"/>
      <c r="AA773" s="59"/>
      <c r="AB773" s="59"/>
      <c r="AC773" s="59"/>
      <c r="AD773" s="59"/>
      <c r="AE773" s="59"/>
      <c r="AF773" s="59"/>
      <c r="AG773" s="59"/>
      <c r="AH773" s="59"/>
      <c r="AI773" s="59"/>
      <c r="AJ773" s="59"/>
      <c r="AK773" s="59"/>
      <c r="AL773" s="59"/>
    </row>
    <row r="774" spans="1:38" ht="15.75" customHeight="1">
      <c r="A774" s="61"/>
      <c r="B774" s="61"/>
      <c r="C774" s="61"/>
      <c r="D774" s="61"/>
      <c r="E774" s="61"/>
      <c r="F774" s="59"/>
      <c r="G774" s="96"/>
      <c r="H774" s="59"/>
      <c r="I774" s="59"/>
      <c r="J774" s="59"/>
      <c r="K774" s="59"/>
      <c r="L774" s="59"/>
      <c r="M774" s="59"/>
      <c r="N774" s="59"/>
      <c r="O774" s="59"/>
      <c r="P774" s="59"/>
      <c r="Q774" s="59"/>
      <c r="R774" s="59"/>
      <c r="S774" s="59"/>
      <c r="T774" s="59"/>
      <c r="U774" s="59"/>
      <c r="V774" s="59"/>
      <c r="W774" s="96"/>
      <c r="X774" s="59"/>
      <c r="Y774" s="59"/>
      <c r="Z774" s="59"/>
      <c r="AA774" s="59"/>
      <c r="AB774" s="59"/>
      <c r="AC774" s="59"/>
      <c r="AD774" s="59"/>
      <c r="AE774" s="59"/>
      <c r="AF774" s="59"/>
      <c r="AG774" s="59"/>
      <c r="AH774" s="59"/>
      <c r="AI774" s="59"/>
      <c r="AJ774" s="59"/>
      <c r="AK774" s="59"/>
      <c r="AL774" s="59"/>
    </row>
    <row r="775" spans="1:38" ht="15.75" customHeight="1">
      <c r="A775" s="61"/>
      <c r="B775" s="61"/>
      <c r="C775" s="61"/>
      <c r="D775" s="61"/>
      <c r="E775" s="61"/>
      <c r="F775" s="59"/>
      <c r="G775" s="96"/>
      <c r="H775" s="59"/>
      <c r="I775" s="59"/>
      <c r="J775" s="59"/>
      <c r="K775" s="59"/>
      <c r="L775" s="59"/>
      <c r="M775" s="59"/>
      <c r="N775" s="59"/>
      <c r="O775" s="59"/>
      <c r="P775" s="59"/>
      <c r="Q775" s="59"/>
      <c r="R775" s="59"/>
      <c r="S775" s="59"/>
      <c r="T775" s="59"/>
      <c r="U775" s="59"/>
      <c r="V775" s="59"/>
      <c r="W775" s="96"/>
      <c r="X775" s="59"/>
      <c r="Y775" s="59"/>
      <c r="Z775" s="59"/>
      <c r="AA775" s="59"/>
      <c r="AB775" s="59"/>
      <c r="AC775" s="59"/>
      <c r="AD775" s="59"/>
      <c r="AE775" s="59"/>
      <c r="AF775" s="59"/>
      <c r="AG775" s="59"/>
      <c r="AH775" s="59"/>
      <c r="AI775" s="59"/>
      <c r="AJ775" s="59"/>
      <c r="AK775" s="59"/>
      <c r="AL775" s="59"/>
    </row>
    <row r="776" spans="1:38" ht="15.75" customHeight="1">
      <c r="A776" s="61"/>
      <c r="B776" s="61"/>
      <c r="C776" s="61"/>
      <c r="D776" s="61"/>
      <c r="E776" s="61"/>
      <c r="F776" s="59"/>
      <c r="G776" s="96"/>
      <c r="H776" s="59"/>
      <c r="I776" s="59"/>
      <c r="J776" s="59"/>
      <c r="K776" s="59"/>
      <c r="L776" s="59"/>
      <c r="M776" s="59"/>
      <c r="N776" s="59"/>
      <c r="O776" s="59"/>
      <c r="P776" s="59"/>
      <c r="Q776" s="59"/>
      <c r="R776" s="59"/>
      <c r="S776" s="59"/>
      <c r="T776" s="59"/>
      <c r="U776" s="59"/>
      <c r="V776" s="59"/>
      <c r="W776" s="96"/>
      <c r="X776" s="59"/>
      <c r="Y776" s="59"/>
      <c r="Z776" s="59"/>
      <c r="AA776" s="59"/>
      <c r="AB776" s="59"/>
      <c r="AC776" s="59"/>
      <c r="AD776" s="59"/>
      <c r="AE776" s="59"/>
      <c r="AF776" s="59"/>
      <c r="AG776" s="59"/>
      <c r="AH776" s="59"/>
      <c r="AI776" s="59"/>
      <c r="AJ776" s="59"/>
      <c r="AK776" s="59"/>
      <c r="AL776" s="59"/>
    </row>
    <row r="777" spans="1:38" ht="15.75" customHeight="1">
      <c r="A777" s="61"/>
      <c r="B777" s="61"/>
      <c r="C777" s="61"/>
      <c r="D777" s="61"/>
      <c r="E777" s="61"/>
      <c r="F777" s="59"/>
      <c r="G777" s="96"/>
      <c r="H777" s="59"/>
      <c r="I777" s="59"/>
      <c r="J777" s="59"/>
      <c r="K777" s="59"/>
      <c r="L777" s="59"/>
      <c r="M777" s="59"/>
      <c r="N777" s="59"/>
      <c r="O777" s="59"/>
      <c r="P777" s="59"/>
      <c r="Q777" s="59"/>
      <c r="R777" s="59"/>
      <c r="S777" s="59"/>
      <c r="T777" s="59"/>
      <c r="U777" s="59"/>
      <c r="V777" s="59"/>
      <c r="W777" s="96"/>
      <c r="X777" s="59"/>
      <c r="Y777" s="59"/>
      <c r="Z777" s="59"/>
      <c r="AA777" s="59"/>
      <c r="AB777" s="59"/>
      <c r="AC777" s="59"/>
      <c r="AD777" s="59"/>
      <c r="AE777" s="59"/>
      <c r="AF777" s="59"/>
      <c r="AG777" s="59"/>
      <c r="AH777" s="59"/>
      <c r="AI777" s="59"/>
      <c r="AJ777" s="59"/>
      <c r="AK777" s="59"/>
      <c r="AL777" s="59"/>
    </row>
    <row r="778" spans="1:38" ht="15.75" customHeight="1">
      <c r="A778" s="61"/>
      <c r="B778" s="61"/>
      <c r="C778" s="61"/>
      <c r="D778" s="61"/>
      <c r="E778" s="61"/>
      <c r="F778" s="59"/>
      <c r="G778" s="96"/>
      <c r="H778" s="59"/>
      <c r="I778" s="59"/>
      <c r="J778" s="59"/>
      <c r="K778" s="59"/>
      <c r="L778" s="59"/>
      <c r="M778" s="59"/>
      <c r="N778" s="59"/>
      <c r="O778" s="59"/>
      <c r="P778" s="59"/>
      <c r="Q778" s="59"/>
      <c r="R778" s="59"/>
      <c r="S778" s="59"/>
      <c r="T778" s="59"/>
      <c r="U778" s="59"/>
      <c r="V778" s="59"/>
      <c r="W778" s="96"/>
      <c r="X778" s="59"/>
      <c r="Y778" s="59"/>
      <c r="Z778" s="59"/>
      <c r="AA778" s="59"/>
      <c r="AB778" s="59"/>
      <c r="AC778" s="59"/>
      <c r="AD778" s="59"/>
      <c r="AE778" s="59"/>
      <c r="AF778" s="59"/>
      <c r="AG778" s="59"/>
      <c r="AH778" s="59"/>
      <c r="AI778" s="59"/>
      <c r="AJ778" s="59"/>
      <c r="AK778" s="59"/>
      <c r="AL778" s="59"/>
    </row>
    <row r="779" spans="1:38" ht="15.75" customHeight="1">
      <c r="A779" s="61"/>
      <c r="B779" s="61"/>
      <c r="C779" s="61"/>
      <c r="D779" s="61"/>
      <c r="E779" s="61"/>
      <c r="F779" s="59"/>
      <c r="G779" s="96"/>
      <c r="H779" s="59"/>
      <c r="I779" s="59"/>
      <c r="J779" s="59"/>
      <c r="K779" s="59"/>
      <c r="L779" s="59"/>
      <c r="M779" s="59"/>
      <c r="N779" s="59"/>
      <c r="O779" s="59"/>
      <c r="P779" s="59"/>
      <c r="Q779" s="59"/>
      <c r="R779" s="59"/>
      <c r="S779" s="59"/>
      <c r="T779" s="59"/>
      <c r="U779" s="59"/>
      <c r="V779" s="59"/>
      <c r="W779" s="96"/>
      <c r="X779" s="59"/>
      <c r="Y779" s="59"/>
      <c r="Z779" s="59"/>
      <c r="AA779" s="59"/>
      <c r="AB779" s="59"/>
      <c r="AC779" s="59"/>
      <c r="AD779" s="59"/>
      <c r="AE779" s="59"/>
      <c r="AF779" s="59"/>
      <c r="AG779" s="59"/>
      <c r="AH779" s="59"/>
      <c r="AI779" s="59"/>
      <c r="AJ779" s="59"/>
      <c r="AK779" s="59"/>
      <c r="AL779" s="59"/>
    </row>
    <row r="780" spans="1:38" ht="15.75" customHeight="1">
      <c r="A780" s="61"/>
      <c r="B780" s="61"/>
      <c r="C780" s="61"/>
      <c r="D780" s="61"/>
      <c r="E780" s="61"/>
      <c r="F780" s="59"/>
      <c r="G780" s="96"/>
      <c r="H780" s="59"/>
      <c r="I780" s="59"/>
      <c r="J780" s="59"/>
      <c r="K780" s="59"/>
      <c r="L780" s="59"/>
      <c r="M780" s="59"/>
      <c r="N780" s="59"/>
      <c r="O780" s="59"/>
      <c r="P780" s="59"/>
      <c r="Q780" s="59"/>
      <c r="R780" s="59"/>
      <c r="S780" s="59"/>
      <c r="T780" s="59"/>
      <c r="U780" s="59"/>
      <c r="V780" s="59"/>
      <c r="W780" s="96"/>
      <c r="X780" s="59"/>
      <c r="Y780" s="59"/>
      <c r="Z780" s="59"/>
      <c r="AA780" s="59"/>
      <c r="AB780" s="59"/>
      <c r="AC780" s="59"/>
      <c r="AD780" s="59"/>
      <c r="AE780" s="59"/>
      <c r="AF780" s="59"/>
      <c r="AG780" s="59"/>
      <c r="AH780" s="59"/>
      <c r="AI780" s="59"/>
      <c r="AJ780" s="59"/>
      <c r="AK780" s="59"/>
      <c r="AL780" s="59"/>
    </row>
    <row r="781" spans="1:38" ht="15.75" customHeight="1">
      <c r="A781" s="61"/>
      <c r="B781" s="61"/>
      <c r="C781" s="61"/>
      <c r="D781" s="61"/>
      <c r="E781" s="61"/>
      <c r="F781" s="59"/>
      <c r="G781" s="96"/>
      <c r="H781" s="59"/>
      <c r="I781" s="59"/>
      <c r="J781" s="59"/>
      <c r="K781" s="59"/>
      <c r="L781" s="59"/>
      <c r="M781" s="59"/>
      <c r="N781" s="59"/>
      <c r="O781" s="59"/>
      <c r="P781" s="59"/>
      <c r="Q781" s="59"/>
      <c r="R781" s="59"/>
      <c r="S781" s="59"/>
      <c r="T781" s="59"/>
      <c r="U781" s="59"/>
      <c r="V781" s="59"/>
      <c r="W781" s="96"/>
      <c r="X781" s="59"/>
      <c r="Y781" s="59"/>
      <c r="Z781" s="59"/>
      <c r="AA781" s="59"/>
      <c r="AB781" s="59"/>
      <c r="AC781" s="59"/>
      <c r="AD781" s="59"/>
      <c r="AE781" s="59"/>
      <c r="AF781" s="59"/>
      <c r="AG781" s="59"/>
      <c r="AH781" s="59"/>
      <c r="AI781" s="59"/>
      <c r="AJ781" s="59"/>
      <c r="AK781" s="59"/>
      <c r="AL781" s="59"/>
    </row>
    <row r="782" spans="1:38" ht="15.75" customHeight="1">
      <c r="A782" s="61"/>
      <c r="B782" s="61"/>
      <c r="C782" s="61"/>
      <c r="D782" s="61"/>
      <c r="E782" s="61"/>
      <c r="F782" s="59"/>
      <c r="G782" s="96"/>
      <c r="H782" s="59"/>
      <c r="I782" s="59"/>
      <c r="J782" s="59"/>
      <c r="K782" s="59"/>
      <c r="L782" s="59"/>
      <c r="M782" s="59"/>
      <c r="N782" s="59"/>
      <c r="O782" s="59"/>
      <c r="P782" s="59"/>
      <c r="Q782" s="59"/>
      <c r="R782" s="59"/>
      <c r="S782" s="59"/>
      <c r="T782" s="59"/>
      <c r="U782" s="59"/>
      <c r="V782" s="59"/>
      <c r="W782" s="96"/>
      <c r="X782" s="59"/>
      <c r="Y782" s="59"/>
      <c r="Z782" s="59"/>
      <c r="AA782" s="59"/>
      <c r="AB782" s="59"/>
      <c r="AC782" s="59"/>
      <c r="AD782" s="59"/>
      <c r="AE782" s="59"/>
      <c r="AF782" s="59"/>
      <c r="AG782" s="59"/>
      <c r="AH782" s="59"/>
      <c r="AI782" s="59"/>
      <c r="AJ782" s="59"/>
      <c r="AK782" s="59"/>
      <c r="AL782" s="59"/>
    </row>
    <row r="783" spans="1:38" ht="15.75" customHeight="1">
      <c r="A783" s="61"/>
      <c r="B783" s="61"/>
      <c r="C783" s="61"/>
      <c r="D783" s="61"/>
      <c r="E783" s="61"/>
      <c r="F783" s="59"/>
      <c r="G783" s="96"/>
      <c r="H783" s="59"/>
      <c r="I783" s="59"/>
      <c r="J783" s="59"/>
      <c r="K783" s="59"/>
      <c r="L783" s="59"/>
      <c r="M783" s="59"/>
      <c r="N783" s="59"/>
      <c r="O783" s="59"/>
      <c r="P783" s="59"/>
      <c r="Q783" s="59"/>
      <c r="R783" s="59"/>
      <c r="S783" s="59"/>
      <c r="T783" s="59"/>
      <c r="U783" s="59"/>
      <c r="V783" s="59"/>
      <c r="W783" s="96"/>
      <c r="X783" s="59"/>
      <c r="Y783" s="59"/>
      <c r="Z783" s="59"/>
      <c r="AA783" s="59"/>
      <c r="AB783" s="59"/>
      <c r="AC783" s="59"/>
      <c r="AD783" s="59"/>
      <c r="AE783" s="59"/>
      <c r="AF783" s="59"/>
      <c r="AG783" s="59"/>
      <c r="AH783" s="59"/>
      <c r="AI783" s="59"/>
      <c r="AJ783" s="59"/>
      <c r="AK783" s="59"/>
      <c r="AL783" s="59"/>
    </row>
    <row r="784" spans="1:38" ht="15.75" customHeight="1">
      <c r="A784" s="61"/>
      <c r="B784" s="61"/>
      <c r="C784" s="61"/>
      <c r="D784" s="61"/>
      <c r="E784" s="61"/>
      <c r="F784" s="59"/>
      <c r="G784" s="96"/>
      <c r="H784" s="59"/>
      <c r="I784" s="59"/>
      <c r="J784" s="59"/>
      <c r="K784" s="59"/>
      <c r="L784" s="59"/>
      <c r="M784" s="59"/>
      <c r="N784" s="59"/>
      <c r="O784" s="59"/>
      <c r="P784" s="59"/>
      <c r="Q784" s="59"/>
      <c r="R784" s="59"/>
      <c r="S784" s="59"/>
      <c r="T784" s="59"/>
      <c r="U784" s="59"/>
      <c r="V784" s="59"/>
      <c r="W784" s="96"/>
      <c r="X784" s="59"/>
      <c r="Y784" s="59"/>
      <c r="Z784" s="59"/>
      <c r="AA784" s="59"/>
      <c r="AB784" s="59"/>
      <c r="AC784" s="59"/>
      <c r="AD784" s="59"/>
      <c r="AE784" s="59"/>
      <c r="AF784" s="59"/>
      <c r="AG784" s="59"/>
      <c r="AH784" s="59"/>
      <c r="AI784" s="59"/>
      <c r="AJ784" s="59"/>
      <c r="AK784" s="59"/>
      <c r="AL784" s="59"/>
    </row>
    <row r="785" spans="1:38" ht="15.75" customHeight="1">
      <c r="A785" s="61"/>
      <c r="B785" s="61"/>
      <c r="C785" s="61"/>
      <c r="D785" s="61"/>
      <c r="E785" s="61"/>
      <c r="F785" s="59"/>
      <c r="G785" s="96"/>
      <c r="H785" s="59"/>
      <c r="I785" s="59"/>
      <c r="J785" s="59"/>
      <c r="K785" s="59"/>
      <c r="L785" s="59"/>
      <c r="M785" s="59"/>
      <c r="N785" s="59"/>
      <c r="O785" s="59"/>
      <c r="P785" s="59"/>
      <c r="Q785" s="59"/>
      <c r="R785" s="59"/>
      <c r="S785" s="59"/>
      <c r="T785" s="59"/>
      <c r="U785" s="59"/>
      <c r="V785" s="59"/>
      <c r="W785" s="96"/>
      <c r="X785" s="59"/>
      <c r="Y785" s="59"/>
      <c r="Z785" s="59"/>
      <c r="AA785" s="59"/>
      <c r="AB785" s="59"/>
      <c r="AC785" s="59"/>
      <c r="AD785" s="59"/>
      <c r="AE785" s="59"/>
      <c r="AF785" s="59"/>
      <c r="AG785" s="59"/>
      <c r="AH785" s="59"/>
      <c r="AI785" s="59"/>
      <c r="AJ785" s="59"/>
      <c r="AK785" s="59"/>
      <c r="AL785" s="59"/>
    </row>
    <row r="786" spans="1:38" ht="15.75" customHeight="1">
      <c r="A786" s="61"/>
      <c r="B786" s="61"/>
      <c r="C786" s="61"/>
      <c r="D786" s="61"/>
      <c r="E786" s="61"/>
      <c r="F786" s="59"/>
      <c r="G786" s="96"/>
      <c r="H786" s="59"/>
      <c r="I786" s="59"/>
      <c r="J786" s="59"/>
      <c r="K786" s="59"/>
      <c r="L786" s="59"/>
      <c r="M786" s="59"/>
      <c r="N786" s="59"/>
      <c r="O786" s="59"/>
      <c r="P786" s="59"/>
      <c r="Q786" s="59"/>
      <c r="R786" s="59"/>
      <c r="S786" s="59"/>
      <c r="T786" s="59"/>
      <c r="U786" s="59"/>
      <c r="V786" s="59"/>
      <c r="W786" s="96"/>
      <c r="X786" s="59"/>
      <c r="Y786" s="59"/>
      <c r="Z786" s="59"/>
      <c r="AA786" s="59"/>
      <c r="AB786" s="59"/>
      <c r="AC786" s="59"/>
      <c r="AD786" s="59"/>
      <c r="AE786" s="59"/>
      <c r="AF786" s="59"/>
      <c r="AG786" s="59"/>
      <c r="AH786" s="59"/>
      <c r="AI786" s="59"/>
      <c r="AJ786" s="59"/>
      <c r="AK786" s="59"/>
      <c r="AL786" s="59"/>
    </row>
    <row r="787" spans="1:38" ht="15.75" customHeight="1">
      <c r="A787" s="61"/>
      <c r="B787" s="61"/>
      <c r="C787" s="61"/>
      <c r="D787" s="61"/>
      <c r="E787" s="61"/>
      <c r="F787" s="59"/>
      <c r="G787" s="96"/>
      <c r="H787" s="59"/>
      <c r="I787" s="59"/>
      <c r="J787" s="59"/>
      <c r="K787" s="59"/>
      <c r="L787" s="59"/>
      <c r="M787" s="59"/>
      <c r="N787" s="59"/>
      <c r="O787" s="59"/>
      <c r="P787" s="59"/>
      <c r="Q787" s="59"/>
      <c r="R787" s="59"/>
      <c r="S787" s="59"/>
      <c r="T787" s="59"/>
      <c r="U787" s="59"/>
      <c r="V787" s="59"/>
      <c r="W787" s="96"/>
      <c r="X787" s="59"/>
      <c r="Y787" s="59"/>
      <c r="Z787" s="59"/>
      <c r="AA787" s="59"/>
      <c r="AB787" s="59"/>
      <c r="AC787" s="59"/>
      <c r="AD787" s="59"/>
      <c r="AE787" s="59"/>
      <c r="AF787" s="59"/>
      <c r="AG787" s="59"/>
      <c r="AH787" s="59"/>
      <c r="AI787" s="59"/>
      <c r="AJ787" s="59"/>
      <c r="AK787" s="59"/>
      <c r="AL787" s="59"/>
    </row>
    <row r="788" spans="1:38" ht="15.75" customHeight="1">
      <c r="A788" s="61"/>
      <c r="B788" s="61"/>
      <c r="C788" s="61"/>
      <c r="D788" s="61"/>
      <c r="E788" s="61"/>
      <c r="F788" s="59"/>
      <c r="G788" s="96"/>
      <c r="H788" s="59"/>
      <c r="I788" s="59"/>
      <c r="J788" s="59"/>
      <c r="K788" s="59"/>
      <c r="L788" s="59"/>
      <c r="M788" s="59"/>
      <c r="N788" s="59"/>
      <c r="O788" s="59"/>
      <c r="P788" s="59"/>
      <c r="Q788" s="59"/>
      <c r="R788" s="59"/>
      <c r="S788" s="59"/>
      <c r="T788" s="59"/>
      <c r="U788" s="59"/>
      <c r="V788" s="59"/>
      <c r="W788" s="96"/>
      <c r="X788" s="59"/>
      <c r="Y788" s="59"/>
      <c r="Z788" s="59"/>
      <c r="AA788" s="59"/>
      <c r="AB788" s="59"/>
      <c r="AC788" s="59"/>
      <c r="AD788" s="59"/>
      <c r="AE788" s="59"/>
      <c r="AF788" s="59"/>
      <c r="AG788" s="59"/>
      <c r="AH788" s="59"/>
      <c r="AI788" s="59"/>
      <c r="AJ788" s="59"/>
      <c r="AK788" s="59"/>
      <c r="AL788" s="59"/>
    </row>
    <row r="789" spans="1:38" ht="15.75" customHeight="1">
      <c r="A789" s="61"/>
      <c r="B789" s="61"/>
      <c r="C789" s="61"/>
      <c r="D789" s="61"/>
      <c r="E789" s="61"/>
      <c r="F789" s="59"/>
      <c r="G789" s="96"/>
      <c r="H789" s="59"/>
      <c r="I789" s="59"/>
      <c r="J789" s="59"/>
      <c r="K789" s="59"/>
      <c r="L789" s="59"/>
      <c r="M789" s="59"/>
      <c r="N789" s="59"/>
      <c r="O789" s="59"/>
      <c r="P789" s="59"/>
      <c r="Q789" s="59"/>
      <c r="R789" s="59"/>
      <c r="S789" s="59"/>
      <c r="T789" s="59"/>
      <c r="U789" s="59"/>
      <c r="V789" s="59"/>
      <c r="W789" s="96"/>
      <c r="X789" s="59"/>
      <c r="Y789" s="59"/>
      <c r="Z789" s="59"/>
      <c r="AA789" s="59"/>
      <c r="AB789" s="59"/>
      <c r="AC789" s="59"/>
      <c r="AD789" s="59"/>
      <c r="AE789" s="59"/>
      <c r="AF789" s="59"/>
      <c r="AG789" s="59"/>
      <c r="AH789" s="59"/>
      <c r="AI789" s="59"/>
      <c r="AJ789" s="59"/>
      <c r="AK789" s="59"/>
      <c r="AL789" s="59"/>
    </row>
    <row r="790" spans="1:38" ht="15.75" customHeight="1">
      <c r="A790" s="61"/>
      <c r="B790" s="61"/>
      <c r="C790" s="61"/>
      <c r="D790" s="61"/>
      <c r="E790" s="61"/>
      <c r="F790" s="59"/>
      <c r="G790" s="96"/>
      <c r="H790" s="59"/>
      <c r="I790" s="59"/>
      <c r="J790" s="59"/>
      <c r="K790" s="59"/>
      <c r="L790" s="59"/>
      <c r="M790" s="59"/>
      <c r="N790" s="59"/>
      <c r="O790" s="59"/>
      <c r="P790" s="59"/>
      <c r="Q790" s="59"/>
      <c r="R790" s="59"/>
      <c r="S790" s="59"/>
      <c r="T790" s="59"/>
      <c r="U790" s="59"/>
      <c r="V790" s="59"/>
      <c r="W790" s="96"/>
      <c r="X790" s="59"/>
      <c r="Y790" s="59"/>
      <c r="Z790" s="59"/>
      <c r="AA790" s="59"/>
      <c r="AB790" s="59"/>
      <c r="AC790" s="59"/>
      <c r="AD790" s="59"/>
      <c r="AE790" s="59"/>
      <c r="AF790" s="59"/>
      <c r="AG790" s="59"/>
      <c r="AH790" s="59"/>
      <c r="AI790" s="59"/>
      <c r="AJ790" s="59"/>
      <c r="AK790" s="59"/>
      <c r="AL790" s="59"/>
    </row>
    <row r="791" spans="1:38" ht="15.75" customHeight="1">
      <c r="A791" s="61"/>
      <c r="B791" s="61"/>
      <c r="C791" s="61"/>
      <c r="D791" s="61"/>
      <c r="E791" s="61"/>
      <c r="F791" s="59"/>
      <c r="G791" s="96"/>
      <c r="H791" s="59"/>
      <c r="I791" s="59"/>
      <c r="J791" s="59"/>
      <c r="K791" s="59"/>
      <c r="L791" s="59"/>
      <c r="M791" s="59"/>
      <c r="N791" s="59"/>
      <c r="O791" s="59"/>
      <c r="P791" s="59"/>
      <c r="Q791" s="59"/>
      <c r="R791" s="59"/>
      <c r="S791" s="59"/>
      <c r="T791" s="59"/>
      <c r="U791" s="59"/>
      <c r="V791" s="59"/>
      <c r="W791" s="96"/>
      <c r="X791" s="59"/>
      <c r="Y791" s="59"/>
      <c r="Z791" s="59"/>
      <c r="AA791" s="59"/>
      <c r="AB791" s="59"/>
      <c r="AC791" s="59"/>
      <c r="AD791" s="59"/>
      <c r="AE791" s="59"/>
      <c r="AF791" s="59"/>
      <c r="AG791" s="59"/>
      <c r="AH791" s="59"/>
      <c r="AI791" s="59"/>
      <c r="AJ791" s="59"/>
      <c r="AK791" s="59"/>
      <c r="AL791" s="59"/>
    </row>
    <row r="792" spans="1:38" ht="15.75" customHeight="1">
      <c r="A792" s="61"/>
      <c r="B792" s="61"/>
      <c r="C792" s="61"/>
      <c r="D792" s="61"/>
      <c r="E792" s="61"/>
      <c r="F792" s="59"/>
      <c r="G792" s="96"/>
      <c r="H792" s="59"/>
      <c r="I792" s="59"/>
      <c r="J792" s="59"/>
      <c r="K792" s="59"/>
      <c r="L792" s="59"/>
      <c r="M792" s="59"/>
      <c r="N792" s="59"/>
      <c r="O792" s="59"/>
      <c r="P792" s="59"/>
      <c r="Q792" s="59"/>
      <c r="R792" s="59"/>
      <c r="S792" s="59"/>
      <c r="T792" s="59"/>
      <c r="U792" s="59"/>
      <c r="V792" s="59"/>
      <c r="W792" s="96"/>
      <c r="X792" s="59"/>
      <c r="Y792" s="59"/>
      <c r="Z792" s="59"/>
      <c r="AA792" s="59"/>
      <c r="AB792" s="59"/>
      <c r="AC792" s="59"/>
      <c r="AD792" s="59"/>
      <c r="AE792" s="59"/>
      <c r="AF792" s="59"/>
      <c r="AG792" s="59"/>
      <c r="AH792" s="59"/>
      <c r="AI792" s="59"/>
      <c r="AJ792" s="59"/>
      <c r="AK792" s="59"/>
      <c r="AL792" s="59"/>
    </row>
    <row r="793" spans="1:38" ht="15.75" customHeight="1">
      <c r="A793" s="61"/>
      <c r="B793" s="61"/>
      <c r="C793" s="61"/>
      <c r="D793" s="61"/>
      <c r="E793" s="61"/>
      <c r="F793" s="59"/>
      <c r="G793" s="96"/>
      <c r="H793" s="59"/>
      <c r="I793" s="59"/>
      <c r="J793" s="59"/>
      <c r="K793" s="59"/>
      <c r="L793" s="59"/>
      <c r="M793" s="59"/>
      <c r="N793" s="59"/>
      <c r="O793" s="59"/>
      <c r="P793" s="59"/>
      <c r="Q793" s="59"/>
      <c r="R793" s="59"/>
      <c r="S793" s="59"/>
      <c r="T793" s="59"/>
      <c r="U793" s="59"/>
      <c r="V793" s="59"/>
      <c r="W793" s="96"/>
      <c r="X793" s="59"/>
      <c r="Y793" s="59"/>
      <c r="Z793" s="59"/>
      <c r="AA793" s="59"/>
      <c r="AB793" s="59"/>
      <c r="AC793" s="59"/>
      <c r="AD793" s="59"/>
      <c r="AE793" s="59"/>
      <c r="AF793" s="59"/>
      <c r="AG793" s="59"/>
      <c r="AH793" s="59"/>
      <c r="AI793" s="59"/>
      <c r="AJ793" s="59"/>
      <c r="AK793" s="59"/>
      <c r="AL793" s="59"/>
    </row>
    <row r="794" spans="1:38" ht="15.75" customHeight="1">
      <c r="A794" s="61"/>
      <c r="B794" s="61"/>
      <c r="C794" s="61"/>
      <c r="D794" s="61"/>
      <c r="E794" s="61"/>
      <c r="F794" s="59"/>
      <c r="G794" s="96"/>
      <c r="H794" s="59"/>
      <c r="I794" s="59"/>
      <c r="J794" s="59"/>
      <c r="K794" s="59"/>
      <c r="L794" s="59"/>
      <c r="M794" s="59"/>
      <c r="N794" s="59"/>
      <c r="O794" s="59"/>
      <c r="P794" s="59"/>
      <c r="Q794" s="59"/>
      <c r="R794" s="59"/>
      <c r="S794" s="59"/>
      <c r="T794" s="59"/>
      <c r="U794" s="59"/>
      <c r="V794" s="59"/>
      <c r="W794" s="96"/>
      <c r="X794" s="59"/>
      <c r="Y794" s="59"/>
      <c r="Z794" s="59"/>
      <c r="AA794" s="59"/>
      <c r="AB794" s="59"/>
      <c r="AC794" s="59"/>
      <c r="AD794" s="59"/>
      <c r="AE794" s="59"/>
      <c r="AF794" s="59"/>
      <c r="AG794" s="59"/>
      <c r="AH794" s="59"/>
      <c r="AI794" s="59"/>
      <c r="AJ794" s="59"/>
      <c r="AK794" s="59"/>
      <c r="AL794" s="59"/>
    </row>
    <row r="795" spans="1:38" ht="15.75" customHeight="1">
      <c r="A795" s="61"/>
      <c r="B795" s="61"/>
      <c r="C795" s="61"/>
      <c r="D795" s="61"/>
      <c r="E795" s="61"/>
      <c r="F795" s="59"/>
      <c r="G795" s="96"/>
      <c r="H795" s="59"/>
      <c r="I795" s="59"/>
      <c r="J795" s="59"/>
      <c r="K795" s="59"/>
      <c r="L795" s="59"/>
      <c r="M795" s="59"/>
      <c r="N795" s="59"/>
      <c r="O795" s="59"/>
      <c r="P795" s="59"/>
      <c r="Q795" s="59"/>
      <c r="R795" s="59"/>
      <c r="S795" s="59"/>
      <c r="T795" s="59"/>
      <c r="U795" s="59"/>
      <c r="V795" s="59"/>
      <c r="W795" s="96"/>
      <c r="X795" s="59"/>
      <c r="Y795" s="59"/>
      <c r="Z795" s="59"/>
      <c r="AA795" s="59"/>
      <c r="AB795" s="59"/>
      <c r="AC795" s="59"/>
      <c r="AD795" s="59"/>
      <c r="AE795" s="59"/>
      <c r="AF795" s="59"/>
      <c r="AG795" s="59"/>
      <c r="AH795" s="59"/>
      <c r="AI795" s="59"/>
      <c r="AJ795" s="59"/>
      <c r="AK795" s="59"/>
      <c r="AL795" s="59"/>
    </row>
    <row r="796" spans="1:38" ht="15.75" customHeight="1">
      <c r="A796" s="61"/>
      <c r="B796" s="61"/>
      <c r="C796" s="61"/>
      <c r="D796" s="61"/>
      <c r="E796" s="61"/>
      <c r="F796" s="59"/>
      <c r="G796" s="96"/>
      <c r="H796" s="59"/>
      <c r="I796" s="59"/>
      <c r="J796" s="59"/>
      <c r="K796" s="59"/>
      <c r="L796" s="59"/>
      <c r="M796" s="59"/>
      <c r="N796" s="59"/>
      <c r="O796" s="59"/>
      <c r="P796" s="59"/>
      <c r="Q796" s="59"/>
      <c r="R796" s="59"/>
      <c r="S796" s="59"/>
      <c r="T796" s="59"/>
      <c r="U796" s="59"/>
      <c r="V796" s="59"/>
      <c r="W796" s="96"/>
      <c r="X796" s="59"/>
      <c r="Y796" s="59"/>
      <c r="Z796" s="59"/>
      <c r="AA796" s="59"/>
      <c r="AB796" s="59"/>
      <c r="AC796" s="59"/>
      <c r="AD796" s="59"/>
      <c r="AE796" s="59"/>
      <c r="AF796" s="59"/>
      <c r="AG796" s="59"/>
      <c r="AH796" s="59"/>
      <c r="AI796" s="59"/>
      <c r="AJ796" s="59"/>
      <c r="AK796" s="59"/>
      <c r="AL796" s="59"/>
    </row>
    <row r="797" spans="1:38" ht="15.75" customHeight="1">
      <c r="A797" s="61"/>
      <c r="B797" s="61"/>
      <c r="C797" s="61"/>
      <c r="D797" s="61"/>
      <c r="E797" s="61"/>
      <c r="F797" s="59"/>
      <c r="G797" s="96"/>
      <c r="H797" s="59"/>
      <c r="I797" s="59"/>
      <c r="J797" s="59"/>
      <c r="K797" s="59"/>
      <c r="L797" s="59"/>
      <c r="M797" s="59"/>
      <c r="N797" s="59"/>
      <c r="O797" s="59"/>
      <c r="P797" s="59"/>
      <c r="Q797" s="59"/>
      <c r="R797" s="59"/>
      <c r="S797" s="59"/>
      <c r="T797" s="59"/>
      <c r="U797" s="59"/>
      <c r="V797" s="59"/>
      <c r="W797" s="96"/>
      <c r="X797" s="59"/>
      <c r="Y797" s="59"/>
      <c r="Z797" s="59"/>
      <c r="AA797" s="59"/>
      <c r="AB797" s="59"/>
      <c r="AC797" s="59"/>
      <c r="AD797" s="59"/>
      <c r="AE797" s="59"/>
      <c r="AF797" s="59"/>
      <c r="AG797" s="59"/>
      <c r="AH797" s="59"/>
      <c r="AI797" s="59"/>
      <c r="AJ797" s="59"/>
      <c r="AK797" s="59"/>
      <c r="AL797" s="59"/>
    </row>
    <row r="798" spans="1:38" ht="15.75" customHeight="1">
      <c r="A798" s="61"/>
      <c r="B798" s="61"/>
      <c r="C798" s="61"/>
      <c r="D798" s="61"/>
      <c r="E798" s="61"/>
      <c r="F798" s="59"/>
      <c r="G798" s="96"/>
      <c r="H798" s="59"/>
      <c r="I798" s="59"/>
      <c r="J798" s="59"/>
      <c r="K798" s="59"/>
      <c r="L798" s="59"/>
      <c r="M798" s="59"/>
      <c r="N798" s="59"/>
      <c r="O798" s="59"/>
      <c r="P798" s="59"/>
      <c r="Q798" s="59"/>
      <c r="R798" s="59"/>
      <c r="S798" s="59"/>
      <c r="T798" s="59"/>
      <c r="U798" s="59"/>
      <c r="V798" s="59"/>
      <c r="W798" s="96"/>
      <c r="X798" s="59"/>
      <c r="Y798" s="59"/>
      <c r="Z798" s="59"/>
      <c r="AA798" s="59"/>
      <c r="AB798" s="59"/>
      <c r="AC798" s="59"/>
      <c r="AD798" s="59"/>
      <c r="AE798" s="59"/>
      <c r="AF798" s="59"/>
      <c r="AG798" s="59"/>
      <c r="AH798" s="59"/>
      <c r="AI798" s="59"/>
      <c r="AJ798" s="59"/>
      <c r="AK798" s="59"/>
      <c r="AL798" s="59"/>
    </row>
    <row r="799" spans="1:38" ht="15.75" customHeight="1">
      <c r="A799" s="61"/>
      <c r="B799" s="61"/>
      <c r="C799" s="61"/>
      <c r="D799" s="61"/>
      <c r="E799" s="61"/>
      <c r="F799" s="59"/>
      <c r="G799" s="96"/>
      <c r="H799" s="59"/>
      <c r="I799" s="59"/>
      <c r="J799" s="59"/>
      <c r="K799" s="59"/>
      <c r="L799" s="59"/>
      <c r="M799" s="59"/>
      <c r="N799" s="59"/>
      <c r="O799" s="59"/>
      <c r="P799" s="59"/>
      <c r="Q799" s="59"/>
      <c r="R799" s="59"/>
      <c r="S799" s="59"/>
      <c r="T799" s="59"/>
      <c r="U799" s="59"/>
      <c r="V799" s="59"/>
      <c r="W799" s="96"/>
      <c r="X799" s="59"/>
      <c r="Y799" s="59"/>
      <c r="Z799" s="59"/>
      <c r="AA799" s="59"/>
      <c r="AB799" s="59"/>
      <c r="AC799" s="59"/>
      <c r="AD799" s="59"/>
      <c r="AE799" s="59"/>
      <c r="AF799" s="59"/>
      <c r="AG799" s="59"/>
      <c r="AH799" s="59"/>
      <c r="AI799" s="59"/>
      <c r="AJ799" s="59"/>
      <c r="AK799" s="59"/>
      <c r="AL799" s="59"/>
    </row>
    <row r="800" spans="1:38" ht="15.75" customHeight="1">
      <c r="A800" s="61"/>
      <c r="B800" s="61"/>
      <c r="C800" s="61"/>
      <c r="D800" s="61"/>
      <c r="E800" s="61"/>
      <c r="F800" s="59"/>
      <c r="G800" s="96"/>
      <c r="H800" s="59"/>
      <c r="I800" s="59"/>
      <c r="J800" s="59"/>
      <c r="K800" s="59"/>
      <c r="L800" s="59"/>
      <c r="M800" s="59"/>
      <c r="N800" s="59"/>
      <c r="O800" s="59"/>
      <c r="P800" s="59"/>
      <c r="Q800" s="59"/>
      <c r="R800" s="59"/>
      <c r="S800" s="59"/>
      <c r="T800" s="59"/>
      <c r="U800" s="59"/>
      <c r="V800" s="59"/>
      <c r="W800" s="96"/>
      <c r="X800" s="59"/>
      <c r="Y800" s="59"/>
      <c r="Z800" s="59"/>
      <c r="AA800" s="59"/>
      <c r="AB800" s="59"/>
      <c r="AC800" s="59"/>
      <c r="AD800" s="59"/>
      <c r="AE800" s="59"/>
      <c r="AF800" s="59"/>
      <c r="AG800" s="59"/>
      <c r="AH800" s="59"/>
      <c r="AI800" s="59"/>
      <c r="AJ800" s="59"/>
      <c r="AK800" s="59"/>
      <c r="AL800" s="59"/>
    </row>
    <row r="801" spans="1:38" ht="15.75" customHeight="1">
      <c r="A801" s="61"/>
      <c r="B801" s="61"/>
      <c r="C801" s="61"/>
      <c r="D801" s="61"/>
      <c r="E801" s="61"/>
      <c r="F801" s="59"/>
      <c r="G801" s="96"/>
      <c r="H801" s="59"/>
      <c r="I801" s="59"/>
      <c r="J801" s="59"/>
      <c r="K801" s="59"/>
      <c r="L801" s="59"/>
      <c r="M801" s="59"/>
      <c r="N801" s="59"/>
      <c r="O801" s="59"/>
      <c r="P801" s="59"/>
      <c r="Q801" s="59"/>
      <c r="R801" s="59"/>
      <c r="S801" s="59"/>
      <c r="T801" s="59"/>
      <c r="U801" s="59"/>
      <c r="V801" s="59"/>
      <c r="W801" s="96"/>
      <c r="X801" s="59"/>
      <c r="Y801" s="59"/>
      <c r="Z801" s="59"/>
      <c r="AA801" s="59"/>
      <c r="AB801" s="59"/>
      <c r="AC801" s="59"/>
      <c r="AD801" s="59"/>
      <c r="AE801" s="59"/>
      <c r="AF801" s="59"/>
      <c r="AG801" s="59"/>
      <c r="AH801" s="59"/>
      <c r="AI801" s="59"/>
      <c r="AJ801" s="59"/>
      <c r="AK801" s="59"/>
      <c r="AL801" s="59"/>
    </row>
    <row r="802" spans="1:38" ht="15.75" customHeight="1">
      <c r="A802" s="61"/>
      <c r="B802" s="61"/>
      <c r="C802" s="61"/>
      <c r="D802" s="61"/>
      <c r="E802" s="61"/>
      <c r="F802" s="59"/>
      <c r="G802" s="96"/>
      <c r="H802" s="59"/>
      <c r="I802" s="59"/>
      <c r="J802" s="59"/>
      <c r="K802" s="59"/>
      <c r="L802" s="59"/>
      <c r="M802" s="59"/>
      <c r="N802" s="59"/>
      <c r="O802" s="59"/>
      <c r="P802" s="59"/>
      <c r="Q802" s="59"/>
      <c r="R802" s="59"/>
      <c r="S802" s="59"/>
      <c r="T802" s="59"/>
      <c r="U802" s="59"/>
      <c r="V802" s="59"/>
      <c r="W802" s="96"/>
      <c r="X802" s="59"/>
      <c r="Y802" s="59"/>
      <c r="Z802" s="59"/>
      <c r="AA802" s="59"/>
      <c r="AB802" s="59"/>
      <c r="AC802" s="59"/>
      <c r="AD802" s="59"/>
      <c r="AE802" s="59"/>
      <c r="AF802" s="59"/>
      <c r="AG802" s="59"/>
      <c r="AH802" s="59"/>
      <c r="AI802" s="59"/>
      <c r="AJ802" s="59"/>
      <c r="AK802" s="59"/>
      <c r="AL802" s="59"/>
    </row>
    <row r="803" spans="1:38" ht="15.75" customHeight="1">
      <c r="A803" s="61"/>
      <c r="B803" s="61"/>
      <c r="C803" s="61"/>
      <c r="D803" s="61"/>
      <c r="E803" s="61"/>
      <c r="F803" s="59"/>
      <c r="G803" s="96"/>
      <c r="H803" s="59"/>
      <c r="I803" s="59"/>
      <c r="J803" s="59"/>
      <c r="K803" s="59"/>
      <c r="L803" s="59"/>
      <c r="M803" s="59"/>
      <c r="N803" s="59"/>
      <c r="O803" s="59"/>
      <c r="P803" s="59"/>
      <c r="Q803" s="59"/>
      <c r="R803" s="59"/>
      <c r="S803" s="59"/>
      <c r="T803" s="59"/>
      <c r="U803" s="59"/>
      <c r="V803" s="59"/>
      <c r="W803" s="96"/>
      <c r="X803" s="59"/>
      <c r="Y803" s="59"/>
      <c r="Z803" s="59"/>
      <c r="AA803" s="59"/>
      <c r="AB803" s="59"/>
      <c r="AC803" s="59"/>
      <c r="AD803" s="59"/>
      <c r="AE803" s="59"/>
      <c r="AF803" s="59"/>
      <c r="AG803" s="59"/>
      <c r="AH803" s="59"/>
      <c r="AI803" s="59"/>
      <c r="AJ803" s="59"/>
      <c r="AK803" s="59"/>
      <c r="AL803" s="59"/>
    </row>
    <row r="804" spans="1:38" ht="15.75" customHeight="1">
      <c r="A804" s="61"/>
      <c r="B804" s="61"/>
      <c r="C804" s="61"/>
      <c r="D804" s="61"/>
      <c r="E804" s="61"/>
      <c r="F804" s="59"/>
      <c r="G804" s="96"/>
      <c r="H804" s="59"/>
      <c r="I804" s="59"/>
      <c r="J804" s="59"/>
      <c r="K804" s="59"/>
      <c r="L804" s="59"/>
      <c r="M804" s="59"/>
      <c r="N804" s="59"/>
      <c r="O804" s="59"/>
      <c r="P804" s="59"/>
      <c r="Q804" s="59"/>
      <c r="R804" s="59"/>
      <c r="S804" s="59"/>
      <c r="T804" s="59"/>
      <c r="U804" s="59"/>
      <c r="V804" s="59"/>
      <c r="W804" s="96"/>
      <c r="X804" s="59"/>
      <c r="Y804" s="59"/>
      <c r="Z804" s="59"/>
      <c r="AA804" s="59"/>
      <c r="AB804" s="59"/>
      <c r="AC804" s="59"/>
      <c r="AD804" s="59"/>
      <c r="AE804" s="59"/>
      <c r="AF804" s="59"/>
      <c r="AG804" s="59"/>
      <c r="AH804" s="59"/>
      <c r="AI804" s="59"/>
      <c r="AJ804" s="59"/>
      <c r="AK804" s="59"/>
      <c r="AL804" s="59"/>
    </row>
    <row r="805" spans="1:38" ht="15.75" customHeight="1">
      <c r="A805" s="61"/>
      <c r="B805" s="61"/>
      <c r="C805" s="61"/>
      <c r="D805" s="61"/>
      <c r="E805" s="61"/>
      <c r="F805" s="59"/>
      <c r="G805" s="96"/>
      <c r="H805" s="59"/>
      <c r="I805" s="59"/>
      <c r="J805" s="59"/>
      <c r="K805" s="59"/>
      <c r="L805" s="59"/>
      <c r="M805" s="59"/>
      <c r="N805" s="59"/>
      <c r="O805" s="59"/>
      <c r="P805" s="59"/>
      <c r="Q805" s="59"/>
      <c r="R805" s="59"/>
      <c r="S805" s="59"/>
      <c r="T805" s="59"/>
      <c r="U805" s="59"/>
      <c r="V805" s="59"/>
      <c r="W805" s="96"/>
      <c r="X805" s="59"/>
      <c r="Y805" s="59"/>
      <c r="Z805" s="59"/>
      <c r="AA805" s="59"/>
      <c r="AB805" s="59"/>
      <c r="AC805" s="59"/>
      <c r="AD805" s="59"/>
      <c r="AE805" s="59"/>
      <c r="AF805" s="59"/>
      <c r="AG805" s="59"/>
      <c r="AH805" s="59"/>
      <c r="AI805" s="59"/>
      <c r="AJ805" s="59"/>
      <c r="AK805" s="59"/>
      <c r="AL805" s="59"/>
    </row>
    <row r="806" spans="1:38" ht="15.75" customHeight="1">
      <c r="A806" s="61"/>
      <c r="B806" s="61"/>
      <c r="C806" s="61"/>
      <c r="D806" s="61"/>
      <c r="E806" s="61"/>
      <c r="F806" s="59"/>
      <c r="G806" s="96"/>
      <c r="H806" s="59"/>
      <c r="I806" s="59"/>
      <c r="J806" s="59"/>
      <c r="K806" s="59"/>
      <c r="L806" s="59"/>
      <c r="M806" s="59"/>
      <c r="N806" s="59"/>
      <c r="O806" s="59"/>
      <c r="P806" s="59"/>
      <c r="Q806" s="59"/>
      <c r="R806" s="59"/>
      <c r="S806" s="59"/>
      <c r="T806" s="59"/>
      <c r="U806" s="59"/>
      <c r="V806" s="59"/>
      <c r="W806" s="96"/>
      <c r="X806" s="59"/>
      <c r="Y806" s="59"/>
      <c r="Z806" s="59"/>
      <c r="AA806" s="59"/>
      <c r="AB806" s="59"/>
      <c r="AC806" s="59"/>
      <c r="AD806" s="59"/>
      <c r="AE806" s="59"/>
      <c r="AF806" s="59"/>
      <c r="AG806" s="59"/>
      <c r="AH806" s="59"/>
      <c r="AI806" s="59"/>
      <c r="AJ806" s="59"/>
      <c r="AK806" s="59"/>
      <c r="AL806" s="59"/>
    </row>
    <row r="807" spans="1:38" ht="15.75" customHeight="1">
      <c r="A807" s="61"/>
      <c r="B807" s="61"/>
      <c r="C807" s="61"/>
      <c r="D807" s="61"/>
      <c r="E807" s="61"/>
      <c r="F807" s="59"/>
      <c r="G807" s="96"/>
      <c r="H807" s="59"/>
      <c r="I807" s="59"/>
      <c r="J807" s="59"/>
      <c r="K807" s="59"/>
      <c r="L807" s="59"/>
      <c r="M807" s="59"/>
      <c r="N807" s="59"/>
      <c r="O807" s="59"/>
      <c r="P807" s="59"/>
      <c r="Q807" s="59"/>
      <c r="R807" s="59"/>
      <c r="S807" s="59"/>
      <c r="T807" s="59"/>
      <c r="U807" s="59"/>
      <c r="V807" s="59"/>
      <c r="W807" s="96"/>
      <c r="X807" s="59"/>
      <c r="Y807" s="59"/>
      <c r="Z807" s="59"/>
      <c r="AA807" s="59"/>
      <c r="AB807" s="59"/>
      <c r="AC807" s="59"/>
      <c r="AD807" s="59"/>
      <c r="AE807" s="59"/>
      <c r="AF807" s="59"/>
      <c r="AG807" s="59"/>
      <c r="AH807" s="59"/>
      <c r="AI807" s="59"/>
      <c r="AJ807" s="59"/>
      <c r="AK807" s="59"/>
      <c r="AL807" s="59"/>
    </row>
    <row r="808" spans="1:38" ht="15.75" customHeight="1">
      <c r="A808" s="61"/>
      <c r="B808" s="61"/>
      <c r="C808" s="61"/>
      <c r="D808" s="61"/>
      <c r="E808" s="61"/>
      <c r="F808" s="59"/>
      <c r="G808" s="96"/>
      <c r="H808" s="59"/>
      <c r="I808" s="59"/>
      <c r="J808" s="59"/>
      <c r="K808" s="59"/>
      <c r="L808" s="59"/>
      <c r="M808" s="59"/>
      <c r="N808" s="59"/>
      <c r="O808" s="59"/>
      <c r="P808" s="59"/>
      <c r="Q808" s="59"/>
      <c r="R808" s="59"/>
      <c r="S808" s="59"/>
      <c r="T808" s="59"/>
      <c r="U808" s="59"/>
      <c r="V808" s="59"/>
      <c r="W808" s="96"/>
      <c r="X808" s="59"/>
      <c r="Y808" s="59"/>
      <c r="Z808" s="59"/>
      <c r="AA808" s="59"/>
      <c r="AB808" s="59"/>
      <c r="AC808" s="59"/>
      <c r="AD808" s="59"/>
      <c r="AE808" s="59"/>
      <c r="AF808" s="59"/>
      <c r="AG808" s="59"/>
      <c r="AH808" s="59"/>
      <c r="AI808" s="59"/>
      <c r="AJ808" s="59"/>
      <c r="AK808" s="59"/>
      <c r="AL808" s="59"/>
    </row>
    <row r="809" spans="1:38" ht="15.75" customHeight="1">
      <c r="A809" s="61"/>
      <c r="B809" s="61"/>
      <c r="C809" s="61"/>
      <c r="D809" s="61"/>
      <c r="E809" s="61"/>
      <c r="F809" s="59"/>
      <c r="G809" s="96"/>
      <c r="H809" s="59"/>
      <c r="I809" s="59"/>
      <c r="J809" s="59"/>
      <c r="K809" s="59"/>
      <c r="L809" s="59"/>
      <c r="M809" s="59"/>
      <c r="N809" s="59"/>
      <c r="O809" s="59"/>
      <c r="P809" s="59"/>
      <c r="Q809" s="59"/>
      <c r="R809" s="59"/>
      <c r="S809" s="59"/>
      <c r="T809" s="59"/>
      <c r="U809" s="59"/>
      <c r="V809" s="59"/>
      <c r="W809" s="96"/>
      <c r="X809" s="59"/>
      <c r="Y809" s="59"/>
      <c r="Z809" s="59"/>
      <c r="AA809" s="59"/>
      <c r="AB809" s="59"/>
      <c r="AC809" s="59"/>
      <c r="AD809" s="59"/>
      <c r="AE809" s="59"/>
      <c r="AF809" s="59"/>
      <c r="AG809" s="59"/>
      <c r="AH809" s="59"/>
      <c r="AI809" s="59"/>
      <c r="AJ809" s="59"/>
      <c r="AK809" s="59"/>
      <c r="AL809" s="59"/>
    </row>
    <row r="810" spans="1:38" ht="15.75" customHeight="1">
      <c r="A810" s="61"/>
      <c r="B810" s="61"/>
      <c r="C810" s="61"/>
      <c r="D810" s="61"/>
      <c r="E810" s="61"/>
      <c r="F810" s="59"/>
      <c r="G810" s="96"/>
      <c r="H810" s="59"/>
      <c r="I810" s="59"/>
      <c r="J810" s="59"/>
      <c r="K810" s="59"/>
      <c r="L810" s="59"/>
      <c r="M810" s="59"/>
      <c r="N810" s="59"/>
      <c r="O810" s="59"/>
      <c r="P810" s="59"/>
      <c r="Q810" s="59"/>
      <c r="R810" s="59"/>
      <c r="S810" s="59"/>
      <c r="T810" s="59"/>
      <c r="U810" s="59"/>
      <c r="V810" s="59"/>
      <c r="W810" s="96"/>
      <c r="X810" s="59"/>
      <c r="Y810" s="59"/>
      <c r="Z810" s="59"/>
      <c r="AA810" s="59"/>
      <c r="AB810" s="59"/>
      <c r="AC810" s="59"/>
      <c r="AD810" s="59"/>
      <c r="AE810" s="59"/>
      <c r="AF810" s="59"/>
      <c r="AG810" s="59"/>
      <c r="AH810" s="59"/>
      <c r="AI810" s="59"/>
      <c r="AJ810" s="59"/>
      <c r="AK810" s="59"/>
      <c r="AL810" s="59"/>
    </row>
    <row r="811" spans="1:38" ht="15.75" customHeight="1">
      <c r="A811" s="61"/>
      <c r="B811" s="61"/>
      <c r="C811" s="61"/>
      <c r="D811" s="61"/>
      <c r="E811" s="61"/>
      <c r="F811" s="59"/>
      <c r="G811" s="96"/>
      <c r="H811" s="59"/>
      <c r="I811" s="59"/>
      <c r="J811" s="59"/>
      <c r="K811" s="59"/>
      <c r="L811" s="59"/>
      <c r="M811" s="59"/>
      <c r="N811" s="59"/>
      <c r="O811" s="59"/>
      <c r="P811" s="59"/>
      <c r="Q811" s="59"/>
      <c r="R811" s="59"/>
      <c r="S811" s="59"/>
      <c r="T811" s="59"/>
      <c r="U811" s="59"/>
      <c r="V811" s="59"/>
      <c r="W811" s="96"/>
      <c r="X811" s="59"/>
      <c r="Y811" s="59"/>
      <c r="Z811" s="59"/>
      <c r="AA811" s="59"/>
      <c r="AB811" s="59"/>
      <c r="AC811" s="59"/>
      <c r="AD811" s="59"/>
      <c r="AE811" s="59"/>
      <c r="AF811" s="59"/>
      <c r="AG811" s="59"/>
      <c r="AH811" s="59"/>
      <c r="AI811" s="59"/>
      <c r="AJ811" s="59"/>
      <c r="AK811" s="59"/>
      <c r="AL811" s="59"/>
    </row>
    <row r="812" spans="1:38" ht="15.75" customHeight="1">
      <c r="A812" s="61"/>
      <c r="B812" s="61"/>
      <c r="C812" s="61"/>
      <c r="D812" s="61"/>
      <c r="E812" s="61"/>
      <c r="F812" s="59"/>
      <c r="G812" s="96"/>
      <c r="H812" s="59"/>
      <c r="I812" s="59"/>
      <c r="J812" s="59"/>
      <c r="K812" s="59"/>
      <c r="L812" s="59"/>
      <c r="M812" s="59"/>
      <c r="N812" s="59"/>
      <c r="O812" s="59"/>
      <c r="P812" s="59"/>
      <c r="Q812" s="59"/>
      <c r="R812" s="59"/>
      <c r="S812" s="59"/>
      <c r="T812" s="59"/>
      <c r="U812" s="59"/>
      <c r="V812" s="59"/>
      <c r="W812" s="96"/>
      <c r="X812" s="59"/>
      <c r="Y812" s="59"/>
      <c r="Z812" s="59"/>
      <c r="AA812" s="59"/>
      <c r="AB812" s="59"/>
      <c r="AC812" s="59"/>
      <c r="AD812" s="59"/>
      <c r="AE812" s="59"/>
      <c r="AF812" s="59"/>
      <c r="AG812" s="59"/>
      <c r="AH812" s="59"/>
      <c r="AI812" s="59"/>
      <c r="AJ812" s="59"/>
      <c r="AK812" s="59"/>
      <c r="AL812" s="59"/>
    </row>
    <row r="813" spans="1:38" ht="15.75" customHeight="1">
      <c r="A813" s="61"/>
      <c r="B813" s="61"/>
      <c r="C813" s="61"/>
      <c r="D813" s="61"/>
      <c r="E813" s="61"/>
      <c r="F813" s="59"/>
      <c r="G813" s="96"/>
      <c r="H813" s="59"/>
      <c r="I813" s="59"/>
      <c r="J813" s="59"/>
      <c r="K813" s="59"/>
      <c r="L813" s="59"/>
      <c r="M813" s="59"/>
      <c r="N813" s="59"/>
      <c r="O813" s="59"/>
      <c r="P813" s="59"/>
      <c r="Q813" s="59"/>
      <c r="R813" s="59"/>
      <c r="S813" s="59"/>
      <c r="T813" s="59"/>
      <c r="U813" s="59"/>
      <c r="V813" s="59"/>
      <c r="W813" s="96"/>
      <c r="X813" s="59"/>
      <c r="Y813" s="59"/>
      <c r="Z813" s="59"/>
      <c r="AA813" s="59"/>
      <c r="AB813" s="59"/>
      <c r="AC813" s="59"/>
      <c r="AD813" s="59"/>
      <c r="AE813" s="59"/>
      <c r="AF813" s="59"/>
      <c r="AG813" s="59"/>
      <c r="AH813" s="59"/>
      <c r="AI813" s="59"/>
      <c r="AJ813" s="59"/>
      <c r="AK813" s="59"/>
      <c r="AL813" s="59"/>
    </row>
    <row r="814" spans="1:38" ht="15.75" customHeight="1">
      <c r="A814" s="61"/>
      <c r="B814" s="61"/>
      <c r="C814" s="61"/>
      <c r="D814" s="61"/>
      <c r="E814" s="61"/>
      <c r="F814" s="59"/>
      <c r="G814" s="96"/>
      <c r="H814" s="59"/>
      <c r="I814" s="59"/>
      <c r="J814" s="59"/>
      <c r="K814" s="59"/>
      <c r="L814" s="59"/>
      <c r="M814" s="59"/>
      <c r="N814" s="59"/>
      <c r="O814" s="59"/>
      <c r="P814" s="59"/>
      <c r="Q814" s="59"/>
      <c r="R814" s="59"/>
      <c r="S814" s="59"/>
      <c r="T814" s="59"/>
      <c r="U814" s="59"/>
      <c r="V814" s="59"/>
      <c r="W814" s="96"/>
      <c r="X814" s="59"/>
      <c r="Y814" s="59"/>
      <c r="Z814" s="59"/>
      <c r="AA814" s="59"/>
      <c r="AB814" s="59"/>
      <c r="AC814" s="59"/>
      <c r="AD814" s="59"/>
      <c r="AE814" s="59"/>
      <c r="AF814" s="59"/>
      <c r="AG814" s="59"/>
      <c r="AH814" s="59"/>
      <c r="AI814" s="59"/>
      <c r="AJ814" s="59"/>
      <c r="AK814" s="59"/>
      <c r="AL814" s="59"/>
    </row>
    <row r="815" spans="1:38" ht="15.75" customHeight="1">
      <c r="A815" s="61"/>
      <c r="B815" s="61"/>
      <c r="C815" s="61"/>
      <c r="D815" s="61"/>
      <c r="E815" s="61"/>
      <c r="F815" s="59"/>
      <c r="G815" s="96"/>
      <c r="H815" s="59"/>
      <c r="I815" s="59"/>
      <c r="J815" s="59"/>
      <c r="K815" s="59"/>
      <c r="L815" s="59"/>
      <c r="M815" s="59"/>
      <c r="N815" s="59"/>
      <c r="O815" s="59"/>
      <c r="P815" s="59"/>
      <c r="Q815" s="59"/>
      <c r="R815" s="59"/>
      <c r="S815" s="59"/>
      <c r="T815" s="59"/>
      <c r="U815" s="59"/>
      <c r="V815" s="59"/>
      <c r="W815" s="96"/>
      <c r="X815" s="59"/>
      <c r="Y815" s="59"/>
      <c r="Z815" s="59"/>
      <c r="AA815" s="59"/>
      <c r="AB815" s="59"/>
      <c r="AC815" s="59"/>
      <c r="AD815" s="59"/>
      <c r="AE815" s="59"/>
      <c r="AF815" s="59"/>
      <c r="AG815" s="59"/>
      <c r="AH815" s="59"/>
      <c r="AI815" s="59"/>
      <c r="AJ815" s="59"/>
      <c r="AK815" s="59"/>
      <c r="AL815" s="59"/>
    </row>
    <row r="816" spans="1:38" ht="15.75" customHeight="1">
      <c r="A816" s="61"/>
      <c r="B816" s="61"/>
      <c r="C816" s="61"/>
      <c r="D816" s="61"/>
      <c r="E816" s="61"/>
      <c r="F816" s="59"/>
      <c r="G816" s="96"/>
      <c r="H816" s="59"/>
      <c r="I816" s="59"/>
      <c r="J816" s="59"/>
      <c r="K816" s="59"/>
      <c r="L816" s="59"/>
      <c r="M816" s="59"/>
      <c r="N816" s="59"/>
      <c r="O816" s="59"/>
      <c r="P816" s="59"/>
      <c r="Q816" s="59"/>
      <c r="R816" s="59"/>
      <c r="S816" s="59"/>
      <c r="T816" s="59"/>
      <c r="U816" s="59"/>
      <c r="V816" s="59"/>
      <c r="W816" s="96"/>
      <c r="X816" s="59"/>
      <c r="Y816" s="59"/>
      <c r="Z816" s="59"/>
      <c r="AA816" s="59"/>
      <c r="AB816" s="59"/>
      <c r="AC816" s="59"/>
      <c r="AD816" s="59"/>
      <c r="AE816" s="59"/>
      <c r="AF816" s="59"/>
      <c r="AG816" s="59"/>
      <c r="AH816" s="59"/>
      <c r="AI816" s="59"/>
      <c r="AJ816" s="59"/>
      <c r="AK816" s="59"/>
      <c r="AL816" s="59"/>
    </row>
    <row r="817" spans="1:38" ht="15.75" customHeight="1">
      <c r="A817" s="61"/>
      <c r="B817" s="61"/>
      <c r="C817" s="61"/>
      <c r="D817" s="61"/>
      <c r="E817" s="61"/>
      <c r="F817" s="59"/>
      <c r="G817" s="96"/>
      <c r="H817" s="59"/>
      <c r="I817" s="59"/>
      <c r="J817" s="59"/>
      <c r="K817" s="59"/>
      <c r="L817" s="59"/>
      <c r="M817" s="59"/>
      <c r="N817" s="59"/>
      <c r="O817" s="59"/>
      <c r="P817" s="59"/>
      <c r="Q817" s="59"/>
      <c r="R817" s="59"/>
      <c r="S817" s="59"/>
      <c r="T817" s="59"/>
      <c r="U817" s="59"/>
      <c r="V817" s="59"/>
      <c r="W817" s="96"/>
      <c r="X817" s="59"/>
      <c r="Y817" s="59"/>
      <c r="Z817" s="59"/>
      <c r="AA817" s="59"/>
      <c r="AB817" s="59"/>
      <c r="AC817" s="59"/>
      <c r="AD817" s="59"/>
      <c r="AE817" s="59"/>
      <c r="AF817" s="59"/>
      <c r="AG817" s="59"/>
      <c r="AH817" s="59"/>
      <c r="AI817" s="59"/>
      <c r="AJ817" s="59"/>
      <c r="AK817" s="59"/>
      <c r="AL817" s="59"/>
    </row>
    <row r="818" spans="1:38" ht="15.75" customHeight="1">
      <c r="A818" s="61"/>
      <c r="B818" s="61"/>
      <c r="C818" s="61"/>
      <c r="D818" s="61"/>
      <c r="E818" s="61"/>
      <c r="F818" s="59"/>
      <c r="G818" s="96"/>
      <c r="H818" s="59"/>
      <c r="I818" s="59"/>
      <c r="J818" s="59"/>
      <c r="K818" s="59"/>
      <c r="L818" s="59"/>
      <c r="M818" s="59"/>
      <c r="N818" s="59"/>
      <c r="O818" s="59"/>
      <c r="P818" s="59"/>
      <c r="Q818" s="59"/>
      <c r="R818" s="59"/>
      <c r="S818" s="59"/>
      <c r="T818" s="59"/>
      <c r="U818" s="59"/>
      <c r="V818" s="59"/>
      <c r="W818" s="96"/>
      <c r="X818" s="59"/>
      <c r="Y818" s="59"/>
      <c r="Z818" s="59"/>
      <c r="AA818" s="59"/>
      <c r="AB818" s="59"/>
      <c r="AC818" s="59"/>
      <c r="AD818" s="59"/>
      <c r="AE818" s="59"/>
      <c r="AF818" s="59"/>
      <c r="AG818" s="59"/>
      <c r="AH818" s="59"/>
      <c r="AI818" s="59"/>
      <c r="AJ818" s="59"/>
      <c r="AK818" s="59"/>
      <c r="AL818" s="59"/>
    </row>
    <row r="819" spans="1:38" ht="15.75" customHeight="1">
      <c r="A819" s="61"/>
      <c r="B819" s="61"/>
      <c r="C819" s="61"/>
      <c r="D819" s="61"/>
      <c r="E819" s="61"/>
      <c r="F819" s="59"/>
      <c r="G819" s="96"/>
      <c r="H819" s="59"/>
      <c r="I819" s="59"/>
      <c r="J819" s="59"/>
      <c r="K819" s="59"/>
      <c r="L819" s="59"/>
      <c r="M819" s="59"/>
      <c r="N819" s="59"/>
      <c r="O819" s="59"/>
      <c r="P819" s="59"/>
      <c r="Q819" s="59"/>
      <c r="R819" s="59"/>
      <c r="S819" s="59"/>
      <c r="T819" s="59"/>
      <c r="U819" s="59"/>
      <c r="V819" s="59"/>
      <c r="W819" s="96"/>
      <c r="X819" s="59"/>
      <c r="Y819" s="59"/>
      <c r="Z819" s="59"/>
      <c r="AA819" s="59"/>
      <c r="AB819" s="59"/>
      <c r="AC819" s="59"/>
      <c r="AD819" s="59"/>
      <c r="AE819" s="59"/>
      <c r="AF819" s="59"/>
      <c r="AG819" s="59"/>
      <c r="AH819" s="59"/>
      <c r="AI819" s="59"/>
      <c r="AJ819" s="59"/>
      <c r="AK819" s="59"/>
      <c r="AL819" s="59"/>
    </row>
    <row r="820" spans="1:38" ht="15.75" customHeight="1">
      <c r="A820" s="61"/>
      <c r="B820" s="61"/>
      <c r="C820" s="61"/>
      <c r="D820" s="61"/>
      <c r="E820" s="61"/>
      <c r="F820" s="59"/>
      <c r="G820" s="96"/>
      <c r="H820" s="59"/>
      <c r="I820" s="59"/>
      <c r="J820" s="59"/>
      <c r="K820" s="59"/>
      <c r="L820" s="59"/>
      <c r="M820" s="59"/>
      <c r="N820" s="59"/>
      <c r="O820" s="59"/>
      <c r="P820" s="59"/>
      <c r="Q820" s="59"/>
      <c r="R820" s="59"/>
      <c r="S820" s="59"/>
      <c r="T820" s="59"/>
      <c r="U820" s="59"/>
      <c r="V820" s="59"/>
      <c r="W820" s="96"/>
      <c r="X820" s="59"/>
      <c r="Y820" s="59"/>
      <c r="Z820" s="59"/>
      <c r="AA820" s="59"/>
      <c r="AB820" s="59"/>
      <c r="AC820" s="59"/>
      <c r="AD820" s="59"/>
      <c r="AE820" s="59"/>
      <c r="AF820" s="59"/>
      <c r="AG820" s="59"/>
      <c r="AH820" s="59"/>
      <c r="AI820" s="59"/>
      <c r="AJ820" s="59"/>
      <c r="AK820" s="59"/>
      <c r="AL820" s="59"/>
    </row>
    <row r="821" spans="1:38" ht="15.75" customHeight="1">
      <c r="A821" s="61"/>
      <c r="B821" s="61"/>
      <c r="C821" s="61"/>
      <c r="D821" s="61"/>
      <c r="E821" s="61"/>
      <c r="F821" s="59"/>
      <c r="G821" s="96"/>
      <c r="H821" s="59"/>
      <c r="I821" s="59"/>
      <c r="J821" s="59"/>
      <c r="K821" s="59"/>
      <c r="L821" s="59"/>
      <c r="M821" s="59"/>
      <c r="N821" s="59"/>
      <c r="O821" s="59"/>
      <c r="P821" s="59"/>
      <c r="Q821" s="59"/>
      <c r="R821" s="59"/>
      <c r="S821" s="59"/>
      <c r="T821" s="59"/>
      <c r="U821" s="59"/>
      <c r="V821" s="59"/>
      <c r="W821" s="96"/>
      <c r="X821" s="59"/>
      <c r="Y821" s="59"/>
      <c r="Z821" s="59"/>
      <c r="AA821" s="59"/>
      <c r="AB821" s="59"/>
      <c r="AC821" s="59"/>
      <c r="AD821" s="59"/>
      <c r="AE821" s="59"/>
      <c r="AF821" s="59"/>
      <c r="AG821" s="59"/>
      <c r="AH821" s="59"/>
      <c r="AI821" s="59"/>
      <c r="AJ821" s="59"/>
      <c r="AK821" s="59"/>
      <c r="AL821" s="59"/>
    </row>
    <row r="822" spans="1:38" ht="15.75" customHeight="1">
      <c r="A822" s="61"/>
      <c r="B822" s="61"/>
      <c r="C822" s="61"/>
      <c r="D822" s="61"/>
      <c r="E822" s="61"/>
      <c r="F822" s="59"/>
      <c r="G822" s="96"/>
      <c r="H822" s="59"/>
      <c r="I822" s="59"/>
      <c r="J822" s="59"/>
      <c r="K822" s="59"/>
      <c r="L822" s="59"/>
      <c r="M822" s="59"/>
      <c r="N822" s="59"/>
      <c r="O822" s="59"/>
      <c r="P822" s="59"/>
      <c r="Q822" s="59"/>
      <c r="R822" s="59"/>
      <c r="S822" s="59"/>
      <c r="T822" s="59"/>
      <c r="U822" s="59"/>
      <c r="V822" s="59"/>
      <c r="W822" s="96"/>
      <c r="X822" s="59"/>
      <c r="Y822" s="59"/>
      <c r="Z822" s="59"/>
      <c r="AA822" s="59"/>
      <c r="AB822" s="59"/>
      <c r="AC822" s="59"/>
      <c r="AD822" s="59"/>
      <c r="AE822" s="59"/>
      <c r="AF822" s="59"/>
      <c r="AG822" s="59"/>
      <c r="AH822" s="59"/>
      <c r="AI822" s="59"/>
      <c r="AJ822" s="59"/>
      <c r="AK822" s="59"/>
      <c r="AL822" s="59"/>
    </row>
    <row r="823" spans="1:38" ht="15.75" customHeight="1">
      <c r="A823" s="61"/>
      <c r="B823" s="61"/>
      <c r="C823" s="61"/>
      <c r="D823" s="61"/>
      <c r="E823" s="61"/>
      <c r="F823" s="59"/>
      <c r="G823" s="96"/>
      <c r="H823" s="59"/>
      <c r="I823" s="59"/>
      <c r="J823" s="59"/>
      <c r="K823" s="59"/>
      <c r="L823" s="59"/>
      <c r="M823" s="59"/>
      <c r="N823" s="59"/>
      <c r="O823" s="59"/>
      <c r="P823" s="59"/>
      <c r="Q823" s="59"/>
      <c r="R823" s="59"/>
      <c r="S823" s="59"/>
      <c r="T823" s="59"/>
      <c r="U823" s="59"/>
      <c r="V823" s="59"/>
      <c r="W823" s="96"/>
      <c r="X823" s="59"/>
      <c r="Y823" s="59"/>
      <c r="Z823" s="59"/>
      <c r="AA823" s="59"/>
      <c r="AB823" s="59"/>
      <c r="AC823" s="59"/>
      <c r="AD823" s="59"/>
      <c r="AE823" s="59"/>
      <c r="AF823" s="59"/>
      <c r="AG823" s="59"/>
      <c r="AH823" s="59"/>
      <c r="AI823" s="59"/>
      <c r="AJ823" s="59"/>
      <c r="AK823" s="59"/>
      <c r="AL823" s="59"/>
    </row>
    <row r="824" spans="1:38" ht="15.75" customHeight="1">
      <c r="A824" s="61"/>
      <c r="B824" s="61"/>
      <c r="C824" s="61"/>
      <c r="D824" s="61"/>
      <c r="E824" s="61"/>
      <c r="F824" s="59"/>
      <c r="G824" s="96"/>
      <c r="H824" s="59"/>
      <c r="I824" s="59"/>
      <c r="J824" s="59"/>
      <c r="K824" s="59"/>
      <c r="L824" s="59"/>
      <c r="M824" s="59"/>
      <c r="N824" s="59"/>
      <c r="O824" s="59"/>
      <c r="P824" s="59"/>
      <c r="Q824" s="59"/>
      <c r="R824" s="59"/>
      <c r="S824" s="59"/>
      <c r="T824" s="59"/>
      <c r="U824" s="59"/>
      <c r="V824" s="59"/>
      <c r="W824" s="96"/>
      <c r="X824" s="59"/>
      <c r="Y824" s="59"/>
      <c r="Z824" s="59"/>
      <c r="AA824" s="59"/>
      <c r="AB824" s="59"/>
      <c r="AC824" s="59"/>
      <c r="AD824" s="59"/>
      <c r="AE824" s="59"/>
      <c r="AF824" s="59"/>
      <c r="AG824" s="59"/>
      <c r="AH824" s="59"/>
      <c r="AI824" s="59"/>
      <c r="AJ824" s="59"/>
      <c r="AK824" s="59"/>
      <c r="AL824" s="59"/>
    </row>
    <row r="825" spans="1:38" ht="15.75" customHeight="1">
      <c r="A825" s="61"/>
      <c r="B825" s="61"/>
      <c r="C825" s="61"/>
      <c r="D825" s="61"/>
      <c r="E825" s="61"/>
      <c r="F825" s="59"/>
      <c r="G825" s="96"/>
      <c r="H825" s="59"/>
      <c r="I825" s="59"/>
      <c r="J825" s="59"/>
      <c r="K825" s="59"/>
      <c r="L825" s="59"/>
      <c r="M825" s="59"/>
      <c r="N825" s="59"/>
      <c r="O825" s="59"/>
      <c r="P825" s="59"/>
      <c r="Q825" s="59"/>
      <c r="R825" s="59"/>
      <c r="S825" s="59"/>
      <c r="T825" s="59"/>
      <c r="U825" s="59"/>
      <c r="V825" s="59"/>
      <c r="W825" s="96"/>
      <c r="X825" s="59"/>
      <c r="Y825" s="59"/>
      <c r="Z825" s="59"/>
      <c r="AA825" s="59"/>
      <c r="AB825" s="59"/>
      <c r="AC825" s="59"/>
      <c r="AD825" s="59"/>
      <c r="AE825" s="59"/>
      <c r="AF825" s="59"/>
      <c r="AG825" s="59"/>
      <c r="AH825" s="59"/>
      <c r="AI825" s="59"/>
      <c r="AJ825" s="59"/>
      <c r="AK825" s="59"/>
      <c r="AL825" s="59"/>
    </row>
    <row r="826" spans="1:38" ht="15.75" customHeight="1">
      <c r="A826" s="61"/>
      <c r="B826" s="61"/>
      <c r="C826" s="61"/>
      <c r="D826" s="61"/>
      <c r="E826" s="61"/>
      <c r="F826" s="59"/>
      <c r="G826" s="96"/>
      <c r="H826" s="59"/>
      <c r="I826" s="59"/>
      <c r="J826" s="59"/>
      <c r="K826" s="59"/>
      <c r="L826" s="59"/>
      <c r="M826" s="59"/>
      <c r="N826" s="59"/>
      <c r="O826" s="59"/>
      <c r="P826" s="59"/>
      <c r="Q826" s="59"/>
      <c r="R826" s="59"/>
      <c r="S826" s="59"/>
      <c r="T826" s="59"/>
      <c r="U826" s="59"/>
      <c r="V826" s="59"/>
      <c r="W826" s="96"/>
      <c r="X826" s="59"/>
      <c r="Y826" s="59"/>
      <c r="Z826" s="59"/>
      <c r="AA826" s="59"/>
      <c r="AB826" s="59"/>
      <c r="AC826" s="59"/>
      <c r="AD826" s="59"/>
      <c r="AE826" s="59"/>
      <c r="AF826" s="59"/>
      <c r="AG826" s="59"/>
      <c r="AH826" s="59"/>
      <c r="AI826" s="59"/>
      <c r="AJ826" s="59"/>
      <c r="AK826" s="59"/>
      <c r="AL826" s="59"/>
    </row>
    <row r="827" spans="1:38" ht="15.75" customHeight="1">
      <c r="A827" s="61"/>
      <c r="B827" s="61"/>
      <c r="C827" s="61"/>
      <c r="D827" s="61"/>
      <c r="E827" s="61"/>
      <c r="F827" s="59"/>
      <c r="G827" s="96"/>
      <c r="H827" s="59"/>
      <c r="I827" s="59"/>
      <c r="J827" s="59"/>
      <c r="K827" s="59"/>
      <c r="L827" s="59"/>
      <c r="M827" s="59"/>
      <c r="N827" s="59"/>
      <c r="O827" s="59"/>
      <c r="P827" s="59"/>
      <c r="Q827" s="59"/>
      <c r="R827" s="59"/>
      <c r="S827" s="59"/>
      <c r="T827" s="59"/>
      <c r="U827" s="59"/>
      <c r="V827" s="59"/>
      <c r="W827" s="96"/>
      <c r="X827" s="59"/>
      <c r="Y827" s="59"/>
      <c r="Z827" s="59"/>
      <c r="AA827" s="59"/>
      <c r="AB827" s="59"/>
      <c r="AC827" s="59"/>
      <c r="AD827" s="59"/>
      <c r="AE827" s="59"/>
      <c r="AF827" s="59"/>
      <c r="AG827" s="59"/>
      <c r="AH827" s="59"/>
      <c r="AI827" s="59"/>
      <c r="AJ827" s="59"/>
      <c r="AK827" s="59"/>
      <c r="AL827" s="59"/>
    </row>
    <row r="828" spans="1:38" ht="15.75" customHeight="1">
      <c r="A828" s="61"/>
      <c r="B828" s="61"/>
      <c r="C828" s="61"/>
      <c r="D828" s="61"/>
      <c r="E828" s="61"/>
      <c r="F828" s="59"/>
      <c r="G828" s="96"/>
      <c r="H828" s="59"/>
      <c r="I828" s="59"/>
      <c r="J828" s="59"/>
      <c r="K828" s="59"/>
      <c r="L828" s="59"/>
      <c r="M828" s="59"/>
      <c r="N828" s="59"/>
      <c r="O828" s="59"/>
      <c r="P828" s="59"/>
      <c r="Q828" s="59"/>
      <c r="R828" s="59"/>
      <c r="S828" s="59"/>
      <c r="T828" s="59"/>
      <c r="U828" s="59"/>
      <c r="V828" s="59"/>
      <c r="W828" s="96"/>
      <c r="X828" s="59"/>
      <c r="Y828" s="59"/>
      <c r="Z828" s="59"/>
      <c r="AA828" s="59"/>
      <c r="AB828" s="59"/>
      <c r="AC828" s="59"/>
      <c r="AD828" s="59"/>
      <c r="AE828" s="59"/>
      <c r="AF828" s="59"/>
      <c r="AG828" s="59"/>
      <c r="AH828" s="59"/>
      <c r="AI828" s="59"/>
      <c r="AJ828" s="59"/>
      <c r="AK828" s="59"/>
      <c r="AL828" s="59"/>
    </row>
    <row r="829" spans="1:38" ht="15.75" customHeight="1">
      <c r="A829" s="61"/>
      <c r="B829" s="61"/>
      <c r="C829" s="61"/>
      <c r="D829" s="61"/>
      <c r="E829" s="61"/>
      <c r="F829" s="59"/>
      <c r="G829" s="96"/>
      <c r="H829" s="59"/>
      <c r="I829" s="59"/>
      <c r="J829" s="59"/>
      <c r="K829" s="59"/>
      <c r="L829" s="59"/>
      <c r="M829" s="59"/>
      <c r="N829" s="59"/>
      <c r="O829" s="59"/>
      <c r="P829" s="59"/>
      <c r="Q829" s="59"/>
      <c r="R829" s="59"/>
      <c r="S829" s="59"/>
      <c r="T829" s="59"/>
      <c r="U829" s="59"/>
      <c r="V829" s="59"/>
      <c r="W829" s="96"/>
      <c r="X829" s="59"/>
      <c r="Y829" s="59"/>
      <c r="Z829" s="59"/>
      <c r="AA829" s="59"/>
      <c r="AB829" s="59"/>
      <c r="AC829" s="59"/>
      <c r="AD829" s="59"/>
      <c r="AE829" s="59"/>
      <c r="AF829" s="59"/>
      <c r="AG829" s="59"/>
      <c r="AH829" s="59"/>
      <c r="AI829" s="59"/>
      <c r="AJ829" s="59"/>
      <c r="AK829" s="59"/>
      <c r="AL829" s="59"/>
    </row>
    <row r="830" spans="1:38" ht="15.75" customHeight="1">
      <c r="A830" s="61"/>
      <c r="B830" s="61"/>
      <c r="C830" s="61"/>
      <c r="D830" s="61"/>
      <c r="E830" s="61"/>
      <c r="F830" s="59"/>
      <c r="G830" s="96"/>
      <c r="H830" s="59"/>
      <c r="I830" s="59"/>
      <c r="J830" s="59"/>
      <c r="K830" s="59"/>
      <c r="L830" s="59"/>
      <c r="M830" s="59"/>
      <c r="N830" s="59"/>
      <c r="O830" s="59"/>
      <c r="P830" s="59"/>
      <c r="Q830" s="59"/>
      <c r="R830" s="59"/>
      <c r="S830" s="59"/>
      <c r="T830" s="59"/>
      <c r="U830" s="59"/>
      <c r="V830" s="59"/>
      <c r="W830" s="96"/>
      <c r="X830" s="59"/>
      <c r="Y830" s="59"/>
      <c r="Z830" s="59"/>
      <c r="AA830" s="59"/>
      <c r="AB830" s="59"/>
      <c r="AC830" s="59"/>
      <c r="AD830" s="59"/>
      <c r="AE830" s="59"/>
      <c r="AF830" s="59"/>
      <c r="AG830" s="59"/>
      <c r="AH830" s="59"/>
      <c r="AI830" s="59"/>
      <c r="AJ830" s="59"/>
      <c r="AK830" s="59"/>
      <c r="AL830" s="59"/>
    </row>
    <row r="831" spans="1:38" ht="15.75" customHeight="1">
      <c r="A831" s="61"/>
      <c r="B831" s="61"/>
      <c r="C831" s="61"/>
      <c r="D831" s="61"/>
      <c r="E831" s="61"/>
      <c r="F831" s="59"/>
      <c r="G831" s="96"/>
      <c r="H831" s="59"/>
      <c r="I831" s="59"/>
      <c r="J831" s="59"/>
      <c r="K831" s="59"/>
      <c r="L831" s="59"/>
      <c r="M831" s="59"/>
      <c r="N831" s="59"/>
      <c r="O831" s="59"/>
      <c r="P831" s="59"/>
      <c r="Q831" s="59"/>
      <c r="R831" s="59"/>
      <c r="S831" s="59"/>
      <c r="T831" s="59"/>
      <c r="U831" s="59"/>
      <c r="V831" s="59"/>
      <c r="W831" s="96"/>
      <c r="X831" s="59"/>
      <c r="Y831" s="59"/>
      <c r="Z831" s="59"/>
      <c r="AA831" s="59"/>
      <c r="AB831" s="59"/>
      <c r="AC831" s="59"/>
      <c r="AD831" s="59"/>
      <c r="AE831" s="59"/>
      <c r="AF831" s="59"/>
      <c r="AG831" s="59"/>
      <c r="AH831" s="59"/>
      <c r="AI831" s="59"/>
      <c r="AJ831" s="59"/>
      <c r="AK831" s="59"/>
      <c r="AL831" s="59"/>
    </row>
    <row r="832" spans="1:38" ht="15.75" customHeight="1">
      <c r="A832" s="61"/>
      <c r="B832" s="61"/>
      <c r="C832" s="61"/>
      <c r="D832" s="61"/>
      <c r="E832" s="61"/>
      <c r="F832" s="59"/>
      <c r="G832" s="96"/>
      <c r="H832" s="59"/>
      <c r="I832" s="59"/>
      <c r="J832" s="59"/>
      <c r="K832" s="59"/>
      <c r="L832" s="59"/>
      <c r="M832" s="59"/>
      <c r="N832" s="59"/>
      <c r="O832" s="59"/>
      <c r="P832" s="59"/>
      <c r="Q832" s="59"/>
      <c r="R832" s="59"/>
      <c r="S832" s="59"/>
      <c r="T832" s="59"/>
      <c r="U832" s="59"/>
      <c r="V832" s="59"/>
      <c r="W832" s="96"/>
      <c r="X832" s="59"/>
      <c r="Y832" s="59"/>
      <c r="Z832" s="59"/>
      <c r="AA832" s="59"/>
      <c r="AB832" s="59"/>
      <c r="AC832" s="59"/>
      <c r="AD832" s="59"/>
      <c r="AE832" s="59"/>
      <c r="AF832" s="59"/>
      <c r="AG832" s="59"/>
      <c r="AH832" s="59"/>
      <c r="AI832" s="59"/>
      <c r="AJ832" s="59"/>
      <c r="AK832" s="59"/>
      <c r="AL832" s="59"/>
    </row>
    <row r="833" spans="1:38" ht="15.75" customHeight="1">
      <c r="A833" s="61"/>
      <c r="B833" s="61"/>
      <c r="C833" s="61"/>
      <c r="D833" s="61"/>
      <c r="E833" s="61"/>
      <c r="F833" s="59"/>
      <c r="G833" s="96"/>
      <c r="H833" s="59"/>
      <c r="I833" s="59"/>
      <c r="J833" s="59"/>
      <c r="K833" s="59"/>
      <c r="L833" s="59"/>
      <c r="M833" s="59"/>
      <c r="N833" s="59"/>
      <c r="O833" s="59"/>
      <c r="P833" s="59"/>
      <c r="Q833" s="59"/>
      <c r="R833" s="59"/>
      <c r="S833" s="59"/>
      <c r="T833" s="59"/>
      <c r="U833" s="59"/>
      <c r="V833" s="59"/>
      <c r="W833" s="96"/>
      <c r="X833" s="59"/>
      <c r="Y833" s="59"/>
      <c r="Z833" s="59"/>
      <c r="AA833" s="59"/>
      <c r="AB833" s="59"/>
      <c r="AC833" s="59"/>
      <c r="AD833" s="59"/>
      <c r="AE833" s="59"/>
      <c r="AF833" s="59"/>
      <c r="AG833" s="59"/>
      <c r="AH833" s="59"/>
      <c r="AI833" s="59"/>
      <c r="AJ833" s="59"/>
      <c r="AK833" s="59"/>
      <c r="AL833" s="59"/>
    </row>
    <row r="834" spans="1:38" ht="15.75" customHeight="1">
      <c r="A834" s="61"/>
      <c r="B834" s="61"/>
      <c r="C834" s="61"/>
      <c r="D834" s="61"/>
      <c r="E834" s="61"/>
      <c r="F834" s="59"/>
      <c r="G834" s="96"/>
      <c r="H834" s="59"/>
      <c r="I834" s="59"/>
      <c r="J834" s="59"/>
      <c r="K834" s="59"/>
      <c r="L834" s="59"/>
      <c r="M834" s="59"/>
      <c r="N834" s="59"/>
      <c r="O834" s="59"/>
      <c r="P834" s="59"/>
      <c r="Q834" s="59"/>
      <c r="R834" s="59"/>
      <c r="S834" s="59"/>
      <c r="T834" s="59"/>
      <c r="U834" s="59"/>
      <c r="V834" s="59"/>
      <c r="W834" s="96"/>
      <c r="X834" s="59"/>
      <c r="Y834" s="59"/>
      <c r="Z834" s="59"/>
      <c r="AA834" s="59"/>
      <c r="AB834" s="59"/>
      <c r="AC834" s="59"/>
      <c r="AD834" s="59"/>
      <c r="AE834" s="59"/>
      <c r="AF834" s="59"/>
      <c r="AG834" s="59"/>
      <c r="AH834" s="59"/>
      <c r="AI834" s="59"/>
      <c r="AJ834" s="59"/>
      <c r="AK834" s="59"/>
      <c r="AL834" s="59"/>
    </row>
    <row r="835" spans="1:38" ht="15.75" customHeight="1">
      <c r="A835" s="61"/>
      <c r="B835" s="61"/>
      <c r="C835" s="61"/>
      <c r="D835" s="61"/>
      <c r="E835" s="61"/>
      <c r="F835" s="59"/>
      <c r="G835" s="96"/>
      <c r="H835" s="59"/>
      <c r="I835" s="59"/>
      <c r="J835" s="59"/>
      <c r="K835" s="59"/>
      <c r="L835" s="59"/>
      <c r="M835" s="59"/>
      <c r="N835" s="59"/>
      <c r="O835" s="59"/>
      <c r="P835" s="59"/>
      <c r="Q835" s="59"/>
      <c r="R835" s="59"/>
      <c r="S835" s="59"/>
      <c r="T835" s="59"/>
      <c r="U835" s="59"/>
      <c r="V835" s="59"/>
      <c r="W835" s="96"/>
      <c r="X835" s="59"/>
      <c r="Y835" s="59"/>
      <c r="Z835" s="59"/>
      <c r="AA835" s="59"/>
      <c r="AB835" s="59"/>
      <c r="AC835" s="59"/>
      <c r="AD835" s="59"/>
      <c r="AE835" s="59"/>
      <c r="AF835" s="59"/>
      <c r="AG835" s="59"/>
      <c r="AH835" s="59"/>
      <c r="AI835" s="59"/>
      <c r="AJ835" s="59"/>
      <c r="AK835" s="59"/>
      <c r="AL835" s="59"/>
    </row>
    <row r="836" spans="1:38" ht="15.75" customHeight="1">
      <c r="A836" s="61"/>
      <c r="B836" s="61"/>
      <c r="C836" s="61"/>
      <c r="D836" s="61"/>
      <c r="E836" s="61"/>
      <c r="F836" s="59"/>
      <c r="G836" s="96"/>
      <c r="H836" s="59"/>
      <c r="I836" s="59"/>
      <c r="J836" s="59"/>
      <c r="K836" s="59"/>
      <c r="L836" s="59"/>
      <c r="M836" s="59"/>
      <c r="N836" s="59"/>
      <c r="O836" s="59"/>
      <c r="P836" s="59"/>
      <c r="Q836" s="59"/>
      <c r="R836" s="59"/>
      <c r="S836" s="59"/>
      <c r="T836" s="59"/>
      <c r="U836" s="59"/>
      <c r="V836" s="59"/>
      <c r="W836" s="96"/>
      <c r="X836" s="59"/>
      <c r="Y836" s="59"/>
      <c r="Z836" s="59"/>
      <c r="AA836" s="59"/>
      <c r="AB836" s="59"/>
      <c r="AC836" s="59"/>
      <c r="AD836" s="59"/>
      <c r="AE836" s="59"/>
      <c r="AF836" s="59"/>
      <c r="AG836" s="59"/>
      <c r="AH836" s="59"/>
      <c r="AI836" s="59"/>
      <c r="AJ836" s="59"/>
      <c r="AK836" s="59"/>
      <c r="AL836" s="59"/>
    </row>
    <row r="837" spans="1:38" ht="15.75" customHeight="1">
      <c r="A837" s="61"/>
      <c r="B837" s="61"/>
      <c r="C837" s="61"/>
      <c r="D837" s="61"/>
      <c r="E837" s="61"/>
      <c r="F837" s="59"/>
      <c r="G837" s="96"/>
      <c r="H837" s="59"/>
      <c r="I837" s="59"/>
      <c r="J837" s="59"/>
      <c r="K837" s="59"/>
      <c r="L837" s="59"/>
      <c r="M837" s="59"/>
      <c r="N837" s="59"/>
      <c r="O837" s="59"/>
      <c r="P837" s="59"/>
      <c r="Q837" s="59"/>
      <c r="R837" s="59"/>
      <c r="S837" s="59"/>
      <c r="T837" s="59"/>
      <c r="U837" s="59"/>
      <c r="V837" s="59"/>
      <c r="W837" s="96"/>
      <c r="X837" s="59"/>
      <c r="Y837" s="59"/>
      <c r="Z837" s="59"/>
      <c r="AA837" s="59"/>
      <c r="AB837" s="59"/>
      <c r="AC837" s="59"/>
      <c r="AD837" s="59"/>
      <c r="AE837" s="59"/>
      <c r="AF837" s="59"/>
      <c r="AG837" s="59"/>
      <c r="AH837" s="59"/>
      <c r="AI837" s="59"/>
      <c r="AJ837" s="59"/>
      <c r="AK837" s="59"/>
      <c r="AL837" s="59"/>
    </row>
    <row r="838" spans="1:38" ht="15.75" customHeight="1">
      <c r="A838" s="61"/>
      <c r="B838" s="61"/>
      <c r="C838" s="61"/>
      <c r="D838" s="61"/>
      <c r="E838" s="61"/>
      <c r="F838" s="59"/>
      <c r="G838" s="96"/>
      <c r="H838" s="59"/>
      <c r="I838" s="59"/>
      <c r="J838" s="59"/>
      <c r="K838" s="59"/>
      <c r="L838" s="59"/>
      <c r="M838" s="59"/>
      <c r="N838" s="59"/>
      <c r="O838" s="59"/>
      <c r="P838" s="59"/>
      <c r="Q838" s="59"/>
      <c r="R838" s="59"/>
      <c r="S838" s="59"/>
      <c r="T838" s="59"/>
      <c r="U838" s="59"/>
      <c r="V838" s="59"/>
      <c r="W838" s="96"/>
      <c r="X838" s="59"/>
      <c r="Y838" s="59"/>
      <c r="Z838" s="59"/>
      <c r="AA838" s="59"/>
      <c r="AB838" s="59"/>
      <c r="AC838" s="59"/>
      <c r="AD838" s="59"/>
      <c r="AE838" s="59"/>
      <c r="AF838" s="59"/>
      <c r="AG838" s="59"/>
      <c r="AH838" s="59"/>
      <c r="AI838" s="59"/>
      <c r="AJ838" s="59"/>
      <c r="AK838" s="59"/>
      <c r="AL838" s="59"/>
    </row>
    <row r="839" spans="1:38" ht="15.75" customHeight="1">
      <c r="A839" s="61"/>
      <c r="B839" s="61"/>
      <c r="C839" s="61"/>
      <c r="D839" s="61"/>
      <c r="E839" s="61"/>
      <c r="F839" s="59"/>
      <c r="G839" s="96"/>
      <c r="H839" s="59"/>
      <c r="I839" s="59"/>
      <c r="J839" s="59"/>
      <c r="K839" s="59"/>
      <c r="L839" s="59"/>
      <c r="M839" s="59"/>
      <c r="N839" s="59"/>
      <c r="O839" s="59"/>
      <c r="P839" s="59"/>
      <c r="Q839" s="59"/>
      <c r="R839" s="59"/>
      <c r="S839" s="59"/>
      <c r="T839" s="59"/>
      <c r="U839" s="59"/>
      <c r="V839" s="59"/>
      <c r="W839" s="96"/>
      <c r="X839" s="59"/>
      <c r="Y839" s="59"/>
      <c r="Z839" s="59"/>
      <c r="AA839" s="59"/>
      <c r="AB839" s="59"/>
      <c r="AC839" s="59"/>
      <c r="AD839" s="59"/>
      <c r="AE839" s="59"/>
      <c r="AF839" s="59"/>
      <c r="AG839" s="59"/>
      <c r="AH839" s="59"/>
      <c r="AI839" s="59"/>
      <c r="AJ839" s="59"/>
      <c r="AK839" s="59"/>
      <c r="AL839" s="59"/>
    </row>
    <row r="840" spans="1:38" ht="15.75" customHeight="1">
      <c r="A840" s="61"/>
      <c r="B840" s="61"/>
      <c r="C840" s="61"/>
      <c r="D840" s="61"/>
      <c r="E840" s="61"/>
      <c r="F840" s="59"/>
      <c r="G840" s="96"/>
      <c r="H840" s="59"/>
      <c r="I840" s="59"/>
      <c r="J840" s="59"/>
      <c r="K840" s="59"/>
      <c r="L840" s="59"/>
      <c r="M840" s="59"/>
      <c r="N840" s="59"/>
      <c r="O840" s="59"/>
      <c r="P840" s="59"/>
      <c r="Q840" s="59"/>
      <c r="R840" s="59"/>
      <c r="S840" s="59"/>
      <c r="T840" s="59"/>
      <c r="U840" s="59"/>
      <c r="V840" s="59"/>
      <c r="W840" s="96"/>
      <c r="X840" s="59"/>
      <c r="Y840" s="59"/>
      <c r="Z840" s="59"/>
      <c r="AA840" s="59"/>
      <c r="AB840" s="59"/>
      <c r="AC840" s="59"/>
      <c r="AD840" s="59"/>
      <c r="AE840" s="59"/>
      <c r="AF840" s="59"/>
      <c r="AG840" s="59"/>
      <c r="AH840" s="59"/>
      <c r="AI840" s="59"/>
      <c r="AJ840" s="59"/>
      <c r="AK840" s="59"/>
      <c r="AL840" s="59"/>
    </row>
    <row r="841" spans="1:38" ht="15.75" customHeight="1">
      <c r="A841" s="61"/>
      <c r="B841" s="61"/>
      <c r="C841" s="61"/>
      <c r="D841" s="61"/>
      <c r="E841" s="61"/>
      <c r="F841" s="59"/>
      <c r="G841" s="96"/>
      <c r="H841" s="59"/>
      <c r="I841" s="59"/>
      <c r="J841" s="59"/>
      <c r="K841" s="59"/>
      <c r="L841" s="59"/>
      <c r="M841" s="59"/>
      <c r="N841" s="59"/>
      <c r="O841" s="59"/>
      <c r="P841" s="59"/>
      <c r="Q841" s="59"/>
      <c r="R841" s="59"/>
      <c r="S841" s="59"/>
      <c r="T841" s="59"/>
      <c r="U841" s="59"/>
      <c r="V841" s="59"/>
      <c r="W841" s="96"/>
      <c r="X841" s="59"/>
      <c r="Y841" s="59"/>
      <c r="Z841" s="59"/>
      <c r="AA841" s="59"/>
      <c r="AB841" s="59"/>
      <c r="AC841" s="59"/>
      <c r="AD841" s="59"/>
      <c r="AE841" s="59"/>
      <c r="AF841" s="59"/>
      <c r="AG841" s="59"/>
      <c r="AH841" s="59"/>
      <c r="AI841" s="59"/>
      <c r="AJ841" s="59"/>
      <c r="AK841" s="59"/>
      <c r="AL841" s="59"/>
    </row>
    <row r="842" spans="1:38" ht="15.75" customHeight="1">
      <c r="A842" s="61"/>
      <c r="B842" s="61"/>
      <c r="C842" s="61"/>
      <c r="D842" s="61"/>
      <c r="E842" s="61"/>
      <c r="F842" s="59"/>
      <c r="G842" s="96"/>
      <c r="H842" s="59"/>
      <c r="I842" s="59"/>
      <c r="J842" s="59"/>
      <c r="K842" s="59"/>
      <c r="L842" s="59"/>
      <c r="M842" s="59"/>
      <c r="N842" s="59"/>
      <c r="O842" s="59"/>
      <c r="P842" s="59"/>
      <c r="Q842" s="59"/>
      <c r="R842" s="59"/>
      <c r="S842" s="59"/>
      <c r="T842" s="59"/>
      <c r="U842" s="59"/>
      <c r="V842" s="59"/>
      <c r="W842" s="96"/>
      <c r="X842" s="59"/>
      <c r="Y842" s="59"/>
      <c r="Z842" s="59"/>
      <c r="AA842" s="59"/>
      <c r="AB842" s="59"/>
      <c r="AC842" s="59"/>
      <c r="AD842" s="59"/>
      <c r="AE842" s="59"/>
      <c r="AF842" s="59"/>
      <c r="AG842" s="59"/>
      <c r="AH842" s="59"/>
      <c r="AI842" s="59"/>
      <c r="AJ842" s="59"/>
      <c r="AK842" s="59"/>
      <c r="AL842" s="59"/>
    </row>
    <row r="843" spans="1:38" ht="15.75" customHeight="1">
      <c r="A843" s="61"/>
      <c r="B843" s="61"/>
      <c r="C843" s="61"/>
      <c r="D843" s="61"/>
      <c r="E843" s="61"/>
      <c r="F843" s="59"/>
      <c r="G843" s="96"/>
      <c r="H843" s="59"/>
      <c r="I843" s="59"/>
      <c r="J843" s="59"/>
      <c r="K843" s="59"/>
      <c r="L843" s="59"/>
      <c r="M843" s="59"/>
      <c r="N843" s="59"/>
      <c r="O843" s="59"/>
      <c r="P843" s="59"/>
      <c r="Q843" s="59"/>
      <c r="R843" s="59"/>
      <c r="S843" s="59"/>
      <c r="T843" s="59"/>
      <c r="U843" s="59"/>
      <c r="V843" s="59"/>
      <c r="W843" s="96"/>
      <c r="X843" s="59"/>
      <c r="Y843" s="59"/>
      <c r="Z843" s="59"/>
      <c r="AA843" s="59"/>
      <c r="AB843" s="59"/>
      <c r="AC843" s="59"/>
      <c r="AD843" s="59"/>
      <c r="AE843" s="59"/>
      <c r="AF843" s="59"/>
      <c r="AG843" s="59"/>
      <c r="AH843" s="59"/>
      <c r="AI843" s="59"/>
      <c r="AJ843" s="59"/>
      <c r="AK843" s="59"/>
      <c r="AL843" s="59"/>
    </row>
    <row r="844" spans="1:38" ht="15.75" customHeight="1">
      <c r="A844" s="61"/>
      <c r="B844" s="61"/>
      <c r="C844" s="61"/>
      <c r="D844" s="61"/>
      <c r="E844" s="61"/>
      <c r="F844" s="59"/>
      <c r="G844" s="96"/>
      <c r="H844" s="59"/>
      <c r="I844" s="59"/>
      <c r="J844" s="59"/>
      <c r="K844" s="59"/>
      <c r="L844" s="59"/>
      <c r="M844" s="59"/>
      <c r="N844" s="59"/>
      <c r="O844" s="59"/>
      <c r="P844" s="59"/>
      <c r="Q844" s="59"/>
      <c r="R844" s="59"/>
      <c r="S844" s="59"/>
      <c r="T844" s="59"/>
      <c r="U844" s="59"/>
      <c r="V844" s="59"/>
      <c r="W844" s="96"/>
      <c r="X844" s="59"/>
      <c r="Y844" s="59"/>
      <c r="Z844" s="59"/>
      <c r="AA844" s="59"/>
      <c r="AB844" s="59"/>
      <c r="AC844" s="59"/>
      <c r="AD844" s="59"/>
      <c r="AE844" s="59"/>
      <c r="AF844" s="59"/>
      <c r="AG844" s="59"/>
      <c r="AH844" s="59"/>
      <c r="AI844" s="59"/>
      <c r="AJ844" s="59"/>
      <c r="AK844" s="59"/>
      <c r="AL844" s="59"/>
    </row>
    <row r="845" spans="1:38" ht="15.75" customHeight="1">
      <c r="A845" s="61"/>
      <c r="B845" s="61"/>
      <c r="C845" s="61"/>
      <c r="D845" s="61"/>
      <c r="E845" s="61"/>
      <c r="F845" s="59"/>
      <c r="G845" s="96"/>
      <c r="H845" s="59"/>
      <c r="I845" s="59"/>
      <c r="J845" s="59"/>
      <c r="K845" s="59"/>
      <c r="L845" s="59"/>
      <c r="M845" s="59"/>
      <c r="N845" s="59"/>
      <c r="O845" s="59"/>
      <c r="P845" s="59"/>
      <c r="Q845" s="59"/>
      <c r="R845" s="59"/>
      <c r="S845" s="59"/>
      <c r="T845" s="59"/>
      <c r="U845" s="59"/>
      <c r="V845" s="59"/>
      <c r="W845" s="96"/>
      <c r="X845" s="59"/>
      <c r="Y845" s="59"/>
      <c r="Z845" s="59"/>
      <c r="AA845" s="59"/>
      <c r="AB845" s="59"/>
      <c r="AC845" s="59"/>
      <c r="AD845" s="59"/>
      <c r="AE845" s="59"/>
      <c r="AF845" s="59"/>
      <c r="AG845" s="59"/>
      <c r="AH845" s="59"/>
      <c r="AI845" s="59"/>
      <c r="AJ845" s="59"/>
      <c r="AK845" s="59"/>
      <c r="AL845" s="59"/>
    </row>
    <row r="846" spans="1:38" ht="15.75" customHeight="1">
      <c r="A846" s="61"/>
      <c r="B846" s="61"/>
      <c r="C846" s="61"/>
      <c r="D846" s="61"/>
      <c r="E846" s="61"/>
      <c r="F846" s="59"/>
      <c r="G846" s="96"/>
      <c r="H846" s="59"/>
      <c r="I846" s="59"/>
      <c r="J846" s="59"/>
      <c r="K846" s="59"/>
      <c r="L846" s="59"/>
      <c r="M846" s="59"/>
      <c r="N846" s="59"/>
      <c r="O846" s="59"/>
      <c r="P846" s="59"/>
      <c r="Q846" s="59"/>
      <c r="R846" s="59"/>
      <c r="S846" s="59"/>
      <c r="T846" s="59"/>
      <c r="U846" s="59"/>
      <c r="V846" s="59"/>
      <c r="W846" s="96"/>
      <c r="X846" s="59"/>
      <c r="Y846" s="59"/>
      <c r="Z846" s="59"/>
      <c r="AA846" s="59"/>
      <c r="AB846" s="59"/>
      <c r="AC846" s="59"/>
      <c r="AD846" s="59"/>
      <c r="AE846" s="59"/>
      <c r="AF846" s="59"/>
      <c r="AG846" s="59"/>
      <c r="AH846" s="59"/>
      <c r="AI846" s="59"/>
      <c r="AJ846" s="59"/>
      <c r="AK846" s="59"/>
      <c r="AL846" s="59"/>
    </row>
    <row r="847" spans="1:38" ht="15.75" customHeight="1">
      <c r="A847" s="61"/>
      <c r="B847" s="61"/>
      <c r="C847" s="61"/>
      <c r="D847" s="61"/>
      <c r="E847" s="61"/>
      <c r="F847" s="59"/>
      <c r="G847" s="96"/>
      <c r="H847" s="59"/>
      <c r="I847" s="59"/>
      <c r="J847" s="59"/>
      <c r="K847" s="59"/>
      <c r="L847" s="59"/>
      <c r="M847" s="59"/>
      <c r="N847" s="59"/>
      <c r="O847" s="59"/>
      <c r="P847" s="59"/>
      <c r="Q847" s="59"/>
      <c r="R847" s="59"/>
      <c r="S847" s="59"/>
      <c r="T847" s="59"/>
      <c r="U847" s="59"/>
      <c r="V847" s="59"/>
      <c r="W847" s="96"/>
      <c r="X847" s="59"/>
      <c r="Y847" s="59"/>
      <c r="Z847" s="59"/>
      <c r="AA847" s="59"/>
      <c r="AB847" s="59"/>
      <c r="AC847" s="59"/>
      <c r="AD847" s="59"/>
      <c r="AE847" s="59"/>
      <c r="AF847" s="59"/>
      <c r="AG847" s="59"/>
      <c r="AH847" s="59"/>
      <c r="AI847" s="59"/>
      <c r="AJ847" s="59"/>
      <c r="AK847" s="59"/>
      <c r="AL847" s="59"/>
    </row>
    <row r="848" spans="1:38" ht="15.75" customHeight="1">
      <c r="A848" s="61"/>
      <c r="B848" s="61"/>
      <c r="C848" s="61"/>
      <c r="D848" s="61"/>
      <c r="E848" s="61"/>
      <c r="F848" s="59"/>
      <c r="G848" s="96"/>
      <c r="H848" s="59"/>
      <c r="I848" s="59"/>
      <c r="J848" s="59"/>
      <c r="K848" s="59"/>
      <c r="L848" s="59"/>
      <c r="M848" s="59"/>
      <c r="N848" s="59"/>
      <c r="O848" s="59"/>
      <c r="P848" s="59"/>
      <c r="Q848" s="59"/>
      <c r="R848" s="59"/>
      <c r="S848" s="59"/>
      <c r="T848" s="59"/>
      <c r="U848" s="59"/>
      <c r="V848" s="59"/>
      <c r="W848" s="96"/>
      <c r="X848" s="59"/>
      <c r="Y848" s="59"/>
      <c r="Z848" s="59"/>
      <c r="AA848" s="59"/>
      <c r="AB848" s="59"/>
      <c r="AC848" s="59"/>
      <c r="AD848" s="59"/>
      <c r="AE848" s="59"/>
      <c r="AF848" s="59"/>
      <c r="AG848" s="59"/>
      <c r="AH848" s="59"/>
      <c r="AI848" s="59"/>
      <c r="AJ848" s="59"/>
      <c r="AK848" s="59"/>
      <c r="AL848" s="59"/>
    </row>
    <row r="849" spans="1:38" ht="15.75" customHeight="1">
      <c r="A849" s="61"/>
      <c r="B849" s="61"/>
      <c r="C849" s="61"/>
      <c r="D849" s="61"/>
      <c r="E849" s="61"/>
      <c r="F849" s="59"/>
      <c r="G849" s="96"/>
      <c r="H849" s="59"/>
      <c r="I849" s="59"/>
      <c r="J849" s="59"/>
      <c r="K849" s="59"/>
      <c r="L849" s="59"/>
      <c r="M849" s="59"/>
      <c r="N849" s="59"/>
      <c r="O849" s="59"/>
      <c r="P849" s="59"/>
      <c r="Q849" s="59"/>
      <c r="R849" s="59"/>
      <c r="S849" s="59"/>
      <c r="T849" s="59"/>
      <c r="U849" s="59"/>
      <c r="V849" s="59"/>
      <c r="W849" s="96"/>
      <c r="X849" s="59"/>
      <c r="Y849" s="59"/>
      <c r="Z849" s="59"/>
      <c r="AA849" s="59"/>
      <c r="AB849" s="59"/>
      <c r="AC849" s="59"/>
      <c r="AD849" s="59"/>
      <c r="AE849" s="59"/>
      <c r="AF849" s="59"/>
      <c r="AG849" s="59"/>
      <c r="AH849" s="59"/>
      <c r="AI849" s="59"/>
      <c r="AJ849" s="59"/>
      <c r="AK849" s="59"/>
      <c r="AL849" s="59"/>
    </row>
    <row r="850" spans="1:38" ht="15.75" customHeight="1">
      <c r="A850" s="61"/>
      <c r="B850" s="61"/>
      <c r="C850" s="61"/>
      <c r="D850" s="61"/>
      <c r="E850" s="61"/>
      <c r="F850" s="59"/>
      <c r="G850" s="96"/>
      <c r="H850" s="59"/>
      <c r="I850" s="59"/>
      <c r="J850" s="59"/>
      <c r="K850" s="59"/>
      <c r="L850" s="59"/>
      <c r="M850" s="59"/>
      <c r="N850" s="59"/>
      <c r="O850" s="59"/>
      <c r="P850" s="59"/>
      <c r="Q850" s="59"/>
      <c r="R850" s="59"/>
      <c r="S850" s="59"/>
      <c r="T850" s="59"/>
      <c r="U850" s="59"/>
      <c r="V850" s="59"/>
      <c r="W850" s="96"/>
      <c r="X850" s="59"/>
      <c r="Y850" s="59"/>
      <c r="Z850" s="59"/>
      <c r="AA850" s="59"/>
      <c r="AB850" s="59"/>
      <c r="AC850" s="59"/>
      <c r="AD850" s="59"/>
      <c r="AE850" s="59"/>
      <c r="AF850" s="59"/>
      <c r="AG850" s="59"/>
      <c r="AH850" s="59"/>
      <c r="AI850" s="59"/>
      <c r="AJ850" s="59"/>
      <c r="AK850" s="59"/>
      <c r="AL850" s="59"/>
    </row>
    <row r="851" spans="1:38" ht="15.75" customHeight="1">
      <c r="A851" s="61"/>
      <c r="B851" s="61"/>
      <c r="C851" s="61"/>
      <c r="D851" s="61"/>
      <c r="E851" s="61"/>
      <c r="F851" s="59"/>
      <c r="G851" s="96"/>
      <c r="H851" s="59"/>
      <c r="I851" s="59"/>
      <c r="J851" s="59"/>
      <c r="K851" s="59"/>
      <c r="L851" s="59"/>
      <c r="M851" s="59"/>
      <c r="N851" s="59"/>
      <c r="O851" s="59"/>
      <c r="P851" s="59"/>
      <c r="Q851" s="59"/>
      <c r="R851" s="59"/>
      <c r="S851" s="59"/>
      <c r="T851" s="59"/>
      <c r="U851" s="59"/>
      <c r="V851" s="59"/>
      <c r="W851" s="96"/>
      <c r="X851" s="59"/>
      <c r="Y851" s="59"/>
      <c r="Z851" s="59"/>
      <c r="AA851" s="59"/>
      <c r="AB851" s="59"/>
      <c r="AC851" s="59"/>
      <c r="AD851" s="59"/>
      <c r="AE851" s="59"/>
      <c r="AF851" s="59"/>
      <c r="AG851" s="59"/>
      <c r="AH851" s="59"/>
      <c r="AI851" s="59"/>
      <c r="AJ851" s="59"/>
      <c r="AK851" s="59"/>
      <c r="AL851" s="59"/>
    </row>
    <row r="852" spans="1:38" ht="15.75" customHeight="1">
      <c r="A852" s="61"/>
      <c r="B852" s="61"/>
      <c r="C852" s="61"/>
      <c r="D852" s="61"/>
      <c r="E852" s="61"/>
      <c r="F852" s="59"/>
      <c r="G852" s="96"/>
      <c r="H852" s="59"/>
      <c r="I852" s="59"/>
      <c r="J852" s="59"/>
      <c r="K852" s="59"/>
      <c r="L852" s="59"/>
      <c r="M852" s="59"/>
      <c r="N852" s="59"/>
      <c r="O852" s="59"/>
      <c r="P852" s="59"/>
      <c r="Q852" s="59"/>
      <c r="R852" s="59"/>
      <c r="S852" s="59"/>
      <c r="T852" s="59"/>
      <c r="U852" s="59"/>
      <c r="V852" s="59"/>
      <c r="W852" s="96"/>
      <c r="X852" s="59"/>
      <c r="Y852" s="59"/>
      <c r="Z852" s="59"/>
      <c r="AA852" s="59"/>
      <c r="AB852" s="59"/>
      <c r="AC852" s="59"/>
      <c r="AD852" s="59"/>
      <c r="AE852" s="59"/>
      <c r="AF852" s="59"/>
      <c r="AG852" s="59"/>
      <c r="AH852" s="59"/>
      <c r="AI852" s="59"/>
      <c r="AJ852" s="59"/>
      <c r="AK852" s="59"/>
      <c r="AL852" s="59"/>
    </row>
    <row r="853" spans="1:38" ht="15.75" customHeight="1">
      <c r="A853" s="61"/>
      <c r="B853" s="61"/>
      <c r="C853" s="61"/>
      <c r="D853" s="61"/>
      <c r="E853" s="61"/>
      <c r="F853" s="59"/>
      <c r="G853" s="96"/>
      <c r="H853" s="59"/>
      <c r="I853" s="59"/>
      <c r="J853" s="59"/>
      <c r="K853" s="59"/>
      <c r="L853" s="59"/>
      <c r="M853" s="59"/>
      <c r="N853" s="59"/>
      <c r="O853" s="59"/>
      <c r="P853" s="59"/>
      <c r="Q853" s="59"/>
      <c r="R853" s="59"/>
      <c r="S853" s="59"/>
      <c r="T853" s="59"/>
      <c r="U853" s="59"/>
      <c r="V853" s="59"/>
      <c r="W853" s="96"/>
      <c r="X853" s="59"/>
      <c r="Y853" s="59"/>
      <c r="Z853" s="59"/>
      <c r="AA853" s="59"/>
      <c r="AB853" s="59"/>
      <c r="AC853" s="59"/>
      <c r="AD853" s="59"/>
      <c r="AE853" s="59"/>
      <c r="AF853" s="59"/>
      <c r="AG853" s="59"/>
      <c r="AH853" s="59"/>
      <c r="AI853" s="59"/>
      <c r="AJ853" s="59"/>
      <c r="AK853" s="59"/>
      <c r="AL853" s="59"/>
    </row>
    <row r="854" spans="1:38" ht="15.75" customHeight="1">
      <c r="A854" s="61"/>
      <c r="B854" s="61"/>
      <c r="C854" s="61"/>
      <c r="D854" s="61"/>
      <c r="E854" s="61"/>
      <c r="F854" s="59"/>
      <c r="G854" s="96"/>
      <c r="H854" s="59"/>
      <c r="I854" s="59"/>
      <c r="J854" s="59"/>
      <c r="K854" s="59"/>
      <c r="L854" s="59"/>
      <c r="M854" s="59"/>
      <c r="N854" s="59"/>
      <c r="O854" s="59"/>
      <c r="P854" s="59"/>
      <c r="Q854" s="59"/>
      <c r="R854" s="59"/>
      <c r="S854" s="59"/>
      <c r="T854" s="59"/>
      <c r="U854" s="59"/>
      <c r="V854" s="59"/>
      <c r="W854" s="96"/>
      <c r="X854" s="59"/>
      <c r="Y854" s="59"/>
      <c r="Z854" s="59"/>
      <c r="AA854" s="59"/>
      <c r="AB854" s="59"/>
      <c r="AC854" s="59"/>
      <c r="AD854" s="59"/>
      <c r="AE854" s="59"/>
      <c r="AF854" s="59"/>
      <c r="AG854" s="59"/>
      <c r="AH854" s="59"/>
      <c r="AI854" s="59"/>
      <c r="AJ854" s="59"/>
      <c r="AK854" s="59"/>
      <c r="AL854" s="59"/>
    </row>
    <row r="855" spans="1:38" ht="15.75" customHeight="1">
      <c r="A855" s="61"/>
      <c r="B855" s="61"/>
      <c r="C855" s="61"/>
      <c r="D855" s="61"/>
      <c r="E855" s="61"/>
      <c r="F855" s="59"/>
      <c r="G855" s="96"/>
      <c r="H855" s="59"/>
      <c r="I855" s="59"/>
      <c r="J855" s="59"/>
      <c r="K855" s="59"/>
      <c r="L855" s="59"/>
      <c r="M855" s="59"/>
      <c r="N855" s="59"/>
      <c r="O855" s="59"/>
      <c r="P855" s="59"/>
      <c r="Q855" s="59"/>
      <c r="R855" s="59"/>
      <c r="S855" s="59"/>
      <c r="T855" s="59"/>
      <c r="U855" s="59"/>
      <c r="V855" s="59"/>
      <c r="W855" s="96"/>
      <c r="X855" s="59"/>
      <c r="Y855" s="59"/>
      <c r="Z855" s="59"/>
      <c r="AA855" s="59"/>
      <c r="AB855" s="59"/>
      <c r="AC855" s="59"/>
      <c r="AD855" s="59"/>
      <c r="AE855" s="59"/>
      <c r="AF855" s="59"/>
      <c r="AG855" s="59"/>
      <c r="AH855" s="59"/>
      <c r="AI855" s="59"/>
      <c r="AJ855" s="59"/>
      <c r="AK855" s="59"/>
      <c r="AL855" s="59"/>
    </row>
    <row r="856" spans="1:38" ht="15.75" customHeight="1">
      <c r="A856" s="61"/>
      <c r="B856" s="61"/>
      <c r="C856" s="61"/>
      <c r="D856" s="61"/>
      <c r="E856" s="61"/>
      <c r="F856" s="59"/>
      <c r="G856" s="96"/>
      <c r="H856" s="59"/>
      <c r="I856" s="59"/>
      <c r="J856" s="59"/>
      <c r="K856" s="59"/>
      <c r="L856" s="59"/>
      <c r="M856" s="59"/>
      <c r="N856" s="59"/>
      <c r="O856" s="59"/>
      <c r="P856" s="59"/>
      <c r="Q856" s="59"/>
      <c r="R856" s="59"/>
      <c r="S856" s="59"/>
      <c r="T856" s="59"/>
      <c r="U856" s="59"/>
      <c r="V856" s="59"/>
      <c r="W856" s="96"/>
      <c r="X856" s="59"/>
      <c r="Y856" s="59"/>
      <c r="Z856" s="59"/>
      <c r="AA856" s="59"/>
      <c r="AB856" s="59"/>
      <c r="AC856" s="59"/>
      <c r="AD856" s="59"/>
      <c r="AE856" s="59"/>
      <c r="AF856" s="59"/>
      <c r="AG856" s="59"/>
      <c r="AH856" s="59"/>
      <c r="AI856" s="59"/>
      <c r="AJ856" s="59"/>
      <c r="AK856" s="59"/>
      <c r="AL856" s="59"/>
    </row>
    <row r="857" spans="1:38" ht="15.75" customHeight="1">
      <c r="A857" s="61"/>
      <c r="B857" s="61"/>
      <c r="C857" s="61"/>
      <c r="D857" s="61"/>
      <c r="E857" s="61"/>
      <c r="F857" s="59"/>
      <c r="G857" s="96"/>
      <c r="H857" s="59"/>
      <c r="I857" s="59"/>
      <c r="J857" s="59"/>
      <c r="K857" s="59"/>
      <c r="L857" s="59"/>
      <c r="M857" s="59"/>
      <c r="N857" s="59"/>
      <c r="O857" s="59"/>
      <c r="P857" s="59"/>
      <c r="Q857" s="59"/>
      <c r="R857" s="59"/>
      <c r="S857" s="59"/>
      <c r="T857" s="59"/>
      <c r="U857" s="59"/>
      <c r="V857" s="59"/>
      <c r="W857" s="96"/>
      <c r="X857" s="59"/>
      <c r="Y857" s="59"/>
      <c r="Z857" s="59"/>
      <c r="AA857" s="59"/>
      <c r="AB857" s="59"/>
      <c r="AC857" s="59"/>
      <c r="AD857" s="59"/>
      <c r="AE857" s="59"/>
      <c r="AF857" s="59"/>
      <c r="AG857" s="59"/>
      <c r="AH857" s="59"/>
      <c r="AI857" s="59"/>
      <c r="AJ857" s="59"/>
      <c r="AK857" s="59"/>
      <c r="AL857" s="59"/>
    </row>
    <row r="858" spans="1:38" ht="15.75" customHeight="1">
      <c r="A858" s="61"/>
      <c r="B858" s="61"/>
      <c r="C858" s="61"/>
      <c r="D858" s="61"/>
      <c r="E858" s="61"/>
      <c r="F858" s="59"/>
      <c r="G858" s="96"/>
      <c r="H858" s="59"/>
      <c r="I858" s="59"/>
      <c r="J858" s="59"/>
      <c r="K858" s="59"/>
      <c r="L858" s="59"/>
      <c r="M858" s="59"/>
      <c r="N858" s="59"/>
      <c r="O858" s="59"/>
      <c r="P858" s="59"/>
      <c r="Q858" s="59"/>
      <c r="R858" s="59"/>
      <c r="S858" s="59"/>
      <c r="T858" s="59"/>
      <c r="U858" s="59"/>
      <c r="V858" s="59"/>
      <c r="W858" s="96"/>
      <c r="X858" s="59"/>
      <c r="Y858" s="59"/>
      <c r="Z858" s="59"/>
      <c r="AA858" s="59"/>
      <c r="AB858" s="59"/>
      <c r="AC858" s="59"/>
      <c r="AD858" s="59"/>
      <c r="AE858" s="59"/>
      <c r="AF858" s="59"/>
      <c r="AG858" s="59"/>
      <c r="AH858" s="59"/>
      <c r="AI858" s="59"/>
      <c r="AJ858" s="59"/>
      <c r="AK858" s="59"/>
      <c r="AL858" s="59"/>
    </row>
    <row r="859" spans="1:38" ht="15.75" customHeight="1">
      <c r="A859" s="61"/>
      <c r="B859" s="61"/>
      <c r="C859" s="61"/>
      <c r="D859" s="61"/>
      <c r="E859" s="61"/>
      <c r="F859" s="59"/>
      <c r="G859" s="96"/>
      <c r="H859" s="59"/>
      <c r="I859" s="59"/>
      <c r="J859" s="59"/>
      <c r="K859" s="59"/>
      <c r="L859" s="59"/>
      <c r="M859" s="59"/>
      <c r="N859" s="59"/>
      <c r="O859" s="59"/>
      <c r="P859" s="59"/>
      <c r="Q859" s="59"/>
      <c r="R859" s="59"/>
      <c r="S859" s="59"/>
      <c r="T859" s="59"/>
      <c r="U859" s="59"/>
      <c r="V859" s="59"/>
      <c r="W859" s="96"/>
      <c r="X859" s="59"/>
      <c r="Y859" s="59"/>
      <c r="Z859" s="59"/>
      <c r="AA859" s="59"/>
      <c r="AB859" s="59"/>
      <c r="AC859" s="59"/>
      <c r="AD859" s="59"/>
      <c r="AE859" s="59"/>
      <c r="AF859" s="59"/>
      <c r="AG859" s="59"/>
      <c r="AH859" s="59"/>
      <c r="AI859" s="59"/>
      <c r="AJ859" s="59"/>
      <c r="AK859" s="59"/>
      <c r="AL859" s="59"/>
    </row>
    <row r="860" spans="1:38" ht="15.75" customHeight="1">
      <c r="A860" s="61"/>
      <c r="B860" s="61"/>
      <c r="C860" s="61"/>
      <c r="D860" s="61"/>
      <c r="E860" s="61"/>
      <c r="F860" s="59"/>
      <c r="G860" s="96"/>
      <c r="H860" s="59"/>
      <c r="I860" s="59"/>
      <c r="J860" s="59"/>
      <c r="K860" s="59"/>
      <c r="L860" s="59"/>
      <c r="M860" s="59"/>
      <c r="N860" s="59"/>
      <c r="O860" s="59"/>
      <c r="P860" s="59"/>
      <c r="Q860" s="59"/>
      <c r="R860" s="59"/>
      <c r="S860" s="59"/>
      <c r="T860" s="59"/>
      <c r="U860" s="59"/>
      <c r="V860" s="59"/>
      <c r="W860" s="96"/>
      <c r="X860" s="59"/>
      <c r="Y860" s="59"/>
      <c r="Z860" s="59"/>
      <c r="AA860" s="59"/>
      <c r="AB860" s="59"/>
      <c r="AC860" s="59"/>
      <c r="AD860" s="59"/>
      <c r="AE860" s="59"/>
      <c r="AF860" s="59"/>
      <c r="AG860" s="59"/>
      <c r="AH860" s="59"/>
      <c r="AI860" s="59"/>
      <c r="AJ860" s="59"/>
      <c r="AK860" s="59"/>
      <c r="AL860" s="59"/>
    </row>
    <row r="861" spans="1:38" ht="15.75" customHeight="1">
      <c r="A861" s="61"/>
      <c r="B861" s="61"/>
      <c r="C861" s="61"/>
      <c r="D861" s="61"/>
      <c r="E861" s="61"/>
      <c r="F861" s="59"/>
      <c r="G861" s="96"/>
      <c r="H861" s="59"/>
      <c r="I861" s="59"/>
      <c r="J861" s="59"/>
      <c r="K861" s="59"/>
      <c r="L861" s="59"/>
      <c r="M861" s="59"/>
      <c r="N861" s="59"/>
      <c r="O861" s="59"/>
      <c r="P861" s="59"/>
      <c r="Q861" s="59"/>
      <c r="R861" s="59"/>
      <c r="S861" s="59"/>
      <c r="T861" s="59"/>
      <c r="U861" s="59"/>
      <c r="V861" s="59"/>
      <c r="W861" s="96"/>
      <c r="X861" s="59"/>
      <c r="Y861" s="59"/>
      <c r="Z861" s="59"/>
      <c r="AA861" s="59"/>
      <c r="AB861" s="59"/>
      <c r="AC861" s="59"/>
      <c r="AD861" s="59"/>
      <c r="AE861" s="59"/>
      <c r="AF861" s="59"/>
      <c r="AG861" s="59"/>
      <c r="AH861" s="59"/>
      <c r="AI861" s="59"/>
      <c r="AJ861" s="59"/>
      <c r="AK861" s="59"/>
      <c r="AL861" s="59"/>
    </row>
    <row r="862" spans="1:38" ht="15.75" customHeight="1">
      <c r="A862" s="61"/>
      <c r="B862" s="61"/>
      <c r="C862" s="61"/>
      <c r="D862" s="61"/>
      <c r="E862" s="61"/>
      <c r="F862" s="59"/>
      <c r="G862" s="96"/>
      <c r="H862" s="59"/>
      <c r="I862" s="59"/>
      <c r="J862" s="59"/>
      <c r="K862" s="59"/>
      <c r="L862" s="59"/>
      <c r="M862" s="59"/>
      <c r="N862" s="59"/>
      <c r="O862" s="59"/>
      <c r="P862" s="59"/>
      <c r="Q862" s="59"/>
      <c r="R862" s="59"/>
      <c r="S862" s="59"/>
      <c r="T862" s="59"/>
      <c r="U862" s="59"/>
      <c r="V862" s="59"/>
      <c r="W862" s="96"/>
      <c r="X862" s="59"/>
      <c r="Y862" s="59"/>
      <c r="Z862" s="59"/>
      <c r="AA862" s="59"/>
      <c r="AB862" s="59"/>
      <c r="AC862" s="59"/>
      <c r="AD862" s="59"/>
      <c r="AE862" s="59"/>
      <c r="AF862" s="59"/>
      <c r="AG862" s="59"/>
      <c r="AH862" s="59"/>
      <c r="AI862" s="59"/>
      <c r="AJ862" s="59"/>
      <c r="AK862" s="59"/>
      <c r="AL862" s="59"/>
    </row>
    <row r="863" spans="1:38" ht="15.75" customHeight="1">
      <c r="A863" s="61"/>
      <c r="B863" s="61"/>
      <c r="C863" s="61"/>
      <c r="D863" s="61"/>
      <c r="E863" s="61"/>
      <c r="F863" s="59"/>
      <c r="G863" s="96"/>
      <c r="H863" s="59"/>
      <c r="I863" s="59"/>
      <c r="J863" s="59"/>
      <c r="K863" s="59"/>
      <c r="L863" s="59"/>
      <c r="M863" s="59"/>
      <c r="N863" s="59"/>
      <c r="O863" s="59"/>
      <c r="P863" s="59"/>
      <c r="Q863" s="59"/>
      <c r="R863" s="59"/>
      <c r="S863" s="59"/>
      <c r="T863" s="59"/>
      <c r="U863" s="59"/>
      <c r="V863" s="59"/>
      <c r="W863" s="96"/>
      <c r="X863" s="59"/>
      <c r="Y863" s="59"/>
      <c r="Z863" s="59"/>
      <c r="AA863" s="59"/>
      <c r="AB863" s="59"/>
      <c r="AC863" s="59"/>
      <c r="AD863" s="59"/>
      <c r="AE863" s="59"/>
      <c r="AF863" s="59"/>
      <c r="AG863" s="59"/>
      <c r="AH863" s="59"/>
      <c r="AI863" s="59"/>
      <c r="AJ863" s="59"/>
      <c r="AK863" s="59"/>
      <c r="AL863" s="59"/>
    </row>
    <row r="864" spans="1:38" ht="15.75" customHeight="1">
      <c r="A864" s="61"/>
      <c r="B864" s="61"/>
      <c r="C864" s="61"/>
      <c r="D864" s="61"/>
      <c r="E864" s="61"/>
      <c r="F864" s="59"/>
      <c r="G864" s="96"/>
      <c r="H864" s="59"/>
      <c r="I864" s="59"/>
      <c r="J864" s="59"/>
      <c r="K864" s="59"/>
      <c r="L864" s="59"/>
      <c r="M864" s="59"/>
      <c r="N864" s="59"/>
      <c r="O864" s="59"/>
      <c r="P864" s="59"/>
      <c r="Q864" s="59"/>
      <c r="R864" s="59"/>
      <c r="S864" s="59"/>
      <c r="T864" s="59"/>
      <c r="U864" s="59"/>
      <c r="V864" s="59"/>
      <c r="W864" s="96"/>
      <c r="X864" s="59"/>
      <c r="Y864" s="59"/>
      <c r="Z864" s="59"/>
      <c r="AA864" s="59"/>
      <c r="AB864" s="59"/>
      <c r="AC864" s="59"/>
      <c r="AD864" s="59"/>
      <c r="AE864" s="59"/>
      <c r="AF864" s="59"/>
      <c r="AG864" s="59"/>
      <c r="AH864" s="59"/>
      <c r="AI864" s="59"/>
      <c r="AJ864" s="59"/>
      <c r="AK864" s="59"/>
      <c r="AL864" s="59"/>
    </row>
    <row r="865" spans="1:38" ht="15.75" customHeight="1">
      <c r="A865" s="61"/>
      <c r="B865" s="61"/>
      <c r="C865" s="61"/>
      <c r="D865" s="61"/>
      <c r="E865" s="61"/>
      <c r="F865" s="59"/>
      <c r="G865" s="96"/>
      <c r="H865" s="59"/>
      <c r="I865" s="59"/>
      <c r="J865" s="59"/>
      <c r="K865" s="59"/>
      <c r="L865" s="59"/>
      <c r="M865" s="59"/>
      <c r="N865" s="59"/>
      <c r="O865" s="59"/>
      <c r="P865" s="59"/>
      <c r="Q865" s="59"/>
      <c r="R865" s="59"/>
      <c r="S865" s="59"/>
      <c r="T865" s="59"/>
      <c r="U865" s="59"/>
      <c r="V865" s="59"/>
      <c r="W865" s="96"/>
      <c r="X865" s="59"/>
      <c r="Y865" s="59"/>
      <c r="Z865" s="59"/>
      <c r="AA865" s="59"/>
      <c r="AB865" s="59"/>
      <c r="AC865" s="59"/>
      <c r="AD865" s="59"/>
      <c r="AE865" s="59"/>
      <c r="AF865" s="59"/>
      <c r="AG865" s="59"/>
      <c r="AH865" s="59"/>
      <c r="AI865" s="59"/>
      <c r="AJ865" s="59"/>
      <c r="AK865" s="59"/>
      <c r="AL865" s="59"/>
    </row>
    <row r="866" spans="1:38" ht="15.75" customHeight="1">
      <c r="A866" s="61"/>
      <c r="B866" s="61"/>
      <c r="C866" s="61"/>
      <c r="D866" s="61"/>
      <c r="E866" s="61"/>
      <c r="F866" s="59"/>
      <c r="G866" s="96"/>
      <c r="H866" s="59"/>
      <c r="I866" s="59"/>
      <c r="J866" s="59"/>
      <c r="K866" s="59"/>
      <c r="L866" s="59"/>
      <c r="M866" s="59"/>
      <c r="N866" s="59"/>
      <c r="O866" s="59"/>
      <c r="P866" s="59"/>
      <c r="Q866" s="59"/>
      <c r="R866" s="59"/>
      <c r="S866" s="59"/>
      <c r="T866" s="59"/>
      <c r="U866" s="59"/>
      <c r="V866" s="59"/>
      <c r="W866" s="96"/>
      <c r="X866" s="59"/>
      <c r="Y866" s="59"/>
      <c r="Z866" s="59"/>
      <c r="AA866" s="59"/>
      <c r="AB866" s="59"/>
      <c r="AC866" s="59"/>
      <c r="AD866" s="59"/>
      <c r="AE866" s="59"/>
      <c r="AF866" s="59"/>
      <c r="AG866" s="59"/>
      <c r="AH866" s="59"/>
      <c r="AI866" s="59"/>
      <c r="AJ866" s="59"/>
      <c r="AK866" s="59"/>
      <c r="AL866" s="59"/>
    </row>
    <row r="867" spans="1:38" ht="15.75" customHeight="1">
      <c r="A867" s="61"/>
      <c r="B867" s="61"/>
      <c r="C867" s="61"/>
      <c r="D867" s="61"/>
      <c r="E867" s="61"/>
      <c r="F867" s="59"/>
      <c r="G867" s="96"/>
      <c r="H867" s="59"/>
      <c r="I867" s="59"/>
      <c r="J867" s="59"/>
      <c r="K867" s="59"/>
      <c r="L867" s="59"/>
      <c r="M867" s="59"/>
      <c r="N867" s="59"/>
      <c r="O867" s="59"/>
      <c r="P867" s="59"/>
      <c r="Q867" s="59"/>
      <c r="R867" s="59"/>
      <c r="S867" s="59"/>
      <c r="T867" s="59"/>
      <c r="U867" s="59"/>
      <c r="V867" s="59"/>
      <c r="W867" s="96"/>
      <c r="X867" s="59"/>
      <c r="Y867" s="59"/>
      <c r="Z867" s="59"/>
      <c r="AA867" s="59"/>
      <c r="AB867" s="59"/>
      <c r="AC867" s="59"/>
      <c r="AD867" s="59"/>
      <c r="AE867" s="59"/>
      <c r="AF867" s="59"/>
      <c r="AG867" s="59"/>
      <c r="AH867" s="59"/>
      <c r="AI867" s="59"/>
      <c r="AJ867" s="59"/>
      <c r="AK867" s="59"/>
      <c r="AL867" s="59"/>
    </row>
    <row r="868" spans="1:38" ht="15.75" customHeight="1">
      <c r="A868" s="61"/>
      <c r="B868" s="61"/>
      <c r="C868" s="61"/>
      <c r="D868" s="61"/>
      <c r="E868" s="61"/>
      <c r="F868" s="59"/>
      <c r="G868" s="96"/>
      <c r="H868" s="59"/>
      <c r="I868" s="59"/>
      <c r="J868" s="59"/>
      <c r="K868" s="59"/>
      <c r="L868" s="59"/>
      <c r="M868" s="59"/>
      <c r="N868" s="59"/>
      <c r="O868" s="59"/>
      <c r="P868" s="59"/>
      <c r="Q868" s="59"/>
      <c r="R868" s="59"/>
      <c r="S868" s="59"/>
      <c r="T868" s="59"/>
      <c r="U868" s="59"/>
      <c r="V868" s="59"/>
      <c r="W868" s="96"/>
      <c r="X868" s="59"/>
      <c r="Y868" s="59"/>
      <c r="Z868" s="59"/>
      <c r="AA868" s="59"/>
      <c r="AB868" s="59"/>
      <c r="AC868" s="59"/>
      <c r="AD868" s="59"/>
      <c r="AE868" s="59"/>
      <c r="AF868" s="59"/>
      <c r="AG868" s="59"/>
      <c r="AH868" s="59"/>
      <c r="AI868" s="59"/>
      <c r="AJ868" s="59"/>
      <c r="AK868" s="59"/>
      <c r="AL868" s="59"/>
    </row>
    <row r="869" spans="1:38" ht="15.75" customHeight="1">
      <c r="A869" s="61"/>
      <c r="B869" s="61"/>
      <c r="C869" s="61"/>
      <c r="D869" s="61"/>
      <c r="E869" s="61"/>
      <c r="F869" s="59"/>
      <c r="G869" s="96"/>
      <c r="H869" s="59"/>
      <c r="I869" s="59"/>
      <c r="J869" s="59"/>
      <c r="K869" s="59"/>
      <c r="L869" s="59"/>
      <c r="M869" s="59"/>
      <c r="N869" s="59"/>
      <c r="O869" s="59"/>
      <c r="P869" s="59"/>
      <c r="Q869" s="59"/>
      <c r="R869" s="59"/>
      <c r="S869" s="59"/>
      <c r="T869" s="59"/>
      <c r="U869" s="59"/>
      <c r="V869" s="59"/>
      <c r="W869" s="96"/>
      <c r="X869" s="59"/>
      <c r="Y869" s="59"/>
      <c r="Z869" s="59"/>
      <c r="AA869" s="59"/>
      <c r="AB869" s="59"/>
      <c r="AC869" s="59"/>
      <c r="AD869" s="59"/>
      <c r="AE869" s="59"/>
      <c r="AF869" s="59"/>
      <c r="AG869" s="59"/>
      <c r="AH869" s="59"/>
      <c r="AI869" s="59"/>
      <c r="AJ869" s="59"/>
      <c r="AK869" s="59"/>
      <c r="AL869" s="59"/>
    </row>
    <row r="870" spans="1:38" ht="15.75" customHeight="1">
      <c r="A870" s="61"/>
      <c r="B870" s="61"/>
      <c r="C870" s="61"/>
      <c r="D870" s="61"/>
      <c r="E870" s="61"/>
      <c r="F870" s="59"/>
      <c r="G870" s="96"/>
      <c r="H870" s="59"/>
      <c r="I870" s="59"/>
      <c r="J870" s="59"/>
      <c r="K870" s="59"/>
      <c r="L870" s="59"/>
      <c r="M870" s="59"/>
      <c r="N870" s="59"/>
      <c r="O870" s="59"/>
      <c r="P870" s="59"/>
      <c r="Q870" s="59"/>
      <c r="R870" s="59"/>
      <c r="S870" s="59"/>
      <c r="T870" s="59"/>
      <c r="U870" s="59"/>
      <c r="V870" s="59"/>
      <c r="W870" s="96"/>
      <c r="X870" s="59"/>
      <c r="Y870" s="59"/>
      <c r="Z870" s="59"/>
      <c r="AA870" s="59"/>
      <c r="AB870" s="59"/>
      <c r="AC870" s="59"/>
      <c r="AD870" s="59"/>
      <c r="AE870" s="59"/>
      <c r="AF870" s="59"/>
      <c r="AG870" s="59"/>
      <c r="AH870" s="59"/>
      <c r="AI870" s="59"/>
      <c r="AJ870" s="59"/>
      <c r="AK870" s="59"/>
      <c r="AL870" s="59"/>
    </row>
    <row r="871" spans="1:38" ht="15.75" customHeight="1">
      <c r="A871" s="61"/>
      <c r="B871" s="61"/>
      <c r="C871" s="61"/>
      <c r="D871" s="61"/>
      <c r="E871" s="61"/>
      <c r="F871" s="59"/>
      <c r="G871" s="96"/>
      <c r="H871" s="59"/>
      <c r="I871" s="59"/>
      <c r="J871" s="59"/>
      <c r="K871" s="59"/>
      <c r="L871" s="59"/>
      <c r="M871" s="59"/>
      <c r="N871" s="59"/>
      <c r="O871" s="59"/>
      <c r="P871" s="59"/>
      <c r="Q871" s="59"/>
      <c r="R871" s="59"/>
      <c r="S871" s="59"/>
      <c r="T871" s="59"/>
      <c r="U871" s="59"/>
      <c r="V871" s="59"/>
      <c r="W871" s="96"/>
      <c r="X871" s="59"/>
      <c r="Y871" s="59"/>
      <c r="Z871" s="59"/>
      <c r="AA871" s="59"/>
      <c r="AB871" s="59"/>
      <c r="AC871" s="59"/>
      <c r="AD871" s="59"/>
      <c r="AE871" s="59"/>
      <c r="AF871" s="59"/>
      <c r="AG871" s="59"/>
      <c r="AH871" s="59"/>
      <c r="AI871" s="59"/>
      <c r="AJ871" s="59"/>
      <c r="AK871" s="59"/>
      <c r="AL871" s="59"/>
    </row>
    <row r="872" spans="1:38" ht="15.75" customHeight="1">
      <c r="A872" s="61"/>
      <c r="B872" s="61"/>
      <c r="C872" s="61"/>
      <c r="D872" s="61"/>
      <c r="E872" s="61"/>
      <c r="F872" s="59"/>
      <c r="G872" s="96"/>
      <c r="H872" s="59"/>
      <c r="I872" s="59"/>
      <c r="J872" s="59"/>
      <c r="K872" s="59"/>
      <c r="L872" s="59"/>
      <c r="M872" s="59"/>
      <c r="N872" s="59"/>
      <c r="O872" s="59"/>
      <c r="P872" s="59"/>
      <c r="Q872" s="59"/>
      <c r="R872" s="59"/>
      <c r="S872" s="59"/>
      <c r="T872" s="59"/>
      <c r="U872" s="59"/>
      <c r="V872" s="59"/>
      <c r="W872" s="96"/>
      <c r="X872" s="59"/>
      <c r="Y872" s="59"/>
      <c r="Z872" s="59"/>
      <c r="AA872" s="59"/>
      <c r="AB872" s="59"/>
      <c r="AC872" s="59"/>
      <c r="AD872" s="59"/>
      <c r="AE872" s="59"/>
      <c r="AF872" s="59"/>
      <c r="AG872" s="59"/>
      <c r="AH872" s="59"/>
      <c r="AI872" s="59"/>
      <c r="AJ872" s="59"/>
      <c r="AK872" s="59"/>
      <c r="AL872" s="59"/>
    </row>
    <row r="873" spans="1:38" ht="15.75" customHeight="1">
      <c r="A873" s="61"/>
      <c r="B873" s="61"/>
      <c r="C873" s="61"/>
      <c r="D873" s="61"/>
      <c r="E873" s="61"/>
      <c r="F873" s="59"/>
      <c r="G873" s="96"/>
      <c r="H873" s="59"/>
      <c r="I873" s="59"/>
      <c r="J873" s="59"/>
      <c r="K873" s="59"/>
      <c r="L873" s="59"/>
      <c r="M873" s="59"/>
      <c r="N873" s="59"/>
      <c r="O873" s="59"/>
      <c r="P873" s="59"/>
      <c r="Q873" s="59"/>
      <c r="R873" s="59"/>
      <c r="S873" s="59"/>
      <c r="T873" s="59"/>
      <c r="U873" s="59"/>
      <c r="V873" s="59"/>
      <c r="W873" s="96"/>
      <c r="X873" s="59"/>
      <c r="Y873" s="59"/>
      <c r="Z873" s="59"/>
      <c r="AA873" s="59"/>
      <c r="AB873" s="59"/>
      <c r="AC873" s="59"/>
      <c r="AD873" s="59"/>
      <c r="AE873" s="59"/>
      <c r="AF873" s="59"/>
      <c r="AG873" s="59"/>
      <c r="AH873" s="59"/>
      <c r="AI873" s="59"/>
      <c r="AJ873" s="59"/>
      <c r="AK873" s="59"/>
      <c r="AL873" s="59"/>
    </row>
    <row r="874" spans="1:38" ht="15.75" customHeight="1">
      <c r="A874" s="61"/>
      <c r="B874" s="61"/>
      <c r="C874" s="61"/>
      <c r="D874" s="61"/>
      <c r="E874" s="61"/>
      <c r="F874" s="59"/>
      <c r="G874" s="96"/>
      <c r="H874" s="59"/>
      <c r="I874" s="59"/>
      <c r="J874" s="59"/>
      <c r="K874" s="59"/>
      <c r="L874" s="59"/>
      <c r="M874" s="59"/>
      <c r="N874" s="59"/>
      <c r="O874" s="59"/>
      <c r="P874" s="59"/>
      <c r="Q874" s="59"/>
      <c r="R874" s="59"/>
      <c r="S874" s="59"/>
      <c r="T874" s="59"/>
      <c r="U874" s="59"/>
      <c r="V874" s="59"/>
      <c r="W874" s="96"/>
      <c r="X874" s="59"/>
      <c r="Y874" s="59"/>
      <c r="Z874" s="59"/>
      <c r="AA874" s="59"/>
      <c r="AB874" s="59"/>
      <c r="AC874" s="59"/>
      <c r="AD874" s="59"/>
      <c r="AE874" s="59"/>
      <c r="AF874" s="59"/>
      <c r="AG874" s="59"/>
      <c r="AH874" s="59"/>
      <c r="AI874" s="59"/>
      <c r="AJ874" s="59"/>
      <c r="AK874" s="59"/>
      <c r="AL874" s="59"/>
    </row>
    <row r="875" spans="1:38" ht="15.75" customHeight="1">
      <c r="A875" s="61"/>
      <c r="B875" s="61"/>
      <c r="C875" s="61"/>
      <c r="D875" s="61"/>
      <c r="E875" s="61"/>
      <c r="F875" s="59"/>
      <c r="G875" s="96"/>
      <c r="H875" s="59"/>
      <c r="I875" s="59"/>
      <c r="J875" s="59"/>
      <c r="K875" s="59"/>
      <c r="L875" s="59"/>
      <c r="M875" s="59"/>
      <c r="N875" s="59"/>
      <c r="O875" s="59"/>
      <c r="P875" s="59"/>
      <c r="Q875" s="59"/>
      <c r="R875" s="59"/>
      <c r="S875" s="59"/>
      <c r="T875" s="59"/>
      <c r="U875" s="59"/>
      <c r="V875" s="59"/>
      <c r="W875" s="96"/>
      <c r="X875" s="59"/>
      <c r="Y875" s="59"/>
      <c r="Z875" s="59"/>
      <c r="AA875" s="59"/>
      <c r="AB875" s="59"/>
      <c r="AC875" s="59"/>
      <c r="AD875" s="59"/>
      <c r="AE875" s="59"/>
      <c r="AF875" s="59"/>
      <c r="AG875" s="59"/>
      <c r="AH875" s="59"/>
      <c r="AI875" s="59"/>
      <c r="AJ875" s="59"/>
      <c r="AK875" s="59"/>
      <c r="AL875" s="59"/>
    </row>
    <row r="876" spans="1:38" ht="15.75" customHeight="1">
      <c r="A876" s="61"/>
      <c r="B876" s="61"/>
      <c r="C876" s="61"/>
      <c r="D876" s="61"/>
      <c r="E876" s="61"/>
      <c r="F876" s="59"/>
      <c r="G876" s="96"/>
      <c r="H876" s="59"/>
      <c r="I876" s="59"/>
      <c r="J876" s="59"/>
      <c r="K876" s="59"/>
      <c r="L876" s="59"/>
      <c r="M876" s="59"/>
      <c r="N876" s="59"/>
      <c r="O876" s="59"/>
      <c r="P876" s="59"/>
      <c r="Q876" s="59"/>
      <c r="R876" s="59"/>
      <c r="S876" s="59"/>
      <c r="T876" s="59"/>
      <c r="U876" s="59"/>
      <c r="V876" s="59"/>
      <c r="W876" s="96"/>
      <c r="X876" s="59"/>
      <c r="Y876" s="59"/>
      <c r="Z876" s="59"/>
      <c r="AA876" s="59"/>
      <c r="AB876" s="59"/>
      <c r="AC876" s="59"/>
      <c r="AD876" s="59"/>
      <c r="AE876" s="59"/>
      <c r="AF876" s="59"/>
      <c r="AG876" s="59"/>
      <c r="AH876" s="59"/>
      <c r="AI876" s="59"/>
      <c r="AJ876" s="59"/>
      <c r="AK876" s="59"/>
      <c r="AL876" s="59"/>
    </row>
    <row r="877" spans="1:38" ht="15.75" customHeight="1">
      <c r="A877" s="61"/>
      <c r="B877" s="61"/>
      <c r="C877" s="61"/>
      <c r="D877" s="61"/>
      <c r="E877" s="61"/>
      <c r="F877" s="59"/>
      <c r="G877" s="96"/>
      <c r="H877" s="59"/>
      <c r="I877" s="59"/>
      <c r="J877" s="59"/>
      <c r="K877" s="59"/>
      <c r="L877" s="59"/>
      <c r="M877" s="59"/>
      <c r="N877" s="59"/>
      <c r="O877" s="59"/>
      <c r="P877" s="59"/>
      <c r="Q877" s="59"/>
      <c r="R877" s="59"/>
      <c r="S877" s="59"/>
      <c r="T877" s="59"/>
      <c r="U877" s="59"/>
      <c r="V877" s="59"/>
      <c r="W877" s="96"/>
      <c r="X877" s="59"/>
      <c r="Y877" s="59"/>
      <c r="Z877" s="59"/>
      <c r="AA877" s="59"/>
      <c r="AB877" s="59"/>
      <c r="AC877" s="59"/>
      <c r="AD877" s="59"/>
      <c r="AE877" s="59"/>
      <c r="AF877" s="59"/>
      <c r="AG877" s="59"/>
      <c r="AH877" s="59"/>
      <c r="AI877" s="59"/>
      <c r="AJ877" s="59"/>
      <c r="AK877" s="59"/>
      <c r="AL877" s="59"/>
    </row>
    <row r="878" spans="1:38" ht="15.75" customHeight="1">
      <c r="A878" s="61"/>
      <c r="B878" s="61"/>
      <c r="C878" s="61"/>
      <c r="D878" s="61"/>
      <c r="E878" s="61"/>
      <c r="F878" s="59"/>
      <c r="G878" s="96"/>
      <c r="H878" s="59"/>
      <c r="I878" s="59"/>
      <c r="J878" s="59"/>
      <c r="K878" s="59"/>
      <c r="L878" s="59"/>
      <c r="M878" s="59"/>
      <c r="N878" s="59"/>
      <c r="O878" s="59"/>
      <c r="P878" s="59"/>
      <c r="Q878" s="59"/>
      <c r="R878" s="59"/>
      <c r="S878" s="59"/>
      <c r="T878" s="59"/>
      <c r="U878" s="59"/>
      <c r="V878" s="59"/>
      <c r="W878" s="96"/>
      <c r="X878" s="59"/>
      <c r="Y878" s="59"/>
      <c r="Z878" s="59"/>
      <c r="AA878" s="59"/>
      <c r="AB878" s="59"/>
      <c r="AC878" s="59"/>
      <c r="AD878" s="59"/>
      <c r="AE878" s="59"/>
      <c r="AF878" s="59"/>
      <c r="AG878" s="59"/>
      <c r="AH878" s="59"/>
      <c r="AI878" s="59"/>
      <c r="AJ878" s="59"/>
      <c r="AK878" s="59"/>
      <c r="AL878" s="59"/>
    </row>
    <row r="879" spans="1:38" ht="15.75" customHeight="1">
      <c r="A879" s="61"/>
      <c r="B879" s="61"/>
      <c r="C879" s="61"/>
      <c r="D879" s="61"/>
      <c r="E879" s="61"/>
      <c r="F879" s="59"/>
      <c r="G879" s="96"/>
      <c r="H879" s="59"/>
      <c r="I879" s="59"/>
      <c r="J879" s="59"/>
      <c r="K879" s="59"/>
      <c r="L879" s="59"/>
      <c r="M879" s="59"/>
      <c r="N879" s="59"/>
      <c r="O879" s="59"/>
      <c r="P879" s="59"/>
      <c r="Q879" s="59"/>
      <c r="R879" s="59"/>
      <c r="S879" s="59"/>
      <c r="T879" s="59"/>
      <c r="U879" s="59"/>
      <c r="V879" s="59"/>
      <c r="W879" s="96"/>
      <c r="X879" s="59"/>
      <c r="Y879" s="59"/>
      <c r="Z879" s="59"/>
      <c r="AA879" s="59"/>
      <c r="AB879" s="59"/>
      <c r="AC879" s="59"/>
      <c r="AD879" s="59"/>
      <c r="AE879" s="59"/>
      <c r="AF879" s="59"/>
      <c r="AG879" s="59"/>
      <c r="AH879" s="59"/>
      <c r="AI879" s="59"/>
      <c r="AJ879" s="59"/>
      <c r="AK879" s="59"/>
      <c r="AL879" s="59"/>
    </row>
    <row r="880" spans="1:38" ht="15.75" customHeight="1">
      <c r="A880" s="61"/>
      <c r="B880" s="61"/>
      <c r="C880" s="61"/>
      <c r="D880" s="61"/>
      <c r="E880" s="61"/>
      <c r="F880" s="59"/>
      <c r="G880" s="96"/>
      <c r="H880" s="59"/>
      <c r="I880" s="59"/>
      <c r="J880" s="59"/>
      <c r="K880" s="59"/>
      <c r="L880" s="59"/>
      <c r="M880" s="59"/>
      <c r="N880" s="59"/>
      <c r="O880" s="59"/>
      <c r="P880" s="59"/>
      <c r="Q880" s="59"/>
      <c r="R880" s="59"/>
      <c r="S880" s="59"/>
      <c r="T880" s="59"/>
      <c r="U880" s="59"/>
      <c r="V880" s="59"/>
      <c r="W880" s="96"/>
      <c r="X880" s="59"/>
      <c r="Y880" s="59"/>
      <c r="Z880" s="59"/>
      <c r="AA880" s="59"/>
      <c r="AB880" s="59"/>
      <c r="AC880" s="59"/>
      <c r="AD880" s="59"/>
      <c r="AE880" s="59"/>
      <c r="AF880" s="59"/>
      <c r="AG880" s="59"/>
      <c r="AH880" s="59"/>
      <c r="AI880" s="59"/>
      <c r="AJ880" s="59"/>
      <c r="AK880" s="59"/>
      <c r="AL880" s="59"/>
    </row>
    <row r="881" spans="1:38" ht="15.75" customHeight="1">
      <c r="A881" s="61"/>
      <c r="B881" s="61"/>
      <c r="C881" s="61"/>
      <c r="D881" s="61"/>
      <c r="E881" s="61"/>
      <c r="F881" s="59"/>
      <c r="G881" s="96"/>
      <c r="H881" s="59"/>
      <c r="I881" s="59"/>
      <c r="J881" s="59"/>
      <c r="K881" s="59"/>
      <c r="L881" s="59"/>
      <c r="M881" s="59"/>
      <c r="N881" s="59"/>
      <c r="O881" s="59"/>
      <c r="P881" s="59"/>
      <c r="Q881" s="59"/>
      <c r="R881" s="59"/>
      <c r="S881" s="59"/>
      <c r="T881" s="59"/>
      <c r="U881" s="59"/>
      <c r="V881" s="59"/>
      <c r="W881" s="96"/>
      <c r="X881" s="59"/>
      <c r="Y881" s="59"/>
      <c r="Z881" s="59"/>
      <c r="AA881" s="59"/>
      <c r="AB881" s="59"/>
      <c r="AC881" s="59"/>
      <c r="AD881" s="59"/>
      <c r="AE881" s="59"/>
      <c r="AF881" s="59"/>
      <c r="AG881" s="59"/>
      <c r="AH881" s="59"/>
      <c r="AI881" s="59"/>
      <c r="AJ881" s="59"/>
      <c r="AK881" s="59"/>
      <c r="AL881" s="59"/>
    </row>
    <row r="882" spans="1:38" ht="15.75" customHeight="1">
      <c r="A882" s="61"/>
      <c r="B882" s="61"/>
      <c r="C882" s="61"/>
      <c r="D882" s="61"/>
      <c r="E882" s="61"/>
      <c r="F882" s="59"/>
      <c r="G882" s="96"/>
      <c r="H882" s="59"/>
      <c r="I882" s="59"/>
      <c r="J882" s="59"/>
      <c r="K882" s="59"/>
      <c r="L882" s="59"/>
      <c r="M882" s="59"/>
      <c r="N882" s="59"/>
      <c r="O882" s="59"/>
      <c r="P882" s="59"/>
      <c r="Q882" s="59"/>
      <c r="R882" s="59"/>
      <c r="S882" s="59"/>
      <c r="T882" s="59"/>
      <c r="U882" s="59"/>
      <c r="V882" s="59"/>
      <c r="W882" s="96"/>
      <c r="X882" s="59"/>
      <c r="Y882" s="59"/>
      <c r="Z882" s="59"/>
      <c r="AA882" s="59"/>
      <c r="AB882" s="59"/>
      <c r="AC882" s="59"/>
      <c r="AD882" s="59"/>
      <c r="AE882" s="59"/>
      <c r="AF882" s="59"/>
      <c r="AG882" s="59"/>
      <c r="AH882" s="59"/>
      <c r="AI882" s="59"/>
      <c r="AJ882" s="59"/>
      <c r="AK882" s="59"/>
      <c r="AL882" s="59"/>
    </row>
    <row r="883" spans="1:38" ht="15.75" customHeight="1">
      <c r="A883" s="61"/>
      <c r="B883" s="61"/>
      <c r="C883" s="61"/>
      <c r="D883" s="61"/>
      <c r="E883" s="61"/>
      <c r="F883" s="59"/>
      <c r="G883" s="96"/>
      <c r="H883" s="59"/>
      <c r="I883" s="59"/>
      <c r="J883" s="59"/>
      <c r="K883" s="59"/>
      <c r="L883" s="59"/>
      <c r="M883" s="59"/>
      <c r="N883" s="59"/>
      <c r="O883" s="59"/>
      <c r="P883" s="59"/>
      <c r="Q883" s="59"/>
      <c r="R883" s="59"/>
      <c r="S883" s="59"/>
      <c r="T883" s="59"/>
      <c r="U883" s="59"/>
      <c r="V883" s="59"/>
      <c r="W883" s="96"/>
      <c r="X883" s="59"/>
      <c r="Y883" s="59"/>
      <c r="Z883" s="59"/>
      <c r="AA883" s="59"/>
      <c r="AB883" s="59"/>
      <c r="AC883" s="59"/>
      <c r="AD883" s="59"/>
      <c r="AE883" s="59"/>
      <c r="AF883" s="59"/>
      <c r="AG883" s="59"/>
      <c r="AH883" s="59"/>
      <c r="AI883" s="59"/>
      <c r="AJ883" s="59"/>
      <c r="AK883" s="59"/>
      <c r="AL883" s="59"/>
    </row>
    <row r="884" spans="1:38" ht="15.75" customHeight="1">
      <c r="A884" s="61"/>
      <c r="B884" s="61"/>
      <c r="C884" s="61"/>
      <c r="D884" s="61"/>
      <c r="E884" s="61"/>
      <c r="F884" s="59"/>
      <c r="G884" s="96"/>
      <c r="H884" s="59"/>
      <c r="I884" s="59"/>
      <c r="J884" s="59"/>
      <c r="K884" s="59"/>
      <c r="L884" s="59"/>
      <c r="M884" s="59"/>
      <c r="N884" s="59"/>
      <c r="O884" s="59"/>
      <c r="P884" s="59"/>
      <c r="Q884" s="59"/>
      <c r="R884" s="59"/>
      <c r="S884" s="59"/>
      <c r="T884" s="59"/>
      <c r="U884" s="59"/>
      <c r="V884" s="59"/>
      <c r="W884" s="96"/>
      <c r="X884" s="59"/>
      <c r="Y884" s="59"/>
      <c r="Z884" s="59"/>
      <c r="AA884" s="59"/>
      <c r="AB884" s="59"/>
      <c r="AC884" s="59"/>
      <c r="AD884" s="59"/>
      <c r="AE884" s="59"/>
      <c r="AF884" s="59"/>
      <c r="AG884" s="59"/>
      <c r="AH884" s="59"/>
      <c r="AI884" s="59"/>
      <c r="AJ884" s="59"/>
      <c r="AK884" s="59"/>
      <c r="AL884" s="59"/>
    </row>
    <row r="885" spans="1:38" ht="15.75" customHeight="1">
      <c r="A885" s="61"/>
      <c r="B885" s="61"/>
      <c r="C885" s="61"/>
      <c r="D885" s="61"/>
      <c r="E885" s="61"/>
      <c r="F885" s="59"/>
      <c r="G885" s="96"/>
      <c r="H885" s="59"/>
      <c r="I885" s="59"/>
      <c r="J885" s="59"/>
      <c r="K885" s="59"/>
      <c r="L885" s="59"/>
      <c r="M885" s="59"/>
      <c r="N885" s="59"/>
      <c r="O885" s="59"/>
      <c r="P885" s="59"/>
      <c r="Q885" s="59"/>
      <c r="R885" s="59"/>
      <c r="S885" s="59"/>
      <c r="T885" s="59"/>
      <c r="U885" s="59"/>
      <c r="V885" s="59"/>
      <c r="W885" s="96"/>
      <c r="X885" s="59"/>
      <c r="Y885" s="59"/>
      <c r="Z885" s="59"/>
      <c r="AA885" s="59"/>
      <c r="AB885" s="59"/>
      <c r="AC885" s="59"/>
      <c r="AD885" s="59"/>
      <c r="AE885" s="59"/>
      <c r="AF885" s="59"/>
      <c r="AG885" s="59"/>
      <c r="AH885" s="59"/>
      <c r="AI885" s="59"/>
      <c r="AJ885" s="59"/>
      <c r="AK885" s="59"/>
      <c r="AL885" s="59"/>
    </row>
    <row r="886" spans="1:38" ht="15.75" customHeight="1">
      <c r="A886" s="61"/>
      <c r="B886" s="61"/>
      <c r="C886" s="61"/>
      <c r="D886" s="61"/>
      <c r="E886" s="61"/>
      <c r="F886" s="59"/>
      <c r="G886" s="96"/>
      <c r="H886" s="59"/>
      <c r="I886" s="59"/>
      <c r="J886" s="59"/>
      <c r="K886" s="59"/>
      <c r="L886" s="59"/>
      <c r="M886" s="59"/>
      <c r="N886" s="59"/>
      <c r="O886" s="59"/>
      <c r="P886" s="59"/>
      <c r="Q886" s="59"/>
      <c r="R886" s="59"/>
      <c r="S886" s="59"/>
      <c r="T886" s="59"/>
      <c r="U886" s="59"/>
      <c r="V886" s="59"/>
      <c r="W886" s="96"/>
      <c r="X886" s="59"/>
      <c r="Y886" s="59"/>
      <c r="Z886" s="59"/>
      <c r="AA886" s="59"/>
      <c r="AB886" s="59"/>
      <c r="AC886" s="59"/>
      <c r="AD886" s="59"/>
      <c r="AE886" s="59"/>
      <c r="AF886" s="59"/>
      <c r="AG886" s="59"/>
      <c r="AH886" s="59"/>
      <c r="AI886" s="59"/>
      <c r="AJ886" s="59"/>
      <c r="AK886" s="59"/>
      <c r="AL886" s="59"/>
    </row>
    <row r="887" spans="1:38" ht="15.75" customHeight="1">
      <c r="A887" s="61"/>
      <c r="B887" s="61"/>
      <c r="C887" s="61"/>
      <c r="D887" s="61"/>
      <c r="E887" s="61"/>
      <c r="F887" s="59"/>
      <c r="G887" s="96"/>
      <c r="H887" s="59"/>
      <c r="I887" s="59"/>
      <c r="J887" s="59"/>
      <c r="K887" s="59"/>
      <c r="L887" s="59"/>
      <c r="M887" s="59"/>
      <c r="N887" s="59"/>
      <c r="O887" s="59"/>
      <c r="P887" s="59"/>
      <c r="Q887" s="59"/>
      <c r="R887" s="59"/>
      <c r="S887" s="59"/>
      <c r="T887" s="59"/>
      <c r="U887" s="59"/>
      <c r="V887" s="59"/>
      <c r="W887" s="96"/>
      <c r="X887" s="59"/>
      <c r="Y887" s="59"/>
      <c r="Z887" s="59"/>
      <c r="AA887" s="59"/>
      <c r="AB887" s="59"/>
      <c r="AC887" s="59"/>
      <c r="AD887" s="59"/>
      <c r="AE887" s="59"/>
      <c r="AF887" s="59"/>
      <c r="AG887" s="59"/>
      <c r="AH887" s="59"/>
      <c r="AI887" s="59"/>
      <c r="AJ887" s="59"/>
      <c r="AK887" s="59"/>
      <c r="AL887" s="59"/>
    </row>
    <row r="888" spans="1:38" ht="15.75" customHeight="1">
      <c r="A888" s="61"/>
      <c r="B888" s="61"/>
      <c r="C888" s="61"/>
      <c r="D888" s="61"/>
      <c r="E888" s="61"/>
      <c r="F888" s="59"/>
      <c r="G888" s="96"/>
      <c r="H888" s="59"/>
      <c r="I888" s="59"/>
      <c r="J888" s="59"/>
      <c r="K888" s="59"/>
      <c r="L888" s="59"/>
      <c r="M888" s="59"/>
      <c r="N888" s="59"/>
      <c r="O888" s="59"/>
      <c r="P888" s="59"/>
      <c r="Q888" s="59"/>
      <c r="R888" s="59"/>
      <c r="S888" s="59"/>
      <c r="T888" s="59"/>
      <c r="U888" s="59"/>
      <c r="V888" s="59"/>
      <c r="W888" s="96"/>
      <c r="X888" s="59"/>
      <c r="Y888" s="59"/>
      <c r="Z888" s="59"/>
      <c r="AA888" s="59"/>
      <c r="AB888" s="59"/>
      <c r="AC888" s="59"/>
      <c r="AD888" s="59"/>
      <c r="AE888" s="59"/>
      <c r="AF888" s="59"/>
      <c r="AG888" s="59"/>
      <c r="AH888" s="59"/>
      <c r="AI888" s="59"/>
      <c r="AJ888" s="59"/>
      <c r="AK888" s="59"/>
      <c r="AL888" s="59"/>
    </row>
    <row r="889" spans="1:38" ht="15.75" customHeight="1">
      <c r="A889" s="61"/>
      <c r="B889" s="61"/>
      <c r="C889" s="61"/>
      <c r="D889" s="61"/>
      <c r="E889" s="61"/>
      <c r="F889" s="59"/>
      <c r="G889" s="96"/>
      <c r="H889" s="59"/>
      <c r="I889" s="59"/>
      <c r="J889" s="59"/>
      <c r="K889" s="59"/>
      <c r="L889" s="59"/>
      <c r="M889" s="59"/>
      <c r="N889" s="59"/>
      <c r="O889" s="59"/>
      <c r="P889" s="59"/>
      <c r="Q889" s="59"/>
      <c r="R889" s="59"/>
      <c r="S889" s="59"/>
      <c r="T889" s="59"/>
      <c r="U889" s="59"/>
      <c r="V889" s="59"/>
      <c r="W889" s="96"/>
      <c r="X889" s="59"/>
      <c r="Y889" s="59"/>
      <c r="Z889" s="59"/>
      <c r="AA889" s="59"/>
      <c r="AB889" s="59"/>
      <c r="AC889" s="59"/>
      <c r="AD889" s="59"/>
      <c r="AE889" s="59"/>
      <c r="AF889" s="59"/>
      <c r="AG889" s="59"/>
      <c r="AH889" s="59"/>
      <c r="AI889" s="59"/>
      <c r="AJ889" s="59"/>
      <c r="AK889" s="59"/>
      <c r="AL889" s="59"/>
    </row>
    <row r="890" spans="1:38" ht="15.75" customHeight="1">
      <c r="A890" s="61"/>
      <c r="B890" s="61"/>
      <c r="C890" s="61"/>
      <c r="D890" s="61"/>
      <c r="E890" s="61"/>
      <c r="F890" s="59"/>
      <c r="G890" s="96"/>
      <c r="H890" s="59"/>
      <c r="I890" s="59"/>
      <c r="J890" s="59"/>
      <c r="K890" s="59"/>
      <c r="L890" s="59"/>
      <c r="M890" s="59"/>
      <c r="N890" s="59"/>
      <c r="O890" s="59"/>
      <c r="P890" s="59"/>
      <c r="Q890" s="59"/>
      <c r="R890" s="59"/>
      <c r="S890" s="59"/>
      <c r="T890" s="59"/>
      <c r="U890" s="59"/>
      <c r="V890" s="59"/>
      <c r="W890" s="96"/>
      <c r="X890" s="59"/>
      <c r="Y890" s="59"/>
      <c r="Z890" s="59"/>
      <c r="AA890" s="59"/>
      <c r="AB890" s="59"/>
      <c r="AC890" s="59"/>
      <c r="AD890" s="59"/>
      <c r="AE890" s="59"/>
      <c r="AF890" s="59"/>
      <c r="AG890" s="59"/>
      <c r="AH890" s="59"/>
      <c r="AI890" s="59"/>
      <c r="AJ890" s="59"/>
      <c r="AK890" s="59"/>
      <c r="AL890" s="59"/>
    </row>
    <row r="891" spans="1:38" ht="15.75" customHeight="1">
      <c r="A891" s="61"/>
      <c r="B891" s="61"/>
      <c r="C891" s="61"/>
      <c r="D891" s="61"/>
      <c r="E891" s="61"/>
      <c r="F891" s="59"/>
      <c r="G891" s="96"/>
      <c r="H891" s="59"/>
      <c r="I891" s="59"/>
      <c r="J891" s="59"/>
      <c r="K891" s="59"/>
      <c r="L891" s="59"/>
      <c r="M891" s="59"/>
      <c r="N891" s="59"/>
      <c r="O891" s="59"/>
      <c r="P891" s="59"/>
      <c r="Q891" s="59"/>
      <c r="R891" s="59"/>
      <c r="S891" s="59"/>
      <c r="T891" s="59"/>
      <c r="U891" s="59"/>
      <c r="V891" s="59"/>
      <c r="W891" s="96"/>
      <c r="X891" s="59"/>
      <c r="Y891" s="59"/>
      <c r="Z891" s="59"/>
      <c r="AA891" s="59"/>
      <c r="AB891" s="59"/>
      <c r="AC891" s="59"/>
      <c r="AD891" s="59"/>
      <c r="AE891" s="59"/>
      <c r="AF891" s="59"/>
      <c r="AG891" s="59"/>
      <c r="AH891" s="59"/>
      <c r="AI891" s="59"/>
      <c r="AJ891" s="59"/>
      <c r="AK891" s="59"/>
      <c r="AL891" s="59"/>
    </row>
    <row r="892" spans="1:38" ht="15.75" customHeight="1">
      <c r="A892" s="61"/>
      <c r="B892" s="61"/>
      <c r="C892" s="61"/>
      <c r="D892" s="61"/>
      <c r="E892" s="61"/>
      <c r="F892" s="59"/>
      <c r="G892" s="96"/>
      <c r="H892" s="59"/>
      <c r="I892" s="59"/>
      <c r="J892" s="59"/>
      <c r="K892" s="59"/>
      <c r="L892" s="59"/>
      <c r="M892" s="59"/>
      <c r="N892" s="59"/>
      <c r="O892" s="59"/>
      <c r="P892" s="59"/>
      <c r="Q892" s="59"/>
      <c r="R892" s="59"/>
      <c r="S892" s="59"/>
      <c r="T892" s="59"/>
      <c r="U892" s="59"/>
      <c r="V892" s="59"/>
      <c r="W892" s="96"/>
      <c r="X892" s="59"/>
      <c r="Y892" s="59"/>
      <c r="Z892" s="59"/>
      <c r="AA892" s="59"/>
      <c r="AB892" s="59"/>
      <c r="AC892" s="59"/>
      <c r="AD892" s="59"/>
      <c r="AE892" s="59"/>
      <c r="AF892" s="59"/>
      <c r="AG892" s="59"/>
      <c r="AH892" s="59"/>
      <c r="AI892" s="59"/>
      <c r="AJ892" s="59"/>
      <c r="AK892" s="59"/>
      <c r="AL892" s="59"/>
    </row>
    <row r="893" spans="1:38" ht="15.75" customHeight="1">
      <c r="A893" s="61"/>
      <c r="B893" s="61"/>
      <c r="C893" s="61"/>
      <c r="D893" s="61"/>
      <c r="E893" s="61"/>
      <c r="F893" s="59"/>
      <c r="G893" s="96"/>
      <c r="H893" s="59"/>
      <c r="I893" s="59"/>
      <c r="J893" s="59"/>
      <c r="K893" s="59"/>
      <c r="L893" s="59"/>
      <c r="M893" s="59"/>
      <c r="N893" s="59"/>
      <c r="O893" s="59"/>
      <c r="P893" s="59"/>
      <c r="Q893" s="59"/>
      <c r="R893" s="59"/>
      <c r="S893" s="59"/>
      <c r="T893" s="59"/>
      <c r="U893" s="59"/>
      <c r="V893" s="59"/>
      <c r="W893" s="96"/>
      <c r="X893" s="59"/>
      <c r="Y893" s="59"/>
      <c r="Z893" s="59"/>
      <c r="AA893" s="59"/>
      <c r="AB893" s="59"/>
      <c r="AC893" s="59"/>
      <c r="AD893" s="59"/>
      <c r="AE893" s="59"/>
      <c r="AF893" s="59"/>
      <c r="AG893" s="59"/>
      <c r="AH893" s="59"/>
      <c r="AI893" s="59"/>
      <c r="AJ893" s="59"/>
      <c r="AK893" s="59"/>
      <c r="AL893" s="59"/>
    </row>
    <row r="894" spans="1:38" ht="15.75" customHeight="1">
      <c r="A894" s="61"/>
      <c r="B894" s="61"/>
      <c r="C894" s="61"/>
      <c r="D894" s="61"/>
      <c r="E894" s="61"/>
      <c r="F894" s="59"/>
      <c r="G894" s="96"/>
      <c r="H894" s="59"/>
      <c r="I894" s="59"/>
      <c r="J894" s="59"/>
      <c r="K894" s="59"/>
      <c r="L894" s="59"/>
      <c r="M894" s="59"/>
      <c r="N894" s="59"/>
      <c r="O894" s="59"/>
      <c r="P894" s="59"/>
      <c r="Q894" s="59"/>
      <c r="R894" s="59"/>
      <c r="S894" s="59"/>
      <c r="T894" s="59"/>
      <c r="U894" s="59"/>
      <c r="V894" s="59"/>
      <c r="W894" s="96"/>
      <c r="X894" s="59"/>
      <c r="Y894" s="59"/>
      <c r="Z894" s="59"/>
      <c r="AA894" s="59"/>
      <c r="AB894" s="59"/>
      <c r="AC894" s="59"/>
      <c r="AD894" s="59"/>
      <c r="AE894" s="59"/>
      <c r="AF894" s="59"/>
      <c r="AG894" s="59"/>
      <c r="AH894" s="59"/>
      <c r="AI894" s="59"/>
      <c r="AJ894" s="59"/>
      <c r="AK894" s="59"/>
      <c r="AL894" s="59"/>
    </row>
    <row r="895" spans="1:38" ht="15.75" customHeight="1">
      <c r="A895" s="61"/>
      <c r="B895" s="61"/>
      <c r="C895" s="61"/>
      <c r="D895" s="61"/>
      <c r="E895" s="61"/>
      <c r="F895" s="59"/>
      <c r="G895" s="96"/>
      <c r="H895" s="59"/>
      <c r="I895" s="59"/>
      <c r="J895" s="59"/>
      <c r="K895" s="59"/>
      <c r="L895" s="59"/>
      <c r="M895" s="59"/>
      <c r="N895" s="59"/>
      <c r="O895" s="59"/>
      <c r="P895" s="59"/>
      <c r="Q895" s="59"/>
      <c r="R895" s="59"/>
      <c r="S895" s="59"/>
      <c r="T895" s="59"/>
      <c r="U895" s="59"/>
      <c r="V895" s="59"/>
      <c r="W895" s="96"/>
      <c r="X895" s="59"/>
      <c r="Y895" s="59"/>
      <c r="Z895" s="59"/>
      <c r="AA895" s="59"/>
      <c r="AB895" s="59"/>
      <c r="AC895" s="59"/>
      <c r="AD895" s="59"/>
      <c r="AE895" s="59"/>
      <c r="AF895" s="59"/>
      <c r="AG895" s="59"/>
      <c r="AH895" s="59"/>
      <c r="AI895" s="59"/>
      <c r="AJ895" s="59"/>
      <c r="AK895" s="59"/>
      <c r="AL895" s="59"/>
    </row>
    <row r="896" spans="1:38" ht="15.75" customHeight="1">
      <c r="A896" s="61"/>
      <c r="B896" s="61"/>
      <c r="C896" s="61"/>
      <c r="D896" s="61"/>
      <c r="E896" s="61"/>
      <c r="F896" s="59"/>
      <c r="G896" s="96"/>
      <c r="H896" s="59"/>
      <c r="I896" s="59"/>
      <c r="J896" s="59"/>
      <c r="K896" s="59"/>
      <c r="L896" s="59"/>
      <c r="M896" s="59"/>
      <c r="N896" s="59"/>
      <c r="O896" s="59"/>
      <c r="P896" s="59"/>
      <c r="Q896" s="59"/>
      <c r="R896" s="59"/>
      <c r="S896" s="59"/>
      <c r="T896" s="59"/>
      <c r="U896" s="59"/>
      <c r="V896" s="59"/>
      <c r="W896" s="96"/>
      <c r="X896" s="59"/>
      <c r="Y896" s="59"/>
      <c r="Z896" s="59"/>
      <c r="AA896" s="59"/>
      <c r="AB896" s="59"/>
      <c r="AC896" s="59"/>
      <c r="AD896" s="59"/>
      <c r="AE896" s="59"/>
      <c r="AF896" s="59"/>
      <c r="AG896" s="59"/>
      <c r="AH896" s="59"/>
      <c r="AI896" s="59"/>
      <c r="AJ896" s="59"/>
      <c r="AK896" s="59"/>
      <c r="AL896" s="59"/>
    </row>
    <row r="897" spans="1:38" ht="15.75" customHeight="1">
      <c r="A897" s="61"/>
      <c r="B897" s="61"/>
      <c r="C897" s="61"/>
      <c r="D897" s="61"/>
      <c r="E897" s="61"/>
      <c r="F897" s="59"/>
      <c r="G897" s="96"/>
      <c r="H897" s="59"/>
      <c r="I897" s="59"/>
      <c r="J897" s="59"/>
      <c r="K897" s="59"/>
      <c r="L897" s="59"/>
      <c r="M897" s="59"/>
      <c r="N897" s="59"/>
      <c r="O897" s="59"/>
      <c r="P897" s="59"/>
      <c r="Q897" s="59"/>
      <c r="R897" s="59"/>
      <c r="S897" s="59"/>
      <c r="T897" s="59"/>
      <c r="U897" s="59"/>
      <c r="V897" s="59"/>
      <c r="W897" s="96"/>
      <c r="X897" s="59"/>
      <c r="Y897" s="59"/>
      <c r="Z897" s="59"/>
      <c r="AA897" s="59"/>
      <c r="AB897" s="59"/>
      <c r="AC897" s="59"/>
      <c r="AD897" s="59"/>
      <c r="AE897" s="59"/>
      <c r="AF897" s="59"/>
      <c r="AG897" s="59"/>
      <c r="AH897" s="59"/>
      <c r="AI897" s="59"/>
      <c r="AJ897" s="59"/>
      <c r="AK897" s="59"/>
      <c r="AL897" s="59"/>
    </row>
    <row r="898" spans="1:38" ht="15.75" customHeight="1">
      <c r="A898" s="61"/>
      <c r="B898" s="61"/>
      <c r="C898" s="61"/>
      <c r="D898" s="61"/>
      <c r="E898" s="61"/>
      <c r="F898" s="59"/>
      <c r="G898" s="96"/>
      <c r="H898" s="59"/>
      <c r="I898" s="59"/>
      <c r="J898" s="59"/>
      <c r="K898" s="59"/>
      <c r="L898" s="59"/>
      <c r="M898" s="59"/>
      <c r="N898" s="59"/>
      <c r="O898" s="59"/>
      <c r="P898" s="59"/>
      <c r="Q898" s="59"/>
      <c r="R898" s="59"/>
      <c r="S898" s="59"/>
      <c r="T898" s="59"/>
      <c r="U898" s="59"/>
      <c r="V898" s="59"/>
      <c r="W898" s="96"/>
      <c r="X898" s="59"/>
      <c r="Y898" s="59"/>
      <c r="Z898" s="59"/>
      <c r="AA898" s="59"/>
      <c r="AB898" s="59"/>
      <c r="AC898" s="59"/>
      <c r="AD898" s="59"/>
      <c r="AE898" s="59"/>
      <c r="AF898" s="59"/>
      <c r="AG898" s="59"/>
      <c r="AH898" s="59"/>
      <c r="AI898" s="59"/>
      <c r="AJ898" s="59"/>
      <c r="AK898" s="59"/>
      <c r="AL898" s="59"/>
    </row>
    <row r="899" spans="1:38" ht="15.75" customHeight="1">
      <c r="A899" s="61"/>
      <c r="B899" s="61"/>
      <c r="C899" s="61"/>
      <c r="D899" s="61"/>
      <c r="E899" s="61"/>
      <c r="F899" s="59"/>
      <c r="G899" s="96"/>
      <c r="H899" s="59"/>
      <c r="I899" s="59"/>
      <c r="J899" s="59"/>
      <c r="K899" s="59"/>
      <c r="L899" s="59"/>
      <c r="M899" s="59"/>
      <c r="N899" s="59"/>
      <c r="O899" s="59"/>
      <c r="P899" s="59"/>
      <c r="Q899" s="59"/>
      <c r="R899" s="59"/>
      <c r="S899" s="59"/>
      <c r="T899" s="59"/>
      <c r="U899" s="59"/>
      <c r="V899" s="59"/>
      <c r="W899" s="96"/>
      <c r="X899" s="59"/>
      <c r="Y899" s="59"/>
      <c r="Z899" s="59"/>
      <c r="AA899" s="59"/>
      <c r="AB899" s="59"/>
      <c r="AC899" s="59"/>
      <c r="AD899" s="59"/>
      <c r="AE899" s="59"/>
      <c r="AF899" s="59"/>
      <c r="AG899" s="59"/>
      <c r="AH899" s="59"/>
      <c r="AI899" s="59"/>
      <c r="AJ899" s="59"/>
      <c r="AK899" s="59"/>
      <c r="AL899" s="59"/>
    </row>
    <row r="900" spans="1:38" ht="15.75" customHeight="1">
      <c r="A900" s="61"/>
      <c r="B900" s="61"/>
      <c r="C900" s="61"/>
      <c r="D900" s="61"/>
      <c r="E900" s="61"/>
      <c r="F900" s="59"/>
      <c r="G900" s="96"/>
      <c r="H900" s="59"/>
      <c r="I900" s="59"/>
      <c r="J900" s="59"/>
      <c r="K900" s="59"/>
      <c r="L900" s="59"/>
      <c r="M900" s="59"/>
      <c r="N900" s="59"/>
      <c r="O900" s="59"/>
      <c r="P900" s="59"/>
      <c r="Q900" s="59"/>
      <c r="R900" s="59"/>
      <c r="S900" s="59"/>
      <c r="T900" s="59"/>
      <c r="U900" s="59"/>
      <c r="V900" s="59"/>
      <c r="W900" s="96"/>
      <c r="X900" s="59"/>
      <c r="Y900" s="59"/>
      <c r="Z900" s="59"/>
      <c r="AA900" s="59"/>
      <c r="AB900" s="59"/>
      <c r="AC900" s="59"/>
      <c r="AD900" s="59"/>
      <c r="AE900" s="59"/>
      <c r="AF900" s="59"/>
      <c r="AG900" s="59"/>
      <c r="AH900" s="59"/>
      <c r="AI900" s="59"/>
      <c r="AJ900" s="59"/>
      <c r="AK900" s="59"/>
      <c r="AL900" s="59"/>
    </row>
    <row r="901" spans="1:38" ht="15.75" customHeight="1">
      <c r="A901" s="61"/>
      <c r="B901" s="61"/>
      <c r="C901" s="61"/>
      <c r="D901" s="61"/>
      <c r="E901" s="61"/>
      <c r="F901" s="59"/>
      <c r="G901" s="96"/>
      <c r="H901" s="59"/>
      <c r="I901" s="59"/>
      <c r="J901" s="59"/>
      <c r="K901" s="59"/>
      <c r="L901" s="59"/>
      <c r="M901" s="59"/>
      <c r="N901" s="59"/>
      <c r="O901" s="59"/>
      <c r="P901" s="59"/>
      <c r="Q901" s="59"/>
      <c r="R901" s="59"/>
      <c r="S901" s="59"/>
      <c r="T901" s="59"/>
      <c r="U901" s="59"/>
      <c r="V901" s="59"/>
      <c r="W901" s="96"/>
      <c r="X901" s="59"/>
      <c r="Y901" s="59"/>
      <c r="Z901" s="59"/>
      <c r="AA901" s="59"/>
      <c r="AB901" s="59"/>
      <c r="AC901" s="59"/>
      <c r="AD901" s="59"/>
      <c r="AE901" s="59"/>
      <c r="AF901" s="59"/>
      <c r="AG901" s="59"/>
      <c r="AH901" s="59"/>
      <c r="AI901" s="59"/>
      <c r="AJ901" s="59"/>
      <c r="AK901" s="59"/>
      <c r="AL901" s="59"/>
    </row>
    <row r="902" spans="1:38" ht="15.75" customHeight="1">
      <c r="A902" s="61"/>
      <c r="B902" s="61"/>
      <c r="C902" s="61"/>
      <c r="D902" s="61"/>
      <c r="E902" s="61"/>
      <c r="F902" s="59"/>
      <c r="G902" s="96"/>
      <c r="H902" s="59"/>
      <c r="I902" s="59"/>
      <c r="J902" s="59"/>
      <c r="K902" s="59"/>
      <c r="L902" s="59"/>
      <c r="M902" s="59"/>
      <c r="N902" s="59"/>
      <c r="O902" s="59"/>
      <c r="P902" s="59"/>
      <c r="Q902" s="59"/>
      <c r="R902" s="59"/>
      <c r="S902" s="59"/>
      <c r="T902" s="59"/>
      <c r="U902" s="59"/>
      <c r="V902" s="59"/>
      <c r="W902" s="96"/>
      <c r="X902" s="59"/>
      <c r="Y902" s="59"/>
      <c r="Z902" s="59"/>
      <c r="AA902" s="59"/>
      <c r="AB902" s="59"/>
      <c r="AC902" s="59"/>
      <c r="AD902" s="59"/>
      <c r="AE902" s="59"/>
      <c r="AF902" s="59"/>
      <c r="AG902" s="59"/>
      <c r="AH902" s="59"/>
      <c r="AI902" s="59"/>
      <c r="AJ902" s="59"/>
      <c r="AK902" s="59"/>
      <c r="AL902" s="59"/>
    </row>
    <row r="903" spans="1:38" ht="15.75" customHeight="1">
      <c r="A903" s="61"/>
      <c r="B903" s="61"/>
      <c r="C903" s="61"/>
      <c r="D903" s="61"/>
      <c r="E903" s="61"/>
      <c r="F903" s="59"/>
      <c r="G903" s="96"/>
      <c r="H903" s="59"/>
      <c r="I903" s="59"/>
      <c r="J903" s="59"/>
      <c r="K903" s="59"/>
      <c r="L903" s="59"/>
      <c r="M903" s="59"/>
      <c r="N903" s="59"/>
      <c r="O903" s="59"/>
      <c r="P903" s="59"/>
      <c r="Q903" s="59"/>
      <c r="R903" s="59"/>
      <c r="S903" s="59"/>
      <c r="T903" s="59"/>
      <c r="U903" s="59"/>
      <c r="V903" s="59"/>
      <c r="W903" s="96"/>
      <c r="X903" s="59"/>
      <c r="Y903" s="59"/>
      <c r="Z903" s="59"/>
      <c r="AA903" s="59"/>
      <c r="AB903" s="59"/>
      <c r="AC903" s="59"/>
      <c r="AD903" s="59"/>
      <c r="AE903" s="59"/>
      <c r="AF903" s="59"/>
      <c r="AG903" s="59"/>
      <c r="AH903" s="59"/>
      <c r="AI903" s="59"/>
      <c r="AJ903" s="59"/>
      <c r="AK903" s="59"/>
      <c r="AL903" s="59"/>
    </row>
    <row r="904" spans="1:38" ht="15.75" customHeight="1">
      <c r="A904" s="61"/>
      <c r="B904" s="61"/>
      <c r="C904" s="61"/>
      <c r="D904" s="61"/>
      <c r="E904" s="61"/>
      <c r="F904" s="59"/>
      <c r="G904" s="96"/>
      <c r="H904" s="59"/>
      <c r="I904" s="59"/>
      <c r="J904" s="59"/>
      <c r="K904" s="59"/>
      <c r="L904" s="59"/>
      <c r="M904" s="59"/>
      <c r="N904" s="59"/>
      <c r="O904" s="59"/>
      <c r="P904" s="59"/>
      <c r="Q904" s="59"/>
      <c r="R904" s="59"/>
      <c r="S904" s="59"/>
      <c r="T904" s="59"/>
      <c r="U904" s="59"/>
      <c r="V904" s="59"/>
      <c r="W904" s="96"/>
      <c r="X904" s="59"/>
      <c r="Y904" s="59"/>
      <c r="Z904" s="59"/>
      <c r="AA904" s="59"/>
      <c r="AB904" s="59"/>
      <c r="AC904" s="59"/>
      <c r="AD904" s="59"/>
      <c r="AE904" s="59"/>
      <c r="AF904" s="59"/>
      <c r="AG904" s="59"/>
      <c r="AH904" s="59"/>
      <c r="AI904" s="59"/>
      <c r="AJ904" s="59"/>
      <c r="AK904" s="59"/>
      <c r="AL904" s="59"/>
    </row>
    <row r="905" spans="1:38" ht="15.75" customHeight="1">
      <c r="A905" s="61"/>
      <c r="B905" s="61"/>
      <c r="C905" s="61"/>
      <c r="D905" s="61"/>
      <c r="E905" s="61"/>
      <c r="F905" s="59"/>
      <c r="G905" s="96"/>
      <c r="H905" s="59"/>
      <c r="I905" s="59"/>
      <c r="J905" s="59"/>
      <c r="K905" s="59"/>
      <c r="L905" s="59"/>
      <c r="M905" s="59"/>
      <c r="N905" s="59"/>
      <c r="O905" s="59"/>
      <c r="P905" s="59"/>
      <c r="Q905" s="59"/>
      <c r="R905" s="59"/>
      <c r="S905" s="59"/>
      <c r="T905" s="59"/>
      <c r="U905" s="59"/>
      <c r="V905" s="59"/>
      <c r="W905" s="96"/>
      <c r="X905" s="59"/>
      <c r="Y905" s="59"/>
      <c r="Z905" s="59"/>
      <c r="AA905" s="59"/>
      <c r="AB905" s="59"/>
      <c r="AC905" s="59"/>
      <c r="AD905" s="59"/>
      <c r="AE905" s="59"/>
      <c r="AF905" s="59"/>
      <c r="AG905" s="59"/>
      <c r="AH905" s="59"/>
      <c r="AI905" s="59"/>
      <c r="AJ905" s="59"/>
      <c r="AK905" s="59"/>
      <c r="AL905" s="59"/>
    </row>
    <row r="906" spans="1:38" ht="15.75" customHeight="1">
      <c r="A906" s="61"/>
      <c r="B906" s="61"/>
      <c r="C906" s="61"/>
      <c r="D906" s="61"/>
      <c r="E906" s="61"/>
      <c r="F906" s="59"/>
      <c r="G906" s="96"/>
      <c r="H906" s="59"/>
      <c r="I906" s="59"/>
      <c r="J906" s="59"/>
      <c r="K906" s="59"/>
      <c r="L906" s="59"/>
      <c r="M906" s="59"/>
      <c r="N906" s="59"/>
      <c r="O906" s="59"/>
      <c r="P906" s="59"/>
      <c r="Q906" s="59"/>
      <c r="R906" s="59"/>
      <c r="S906" s="59"/>
      <c r="T906" s="59"/>
      <c r="U906" s="59"/>
      <c r="V906" s="59"/>
      <c r="W906" s="96"/>
      <c r="X906" s="59"/>
      <c r="Y906" s="59"/>
      <c r="Z906" s="59"/>
      <c r="AA906" s="59"/>
      <c r="AB906" s="59"/>
      <c r="AC906" s="59"/>
      <c r="AD906" s="59"/>
      <c r="AE906" s="59"/>
      <c r="AF906" s="59"/>
      <c r="AG906" s="59"/>
      <c r="AH906" s="59"/>
      <c r="AI906" s="59"/>
      <c r="AJ906" s="59"/>
      <c r="AK906" s="59"/>
      <c r="AL906" s="59"/>
    </row>
    <row r="907" spans="1:38" ht="15.75" customHeight="1">
      <c r="A907" s="61"/>
      <c r="B907" s="61"/>
      <c r="C907" s="61"/>
      <c r="D907" s="61"/>
      <c r="E907" s="61"/>
      <c r="F907" s="59"/>
      <c r="G907" s="96"/>
      <c r="H907" s="59"/>
      <c r="I907" s="59"/>
      <c r="J907" s="59"/>
      <c r="K907" s="59"/>
      <c r="L907" s="59"/>
      <c r="M907" s="59"/>
      <c r="N907" s="59"/>
      <c r="O907" s="59"/>
      <c r="P907" s="59"/>
      <c r="Q907" s="59"/>
      <c r="R907" s="59"/>
      <c r="S907" s="59"/>
      <c r="T907" s="59"/>
      <c r="U907" s="59"/>
      <c r="V907" s="59"/>
      <c r="W907" s="96"/>
      <c r="X907" s="59"/>
      <c r="Y907" s="59"/>
      <c r="Z907" s="59"/>
      <c r="AA907" s="59"/>
      <c r="AB907" s="59"/>
      <c r="AC907" s="59"/>
      <c r="AD907" s="59"/>
      <c r="AE907" s="59"/>
      <c r="AF907" s="59"/>
      <c r="AG907" s="59"/>
      <c r="AH907" s="59"/>
      <c r="AI907" s="59"/>
      <c r="AJ907" s="59"/>
      <c r="AK907" s="59"/>
      <c r="AL907" s="59"/>
    </row>
    <row r="908" spans="1:38" ht="15.75" customHeight="1">
      <c r="A908" s="61"/>
      <c r="B908" s="61"/>
      <c r="C908" s="61"/>
      <c r="D908" s="61"/>
      <c r="E908" s="61"/>
      <c r="F908" s="59"/>
      <c r="G908" s="96"/>
      <c r="H908" s="59"/>
      <c r="I908" s="59"/>
      <c r="J908" s="59"/>
      <c r="K908" s="59"/>
      <c r="L908" s="59"/>
      <c r="M908" s="59"/>
      <c r="N908" s="59"/>
      <c r="O908" s="59"/>
      <c r="P908" s="59"/>
      <c r="Q908" s="59"/>
      <c r="R908" s="59"/>
      <c r="S908" s="59"/>
      <c r="T908" s="59"/>
      <c r="U908" s="59"/>
      <c r="V908" s="59"/>
      <c r="W908" s="96"/>
      <c r="X908" s="59"/>
      <c r="Y908" s="59"/>
      <c r="Z908" s="59"/>
      <c r="AA908" s="59"/>
      <c r="AB908" s="59"/>
      <c r="AC908" s="59"/>
      <c r="AD908" s="59"/>
      <c r="AE908" s="59"/>
      <c r="AF908" s="59"/>
      <c r="AG908" s="59"/>
      <c r="AH908" s="59"/>
      <c r="AI908" s="59"/>
      <c r="AJ908" s="59"/>
      <c r="AK908" s="59"/>
      <c r="AL908" s="59"/>
    </row>
    <row r="909" spans="1:38" ht="15.75" customHeight="1">
      <c r="A909" s="61"/>
      <c r="B909" s="61"/>
      <c r="C909" s="61"/>
      <c r="D909" s="61"/>
      <c r="E909" s="61"/>
      <c r="F909" s="59"/>
      <c r="G909" s="96"/>
      <c r="H909" s="59"/>
      <c r="I909" s="59"/>
      <c r="J909" s="59"/>
      <c r="K909" s="59"/>
      <c r="L909" s="59"/>
      <c r="M909" s="59"/>
      <c r="N909" s="59"/>
      <c r="O909" s="59"/>
      <c r="P909" s="59"/>
      <c r="Q909" s="59"/>
      <c r="R909" s="59"/>
      <c r="S909" s="59"/>
      <c r="T909" s="59"/>
      <c r="U909" s="59"/>
      <c r="V909" s="59"/>
      <c r="W909" s="96"/>
      <c r="X909" s="59"/>
      <c r="Y909" s="59"/>
      <c r="Z909" s="59"/>
      <c r="AA909" s="59"/>
      <c r="AB909" s="59"/>
      <c r="AC909" s="59"/>
      <c r="AD909" s="59"/>
      <c r="AE909" s="59"/>
      <c r="AF909" s="59"/>
      <c r="AG909" s="59"/>
      <c r="AH909" s="59"/>
      <c r="AI909" s="59"/>
      <c r="AJ909" s="59"/>
      <c r="AK909" s="59"/>
      <c r="AL909" s="59"/>
    </row>
    <row r="910" spans="1:38" ht="15.75" customHeight="1">
      <c r="A910" s="61"/>
      <c r="B910" s="61"/>
      <c r="C910" s="61"/>
      <c r="D910" s="61"/>
      <c r="E910" s="61"/>
      <c r="F910" s="59"/>
      <c r="G910" s="96"/>
      <c r="H910" s="59"/>
      <c r="I910" s="59"/>
      <c r="J910" s="59"/>
      <c r="K910" s="59"/>
      <c r="L910" s="59"/>
      <c r="M910" s="59"/>
      <c r="N910" s="59"/>
      <c r="O910" s="59"/>
      <c r="P910" s="59"/>
      <c r="Q910" s="59"/>
      <c r="R910" s="59"/>
      <c r="S910" s="59"/>
      <c r="T910" s="59"/>
      <c r="U910" s="59"/>
      <c r="V910" s="59"/>
      <c r="W910" s="96"/>
      <c r="X910" s="59"/>
      <c r="Y910" s="59"/>
      <c r="Z910" s="59"/>
      <c r="AA910" s="59"/>
      <c r="AB910" s="59"/>
      <c r="AC910" s="59"/>
      <c r="AD910" s="59"/>
      <c r="AE910" s="59"/>
      <c r="AF910" s="59"/>
      <c r="AG910" s="59"/>
      <c r="AH910" s="59"/>
      <c r="AI910" s="59"/>
      <c r="AJ910" s="59"/>
      <c r="AK910" s="59"/>
      <c r="AL910" s="59"/>
    </row>
    <row r="911" spans="1:38" ht="15.75" customHeight="1">
      <c r="A911" s="61"/>
      <c r="B911" s="61"/>
      <c r="C911" s="61"/>
      <c r="D911" s="61"/>
      <c r="E911" s="61"/>
      <c r="F911" s="59"/>
      <c r="G911" s="96"/>
      <c r="H911" s="59"/>
      <c r="I911" s="59"/>
      <c r="J911" s="59"/>
      <c r="K911" s="59"/>
      <c r="L911" s="59"/>
      <c r="M911" s="59"/>
      <c r="N911" s="59"/>
      <c r="O911" s="59"/>
      <c r="P911" s="59"/>
      <c r="Q911" s="59"/>
      <c r="R911" s="59"/>
      <c r="S911" s="59"/>
      <c r="T911" s="59"/>
      <c r="U911" s="59"/>
      <c r="V911" s="59"/>
      <c r="W911" s="96"/>
      <c r="X911" s="59"/>
      <c r="Y911" s="59"/>
      <c r="Z911" s="59"/>
      <c r="AA911" s="59"/>
      <c r="AB911" s="59"/>
      <c r="AC911" s="59"/>
      <c r="AD911" s="59"/>
      <c r="AE911" s="59"/>
      <c r="AF911" s="59"/>
      <c r="AG911" s="59"/>
      <c r="AH911" s="59"/>
      <c r="AI911" s="59"/>
      <c r="AJ911" s="59"/>
      <c r="AK911" s="59"/>
      <c r="AL911" s="59"/>
    </row>
    <row r="912" spans="1:38" ht="15.75" customHeight="1">
      <c r="A912" s="61"/>
      <c r="B912" s="61"/>
      <c r="C912" s="61"/>
      <c r="D912" s="61"/>
      <c r="E912" s="61"/>
      <c r="F912" s="59"/>
      <c r="G912" s="96"/>
      <c r="H912" s="59"/>
      <c r="I912" s="59"/>
      <c r="J912" s="59"/>
      <c r="K912" s="59"/>
      <c r="L912" s="59"/>
      <c r="M912" s="59"/>
      <c r="N912" s="59"/>
      <c r="O912" s="59"/>
      <c r="P912" s="59"/>
      <c r="Q912" s="59"/>
      <c r="R912" s="59"/>
      <c r="S912" s="59"/>
      <c r="T912" s="59"/>
      <c r="U912" s="59"/>
      <c r="V912" s="59"/>
      <c r="W912" s="96"/>
      <c r="X912" s="59"/>
      <c r="Y912" s="59"/>
      <c r="Z912" s="59"/>
      <c r="AA912" s="59"/>
      <c r="AB912" s="59"/>
      <c r="AC912" s="59"/>
      <c r="AD912" s="59"/>
      <c r="AE912" s="59"/>
      <c r="AF912" s="59"/>
      <c r="AG912" s="59"/>
      <c r="AH912" s="59"/>
      <c r="AI912" s="59"/>
      <c r="AJ912" s="59"/>
      <c r="AK912" s="59"/>
      <c r="AL912" s="59"/>
    </row>
    <row r="913" spans="1:38" ht="15.75" customHeight="1">
      <c r="A913" s="61"/>
      <c r="B913" s="61"/>
      <c r="C913" s="61"/>
      <c r="D913" s="61"/>
      <c r="E913" s="61"/>
      <c r="F913" s="59"/>
      <c r="G913" s="96"/>
      <c r="H913" s="59"/>
      <c r="I913" s="59"/>
      <c r="J913" s="59"/>
      <c r="K913" s="59"/>
      <c r="L913" s="59"/>
      <c r="M913" s="59"/>
      <c r="N913" s="59"/>
      <c r="O913" s="59"/>
      <c r="P913" s="59"/>
      <c r="Q913" s="59"/>
      <c r="R913" s="59"/>
      <c r="S913" s="59"/>
      <c r="T913" s="59"/>
      <c r="U913" s="59"/>
      <c r="V913" s="59"/>
      <c r="W913" s="96"/>
      <c r="X913" s="59"/>
      <c r="Y913" s="59"/>
      <c r="Z913" s="59"/>
      <c r="AA913" s="59"/>
      <c r="AB913" s="59"/>
      <c r="AC913" s="59"/>
      <c r="AD913" s="59"/>
      <c r="AE913" s="59"/>
      <c r="AF913" s="59"/>
      <c r="AG913" s="59"/>
      <c r="AH913" s="59"/>
      <c r="AI913" s="59"/>
      <c r="AJ913" s="59"/>
      <c r="AK913" s="59"/>
      <c r="AL913" s="59"/>
    </row>
    <row r="914" spans="1:38" ht="15.75" customHeight="1">
      <c r="A914" s="61"/>
      <c r="B914" s="61"/>
      <c r="C914" s="61"/>
      <c r="D914" s="61"/>
      <c r="E914" s="61"/>
      <c r="F914" s="59"/>
      <c r="G914" s="96"/>
      <c r="H914" s="59"/>
      <c r="I914" s="59"/>
      <c r="J914" s="59"/>
      <c r="K914" s="59"/>
      <c r="L914" s="59"/>
      <c r="M914" s="59"/>
      <c r="N914" s="59"/>
      <c r="O914" s="59"/>
      <c r="P914" s="59"/>
      <c r="Q914" s="59"/>
      <c r="R914" s="59"/>
      <c r="S914" s="59"/>
      <c r="T914" s="59"/>
      <c r="U914" s="59"/>
      <c r="V914" s="59"/>
      <c r="W914" s="96"/>
      <c r="X914" s="59"/>
      <c r="Y914" s="59"/>
      <c r="Z914" s="59"/>
      <c r="AA914" s="59"/>
      <c r="AB914" s="59"/>
      <c r="AC914" s="59"/>
      <c r="AD914" s="59"/>
      <c r="AE914" s="59"/>
      <c r="AF914" s="59"/>
      <c r="AG914" s="59"/>
      <c r="AH914" s="59"/>
      <c r="AI914" s="59"/>
      <c r="AJ914" s="59"/>
      <c r="AK914" s="59"/>
      <c r="AL914" s="59"/>
    </row>
    <row r="915" spans="1:38" ht="15.75" customHeight="1">
      <c r="A915" s="61"/>
      <c r="B915" s="61"/>
      <c r="C915" s="61"/>
      <c r="D915" s="61"/>
      <c r="E915" s="61"/>
      <c r="F915" s="59"/>
      <c r="G915" s="96"/>
      <c r="H915" s="59"/>
      <c r="I915" s="59"/>
      <c r="J915" s="59"/>
      <c r="K915" s="59"/>
      <c r="L915" s="59"/>
      <c r="M915" s="59"/>
      <c r="N915" s="59"/>
      <c r="O915" s="59"/>
      <c r="P915" s="59"/>
      <c r="Q915" s="59"/>
      <c r="R915" s="59"/>
      <c r="S915" s="59"/>
      <c r="T915" s="59"/>
      <c r="U915" s="59"/>
      <c r="V915" s="59"/>
      <c r="W915" s="96"/>
      <c r="X915" s="59"/>
      <c r="Y915" s="59"/>
      <c r="Z915" s="59"/>
      <c r="AA915" s="59"/>
      <c r="AB915" s="59"/>
      <c r="AC915" s="59"/>
      <c r="AD915" s="59"/>
      <c r="AE915" s="59"/>
      <c r="AF915" s="59"/>
      <c r="AG915" s="59"/>
      <c r="AH915" s="59"/>
      <c r="AI915" s="59"/>
      <c r="AJ915" s="59"/>
      <c r="AK915" s="59"/>
      <c r="AL915" s="59"/>
    </row>
    <row r="916" spans="1:38" ht="15.75" customHeight="1">
      <c r="A916" s="61"/>
      <c r="B916" s="61"/>
      <c r="C916" s="61"/>
      <c r="D916" s="61"/>
      <c r="E916" s="61"/>
      <c r="F916" s="59"/>
      <c r="G916" s="96"/>
      <c r="H916" s="59"/>
      <c r="I916" s="59"/>
      <c r="J916" s="59"/>
      <c r="K916" s="59"/>
      <c r="L916" s="59"/>
      <c r="M916" s="59"/>
      <c r="N916" s="59"/>
      <c r="O916" s="59"/>
      <c r="P916" s="59"/>
      <c r="Q916" s="59"/>
      <c r="R916" s="59"/>
      <c r="S916" s="59"/>
      <c r="T916" s="59"/>
      <c r="U916" s="59"/>
      <c r="V916" s="59"/>
      <c r="W916" s="96"/>
      <c r="X916" s="59"/>
      <c r="Y916" s="59"/>
      <c r="Z916" s="59"/>
      <c r="AA916" s="59"/>
      <c r="AB916" s="59"/>
      <c r="AC916" s="59"/>
      <c r="AD916" s="59"/>
      <c r="AE916" s="59"/>
      <c r="AF916" s="59"/>
      <c r="AG916" s="59"/>
      <c r="AH916" s="59"/>
      <c r="AI916" s="59"/>
      <c r="AJ916" s="59"/>
      <c r="AK916" s="59"/>
      <c r="AL916" s="59"/>
    </row>
    <row r="917" spans="1:38" ht="15.75" customHeight="1">
      <c r="A917" s="61"/>
      <c r="B917" s="61"/>
      <c r="C917" s="61"/>
      <c r="D917" s="61"/>
      <c r="E917" s="61"/>
      <c r="F917" s="59"/>
      <c r="G917" s="96"/>
      <c r="H917" s="59"/>
      <c r="I917" s="59"/>
      <c r="J917" s="59"/>
      <c r="K917" s="59"/>
      <c r="L917" s="59"/>
      <c r="M917" s="59"/>
      <c r="N917" s="59"/>
      <c r="O917" s="59"/>
      <c r="P917" s="59"/>
      <c r="Q917" s="59"/>
      <c r="R917" s="59"/>
      <c r="S917" s="59"/>
      <c r="T917" s="59"/>
      <c r="U917" s="59"/>
      <c r="V917" s="59"/>
      <c r="W917" s="96"/>
      <c r="X917" s="59"/>
      <c r="Y917" s="59"/>
      <c r="Z917" s="59"/>
      <c r="AA917" s="59"/>
      <c r="AB917" s="59"/>
      <c r="AC917" s="59"/>
      <c r="AD917" s="59"/>
      <c r="AE917" s="59"/>
      <c r="AF917" s="59"/>
      <c r="AG917" s="59"/>
      <c r="AH917" s="59"/>
      <c r="AI917" s="59"/>
      <c r="AJ917" s="59"/>
      <c r="AK917" s="59"/>
      <c r="AL917" s="59"/>
    </row>
    <row r="918" spans="1:38" ht="15.75" customHeight="1">
      <c r="A918" s="61"/>
      <c r="B918" s="61"/>
      <c r="C918" s="61"/>
      <c r="D918" s="61"/>
      <c r="E918" s="61"/>
      <c r="F918" s="59"/>
      <c r="G918" s="96"/>
      <c r="H918" s="59"/>
      <c r="I918" s="59"/>
      <c r="J918" s="59"/>
      <c r="K918" s="59"/>
      <c r="L918" s="59"/>
      <c r="M918" s="59"/>
      <c r="N918" s="59"/>
      <c r="O918" s="59"/>
      <c r="P918" s="59"/>
      <c r="Q918" s="59"/>
      <c r="R918" s="59"/>
      <c r="S918" s="59"/>
      <c r="T918" s="59"/>
      <c r="U918" s="59"/>
      <c r="V918" s="59"/>
      <c r="W918" s="96"/>
      <c r="X918" s="59"/>
      <c r="Y918" s="59"/>
      <c r="Z918" s="59"/>
      <c r="AA918" s="59"/>
      <c r="AB918" s="59"/>
      <c r="AC918" s="59"/>
      <c r="AD918" s="59"/>
      <c r="AE918" s="59"/>
      <c r="AF918" s="59"/>
      <c r="AG918" s="59"/>
      <c r="AH918" s="59"/>
      <c r="AI918" s="59"/>
      <c r="AJ918" s="59"/>
      <c r="AK918" s="59"/>
      <c r="AL918" s="59"/>
    </row>
    <row r="919" spans="1:38" ht="15.75" customHeight="1">
      <c r="A919" s="61"/>
      <c r="B919" s="61"/>
      <c r="C919" s="61"/>
      <c r="D919" s="61"/>
      <c r="E919" s="61"/>
      <c r="F919" s="59"/>
      <c r="G919" s="96"/>
      <c r="H919" s="59"/>
      <c r="I919" s="59"/>
      <c r="J919" s="59"/>
      <c r="K919" s="59"/>
      <c r="L919" s="59"/>
      <c r="M919" s="59"/>
      <c r="N919" s="59"/>
      <c r="O919" s="59"/>
      <c r="P919" s="59"/>
      <c r="Q919" s="59"/>
      <c r="R919" s="59"/>
      <c r="S919" s="59"/>
      <c r="T919" s="59"/>
      <c r="U919" s="59"/>
      <c r="V919" s="59"/>
      <c r="W919" s="96"/>
      <c r="X919" s="59"/>
      <c r="Y919" s="59"/>
      <c r="Z919" s="59"/>
      <c r="AA919" s="59"/>
      <c r="AB919" s="59"/>
      <c r="AC919" s="59"/>
      <c r="AD919" s="59"/>
      <c r="AE919" s="59"/>
      <c r="AF919" s="59"/>
      <c r="AG919" s="59"/>
      <c r="AH919" s="59"/>
      <c r="AI919" s="59"/>
      <c r="AJ919" s="59"/>
      <c r="AK919" s="59"/>
      <c r="AL919" s="59"/>
    </row>
    <row r="920" spans="1:38" ht="15.75" customHeight="1">
      <c r="A920" s="61"/>
      <c r="B920" s="61"/>
      <c r="C920" s="61"/>
      <c r="D920" s="61"/>
      <c r="E920" s="61"/>
      <c r="F920" s="59"/>
      <c r="G920" s="96"/>
      <c r="H920" s="59"/>
      <c r="I920" s="59"/>
      <c r="J920" s="59"/>
      <c r="K920" s="59"/>
      <c r="L920" s="59"/>
      <c r="M920" s="59"/>
      <c r="N920" s="59"/>
      <c r="O920" s="59"/>
      <c r="P920" s="59"/>
      <c r="Q920" s="59"/>
      <c r="R920" s="59"/>
      <c r="S920" s="59"/>
      <c r="T920" s="59"/>
      <c r="U920" s="59"/>
      <c r="V920" s="59"/>
      <c r="W920" s="96"/>
      <c r="X920" s="59"/>
      <c r="Y920" s="59"/>
      <c r="Z920" s="59"/>
      <c r="AA920" s="59"/>
      <c r="AB920" s="59"/>
      <c r="AC920" s="59"/>
      <c r="AD920" s="59"/>
      <c r="AE920" s="59"/>
      <c r="AF920" s="59"/>
      <c r="AG920" s="59"/>
      <c r="AH920" s="59"/>
      <c r="AI920" s="59"/>
      <c r="AJ920" s="59"/>
      <c r="AK920" s="59"/>
      <c r="AL920" s="59"/>
    </row>
    <row r="921" spans="1:38" ht="15.75" customHeight="1">
      <c r="A921" s="61"/>
      <c r="B921" s="61"/>
      <c r="C921" s="61"/>
      <c r="D921" s="61"/>
      <c r="E921" s="61"/>
      <c r="F921" s="59"/>
      <c r="G921" s="96"/>
      <c r="H921" s="59"/>
      <c r="I921" s="59"/>
      <c r="J921" s="59"/>
      <c r="K921" s="59"/>
      <c r="L921" s="59"/>
      <c r="M921" s="59"/>
      <c r="N921" s="59"/>
      <c r="O921" s="59"/>
      <c r="P921" s="59"/>
      <c r="Q921" s="59"/>
      <c r="R921" s="59"/>
      <c r="S921" s="59"/>
      <c r="T921" s="59"/>
      <c r="U921" s="59"/>
      <c r="V921" s="59"/>
      <c r="W921" s="96"/>
      <c r="X921" s="59"/>
      <c r="Y921" s="59"/>
      <c r="Z921" s="59"/>
      <c r="AA921" s="59"/>
      <c r="AB921" s="59"/>
      <c r="AC921" s="59"/>
      <c r="AD921" s="59"/>
      <c r="AE921" s="59"/>
      <c r="AF921" s="59"/>
      <c r="AG921" s="59"/>
      <c r="AH921" s="59"/>
      <c r="AI921" s="59"/>
      <c r="AJ921" s="59"/>
      <c r="AK921" s="59"/>
      <c r="AL921" s="59"/>
    </row>
    <row r="922" spans="1:38" ht="15.75" customHeight="1">
      <c r="A922" s="61"/>
      <c r="B922" s="61"/>
      <c r="C922" s="61"/>
      <c r="D922" s="61"/>
      <c r="E922" s="61"/>
      <c r="F922" s="59"/>
      <c r="G922" s="96"/>
      <c r="H922" s="59"/>
      <c r="I922" s="59"/>
      <c r="J922" s="59"/>
      <c r="K922" s="59"/>
      <c r="L922" s="59"/>
      <c r="M922" s="59"/>
      <c r="N922" s="59"/>
      <c r="O922" s="59"/>
      <c r="P922" s="59"/>
      <c r="Q922" s="59"/>
      <c r="R922" s="59"/>
      <c r="S922" s="59"/>
      <c r="T922" s="59"/>
      <c r="U922" s="59"/>
      <c r="V922" s="59"/>
      <c r="W922" s="96"/>
      <c r="X922" s="59"/>
      <c r="Y922" s="59"/>
      <c r="Z922" s="59"/>
      <c r="AA922" s="59"/>
      <c r="AB922" s="59"/>
      <c r="AC922" s="59"/>
      <c r="AD922" s="59"/>
      <c r="AE922" s="59"/>
      <c r="AF922" s="59"/>
      <c r="AG922" s="59"/>
      <c r="AH922" s="59"/>
      <c r="AI922" s="59"/>
      <c r="AJ922" s="59"/>
      <c r="AK922" s="59"/>
      <c r="AL922" s="59"/>
    </row>
    <row r="923" spans="1:38" ht="15.75" customHeight="1">
      <c r="A923" s="61"/>
      <c r="B923" s="61"/>
      <c r="C923" s="61"/>
      <c r="D923" s="61"/>
      <c r="E923" s="61"/>
      <c r="F923" s="59"/>
      <c r="G923" s="96"/>
      <c r="H923" s="59"/>
      <c r="I923" s="59"/>
      <c r="J923" s="59"/>
      <c r="K923" s="59"/>
      <c r="L923" s="59"/>
      <c r="M923" s="59"/>
      <c r="N923" s="59"/>
      <c r="O923" s="59"/>
      <c r="P923" s="59"/>
      <c r="Q923" s="59"/>
      <c r="R923" s="59"/>
      <c r="S923" s="59"/>
      <c r="T923" s="59"/>
      <c r="U923" s="59"/>
      <c r="V923" s="59"/>
      <c r="W923" s="96"/>
      <c r="X923" s="59"/>
      <c r="Y923" s="59"/>
      <c r="Z923" s="59"/>
      <c r="AA923" s="59"/>
      <c r="AB923" s="59"/>
      <c r="AC923" s="59"/>
      <c r="AD923" s="59"/>
      <c r="AE923" s="59"/>
      <c r="AF923" s="59"/>
      <c r="AG923" s="59"/>
      <c r="AH923" s="59"/>
      <c r="AI923" s="59"/>
      <c r="AJ923" s="59"/>
      <c r="AK923" s="59"/>
      <c r="AL923" s="59"/>
    </row>
    <row r="924" spans="1:38" ht="15.75" customHeight="1">
      <c r="A924" s="61"/>
      <c r="B924" s="61"/>
      <c r="C924" s="61"/>
      <c r="D924" s="61"/>
      <c r="E924" s="61"/>
      <c r="F924" s="59"/>
      <c r="G924" s="96"/>
      <c r="H924" s="59"/>
      <c r="I924" s="59"/>
      <c r="J924" s="59"/>
      <c r="K924" s="59"/>
      <c r="L924" s="59"/>
      <c r="M924" s="59"/>
      <c r="N924" s="59"/>
      <c r="O924" s="59"/>
      <c r="P924" s="59"/>
      <c r="Q924" s="59"/>
      <c r="R924" s="59"/>
      <c r="S924" s="59"/>
      <c r="T924" s="59"/>
      <c r="U924" s="59"/>
      <c r="V924" s="59"/>
      <c r="W924" s="96"/>
      <c r="X924" s="59"/>
      <c r="Y924" s="59"/>
      <c r="Z924" s="59"/>
      <c r="AA924" s="59"/>
      <c r="AB924" s="59"/>
      <c r="AC924" s="59"/>
      <c r="AD924" s="59"/>
      <c r="AE924" s="59"/>
      <c r="AF924" s="59"/>
      <c r="AG924" s="59"/>
      <c r="AH924" s="59"/>
      <c r="AI924" s="59"/>
      <c r="AJ924" s="59"/>
      <c r="AK924" s="59"/>
      <c r="AL924" s="59"/>
    </row>
    <row r="925" spans="1:38" ht="15.75" customHeight="1">
      <c r="A925" s="61"/>
      <c r="B925" s="61"/>
      <c r="C925" s="61"/>
      <c r="D925" s="61"/>
      <c r="E925" s="61"/>
      <c r="F925" s="59"/>
      <c r="G925" s="96"/>
      <c r="H925" s="59"/>
      <c r="I925" s="59"/>
      <c r="J925" s="59"/>
      <c r="K925" s="59"/>
      <c r="L925" s="59"/>
      <c r="M925" s="59"/>
      <c r="N925" s="59"/>
      <c r="O925" s="59"/>
      <c r="P925" s="59"/>
      <c r="Q925" s="59"/>
      <c r="R925" s="59"/>
      <c r="S925" s="59"/>
      <c r="T925" s="59"/>
      <c r="U925" s="59"/>
      <c r="V925" s="59"/>
      <c r="W925" s="96"/>
      <c r="X925" s="59"/>
      <c r="Y925" s="59"/>
      <c r="Z925" s="59"/>
      <c r="AA925" s="59"/>
      <c r="AB925" s="59"/>
      <c r="AC925" s="59"/>
      <c r="AD925" s="59"/>
      <c r="AE925" s="59"/>
      <c r="AF925" s="59"/>
      <c r="AG925" s="59"/>
      <c r="AH925" s="59"/>
      <c r="AI925" s="59"/>
      <c r="AJ925" s="59"/>
      <c r="AK925" s="59"/>
      <c r="AL925" s="59"/>
    </row>
    <row r="926" spans="1:38" ht="15.75" customHeight="1">
      <c r="A926" s="61"/>
      <c r="B926" s="61"/>
      <c r="C926" s="61"/>
      <c r="D926" s="61"/>
      <c r="E926" s="61"/>
      <c r="F926" s="59"/>
      <c r="G926" s="96"/>
      <c r="H926" s="59"/>
      <c r="I926" s="59"/>
      <c r="J926" s="59"/>
      <c r="K926" s="59"/>
      <c r="L926" s="59"/>
      <c r="M926" s="59"/>
      <c r="N926" s="59"/>
      <c r="O926" s="59"/>
      <c r="P926" s="59"/>
      <c r="Q926" s="59"/>
      <c r="R926" s="59"/>
      <c r="S926" s="59"/>
      <c r="T926" s="59"/>
      <c r="U926" s="59"/>
      <c r="V926" s="59"/>
      <c r="W926" s="96"/>
      <c r="X926" s="59"/>
      <c r="Y926" s="59"/>
      <c r="Z926" s="59"/>
      <c r="AA926" s="59"/>
      <c r="AB926" s="59"/>
      <c r="AC926" s="59"/>
      <c r="AD926" s="59"/>
      <c r="AE926" s="59"/>
      <c r="AF926" s="59"/>
      <c r="AG926" s="59"/>
      <c r="AH926" s="59"/>
      <c r="AI926" s="59"/>
      <c r="AJ926" s="59"/>
      <c r="AK926" s="59"/>
      <c r="AL926" s="59"/>
    </row>
    <row r="927" spans="1:38" ht="15.75" customHeight="1">
      <c r="A927" s="61"/>
      <c r="B927" s="61"/>
      <c r="C927" s="61"/>
      <c r="D927" s="61"/>
      <c r="E927" s="61"/>
      <c r="F927" s="59"/>
      <c r="G927" s="96"/>
      <c r="H927" s="59"/>
      <c r="I927" s="59"/>
      <c r="J927" s="59"/>
      <c r="K927" s="59"/>
      <c r="L927" s="59"/>
      <c r="M927" s="59"/>
      <c r="N927" s="59"/>
      <c r="O927" s="59"/>
      <c r="P927" s="59"/>
      <c r="Q927" s="59"/>
      <c r="R927" s="59"/>
      <c r="S927" s="59"/>
      <c r="T927" s="59"/>
      <c r="U927" s="59"/>
      <c r="V927" s="59"/>
      <c r="W927" s="96"/>
      <c r="X927" s="59"/>
      <c r="Y927" s="59"/>
      <c r="Z927" s="59"/>
      <c r="AA927" s="59"/>
      <c r="AB927" s="59"/>
      <c r="AC927" s="59"/>
      <c r="AD927" s="59"/>
      <c r="AE927" s="59"/>
      <c r="AF927" s="59"/>
      <c r="AG927" s="59"/>
      <c r="AH927" s="59"/>
      <c r="AI927" s="59"/>
      <c r="AJ927" s="59"/>
      <c r="AK927" s="59"/>
      <c r="AL927" s="59"/>
    </row>
    <row r="928" spans="1:38" ht="15.75" customHeight="1">
      <c r="A928" s="61"/>
      <c r="B928" s="61"/>
      <c r="C928" s="61"/>
      <c r="D928" s="61"/>
      <c r="E928" s="61"/>
      <c r="F928" s="59"/>
      <c r="G928" s="96"/>
      <c r="H928" s="59"/>
      <c r="I928" s="59"/>
      <c r="J928" s="59"/>
      <c r="K928" s="59"/>
      <c r="L928" s="59"/>
      <c r="M928" s="59"/>
      <c r="N928" s="59"/>
      <c r="O928" s="59"/>
      <c r="P928" s="59"/>
      <c r="Q928" s="59"/>
      <c r="R928" s="59"/>
      <c r="S928" s="59"/>
      <c r="T928" s="59"/>
      <c r="U928" s="59"/>
      <c r="V928" s="59"/>
      <c r="W928" s="96"/>
      <c r="X928" s="59"/>
      <c r="Y928" s="59"/>
      <c r="Z928" s="59"/>
      <c r="AA928" s="59"/>
      <c r="AB928" s="59"/>
      <c r="AC928" s="59"/>
      <c r="AD928" s="59"/>
      <c r="AE928" s="59"/>
      <c r="AF928" s="59"/>
      <c r="AG928" s="59"/>
      <c r="AH928" s="59"/>
      <c r="AI928" s="59"/>
      <c r="AJ928" s="59"/>
      <c r="AK928" s="59"/>
      <c r="AL928" s="59"/>
    </row>
    <row r="929" spans="1:38" ht="15.75" customHeight="1">
      <c r="A929" s="61"/>
      <c r="B929" s="61"/>
      <c r="C929" s="61"/>
      <c r="D929" s="61"/>
      <c r="E929" s="61"/>
      <c r="F929" s="59"/>
      <c r="G929" s="96"/>
      <c r="H929" s="59"/>
      <c r="I929" s="59"/>
      <c r="J929" s="59"/>
      <c r="K929" s="59"/>
      <c r="L929" s="59"/>
      <c r="M929" s="59"/>
      <c r="N929" s="59"/>
      <c r="O929" s="59"/>
      <c r="P929" s="59"/>
      <c r="Q929" s="59"/>
      <c r="R929" s="59"/>
      <c r="S929" s="59"/>
      <c r="T929" s="59"/>
      <c r="U929" s="59"/>
      <c r="V929" s="59"/>
      <c r="W929" s="96"/>
      <c r="X929" s="59"/>
      <c r="Y929" s="59"/>
      <c r="Z929" s="59"/>
      <c r="AA929" s="59"/>
      <c r="AB929" s="59"/>
      <c r="AC929" s="59"/>
      <c r="AD929" s="59"/>
      <c r="AE929" s="59"/>
      <c r="AF929" s="59"/>
      <c r="AG929" s="59"/>
      <c r="AH929" s="59"/>
      <c r="AI929" s="59"/>
      <c r="AJ929" s="59"/>
      <c r="AK929" s="59"/>
      <c r="AL929" s="59"/>
    </row>
    <row r="930" spans="1:38" ht="15.75" customHeight="1">
      <c r="A930" s="61"/>
      <c r="B930" s="61"/>
      <c r="C930" s="61"/>
      <c r="D930" s="61"/>
      <c r="E930" s="61"/>
      <c r="F930" s="59"/>
      <c r="G930" s="96"/>
      <c r="H930" s="59"/>
      <c r="I930" s="59"/>
      <c r="J930" s="59"/>
      <c r="K930" s="59"/>
      <c r="L930" s="59"/>
      <c r="M930" s="59"/>
      <c r="N930" s="59"/>
      <c r="O930" s="59"/>
      <c r="P930" s="59"/>
      <c r="Q930" s="59"/>
      <c r="R930" s="59"/>
      <c r="S930" s="59"/>
      <c r="T930" s="59"/>
      <c r="U930" s="59"/>
      <c r="V930" s="59"/>
      <c r="W930" s="96"/>
      <c r="X930" s="59"/>
      <c r="Y930" s="59"/>
      <c r="Z930" s="59"/>
      <c r="AA930" s="59"/>
      <c r="AB930" s="59"/>
      <c r="AC930" s="59"/>
      <c r="AD930" s="59"/>
      <c r="AE930" s="59"/>
      <c r="AF930" s="59"/>
      <c r="AG930" s="59"/>
      <c r="AH930" s="59"/>
      <c r="AI930" s="59"/>
      <c r="AJ930" s="59"/>
      <c r="AK930" s="59"/>
      <c r="AL930" s="59"/>
    </row>
    <row r="931" spans="1:38" ht="15.75" customHeight="1">
      <c r="A931" s="61"/>
      <c r="B931" s="61"/>
      <c r="C931" s="61"/>
      <c r="D931" s="61"/>
      <c r="E931" s="61"/>
      <c r="F931" s="59"/>
      <c r="G931" s="96"/>
      <c r="H931" s="59"/>
      <c r="I931" s="59"/>
      <c r="J931" s="59"/>
      <c r="K931" s="59"/>
      <c r="L931" s="59"/>
      <c r="M931" s="59"/>
      <c r="N931" s="59"/>
      <c r="O931" s="59"/>
      <c r="P931" s="59"/>
      <c r="Q931" s="59"/>
      <c r="R931" s="59"/>
      <c r="S931" s="59"/>
      <c r="T931" s="59"/>
      <c r="U931" s="59"/>
      <c r="V931" s="59"/>
      <c r="W931" s="96"/>
      <c r="X931" s="59"/>
      <c r="Y931" s="59"/>
      <c r="Z931" s="59"/>
      <c r="AA931" s="59"/>
      <c r="AB931" s="59"/>
      <c r="AC931" s="59"/>
      <c r="AD931" s="59"/>
      <c r="AE931" s="59"/>
      <c r="AF931" s="59"/>
      <c r="AG931" s="59"/>
      <c r="AH931" s="59"/>
      <c r="AI931" s="59"/>
      <c r="AJ931" s="59"/>
      <c r="AK931" s="59"/>
      <c r="AL931" s="59"/>
    </row>
    <row r="932" spans="1:38" ht="15.75" customHeight="1">
      <c r="A932" s="61"/>
      <c r="B932" s="61"/>
      <c r="C932" s="61"/>
      <c r="D932" s="61"/>
      <c r="E932" s="61"/>
      <c r="F932" s="59"/>
      <c r="G932" s="96"/>
      <c r="H932" s="59"/>
      <c r="I932" s="59"/>
      <c r="J932" s="59"/>
      <c r="K932" s="59"/>
      <c r="L932" s="59"/>
      <c r="M932" s="59"/>
      <c r="N932" s="59"/>
      <c r="O932" s="59"/>
      <c r="P932" s="59"/>
      <c r="Q932" s="59"/>
      <c r="R932" s="59"/>
      <c r="S932" s="59"/>
      <c r="T932" s="59"/>
      <c r="U932" s="59"/>
      <c r="V932" s="59"/>
      <c r="W932" s="96"/>
      <c r="X932" s="59"/>
      <c r="Y932" s="59"/>
      <c r="Z932" s="59"/>
      <c r="AA932" s="59"/>
      <c r="AB932" s="59"/>
      <c r="AC932" s="59"/>
      <c r="AD932" s="59"/>
      <c r="AE932" s="59"/>
      <c r="AF932" s="59"/>
      <c r="AG932" s="59"/>
      <c r="AH932" s="59"/>
      <c r="AI932" s="59"/>
      <c r="AJ932" s="59"/>
      <c r="AK932" s="59"/>
      <c r="AL932" s="59"/>
    </row>
    <row r="933" spans="1:38" ht="15.75" customHeight="1">
      <c r="A933" s="61"/>
      <c r="B933" s="61"/>
      <c r="C933" s="61"/>
      <c r="D933" s="61"/>
      <c r="E933" s="61"/>
      <c r="F933" s="59"/>
      <c r="G933" s="96"/>
      <c r="H933" s="59"/>
      <c r="I933" s="59"/>
      <c r="J933" s="59"/>
      <c r="K933" s="59"/>
      <c r="L933" s="59"/>
      <c r="M933" s="59"/>
      <c r="N933" s="59"/>
      <c r="O933" s="59"/>
      <c r="P933" s="59"/>
      <c r="Q933" s="59"/>
      <c r="R933" s="59"/>
      <c r="S933" s="59"/>
      <c r="T933" s="59"/>
      <c r="U933" s="59"/>
      <c r="V933" s="59"/>
      <c r="W933" s="96"/>
      <c r="X933" s="59"/>
      <c r="Y933" s="59"/>
      <c r="Z933" s="59"/>
      <c r="AA933" s="59"/>
      <c r="AB933" s="59"/>
      <c r="AC933" s="59"/>
      <c r="AD933" s="59"/>
      <c r="AE933" s="59"/>
      <c r="AF933" s="59"/>
      <c r="AG933" s="59"/>
      <c r="AH933" s="59"/>
      <c r="AI933" s="59"/>
      <c r="AJ933" s="59"/>
      <c r="AK933" s="59"/>
      <c r="AL933" s="59"/>
    </row>
    <row r="934" spans="1:38" ht="15.75" customHeight="1">
      <c r="A934" s="61"/>
      <c r="B934" s="61"/>
      <c r="C934" s="61"/>
      <c r="D934" s="61"/>
      <c r="E934" s="61"/>
      <c r="F934" s="59"/>
      <c r="G934" s="96"/>
      <c r="H934" s="59"/>
      <c r="I934" s="59"/>
      <c r="J934" s="59"/>
      <c r="K934" s="59"/>
      <c r="L934" s="59"/>
      <c r="M934" s="59"/>
      <c r="N934" s="59"/>
      <c r="O934" s="59"/>
      <c r="P934" s="59"/>
      <c r="Q934" s="59"/>
      <c r="R934" s="59"/>
      <c r="S934" s="59"/>
      <c r="T934" s="59"/>
      <c r="U934" s="59"/>
      <c r="V934" s="59"/>
      <c r="W934" s="96"/>
      <c r="X934" s="59"/>
      <c r="Y934" s="59"/>
      <c r="Z934" s="59"/>
      <c r="AA934" s="59"/>
      <c r="AB934" s="59"/>
      <c r="AC934" s="59"/>
      <c r="AD934" s="59"/>
      <c r="AE934" s="59"/>
      <c r="AF934" s="59"/>
      <c r="AG934" s="59"/>
      <c r="AH934" s="59"/>
      <c r="AI934" s="59"/>
      <c r="AJ934" s="59"/>
      <c r="AK934" s="59"/>
      <c r="AL934" s="59"/>
    </row>
    <row r="935" spans="1:38" ht="15.75" customHeight="1">
      <c r="A935" s="61"/>
      <c r="B935" s="61"/>
      <c r="C935" s="61"/>
      <c r="D935" s="61"/>
      <c r="E935" s="61"/>
      <c r="F935" s="59"/>
      <c r="G935" s="96"/>
      <c r="H935" s="59"/>
      <c r="I935" s="59"/>
      <c r="J935" s="59"/>
      <c r="K935" s="59"/>
      <c r="L935" s="59"/>
      <c r="M935" s="59"/>
      <c r="N935" s="59"/>
      <c r="O935" s="59"/>
      <c r="P935" s="59"/>
      <c r="Q935" s="59"/>
      <c r="R935" s="59"/>
      <c r="S935" s="59"/>
      <c r="T935" s="59"/>
      <c r="U935" s="59"/>
      <c r="V935" s="59"/>
      <c r="W935" s="96"/>
      <c r="X935" s="59"/>
      <c r="Y935" s="59"/>
      <c r="Z935" s="59"/>
      <c r="AA935" s="59"/>
      <c r="AB935" s="59"/>
      <c r="AC935" s="59"/>
      <c r="AD935" s="59"/>
      <c r="AE935" s="59"/>
      <c r="AF935" s="59"/>
      <c r="AG935" s="59"/>
      <c r="AH935" s="59"/>
      <c r="AI935" s="59"/>
      <c r="AJ935" s="59"/>
      <c r="AK935" s="59"/>
      <c r="AL935" s="59"/>
    </row>
    <row r="936" spans="1:38" ht="15.75" customHeight="1">
      <c r="A936" s="61"/>
      <c r="B936" s="61"/>
      <c r="C936" s="61"/>
      <c r="D936" s="61"/>
      <c r="E936" s="61"/>
      <c r="F936" s="59"/>
      <c r="G936" s="96"/>
      <c r="H936" s="59"/>
      <c r="I936" s="59"/>
      <c r="J936" s="59"/>
      <c r="K936" s="59"/>
      <c r="L936" s="59"/>
      <c r="M936" s="59"/>
      <c r="N936" s="59"/>
      <c r="O936" s="59"/>
      <c r="P936" s="59"/>
      <c r="Q936" s="59"/>
      <c r="R936" s="59"/>
      <c r="S936" s="59"/>
      <c r="T936" s="59"/>
      <c r="U936" s="59"/>
      <c r="V936" s="59"/>
      <c r="W936" s="96"/>
      <c r="X936" s="59"/>
      <c r="Y936" s="59"/>
      <c r="Z936" s="59"/>
      <c r="AA936" s="59"/>
      <c r="AB936" s="59"/>
      <c r="AC936" s="59"/>
      <c r="AD936" s="59"/>
      <c r="AE936" s="59"/>
      <c r="AF936" s="59"/>
      <c r="AG936" s="59"/>
      <c r="AH936" s="59"/>
      <c r="AI936" s="59"/>
      <c r="AJ936" s="59"/>
      <c r="AK936" s="59"/>
      <c r="AL936" s="59"/>
    </row>
    <row r="937" spans="1:38" ht="15.75" customHeight="1">
      <c r="A937" s="61"/>
      <c r="B937" s="61"/>
      <c r="C937" s="61"/>
      <c r="D937" s="61"/>
      <c r="E937" s="61"/>
      <c r="F937" s="59"/>
      <c r="G937" s="96"/>
      <c r="H937" s="59"/>
      <c r="I937" s="59"/>
      <c r="J937" s="59"/>
      <c r="K937" s="59"/>
      <c r="L937" s="59"/>
      <c r="M937" s="59"/>
      <c r="N937" s="59"/>
      <c r="O937" s="59"/>
      <c r="P937" s="59"/>
      <c r="Q937" s="59"/>
      <c r="R937" s="59"/>
      <c r="S937" s="59"/>
      <c r="T937" s="59"/>
      <c r="U937" s="59"/>
      <c r="V937" s="59"/>
      <c r="W937" s="96"/>
      <c r="X937" s="59"/>
      <c r="Y937" s="59"/>
      <c r="Z937" s="59"/>
      <c r="AA937" s="59"/>
      <c r="AB937" s="59"/>
      <c r="AC937" s="59"/>
      <c r="AD937" s="59"/>
      <c r="AE937" s="59"/>
      <c r="AF937" s="59"/>
      <c r="AG937" s="59"/>
      <c r="AH937" s="59"/>
      <c r="AI937" s="59"/>
      <c r="AJ937" s="59"/>
      <c r="AK937" s="59"/>
      <c r="AL937" s="59"/>
    </row>
    <row r="938" spans="1:38" ht="15.75" customHeight="1">
      <c r="A938" s="61"/>
      <c r="B938" s="61"/>
      <c r="C938" s="61"/>
      <c r="D938" s="61"/>
      <c r="E938" s="61"/>
      <c r="F938" s="59"/>
      <c r="G938" s="96"/>
      <c r="H938" s="59"/>
      <c r="I938" s="59"/>
      <c r="J938" s="59"/>
      <c r="K938" s="59"/>
      <c r="L938" s="59"/>
      <c r="M938" s="59"/>
      <c r="N938" s="59"/>
      <c r="O938" s="59"/>
      <c r="P938" s="59"/>
      <c r="Q938" s="59"/>
      <c r="R938" s="59"/>
      <c r="S938" s="59"/>
      <c r="T938" s="59"/>
      <c r="U938" s="59"/>
      <c r="V938" s="59"/>
      <c r="W938" s="96"/>
      <c r="X938" s="59"/>
      <c r="Y938" s="59"/>
      <c r="Z938" s="59"/>
      <c r="AA938" s="59"/>
      <c r="AB938" s="59"/>
      <c r="AC938" s="59"/>
      <c r="AD938" s="59"/>
      <c r="AE938" s="59"/>
      <c r="AF938" s="59"/>
      <c r="AG938" s="59"/>
      <c r="AH938" s="59"/>
      <c r="AI938" s="59"/>
      <c r="AJ938" s="59"/>
      <c r="AK938" s="59"/>
      <c r="AL938" s="59"/>
    </row>
    <row r="939" spans="1:38" ht="15.75" customHeight="1">
      <c r="A939" s="61"/>
      <c r="B939" s="61"/>
      <c r="C939" s="61"/>
      <c r="D939" s="61"/>
      <c r="E939" s="61"/>
      <c r="F939" s="59"/>
      <c r="G939" s="96"/>
      <c r="H939" s="59"/>
      <c r="I939" s="59"/>
      <c r="J939" s="59"/>
      <c r="K939" s="59"/>
      <c r="L939" s="59"/>
      <c r="M939" s="59"/>
      <c r="N939" s="59"/>
      <c r="O939" s="59"/>
      <c r="P939" s="59"/>
      <c r="Q939" s="59"/>
      <c r="R939" s="59"/>
      <c r="S939" s="59"/>
      <c r="T939" s="59"/>
      <c r="U939" s="59"/>
      <c r="V939" s="59"/>
      <c r="W939" s="96"/>
      <c r="X939" s="59"/>
      <c r="Y939" s="59"/>
      <c r="Z939" s="59"/>
      <c r="AA939" s="59"/>
      <c r="AB939" s="59"/>
      <c r="AC939" s="59"/>
      <c r="AD939" s="59"/>
      <c r="AE939" s="59"/>
      <c r="AF939" s="59"/>
      <c r="AG939" s="59"/>
      <c r="AH939" s="59"/>
      <c r="AI939" s="59"/>
      <c r="AJ939" s="59"/>
      <c r="AK939" s="59"/>
      <c r="AL939" s="59"/>
    </row>
    <row r="940" spans="1:38" ht="15.75" customHeight="1">
      <c r="A940" s="61"/>
      <c r="B940" s="61"/>
      <c r="C940" s="61"/>
      <c r="D940" s="61"/>
      <c r="E940" s="61"/>
      <c r="F940" s="59"/>
      <c r="G940" s="96"/>
      <c r="H940" s="59"/>
      <c r="I940" s="59"/>
      <c r="J940" s="59"/>
      <c r="K940" s="59"/>
      <c r="L940" s="59"/>
      <c r="M940" s="59"/>
      <c r="N940" s="59"/>
      <c r="O940" s="59"/>
      <c r="P940" s="59"/>
      <c r="Q940" s="59"/>
      <c r="R940" s="59"/>
      <c r="S940" s="59"/>
      <c r="T940" s="59"/>
      <c r="U940" s="59"/>
      <c r="V940" s="59"/>
      <c r="W940" s="96"/>
      <c r="X940" s="59"/>
      <c r="Y940" s="59"/>
      <c r="Z940" s="59"/>
      <c r="AA940" s="59"/>
      <c r="AB940" s="59"/>
      <c r="AC940" s="59"/>
      <c r="AD940" s="59"/>
      <c r="AE940" s="59"/>
      <c r="AF940" s="59"/>
      <c r="AG940" s="59"/>
      <c r="AH940" s="59"/>
      <c r="AI940" s="59"/>
      <c r="AJ940" s="59"/>
      <c r="AK940" s="59"/>
      <c r="AL940" s="59"/>
    </row>
    <row r="941" spans="1:38" ht="15.75" customHeight="1">
      <c r="A941" s="61"/>
      <c r="B941" s="61"/>
      <c r="C941" s="61"/>
      <c r="D941" s="61"/>
      <c r="E941" s="61"/>
      <c r="F941" s="59"/>
      <c r="G941" s="96"/>
      <c r="H941" s="59"/>
      <c r="I941" s="59"/>
      <c r="J941" s="59"/>
      <c r="K941" s="59"/>
      <c r="L941" s="59"/>
      <c r="M941" s="59"/>
      <c r="N941" s="59"/>
      <c r="O941" s="59"/>
      <c r="P941" s="59"/>
      <c r="Q941" s="59"/>
      <c r="R941" s="59"/>
      <c r="S941" s="59"/>
      <c r="T941" s="59"/>
      <c r="U941" s="59"/>
      <c r="V941" s="59"/>
      <c r="W941" s="96"/>
      <c r="X941" s="59"/>
      <c r="Y941" s="59"/>
      <c r="Z941" s="59"/>
      <c r="AA941" s="59"/>
      <c r="AB941" s="59"/>
      <c r="AC941" s="59"/>
      <c r="AD941" s="59"/>
      <c r="AE941" s="59"/>
      <c r="AF941" s="59"/>
      <c r="AG941" s="59"/>
      <c r="AH941" s="59"/>
      <c r="AI941" s="59"/>
      <c r="AJ941" s="59"/>
      <c r="AK941" s="59"/>
      <c r="AL941" s="59"/>
    </row>
    <row r="942" spans="1:38" ht="15.75" customHeight="1">
      <c r="A942" s="61"/>
      <c r="B942" s="61"/>
      <c r="C942" s="61"/>
      <c r="D942" s="61"/>
      <c r="E942" s="61"/>
      <c r="F942" s="59"/>
      <c r="G942" s="96"/>
      <c r="H942" s="59"/>
      <c r="I942" s="59"/>
      <c r="J942" s="59"/>
      <c r="K942" s="59"/>
      <c r="L942" s="59"/>
      <c r="M942" s="59"/>
      <c r="N942" s="59"/>
      <c r="O942" s="59"/>
      <c r="P942" s="59"/>
      <c r="Q942" s="59"/>
      <c r="R942" s="59"/>
      <c r="S942" s="59"/>
      <c r="T942" s="59"/>
      <c r="U942" s="59"/>
      <c r="V942" s="59"/>
      <c r="W942" s="96"/>
      <c r="X942" s="59"/>
      <c r="Y942" s="59"/>
      <c r="Z942" s="59"/>
      <c r="AA942" s="59"/>
      <c r="AB942" s="59"/>
      <c r="AC942" s="59"/>
      <c r="AD942" s="59"/>
      <c r="AE942" s="59"/>
      <c r="AF942" s="59"/>
      <c r="AG942" s="59"/>
      <c r="AH942" s="59"/>
      <c r="AI942" s="59"/>
      <c r="AJ942" s="59"/>
      <c r="AK942" s="59"/>
      <c r="AL942" s="59"/>
    </row>
    <row r="943" spans="1:38" ht="15.75" customHeight="1">
      <c r="A943" s="61"/>
      <c r="B943" s="61"/>
      <c r="C943" s="61"/>
      <c r="D943" s="61"/>
      <c r="E943" s="61"/>
      <c r="F943" s="59"/>
      <c r="G943" s="96"/>
      <c r="H943" s="59"/>
      <c r="I943" s="59"/>
      <c r="J943" s="59"/>
      <c r="K943" s="59"/>
      <c r="L943" s="59"/>
      <c r="M943" s="59"/>
      <c r="N943" s="59"/>
      <c r="O943" s="59"/>
      <c r="P943" s="59"/>
      <c r="Q943" s="59"/>
      <c r="R943" s="59"/>
      <c r="S943" s="59"/>
      <c r="T943" s="59"/>
      <c r="U943" s="59"/>
      <c r="V943" s="59"/>
      <c r="W943" s="96"/>
      <c r="X943" s="59"/>
      <c r="Y943" s="59"/>
      <c r="Z943" s="59"/>
      <c r="AA943" s="59"/>
      <c r="AB943" s="59"/>
      <c r="AC943" s="59"/>
      <c r="AD943" s="59"/>
      <c r="AE943" s="59"/>
      <c r="AF943" s="59"/>
      <c r="AG943" s="59"/>
      <c r="AH943" s="59"/>
      <c r="AI943" s="59"/>
      <c r="AJ943" s="59"/>
      <c r="AK943" s="59"/>
      <c r="AL943" s="59"/>
    </row>
    <row r="944" spans="1:38" ht="15.75" customHeight="1">
      <c r="A944" s="61"/>
      <c r="B944" s="61"/>
      <c r="C944" s="61"/>
      <c r="D944" s="61"/>
      <c r="E944" s="61"/>
      <c r="F944" s="59"/>
      <c r="G944" s="96"/>
      <c r="H944" s="59"/>
      <c r="I944" s="59"/>
      <c r="J944" s="59"/>
      <c r="K944" s="59"/>
      <c r="L944" s="59"/>
      <c r="M944" s="59"/>
      <c r="N944" s="59"/>
      <c r="O944" s="59"/>
      <c r="P944" s="59"/>
      <c r="Q944" s="59"/>
      <c r="R944" s="59"/>
      <c r="S944" s="59"/>
      <c r="T944" s="59"/>
      <c r="U944" s="59"/>
      <c r="V944" s="59"/>
      <c r="W944" s="96"/>
      <c r="X944" s="59"/>
      <c r="Y944" s="59"/>
      <c r="Z944" s="59"/>
      <c r="AA944" s="59"/>
      <c r="AB944" s="59"/>
      <c r="AC944" s="59"/>
      <c r="AD944" s="59"/>
      <c r="AE944" s="59"/>
      <c r="AF944" s="59"/>
      <c r="AG944" s="59"/>
      <c r="AH944" s="59"/>
      <c r="AI944" s="59"/>
      <c r="AJ944" s="59"/>
      <c r="AK944" s="59"/>
      <c r="AL944" s="59"/>
    </row>
    <row r="945" spans="1:38" ht="15.75" customHeight="1">
      <c r="A945" s="61"/>
      <c r="B945" s="61"/>
      <c r="C945" s="61"/>
      <c r="D945" s="61"/>
      <c r="E945" s="61"/>
      <c r="F945" s="59"/>
      <c r="G945" s="96"/>
      <c r="H945" s="59"/>
      <c r="I945" s="59"/>
      <c r="J945" s="59"/>
      <c r="K945" s="59"/>
      <c r="L945" s="59"/>
      <c r="M945" s="59"/>
      <c r="N945" s="59"/>
      <c r="O945" s="59"/>
      <c r="P945" s="59"/>
      <c r="Q945" s="59"/>
      <c r="R945" s="59"/>
      <c r="S945" s="59"/>
      <c r="T945" s="59"/>
      <c r="U945" s="59"/>
      <c r="V945" s="59"/>
      <c r="W945" s="96"/>
      <c r="X945" s="59"/>
      <c r="Y945" s="59"/>
      <c r="Z945" s="59"/>
      <c r="AA945" s="59"/>
      <c r="AB945" s="59"/>
      <c r="AC945" s="59"/>
      <c r="AD945" s="59"/>
      <c r="AE945" s="59"/>
      <c r="AF945" s="59"/>
      <c r="AG945" s="59"/>
      <c r="AH945" s="59"/>
      <c r="AI945" s="59"/>
      <c r="AJ945" s="59"/>
      <c r="AK945" s="59"/>
      <c r="AL945" s="59"/>
    </row>
    <row r="946" spans="1:38" ht="15.75" customHeight="1">
      <c r="A946" s="61"/>
      <c r="B946" s="61"/>
      <c r="C946" s="61"/>
      <c r="D946" s="61"/>
      <c r="E946" s="61"/>
      <c r="F946" s="59"/>
      <c r="G946" s="96"/>
      <c r="H946" s="59"/>
      <c r="I946" s="59"/>
      <c r="J946" s="59"/>
      <c r="K946" s="59"/>
      <c r="L946" s="59"/>
      <c r="M946" s="59"/>
      <c r="N946" s="59"/>
      <c r="O946" s="59"/>
      <c r="P946" s="59"/>
      <c r="Q946" s="59"/>
      <c r="R946" s="59"/>
      <c r="S946" s="59"/>
      <c r="T946" s="59"/>
      <c r="U946" s="59"/>
      <c r="V946" s="59"/>
      <c r="W946" s="96"/>
      <c r="X946" s="59"/>
      <c r="Y946" s="59"/>
      <c r="Z946" s="59"/>
      <c r="AA946" s="59"/>
      <c r="AB946" s="59"/>
      <c r="AC946" s="59"/>
      <c r="AD946" s="59"/>
      <c r="AE946" s="59"/>
      <c r="AF946" s="59"/>
      <c r="AG946" s="59"/>
      <c r="AH946" s="59"/>
      <c r="AI946" s="59"/>
      <c r="AJ946" s="59"/>
      <c r="AK946" s="59"/>
      <c r="AL946" s="59"/>
    </row>
    <row r="947" spans="1:38" ht="15.75" customHeight="1">
      <c r="A947" s="61"/>
      <c r="B947" s="61"/>
      <c r="C947" s="61"/>
      <c r="D947" s="61"/>
      <c r="E947" s="61"/>
      <c r="F947" s="59"/>
      <c r="G947" s="96"/>
      <c r="H947" s="59"/>
      <c r="I947" s="59"/>
      <c r="J947" s="59"/>
      <c r="K947" s="59"/>
      <c r="L947" s="59"/>
      <c r="M947" s="59"/>
      <c r="N947" s="59"/>
      <c r="O947" s="59"/>
      <c r="P947" s="59"/>
      <c r="Q947" s="59"/>
      <c r="R947" s="59"/>
      <c r="S947" s="59"/>
      <c r="T947" s="59"/>
      <c r="U947" s="59"/>
      <c r="V947" s="59"/>
      <c r="W947" s="96"/>
      <c r="X947" s="59"/>
      <c r="Y947" s="59"/>
      <c r="Z947" s="59"/>
      <c r="AA947" s="59"/>
      <c r="AB947" s="59"/>
      <c r="AC947" s="59"/>
      <c r="AD947" s="59"/>
      <c r="AE947" s="59"/>
      <c r="AF947" s="59"/>
      <c r="AG947" s="59"/>
      <c r="AH947" s="59"/>
      <c r="AI947" s="59"/>
      <c r="AJ947" s="59"/>
      <c r="AK947" s="59"/>
      <c r="AL947" s="59"/>
    </row>
    <row r="948" spans="1:38" ht="15.75" customHeight="1">
      <c r="A948" s="61"/>
      <c r="B948" s="61"/>
      <c r="C948" s="61"/>
      <c r="D948" s="61"/>
      <c r="E948" s="61"/>
      <c r="F948" s="59"/>
      <c r="G948" s="96"/>
      <c r="H948" s="59"/>
      <c r="I948" s="59"/>
      <c r="J948" s="59"/>
      <c r="K948" s="59"/>
      <c r="L948" s="59"/>
      <c r="M948" s="59"/>
      <c r="N948" s="59"/>
      <c r="O948" s="59"/>
      <c r="P948" s="59"/>
      <c r="Q948" s="59"/>
      <c r="R948" s="59"/>
      <c r="S948" s="59"/>
      <c r="T948" s="59"/>
      <c r="U948" s="59"/>
      <c r="V948" s="59"/>
      <c r="W948" s="96"/>
      <c r="X948" s="59"/>
      <c r="Y948" s="59"/>
      <c r="Z948" s="59"/>
      <c r="AA948" s="59"/>
      <c r="AB948" s="59"/>
      <c r="AC948" s="59"/>
      <c r="AD948" s="59"/>
      <c r="AE948" s="59"/>
      <c r="AF948" s="59"/>
      <c r="AG948" s="59"/>
      <c r="AH948" s="59"/>
      <c r="AI948" s="59"/>
      <c r="AJ948" s="59"/>
      <c r="AK948" s="59"/>
      <c r="AL948" s="59"/>
    </row>
    <row r="949" spans="1:38" ht="15.75" customHeight="1">
      <c r="A949" s="61"/>
      <c r="B949" s="61"/>
      <c r="C949" s="61"/>
      <c r="D949" s="61"/>
      <c r="E949" s="61"/>
      <c r="F949" s="59"/>
      <c r="G949" s="96"/>
      <c r="H949" s="59"/>
      <c r="I949" s="59"/>
      <c r="J949" s="59"/>
      <c r="K949" s="59"/>
      <c r="L949" s="59"/>
      <c r="M949" s="59"/>
      <c r="N949" s="59"/>
      <c r="O949" s="59"/>
      <c r="P949" s="59"/>
      <c r="Q949" s="59"/>
      <c r="R949" s="59"/>
      <c r="S949" s="59"/>
      <c r="T949" s="59"/>
      <c r="U949" s="59"/>
      <c r="V949" s="59"/>
      <c r="W949" s="96"/>
      <c r="X949" s="59"/>
      <c r="Y949" s="59"/>
      <c r="Z949" s="59"/>
      <c r="AA949" s="59"/>
      <c r="AB949" s="59"/>
      <c r="AC949" s="59"/>
      <c r="AD949" s="59"/>
      <c r="AE949" s="59"/>
      <c r="AF949" s="59"/>
      <c r="AG949" s="59"/>
      <c r="AH949" s="59"/>
      <c r="AI949" s="59"/>
      <c r="AJ949" s="59"/>
      <c r="AK949" s="59"/>
      <c r="AL949" s="59"/>
    </row>
    <row r="950" spans="1:38" ht="15.75" customHeight="1">
      <c r="A950" s="61"/>
      <c r="B950" s="61"/>
      <c r="C950" s="61"/>
      <c r="D950" s="61"/>
      <c r="E950" s="61"/>
      <c r="F950" s="59"/>
      <c r="G950" s="96"/>
      <c r="H950" s="59"/>
      <c r="I950" s="59"/>
      <c r="J950" s="59"/>
      <c r="K950" s="59"/>
      <c r="L950" s="59"/>
      <c r="M950" s="59"/>
      <c r="N950" s="59"/>
      <c r="O950" s="59"/>
      <c r="P950" s="59"/>
      <c r="Q950" s="59"/>
      <c r="R950" s="59"/>
      <c r="S950" s="59"/>
      <c r="T950" s="59"/>
      <c r="U950" s="59"/>
      <c r="V950" s="59"/>
      <c r="W950" s="96"/>
      <c r="X950" s="59"/>
      <c r="Y950" s="59"/>
      <c r="Z950" s="59"/>
      <c r="AA950" s="59"/>
      <c r="AB950" s="59"/>
      <c r="AC950" s="59"/>
      <c r="AD950" s="59"/>
      <c r="AE950" s="59"/>
      <c r="AF950" s="59"/>
      <c r="AG950" s="59"/>
      <c r="AH950" s="59"/>
      <c r="AI950" s="59"/>
      <c r="AJ950" s="59"/>
      <c r="AK950" s="59"/>
      <c r="AL950" s="59"/>
    </row>
    <row r="951" spans="1:38" ht="15.75" customHeight="1">
      <c r="A951" s="61"/>
      <c r="B951" s="61"/>
      <c r="C951" s="61"/>
      <c r="D951" s="61"/>
      <c r="E951" s="61"/>
      <c r="F951" s="59"/>
      <c r="G951" s="96"/>
      <c r="H951" s="59"/>
      <c r="I951" s="59"/>
      <c r="J951" s="59"/>
      <c r="K951" s="59"/>
      <c r="L951" s="59"/>
      <c r="M951" s="59"/>
      <c r="N951" s="59"/>
      <c r="O951" s="59"/>
      <c r="P951" s="59"/>
      <c r="Q951" s="59"/>
      <c r="R951" s="59"/>
      <c r="S951" s="59"/>
      <c r="T951" s="59"/>
      <c r="U951" s="59"/>
      <c r="V951" s="59"/>
      <c r="W951" s="96"/>
      <c r="X951" s="59"/>
      <c r="Y951" s="59"/>
      <c r="Z951" s="59"/>
      <c r="AA951" s="59"/>
      <c r="AB951" s="59"/>
      <c r="AC951" s="59"/>
      <c r="AD951" s="59"/>
      <c r="AE951" s="59"/>
      <c r="AF951" s="59"/>
      <c r="AG951" s="59"/>
      <c r="AH951" s="59"/>
      <c r="AI951" s="59"/>
      <c r="AJ951" s="59"/>
      <c r="AK951" s="59"/>
      <c r="AL951" s="59"/>
    </row>
    <row r="952" spans="1:38" ht="15.75" customHeight="1">
      <c r="A952" s="61"/>
      <c r="B952" s="61"/>
      <c r="C952" s="61"/>
      <c r="D952" s="61"/>
      <c r="E952" s="61"/>
      <c r="F952" s="59"/>
      <c r="G952" s="96"/>
      <c r="H952" s="59"/>
      <c r="I952" s="59"/>
      <c r="J952" s="59"/>
      <c r="K952" s="59"/>
      <c r="L952" s="59"/>
      <c r="M952" s="59"/>
      <c r="N952" s="59"/>
      <c r="O952" s="59"/>
      <c r="P952" s="59"/>
      <c r="Q952" s="59"/>
      <c r="R952" s="59"/>
      <c r="S952" s="59"/>
      <c r="T952" s="59"/>
      <c r="U952" s="59"/>
      <c r="V952" s="59"/>
      <c r="W952" s="96"/>
      <c r="X952" s="59"/>
      <c r="Y952" s="59"/>
      <c r="Z952" s="59"/>
      <c r="AA952" s="59"/>
      <c r="AB952" s="59"/>
      <c r="AC952" s="59"/>
      <c r="AD952" s="59"/>
      <c r="AE952" s="59"/>
      <c r="AF952" s="59"/>
      <c r="AG952" s="59"/>
      <c r="AH952" s="59"/>
      <c r="AI952" s="59"/>
      <c r="AJ952" s="59"/>
      <c r="AK952" s="59"/>
      <c r="AL952" s="59"/>
    </row>
    <row r="953" spans="1:38" ht="15.75" customHeight="1">
      <c r="A953" s="61"/>
      <c r="B953" s="61"/>
      <c r="C953" s="61"/>
      <c r="D953" s="61"/>
      <c r="E953" s="61"/>
      <c r="F953" s="59"/>
      <c r="G953" s="96"/>
      <c r="H953" s="59"/>
      <c r="I953" s="59"/>
      <c r="J953" s="59"/>
      <c r="K953" s="59"/>
      <c r="L953" s="59"/>
      <c r="M953" s="59"/>
      <c r="N953" s="59"/>
      <c r="O953" s="59"/>
      <c r="P953" s="59"/>
      <c r="Q953" s="59"/>
      <c r="R953" s="59"/>
      <c r="S953" s="59"/>
      <c r="T953" s="59"/>
      <c r="U953" s="59"/>
      <c r="V953" s="59"/>
      <c r="W953" s="96"/>
      <c r="X953" s="59"/>
      <c r="Y953" s="59"/>
      <c r="Z953" s="59"/>
      <c r="AA953" s="59"/>
      <c r="AB953" s="59"/>
      <c r="AC953" s="59"/>
      <c r="AD953" s="59"/>
      <c r="AE953" s="59"/>
      <c r="AF953" s="59"/>
      <c r="AG953" s="59"/>
      <c r="AH953" s="59"/>
      <c r="AI953" s="59"/>
      <c r="AJ953" s="59"/>
      <c r="AK953" s="59"/>
      <c r="AL953" s="59"/>
    </row>
    <row r="954" spans="1:38" ht="15.75" customHeight="1">
      <c r="A954" s="61"/>
      <c r="B954" s="61"/>
      <c r="C954" s="61"/>
      <c r="D954" s="61"/>
      <c r="E954" s="61"/>
      <c r="F954" s="59"/>
      <c r="G954" s="96"/>
      <c r="H954" s="59"/>
      <c r="I954" s="59"/>
      <c r="J954" s="59"/>
      <c r="K954" s="59"/>
      <c r="L954" s="59"/>
      <c r="M954" s="59"/>
      <c r="N954" s="59"/>
      <c r="O954" s="59"/>
      <c r="P954" s="59"/>
      <c r="Q954" s="59"/>
      <c r="R954" s="59"/>
      <c r="S954" s="59"/>
      <c r="T954" s="59"/>
      <c r="U954" s="59"/>
      <c r="V954" s="59"/>
      <c r="W954" s="96"/>
      <c r="X954" s="59"/>
      <c r="Y954" s="59"/>
      <c r="Z954" s="59"/>
      <c r="AA954" s="59"/>
      <c r="AB954" s="59"/>
      <c r="AC954" s="59"/>
      <c r="AD954" s="59"/>
      <c r="AE954" s="59"/>
      <c r="AF954" s="59"/>
      <c r="AG954" s="59"/>
      <c r="AH954" s="59"/>
      <c r="AI954" s="59"/>
      <c r="AJ954" s="59"/>
      <c r="AK954" s="59"/>
      <c r="AL954" s="59"/>
    </row>
    <row r="955" spans="1:38" ht="15.75" customHeight="1">
      <c r="A955" s="61"/>
      <c r="B955" s="61"/>
      <c r="C955" s="61"/>
      <c r="D955" s="61"/>
      <c r="E955" s="61"/>
      <c r="F955" s="59"/>
      <c r="G955" s="96"/>
      <c r="H955" s="59"/>
      <c r="I955" s="59"/>
      <c r="J955" s="59"/>
      <c r="K955" s="59"/>
      <c r="L955" s="59"/>
      <c r="M955" s="59"/>
      <c r="N955" s="59"/>
      <c r="O955" s="59"/>
      <c r="P955" s="59"/>
      <c r="Q955" s="59"/>
      <c r="R955" s="59"/>
      <c r="S955" s="59"/>
      <c r="T955" s="59"/>
      <c r="U955" s="59"/>
      <c r="V955" s="59"/>
      <c r="W955" s="96"/>
      <c r="X955" s="59"/>
      <c r="Y955" s="59"/>
      <c r="Z955" s="59"/>
      <c r="AA955" s="59"/>
      <c r="AB955" s="59"/>
      <c r="AC955" s="59"/>
      <c r="AD955" s="59"/>
      <c r="AE955" s="59"/>
      <c r="AF955" s="59"/>
      <c r="AG955" s="59"/>
      <c r="AH955" s="59"/>
      <c r="AI955" s="59"/>
      <c r="AJ955" s="59"/>
      <c r="AK955" s="59"/>
      <c r="AL955" s="59"/>
    </row>
    <row r="956" spans="1:38" ht="15.75" customHeight="1">
      <c r="A956" s="61"/>
      <c r="B956" s="61"/>
      <c r="C956" s="61"/>
      <c r="D956" s="61"/>
      <c r="E956" s="61"/>
      <c r="F956" s="59"/>
      <c r="G956" s="96"/>
      <c r="H956" s="59"/>
      <c r="I956" s="59"/>
      <c r="J956" s="59"/>
      <c r="K956" s="59"/>
      <c r="L956" s="59"/>
      <c r="M956" s="59"/>
      <c r="N956" s="59"/>
      <c r="O956" s="59"/>
      <c r="P956" s="59"/>
      <c r="Q956" s="59"/>
      <c r="R956" s="59"/>
      <c r="S956" s="59"/>
      <c r="T956" s="59"/>
      <c r="U956" s="59"/>
      <c r="V956" s="59"/>
      <c r="W956" s="96"/>
      <c r="X956" s="59"/>
      <c r="Y956" s="59"/>
      <c r="Z956" s="59"/>
      <c r="AA956" s="59"/>
      <c r="AB956" s="59"/>
      <c r="AC956" s="59"/>
      <c r="AD956" s="59"/>
      <c r="AE956" s="59"/>
      <c r="AF956" s="59"/>
      <c r="AG956" s="59"/>
      <c r="AH956" s="59"/>
      <c r="AI956" s="59"/>
      <c r="AJ956" s="59"/>
      <c r="AK956" s="59"/>
      <c r="AL956" s="59"/>
    </row>
    <row r="957" spans="1:38" ht="15.75" customHeight="1">
      <c r="A957" s="61"/>
      <c r="B957" s="61"/>
      <c r="C957" s="61"/>
      <c r="D957" s="61"/>
      <c r="E957" s="61"/>
      <c r="F957" s="59"/>
      <c r="G957" s="96"/>
      <c r="H957" s="59"/>
      <c r="I957" s="59"/>
      <c r="J957" s="59"/>
      <c r="K957" s="59"/>
      <c r="L957" s="59"/>
      <c r="M957" s="59"/>
      <c r="N957" s="59"/>
      <c r="O957" s="59"/>
      <c r="P957" s="59"/>
      <c r="Q957" s="59"/>
      <c r="R957" s="59"/>
      <c r="S957" s="59"/>
      <c r="T957" s="59"/>
      <c r="U957" s="59"/>
      <c r="V957" s="59"/>
      <c r="W957" s="96"/>
      <c r="X957" s="59"/>
      <c r="Y957" s="59"/>
      <c r="Z957" s="59"/>
      <c r="AA957" s="59"/>
      <c r="AB957" s="59"/>
      <c r="AC957" s="59"/>
      <c r="AD957" s="59"/>
      <c r="AE957" s="59"/>
      <c r="AF957" s="59"/>
      <c r="AG957" s="59"/>
      <c r="AH957" s="59"/>
      <c r="AI957" s="59"/>
      <c r="AJ957" s="59"/>
      <c r="AK957" s="59"/>
      <c r="AL957" s="59"/>
    </row>
    <row r="958" spans="1:38" ht="15.75" customHeight="1">
      <c r="A958" s="61"/>
      <c r="B958" s="61"/>
      <c r="C958" s="61"/>
      <c r="D958" s="61"/>
      <c r="E958" s="61"/>
      <c r="F958" s="59"/>
      <c r="G958" s="96"/>
      <c r="H958" s="59"/>
      <c r="I958" s="59"/>
      <c r="J958" s="59"/>
      <c r="K958" s="59"/>
      <c r="L958" s="59"/>
      <c r="M958" s="59"/>
      <c r="N958" s="59"/>
      <c r="O958" s="59"/>
      <c r="P958" s="59"/>
      <c r="Q958" s="59"/>
      <c r="R958" s="59"/>
      <c r="S958" s="59"/>
      <c r="T958" s="59"/>
      <c r="U958" s="59"/>
      <c r="V958" s="59"/>
      <c r="W958" s="96"/>
      <c r="X958" s="59"/>
      <c r="Y958" s="59"/>
      <c r="Z958" s="59"/>
      <c r="AA958" s="59"/>
      <c r="AB958" s="59"/>
      <c r="AC958" s="59"/>
      <c r="AD958" s="59"/>
      <c r="AE958" s="59"/>
      <c r="AF958" s="59"/>
      <c r="AG958" s="59"/>
      <c r="AH958" s="59"/>
      <c r="AI958" s="59"/>
      <c r="AJ958" s="59"/>
      <c r="AK958" s="59"/>
      <c r="AL958" s="59"/>
    </row>
    <row r="959" spans="1:38" ht="15.75" customHeight="1">
      <c r="A959" s="61"/>
      <c r="B959" s="61"/>
      <c r="C959" s="61"/>
      <c r="D959" s="61"/>
      <c r="E959" s="61"/>
      <c r="F959" s="59"/>
      <c r="G959" s="96"/>
      <c r="H959" s="59"/>
      <c r="I959" s="59"/>
      <c r="J959" s="59"/>
      <c r="K959" s="59"/>
      <c r="L959" s="59"/>
      <c r="M959" s="59"/>
      <c r="N959" s="59"/>
      <c r="O959" s="59"/>
      <c r="P959" s="59"/>
      <c r="Q959" s="59"/>
      <c r="R959" s="59"/>
      <c r="S959" s="59"/>
      <c r="T959" s="59"/>
      <c r="U959" s="59"/>
      <c r="V959" s="59"/>
      <c r="W959" s="96"/>
      <c r="X959" s="59"/>
      <c r="Y959" s="59"/>
      <c r="Z959" s="59"/>
      <c r="AA959" s="59"/>
      <c r="AB959" s="59"/>
      <c r="AC959" s="59"/>
      <c r="AD959" s="59"/>
      <c r="AE959" s="59"/>
      <c r="AF959" s="59"/>
      <c r="AG959" s="59"/>
      <c r="AH959" s="59"/>
      <c r="AI959" s="59"/>
      <c r="AJ959" s="59"/>
      <c r="AK959" s="59"/>
      <c r="AL959" s="59"/>
    </row>
    <row r="960" spans="1:38" ht="15.75" customHeight="1">
      <c r="A960" s="61"/>
      <c r="B960" s="61"/>
      <c r="C960" s="61"/>
      <c r="D960" s="61"/>
      <c r="E960" s="61"/>
      <c r="F960" s="59"/>
      <c r="G960" s="96"/>
      <c r="H960" s="59"/>
      <c r="I960" s="59"/>
      <c r="J960" s="59"/>
      <c r="K960" s="59"/>
      <c r="L960" s="59"/>
      <c r="M960" s="59"/>
      <c r="N960" s="59"/>
      <c r="O960" s="59"/>
      <c r="P960" s="59"/>
      <c r="Q960" s="59"/>
      <c r="R960" s="59"/>
      <c r="S960" s="59"/>
      <c r="T960" s="59"/>
      <c r="U960" s="59"/>
      <c r="V960" s="59"/>
      <c r="W960" s="96"/>
      <c r="X960" s="59"/>
      <c r="Y960" s="59"/>
      <c r="Z960" s="59"/>
      <c r="AA960" s="59"/>
      <c r="AB960" s="59"/>
      <c r="AC960" s="59"/>
      <c r="AD960" s="59"/>
      <c r="AE960" s="59"/>
      <c r="AF960" s="59"/>
      <c r="AG960" s="59"/>
      <c r="AH960" s="59"/>
      <c r="AI960" s="59"/>
      <c r="AJ960" s="59"/>
      <c r="AK960" s="59"/>
      <c r="AL960" s="59"/>
    </row>
    <row r="961" spans="1:38" ht="15.75" customHeight="1">
      <c r="A961" s="61"/>
      <c r="B961" s="61"/>
      <c r="C961" s="61"/>
      <c r="D961" s="61"/>
      <c r="E961" s="61"/>
      <c r="F961" s="59"/>
      <c r="G961" s="96"/>
      <c r="H961" s="59"/>
      <c r="I961" s="59"/>
      <c r="J961" s="59"/>
      <c r="K961" s="59"/>
      <c r="L961" s="59"/>
      <c r="M961" s="59"/>
      <c r="N961" s="59"/>
      <c r="O961" s="59"/>
      <c r="P961" s="59"/>
      <c r="Q961" s="59"/>
      <c r="R961" s="59"/>
      <c r="S961" s="59"/>
      <c r="T961" s="59"/>
      <c r="U961" s="59"/>
      <c r="V961" s="59"/>
      <c r="W961" s="96"/>
      <c r="X961" s="59"/>
      <c r="Y961" s="59"/>
      <c r="Z961" s="59"/>
      <c r="AA961" s="59"/>
      <c r="AB961" s="59"/>
      <c r="AC961" s="59"/>
      <c r="AD961" s="59"/>
      <c r="AE961" s="59"/>
      <c r="AF961" s="59"/>
      <c r="AG961" s="59"/>
      <c r="AH961" s="59"/>
      <c r="AI961" s="59"/>
      <c r="AJ961" s="59"/>
      <c r="AK961" s="59"/>
      <c r="AL961" s="59"/>
    </row>
    <row r="962" spans="1:38" ht="15.75" customHeight="1">
      <c r="A962" s="61"/>
      <c r="B962" s="61"/>
      <c r="C962" s="61"/>
      <c r="D962" s="61"/>
      <c r="E962" s="61"/>
      <c r="F962" s="59"/>
      <c r="G962" s="96"/>
      <c r="H962" s="59"/>
      <c r="I962" s="59"/>
      <c r="J962" s="59"/>
      <c r="K962" s="59"/>
      <c r="L962" s="59"/>
      <c r="M962" s="59"/>
      <c r="N962" s="59"/>
      <c r="O962" s="59"/>
      <c r="P962" s="59"/>
      <c r="Q962" s="59"/>
      <c r="R962" s="59"/>
      <c r="S962" s="59"/>
      <c r="T962" s="59"/>
      <c r="U962" s="59"/>
      <c r="V962" s="59"/>
      <c r="W962" s="96"/>
      <c r="X962" s="59"/>
      <c r="Y962" s="59"/>
      <c r="Z962" s="59"/>
      <c r="AA962" s="59"/>
      <c r="AB962" s="59"/>
      <c r="AC962" s="59"/>
      <c r="AD962" s="59"/>
      <c r="AE962" s="59"/>
      <c r="AF962" s="59"/>
      <c r="AG962" s="59"/>
      <c r="AH962" s="59"/>
      <c r="AI962" s="59"/>
      <c r="AJ962" s="59"/>
      <c r="AK962" s="59"/>
      <c r="AL962" s="59"/>
    </row>
    <row r="963" spans="1:38" ht="15.75" customHeight="1">
      <c r="A963" s="61"/>
      <c r="B963" s="61"/>
      <c r="C963" s="61"/>
      <c r="D963" s="61"/>
      <c r="E963" s="61"/>
      <c r="F963" s="59"/>
      <c r="G963" s="96"/>
      <c r="H963" s="59"/>
      <c r="I963" s="59"/>
      <c r="J963" s="59"/>
      <c r="K963" s="59"/>
      <c r="L963" s="59"/>
      <c r="M963" s="59"/>
      <c r="N963" s="59"/>
      <c r="O963" s="59"/>
      <c r="P963" s="59"/>
      <c r="Q963" s="59"/>
      <c r="R963" s="59"/>
      <c r="S963" s="59"/>
      <c r="T963" s="59"/>
      <c r="U963" s="59"/>
      <c r="V963" s="59"/>
      <c r="W963" s="96"/>
      <c r="X963" s="59"/>
      <c r="Y963" s="59"/>
      <c r="Z963" s="59"/>
      <c r="AA963" s="59"/>
      <c r="AB963" s="59"/>
      <c r="AC963" s="59"/>
      <c r="AD963" s="59"/>
      <c r="AE963" s="59"/>
      <c r="AF963" s="59"/>
      <c r="AG963" s="59"/>
      <c r="AH963" s="59"/>
      <c r="AI963" s="59"/>
      <c r="AJ963" s="59"/>
      <c r="AK963" s="59"/>
      <c r="AL963" s="59"/>
    </row>
    <row r="964" spans="1:38" ht="15.75" customHeight="1">
      <c r="A964" s="61"/>
      <c r="B964" s="61"/>
      <c r="C964" s="61"/>
      <c r="D964" s="61"/>
      <c r="E964" s="61"/>
      <c r="F964" s="59"/>
      <c r="G964" s="96"/>
      <c r="H964" s="59"/>
      <c r="I964" s="59"/>
      <c r="J964" s="59"/>
      <c r="K964" s="59"/>
      <c r="L964" s="59"/>
      <c r="M964" s="59"/>
      <c r="N964" s="59"/>
      <c r="O964" s="59"/>
      <c r="P964" s="59"/>
      <c r="Q964" s="59"/>
      <c r="R964" s="59"/>
      <c r="S964" s="59"/>
      <c r="T964" s="59"/>
      <c r="U964" s="59"/>
      <c r="V964" s="59"/>
      <c r="W964" s="96"/>
      <c r="X964" s="59"/>
      <c r="Y964" s="59"/>
      <c r="Z964" s="59"/>
      <c r="AA964" s="59"/>
      <c r="AB964" s="59"/>
      <c r="AC964" s="59"/>
      <c r="AD964" s="59"/>
      <c r="AE964" s="59"/>
      <c r="AF964" s="59"/>
      <c r="AG964" s="59"/>
      <c r="AH964" s="59"/>
      <c r="AI964" s="59"/>
      <c r="AJ964" s="59"/>
      <c r="AK964" s="59"/>
      <c r="AL964" s="59"/>
    </row>
    <row r="965" spans="1:38" ht="15.75" customHeight="1">
      <c r="A965" s="61"/>
      <c r="B965" s="61"/>
      <c r="C965" s="61"/>
      <c r="D965" s="61"/>
      <c r="E965" s="61"/>
      <c r="F965" s="59"/>
      <c r="G965" s="96"/>
      <c r="H965" s="59"/>
      <c r="I965" s="59"/>
      <c r="J965" s="59"/>
      <c r="K965" s="59"/>
      <c r="L965" s="59"/>
      <c r="M965" s="59"/>
      <c r="N965" s="59"/>
      <c r="O965" s="59"/>
      <c r="P965" s="59"/>
      <c r="Q965" s="59"/>
      <c r="R965" s="59"/>
      <c r="S965" s="59"/>
      <c r="T965" s="59"/>
      <c r="U965" s="59"/>
      <c r="V965" s="59"/>
      <c r="W965" s="96"/>
      <c r="X965" s="59"/>
      <c r="Y965" s="59"/>
      <c r="Z965" s="59"/>
      <c r="AA965" s="59"/>
      <c r="AB965" s="59"/>
      <c r="AC965" s="59"/>
      <c r="AD965" s="59"/>
      <c r="AE965" s="59"/>
      <c r="AF965" s="59"/>
      <c r="AG965" s="59"/>
      <c r="AH965" s="59"/>
      <c r="AI965" s="59"/>
      <c r="AJ965" s="59"/>
      <c r="AK965" s="59"/>
      <c r="AL965" s="59"/>
    </row>
    <row r="966" spans="1:38" ht="15.75" customHeight="1">
      <c r="A966" s="61"/>
      <c r="B966" s="61"/>
      <c r="C966" s="61"/>
      <c r="D966" s="61"/>
      <c r="E966" s="61"/>
      <c r="F966" s="59"/>
      <c r="G966" s="96"/>
      <c r="H966" s="59"/>
      <c r="I966" s="59"/>
      <c r="J966" s="59"/>
      <c r="K966" s="59"/>
      <c r="L966" s="59"/>
      <c r="M966" s="59"/>
      <c r="N966" s="59"/>
      <c r="O966" s="59"/>
      <c r="P966" s="59"/>
      <c r="Q966" s="59"/>
      <c r="R966" s="59"/>
      <c r="S966" s="59"/>
      <c r="T966" s="59"/>
      <c r="U966" s="59"/>
      <c r="V966" s="59"/>
      <c r="W966" s="96"/>
      <c r="X966" s="59"/>
      <c r="Y966" s="59"/>
      <c r="Z966" s="59"/>
      <c r="AA966" s="59"/>
      <c r="AB966" s="59"/>
      <c r="AC966" s="59"/>
      <c r="AD966" s="59"/>
      <c r="AE966" s="59"/>
      <c r="AF966" s="59"/>
      <c r="AG966" s="59"/>
      <c r="AH966" s="59"/>
      <c r="AI966" s="59"/>
      <c r="AJ966" s="59"/>
      <c r="AK966" s="59"/>
      <c r="AL966" s="59"/>
    </row>
    <row r="967" spans="1:38" ht="15.75" customHeight="1">
      <c r="A967" s="61"/>
      <c r="B967" s="61"/>
      <c r="C967" s="61"/>
      <c r="D967" s="61"/>
      <c r="E967" s="61"/>
      <c r="F967" s="59"/>
      <c r="G967" s="96"/>
      <c r="H967" s="59"/>
      <c r="I967" s="59"/>
      <c r="J967" s="59"/>
      <c r="K967" s="59"/>
      <c r="L967" s="59"/>
      <c r="M967" s="59"/>
      <c r="N967" s="59"/>
      <c r="O967" s="59"/>
      <c r="P967" s="59"/>
      <c r="Q967" s="59"/>
      <c r="R967" s="59"/>
      <c r="S967" s="59"/>
      <c r="T967" s="59"/>
      <c r="U967" s="59"/>
      <c r="V967" s="59"/>
      <c r="W967" s="96"/>
      <c r="X967" s="59"/>
      <c r="Y967" s="59"/>
      <c r="Z967" s="59"/>
      <c r="AA967" s="59"/>
      <c r="AB967" s="59"/>
      <c r="AC967" s="59"/>
      <c r="AD967" s="59"/>
      <c r="AE967" s="59"/>
      <c r="AF967" s="59"/>
      <c r="AG967" s="59"/>
      <c r="AH967" s="59"/>
      <c r="AI967" s="59"/>
      <c r="AJ967" s="59"/>
      <c r="AK967" s="59"/>
      <c r="AL967" s="59"/>
    </row>
    <row r="968" spans="1:38" ht="15.75" customHeight="1">
      <c r="A968" s="61"/>
      <c r="B968" s="61"/>
      <c r="C968" s="61"/>
      <c r="D968" s="61"/>
      <c r="E968" s="61"/>
      <c r="F968" s="59"/>
      <c r="G968" s="96"/>
      <c r="H968" s="59"/>
      <c r="I968" s="59"/>
      <c r="J968" s="59"/>
      <c r="K968" s="59"/>
      <c r="L968" s="59"/>
      <c r="M968" s="59"/>
      <c r="N968" s="59"/>
      <c r="O968" s="59"/>
      <c r="P968" s="59"/>
      <c r="Q968" s="59"/>
      <c r="R968" s="59"/>
      <c r="S968" s="59"/>
      <c r="T968" s="59"/>
      <c r="U968" s="59"/>
      <c r="V968" s="59"/>
      <c r="W968" s="96"/>
      <c r="X968" s="59"/>
      <c r="Y968" s="59"/>
      <c r="Z968" s="59"/>
      <c r="AA968" s="59"/>
      <c r="AB968" s="59"/>
      <c r="AC968" s="59"/>
      <c r="AD968" s="59"/>
      <c r="AE968" s="59"/>
      <c r="AF968" s="59"/>
      <c r="AG968" s="59"/>
      <c r="AH968" s="59"/>
      <c r="AI968" s="59"/>
      <c r="AJ968" s="59"/>
      <c r="AK968" s="59"/>
      <c r="AL968" s="59"/>
    </row>
    <row r="969" spans="1:38" ht="15.75" customHeight="1">
      <c r="A969" s="61"/>
      <c r="B969" s="61"/>
      <c r="C969" s="61"/>
      <c r="D969" s="61"/>
      <c r="E969" s="61"/>
      <c r="F969" s="59"/>
      <c r="G969" s="96"/>
      <c r="H969" s="59"/>
      <c r="I969" s="59"/>
      <c r="J969" s="59"/>
      <c r="K969" s="59"/>
      <c r="L969" s="59"/>
      <c r="M969" s="59"/>
      <c r="N969" s="59"/>
      <c r="O969" s="59"/>
      <c r="P969" s="59"/>
      <c r="Q969" s="59"/>
      <c r="R969" s="59"/>
      <c r="S969" s="59"/>
      <c r="T969" s="59"/>
      <c r="U969" s="59"/>
      <c r="V969" s="59"/>
      <c r="W969" s="96"/>
      <c r="X969" s="59"/>
      <c r="Y969" s="59"/>
      <c r="Z969" s="59"/>
      <c r="AA969" s="59"/>
      <c r="AB969" s="59"/>
      <c r="AC969" s="59"/>
      <c r="AD969" s="59"/>
      <c r="AE969" s="59"/>
      <c r="AF969" s="59"/>
      <c r="AG969" s="59"/>
      <c r="AH969" s="59"/>
      <c r="AI969" s="59"/>
      <c r="AJ969" s="59"/>
      <c r="AK969" s="59"/>
      <c r="AL969" s="59"/>
    </row>
    <row r="970" spans="1:38" ht="15.75" customHeight="1">
      <c r="A970" s="61"/>
      <c r="B970" s="61"/>
      <c r="C970" s="61"/>
      <c r="D970" s="61"/>
      <c r="E970" s="61"/>
      <c r="F970" s="59"/>
      <c r="G970" s="96"/>
      <c r="H970" s="59"/>
      <c r="I970" s="59"/>
      <c r="J970" s="59"/>
      <c r="K970" s="59"/>
      <c r="L970" s="59"/>
      <c r="M970" s="59"/>
      <c r="N970" s="59"/>
      <c r="O970" s="59"/>
      <c r="P970" s="59"/>
      <c r="Q970" s="59"/>
      <c r="R970" s="59"/>
      <c r="S970" s="59"/>
      <c r="T970" s="59"/>
      <c r="U970" s="59"/>
      <c r="V970" s="59"/>
      <c r="W970" s="96"/>
      <c r="X970" s="59"/>
      <c r="Y970" s="59"/>
      <c r="Z970" s="59"/>
      <c r="AA970" s="59"/>
      <c r="AB970" s="59"/>
      <c r="AC970" s="59"/>
      <c r="AD970" s="59"/>
      <c r="AE970" s="59"/>
      <c r="AF970" s="59"/>
      <c r="AG970" s="59"/>
      <c r="AH970" s="59"/>
      <c r="AI970" s="59"/>
      <c r="AJ970" s="59"/>
      <c r="AK970" s="59"/>
      <c r="AL970" s="59"/>
    </row>
    <row r="971" spans="1:38" ht="15.75" customHeight="1">
      <c r="A971" s="61"/>
      <c r="B971" s="61"/>
      <c r="C971" s="61"/>
      <c r="D971" s="61"/>
      <c r="E971" s="61"/>
      <c r="F971" s="59"/>
      <c r="G971" s="96"/>
      <c r="H971" s="59"/>
      <c r="I971" s="59"/>
      <c r="J971" s="59"/>
      <c r="K971" s="59"/>
      <c r="L971" s="59"/>
      <c r="M971" s="59"/>
      <c r="N971" s="59"/>
      <c r="O971" s="59"/>
      <c r="P971" s="59"/>
      <c r="Q971" s="59"/>
      <c r="R971" s="59"/>
      <c r="S971" s="59"/>
      <c r="T971" s="59"/>
      <c r="U971" s="59"/>
      <c r="V971" s="59"/>
      <c r="W971" s="96"/>
      <c r="X971" s="59"/>
      <c r="Y971" s="59"/>
      <c r="Z971" s="59"/>
      <c r="AA971" s="59"/>
      <c r="AB971" s="59"/>
      <c r="AC971" s="59"/>
      <c r="AD971" s="59"/>
      <c r="AE971" s="59"/>
      <c r="AF971" s="59"/>
      <c r="AG971" s="59"/>
      <c r="AH971" s="59"/>
      <c r="AI971" s="59"/>
      <c r="AJ971" s="59"/>
      <c r="AK971" s="59"/>
      <c r="AL971" s="59"/>
    </row>
    <row r="972" spans="1:38" ht="15.75" customHeight="1">
      <c r="A972" s="61"/>
      <c r="B972" s="61"/>
      <c r="C972" s="61"/>
      <c r="D972" s="61"/>
      <c r="E972" s="61"/>
      <c r="F972" s="59"/>
      <c r="G972" s="96"/>
      <c r="H972" s="59"/>
      <c r="I972" s="59"/>
      <c r="J972" s="59"/>
      <c r="K972" s="59"/>
      <c r="L972" s="59"/>
      <c r="M972" s="59"/>
      <c r="N972" s="59"/>
      <c r="O972" s="59"/>
      <c r="P972" s="59"/>
      <c r="Q972" s="59"/>
      <c r="R972" s="59"/>
      <c r="S972" s="59"/>
      <c r="T972" s="59"/>
      <c r="U972" s="59"/>
      <c r="V972" s="59"/>
      <c r="W972" s="96"/>
      <c r="X972" s="59"/>
      <c r="Y972" s="59"/>
      <c r="Z972" s="59"/>
      <c r="AA972" s="59"/>
      <c r="AB972" s="59"/>
      <c r="AC972" s="59"/>
      <c r="AD972" s="59"/>
      <c r="AE972" s="59"/>
      <c r="AF972" s="59"/>
      <c r="AG972" s="59"/>
      <c r="AH972" s="59"/>
      <c r="AI972" s="59"/>
      <c r="AJ972" s="59"/>
      <c r="AK972" s="59"/>
      <c r="AL972" s="59"/>
    </row>
    <row r="973" spans="1:38" ht="15.75" customHeight="1">
      <c r="A973" s="61"/>
      <c r="B973" s="61"/>
      <c r="C973" s="61"/>
      <c r="D973" s="61"/>
      <c r="E973" s="61"/>
      <c r="F973" s="59"/>
      <c r="G973" s="96"/>
      <c r="H973" s="59"/>
      <c r="I973" s="59"/>
      <c r="J973" s="59"/>
      <c r="K973" s="59"/>
      <c r="L973" s="59"/>
      <c r="M973" s="59"/>
      <c r="N973" s="59"/>
      <c r="O973" s="59"/>
      <c r="P973" s="59"/>
      <c r="Q973" s="59"/>
      <c r="R973" s="59"/>
      <c r="S973" s="59"/>
      <c r="T973" s="59"/>
      <c r="U973" s="59"/>
      <c r="V973" s="59"/>
      <c r="W973" s="96"/>
      <c r="X973" s="59"/>
      <c r="Y973" s="59"/>
      <c r="Z973" s="59"/>
      <c r="AA973" s="59"/>
      <c r="AB973" s="59"/>
      <c r="AC973" s="59"/>
      <c r="AD973" s="59"/>
      <c r="AE973" s="59"/>
      <c r="AF973" s="59"/>
      <c r="AG973" s="59"/>
      <c r="AH973" s="59"/>
      <c r="AI973" s="59"/>
      <c r="AJ973" s="59"/>
      <c r="AK973" s="59"/>
      <c r="AL973" s="59"/>
    </row>
    <row r="974" spans="1:38" ht="15.75" customHeight="1">
      <c r="A974" s="61"/>
      <c r="B974" s="61"/>
      <c r="C974" s="61"/>
      <c r="D974" s="61"/>
      <c r="E974" s="61"/>
      <c r="F974" s="59"/>
      <c r="G974" s="96"/>
      <c r="H974" s="59"/>
      <c r="I974" s="59"/>
      <c r="J974" s="59"/>
      <c r="K974" s="59"/>
      <c r="L974" s="59"/>
      <c r="M974" s="59"/>
      <c r="N974" s="59"/>
      <c r="O974" s="59"/>
      <c r="P974" s="59"/>
      <c r="Q974" s="59"/>
      <c r="R974" s="59"/>
      <c r="S974" s="59"/>
      <c r="T974" s="59"/>
      <c r="U974" s="59"/>
      <c r="V974" s="59"/>
      <c r="W974" s="96"/>
      <c r="X974" s="59"/>
      <c r="Y974" s="59"/>
      <c r="Z974" s="59"/>
      <c r="AA974" s="59"/>
      <c r="AB974" s="59"/>
      <c r="AC974" s="59"/>
      <c r="AD974" s="59"/>
      <c r="AE974" s="59"/>
      <c r="AF974" s="59"/>
      <c r="AG974" s="59"/>
      <c r="AH974" s="59"/>
      <c r="AI974" s="59"/>
      <c r="AJ974" s="59"/>
      <c r="AK974" s="59"/>
      <c r="AL974" s="59"/>
    </row>
    <row r="975" spans="1:38" ht="15.75" customHeight="1">
      <c r="A975" s="61"/>
      <c r="B975" s="61"/>
      <c r="C975" s="61"/>
      <c r="D975" s="61"/>
      <c r="E975" s="61"/>
      <c r="F975" s="59"/>
      <c r="G975" s="96"/>
      <c r="H975" s="59"/>
      <c r="I975" s="59"/>
      <c r="J975" s="59"/>
      <c r="K975" s="59"/>
      <c r="L975" s="59"/>
      <c r="M975" s="59"/>
      <c r="N975" s="59"/>
      <c r="O975" s="59"/>
      <c r="P975" s="59"/>
      <c r="Q975" s="59"/>
      <c r="R975" s="59"/>
      <c r="S975" s="59"/>
      <c r="T975" s="59"/>
      <c r="U975" s="59"/>
      <c r="V975" s="59"/>
      <c r="W975" s="96"/>
      <c r="X975" s="59"/>
      <c r="Y975" s="59"/>
      <c r="Z975" s="59"/>
      <c r="AA975" s="59"/>
      <c r="AB975" s="59"/>
      <c r="AC975" s="59"/>
      <c r="AD975" s="59"/>
      <c r="AE975" s="59"/>
      <c r="AF975" s="59"/>
      <c r="AG975" s="59"/>
      <c r="AH975" s="59"/>
      <c r="AI975" s="59"/>
      <c r="AJ975" s="59"/>
      <c r="AK975" s="59"/>
      <c r="AL975" s="59"/>
    </row>
    <row r="976" spans="1:38" ht="15.75" customHeight="1">
      <c r="A976" s="61"/>
      <c r="B976" s="61"/>
      <c r="C976" s="61"/>
      <c r="D976" s="61"/>
      <c r="E976" s="61"/>
      <c r="F976" s="59"/>
      <c r="G976" s="96"/>
      <c r="H976" s="59"/>
      <c r="I976" s="59"/>
      <c r="J976" s="59"/>
      <c r="K976" s="59"/>
      <c r="L976" s="59"/>
      <c r="M976" s="59"/>
      <c r="N976" s="59"/>
      <c r="O976" s="59"/>
      <c r="P976" s="59"/>
      <c r="Q976" s="59"/>
      <c r="R976" s="59"/>
      <c r="S976" s="59"/>
      <c r="T976" s="59"/>
      <c r="U976" s="59"/>
      <c r="V976" s="59"/>
      <c r="W976" s="96"/>
      <c r="X976" s="59"/>
      <c r="Y976" s="59"/>
      <c r="Z976" s="59"/>
      <c r="AA976" s="59"/>
      <c r="AB976" s="59"/>
      <c r="AC976" s="59"/>
      <c r="AD976" s="59"/>
      <c r="AE976" s="59"/>
      <c r="AF976" s="59"/>
      <c r="AG976" s="59"/>
      <c r="AH976" s="59"/>
      <c r="AI976" s="59"/>
      <c r="AJ976" s="59"/>
      <c r="AK976" s="59"/>
      <c r="AL976" s="59"/>
    </row>
    <row r="977" spans="1:38" ht="15.75" customHeight="1">
      <c r="A977" s="61"/>
      <c r="B977" s="61"/>
      <c r="C977" s="61"/>
      <c r="D977" s="61"/>
      <c r="E977" s="61"/>
      <c r="F977" s="59"/>
      <c r="G977" s="96"/>
      <c r="H977" s="59"/>
      <c r="I977" s="59"/>
      <c r="J977" s="59"/>
      <c r="K977" s="59"/>
      <c r="L977" s="59"/>
      <c r="M977" s="59"/>
      <c r="N977" s="59"/>
      <c r="O977" s="59"/>
      <c r="P977" s="59"/>
      <c r="Q977" s="59"/>
      <c r="R977" s="59"/>
      <c r="S977" s="59"/>
      <c r="T977" s="59"/>
      <c r="U977" s="59"/>
      <c r="V977" s="59"/>
      <c r="W977" s="96"/>
      <c r="X977" s="59"/>
      <c r="Y977" s="59"/>
      <c r="Z977" s="59"/>
      <c r="AA977" s="59"/>
      <c r="AB977" s="59"/>
      <c r="AC977" s="59"/>
      <c r="AD977" s="59"/>
      <c r="AE977" s="59"/>
      <c r="AF977" s="59"/>
      <c r="AG977" s="59"/>
      <c r="AH977" s="59"/>
      <c r="AI977" s="59"/>
      <c r="AJ977" s="59"/>
      <c r="AK977" s="59"/>
      <c r="AL977" s="59"/>
    </row>
    <row r="978" spans="1:38" ht="15.75" customHeight="1">
      <c r="A978" s="61"/>
      <c r="B978" s="61"/>
      <c r="C978" s="61"/>
      <c r="D978" s="61"/>
      <c r="E978" s="61"/>
      <c r="F978" s="59"/>
      <c r="G978" s="96"/>
      <c r="H978" s="59"/>
      <c r="I978" s="59"/>
      <c r="J978" s="59"/>
      <c r="K978" s="59"/>
      <c r="L978" s="59"/>
      <c r="M978" s="59"/>
      <c r="N978" s="59"/>
      <c r="O978" s="59"/>
      <c r="P978" s="59"/>
      <c r="Q978" s="59"/>
      <c r="R978" s="59"/>
      <c r="S978" s="59"/>
      <c r="T978" s="59"/>
      <c r="U978" s="59"/>
      <c r="V978" s="59"/>
      <c r="W978" s="96"/>
      <c r="X978" s="59"/>
      <c r="Y978" s="59"/>
      <c r="Z978" s="59"/>
      <c r="AA978" s="59"/>
      <c r="AB978" s="59"/>
      <c r="AC978" s="59"/>
      <c r="AD978" s="59"/>
      <c r="AE978" s="59"/>
      <c r="AF978" s="59"/>
      <c r="AG978" s="59"/>
      <c r="AH978" s="59"/>
      <c r="AI978" s="59"/>
      <c r="AJ978" s="59"/>
      <c r="AK978" s="59"/>
      <c r="AL978" s="59"/>
    </row>
    <row r="979" spans="1:38" ht="15.75" customHeight="1">
      <c r="A979" s="61"/>
      <c r="B979" s="61"/>
      <c r="C979" s="61"/>
      <c r="D979" s="61"/>
      <c r="E979" s="61"/>
      <c r="F979" s="59"/>
      <c r="G979" s="96"/>
      <c r="H979" s="59"/>
      <c r="I979" s="59"/>
      <c r="J979" s="59"/>
      <c r="K979" s="59"/>
      <c r="L979" s="59"/>
      <c r="M979" s="59"/>
      <c r="N979" s="59"/>
      <c r="O979" s="59"/>
      <c r="P979" s="59"/>
      <c r="Q979" s="59"/>
      <c r="R979" s="59"/>
      <c r="S979" s="59"/>
      <c r="T979" s="59"/>
      <c r="U979" s="59"/>
      <c r="V979" s="59"/>
      <c r="W979" s="96"/>
      <c r="X979" s="59"/>
      <c r="Y979" s="59"/>
      <c r="Z979" s="59"/>
      <c r="AA979" s="59"/>
      <c r="AB979" s="59"/>
      <c r="AC979" s="59"/>
      <c r="AD979" s="59"/>
      <c r="AE979" s="59"/>
      <c r="AF979" s="59"/>
      <c r="AG979" s="59"/>
      <c r="AH979" s="59"/>
      <c r="AI979" s="59"/>
      <c r="AJ979" s="59"/>
      <c r="AK979" s="59"/>
      <c r="AL979" s="59"/>
    </row>
    <row r="980" spans="1:38" ht="15.75" customHeight="1">
      <c r="A980" s="61"/>
      <c r="B980" s="61"/>
      <c r="C980" s="61"/>
      <c r="D980" s="61"/>
      <c r="E980" s="61"/>
      <c r="F980" s="59"/>
      <c r="G980" s="96"/>
      <c r="H980" s="59"/>
      <c r="I980" s="59"/>
      <c r="J980" s="59"/>
      <c r="K980" s="59"/>
      <c r="L980" s="59"/>
      <c r="M980" s="59"/>
      <c r="N980" s="59"/>
      <c r="O980" s="59"/>
      <c r="P980" s="59"/>
      <c r="Q980" s="59"/>
      <c r="R980" s="59"/>
      <c r="S980" s="59"/>
      <c r="T980" s="59"/>
      <c r="U980" s="59"/>
      <c r="V980" s="59"/>
      <c r="W980" s="96"/>
      <c r="X980" s="59"/>
      <c r="Y980" s="59"/>
      <c r="Z980" s="59"/>
      <c r="AA980" s="59"/>
      <c r="AB980" s="59"/>
      <c r="AC980" s="59"/>
      <c r="AD980" s="59"/>
      <c r="AE980" s="59"/>
      <c r="AF980" s="59"/>
      <c r="AG980" s="59"/>
      <c r="AH980" s="59"/>
      <c r="AI980" s="59"/>
      <c r="AJ980" s="59"/>
      <c r="AK980" s="59"/>
      <c r="AL980" s="59"/>
    </row>
    <row r="981" spans="1:38" ht="15.75" customHeight="1">
      <c r="A981" s="61"/>
      <c r="B981" s="61"/>
      <c r="C981" s="61"/>
      <c r="D981" s="61"/>
      <c r="E981" s="61"/>
      <c r="F981" s="59"/>
      <c r="G981" s="96"/>
      <c r="H981" s="59"/>
      <c r="I981" s="59"/>
      <c r="J981" s="59"/>
      <c r="K981" s="59"/>
      <c r="L981" s="59"/>
      <c r="M981" s="59"/>
      <c r="N981" s="59"/>
      <c r="O981" s="59"/>
      <c r="P981" s="59"/>
      <c r="Q981" s="59"/>
      <c r="R981" s="59"/>
      <c r="S981" s="59"/>
      <c r="T981" s="59"/>
      <c r="U981" s="59"/>
      <c r="V981" s="59"/>
      <c r="W981" s="96"/>
      <c r="X981" s="59"/>
      <c r="Y981" s="59"/>
      <c r="Z981" s="59"/>
      <c r="AA981" s="59"/>
      <c r="AB981" s="59"/>
      <c r="AC981" s="59"/>
      <c r="AD981" s="59"/>
      <c r="AE981" s="59"/>
      <c r="AF981" s="59"/>
      <c r="AG981" s="59"/>
      <c r="AH981" s="59"/>
      <c r="AI981" s="59"/>
      <c r="AJ981" s="59"/>
      <c r="AK981" s="59"/>
      <c r="AL981" s="59"/>
    </row>
    <row r="982" spans="1:38" ht="15.75" customHeight="1">
      <c r="A982" s="61"/>
      <c r="B982" s="61"/>
      <c r="C982" s="61"/>
      <c r="D982" s="61"/>
      <c r="E982" s="61"/>
      <c r="F982" s="59"/>
      <c r="G982" s="96"/>
      <c r="H982" s="59"/>
      <c r="I982" s="59"/>
      <c r="J982" s="59"/>
      <c r="K982" s="59"/>
      <c r="L982" s="59"/>
      <c r="M982" s="59"/>
      <c r="N982" s="59"/>
      <c r="O982" s="59"/>
      <c r="P982" s="59"/>
      <c r="Q982" s="59"/>
      <c r="R982" s="59"/>
      <c r="S982" s="59"/>
      <c r="T982" s="59"/>
      <c r="U982" s="59"/>
      <c r="V982" s="59"/>
      <c r="W982" s="96"/>
      <c r="X982" s="59"/>
      <c r="Y982" s="59"/>
      <c r="Z982" s="59"/>
      <c r="AA982" s="59"/>
      <c r="AB982" s="59"/>
      <c r="AC982" s="59"/>
      <c r="AD982" s="59"/>
      <c r="AE982" s="59"/>
      <c r="AF982" s="59"/>
      <c r="AG982" s="59"/>
      <c r="AH982" s="59"/>
      <c r="AI982" s="59"/>
      <c r="AJ982" s="59"/>
      <c r="AK982" s="59"/>
      <c r="AL982" s="59"/>
    </row>
    <row r="983" spans="1:38" ht="15.75" customHeight="1">
      <c r="A983" s="61"/>
      <c r="B983" s="61"/>
      <c r="C983" s="61"/>
      <c r="D983" s="61"/>
      <c r="E983" s="61"/>
      <c r="F983" s="59"/>
      <c r="G983" s="96"/>
      <c r="H983" s="59"/>
      <c r="I983" s="59"/>
      <c r="J983" s="59"/>
      <c r="K983" s="59"/>
      <c r="L983" s="59"/>
      <c r="M983" s="59"/>
      <c r="N983" s="59"/>
      <c r="O983" s="59"/>
      <c r="P983" s="59"/>
      <c r="Q983" s="59"/>
      <c r="R983" s="59"/>
      <c r="S983" s="59"/>
      <c r="T983" s="59"/>
      <c r="U983" s="59"/>
      <c r="V983" s="59"/>
      <c r="W983" s="96"/>
      <c r="X983" s="59"/>
      <c r="Y983" s="59"/>
      <c r="Z983" s="59"/>
      <c r="AA983" s="59"/>
      <c r="AB983" s="59"/>
      <c r="AC983" s="59"/>
      <c r="AD983" s="59"/>
      <c r="AE983" s="59"/>
      <c r="AF983" s="59"/>
      <c r="AG983" s="59"/>
      <c r="AH983" s="59"/>
      <c r="AI983" s="59"/>
      <c r="AJ983" s="59"/>
      <c r="AK983" s="59"/>
      <c r="AL983" s="59"/>
    </row>
    <row r="984" spans="1:38" ht="15.75" customHeight="1">
      <c r="A984" s="61"/>
      <c r="B984" s="61"/>
      <c r="C984" s="61"/>
      <c r="D984" s="61"/>
      <c r="E984" s="61"/>
      <c r="F984" s="59"/>
      <c r="G984" s="96"/>
      <c r="H984" s="59"/>
      <c r="I984" s="59"/>
      <c r="J984" s="59"/>
      <c r="K984" s="59"/>
      <c r="L984" s="59"/>
      <c r="M984" s="59"/>
      <c r="N984" s="59"/>
      <c r="O984" s="59"/>
      <c r="P984" s="59"/>
      <c r="Q984" s="59"/>
      <c r="R984" s="59"/>
      <c r="S984" s="59"/>
      <c r="T984" s="59"/>
      <c r="U984" s="59"/>
      <c r="V984" s="59"/>
      <c r="W984" s="96"/>
      <c r="X984" s="59"/>
      <c r="Y984" s="59"/>
      <c r="Z984" s="59"/>
      <c r="AA984" s="59"/>
      <c r="AB984" s="59"/>
      <c r="AC984" s="59"/>
      <c r="AD984" s="59"/>
      <c r="AE984" s="59"/>
      <c r="AF984" s="59"/>
      <c r="AG984" s="59"/>
      <c r="AH984" s="59"/>
      <c r="AI984" s="59"/>
      <c r="AJ984" s="59"/>
      <c r="AK984" s="59"/>
      <c r="AL984" s="59"/>
    </row>
    <row r="985" spans="1:38" ht="15.75" customHeight="1">
      <c r="A985" s="61"/>
      <c r="B985" s="61"/>
      <c r="C985" s="61"/>
      <c r="D985" s="61"/>
      <c r="E985" s="61"/>
      <c r="F985" s="59"/>
      <c r="G985" s="96"/>
      <c r="H985" s="59"/>
      <c r="I985" s="59"/>
      <c r="J985" s="59"/>
      <c r="K985" s="59"/>
      <c r="L985" s="59"/>
      <c r="M985" s="59"/>
      <c r="N985" s="59"/>
      <c r="O985" s="59"/>
      <c r="P985" s="59"/>
      <c r="Q985" s="59"/>
      <c r="R985" s="59"/>
      <c r="S985" s="59"/>
      <c r="T985" s="59"/>
      <c r="U985" s="59"/>
      <c r="V985" s="59"/>
      <c r="W985" s="96"/>
      <c r="X985" s="59"/>
      <c r="Y985" s="59"/>
      <c r="Z985" s="59"/>
      <c r="AA985" s="59"/>
      <c r="AB985" s="59"/>
      <c r="AC985" s="59"/>
      <c r="AD985" s="59"/>
      <c r="AE985" s="59"/>
      <c r="AF985" s="59"/>
      <c r="AG985" s="59"/>
      <c r="AH985" s="59"/>
      <c r="AI985" s="59"/>
      <c r="AJ985" s="59"/>
      <c r="AK985" s="59"/>
      <c r="AL985" s="59"/>
    </row>
    <row r="986" spans="1:38" ht="15.75" customHeight="1">
      <c r="A986" s="61"/>
      <c r="B986" s="61"/>
      <c r="C986" s="61"/>
      <c r="D986" s="61"/>
      <c r="E986" s="61"/>
      <c r="F986" s="59"/>
      <c r="G986" s="96"/>
      <c r="H986" s="59"/>
      <c r="I986" s="59"/>
      <c r="J986" s="59"/>
      <c r="K986" s="59"/>
      <c r="L986" s="59"/>
      <c r="M986" s="59"/>
      <c r="N986" s="59"/>
      <c r="O986" s="59"/>
      <c r="P986" s="59"/>
      <c r="Q986" s="59"/>
      <c r="R986" s="59"/>
      <c r="S986" s="59"/>
      <c r="T986" s="59"/>
      <c r="U986" s="59"/>
      <c r="V986" s="59"/>
      <c r="W986" s="96"/>
      <c r="X986" s="59"/>
      <c r="Y986" s="59"/>
      <c r="Z986" s="59"/>
      <c r="AA986" s="59"/>
      <c r="AB986" s="59"/>
      <c r="AC986" s="59"/>
      <c r="AD986" s="59"/>
      <c r="AE986" s="59"/>
      <c r="AF986" s="59"/>
      <c r="AG986" s="59"/>
      <c r="AH986" s="59"/>
      <c r="AI986" s="59"/>
      <c r="AJ986" s="59"/>
      <c r="AK986" s="59"/>
      <c r="AL986" s="59"/>
    </row>
    <row r="987" spans="1:38" ht="15.75" customHeight="1">
      <c r="A987" s="61"/>
      <c r="B987" s="61"/>
      <c r="C987" s="61"/>
      <c r="D987" s="61"/>
      <c r="E987" s="61"/>
      <c r="F987" s="59"/>
      <c r="G987" s="96"/>
      <c r="H987" s="59"/>
      <c r="I987" s="59"/>
      <c r="J987" s="59"/>
      <c r="K987" s="59"/>
      <c r="L987" s="59"/>
      <c r="M987" s="59"/>
      <c r="N987" s="59"/>
      <c r="O987" s="59"/>
      <c r="P987" s="59"/>
      <c r="Q987" s="59"/>
      <c r="R987" s="59"/>
      <c r="S987" s="59"/>
      <c r="T987" s="59"/>
      <c r="U987" s="59"/>
      <c r="V987" s="59"/>
      <c r="W987" s="96"/>
      <c r="X987" s="59"/>
      <c r="Y987" s="59"/>
      <c r="Z987" s="59"/>
      <c r="AA987" s="59"/>
      <c r="AB987" s="59"/>
      <c r="AC987" s="59"/>
      <c r="AD987" s="59"/>
      <c r="AE987" s="59"/>
      <c r="AF987" s="59"/>
      <c r="AG987" s="59"/>
      <c r="AH987" s="59"/>
      <c r="AI987" s="59"/>
      <c r="AJ987" s="59"/>
      <c r="AK987" s="59"/>
      <c r="AL987" s="59"/>
    </row>
    <row r="988" spans="1:38" ht="15.75" customHeight="1">
      <c r="A988" s="61"/>
      <c r="B988" s="61"/>
      <c r="C988" s="61"/>
      <c r="D988" s="61"/>
      <c r="E988" s="61"/>
      <c r="F988" s="59"/>
      <c r="G988" s="96"/>
      <c r="H988" s="59"/>
      <c r="I988" s="59"/>
      <c r="J988" s="59"/>
      <c r="K988" s="59"/>
      <c r="L988" s="59"/>
      <c r="M988" s="59"/>
      <c r="N988" s="59"/>
      <c r="O988" s="59"/>
      <c r="P988" s="59"/>
      <c r="Q988" s="59"/>
      <c r="R988" s="59"/>
      <c r="S988" s="59"/>
      <c r="T988" s="59"/>
      <c r="U988" s="59"/>
      <c r="V988" s="59"/>
      <c r="W988" s="96"/>
      <c r="X988" s="59"/>
      <c r="Y988" s="59"/>
      <c r="Z988" s="59"/>
      <c r="AA988" s="59"/>
      <c r="AB988" s="59"/>
      <c r="AC988" s="59"/>
      <c r="AD988" s="59"/>
      <c r="AE988" s="59"/>
      <c r="AF988" s="59"/>
      <c r="AG988" s="59"/>
      <c r="AH988" s="59"/>
      <c r="AI988" s="59"/>
      <c r="AJ988" s="59"/>
      <c r="AK988" s="59"/>
      <c r="AL988" s="59"/>
    </row>
    <row r="989" spans="1:38" ht="15.75" customHeight="1">
      <c r="A989" s="61"/>
      <c r="B989" s="61"/>
      <c r="C989" s="61"/>
      <c r="D989" s="61"/>
      <c r="E989" s="61"/>
      <c r="F989" s="59"/>
      <c r="G989" s="96"/>
      <c r="H989" s="59"/>
      <c r="I989" s="59"/>
      <c r="J989" s="59"/>
      <c r="K989" s="59"/>
      <c r="L989" s="59"/>
      <c r="M989" s="59"/>
      <c r="N989" s="59"/>
      <c r="O989" s="59"/>
      <c r="P989" s="59"/>
      <c r="Q989" s="59"/>
      <c r="R989" s="59"/>
      <c r="S989" s="59"/>
      <c r="T989" s="59"/>
      <c r="U989" s="59"/>
      <c r="V989" s="59"/>
      <c r="W989" s="96"/>
      <c r="X989" s="59"/>
      <c r="Y989" s="59"/>
      <c r="Z989" s="59"/>
      <c r="AA989" s="59"/>
      <c r="AB989" s="59"/>
      <c r="AC989" s="59"/>
      <c r="AD989" s="59"/>
      <c r="AE989" s="59"/>
      <c r="AF989" s="59"/>
      <c r="AG989" s="59"/>
      <c r="AH989" s="59"/>
      <c r="AI989" s="59"/>
      <c r="AJ989" s="59"/>
      <c r="AK989" s="59"/>
      <c r="AL989" s="59"/>
    </row>
    <row r="990" spans="1:38" ht="15.75" customHeight="1">
      <c r="A990" s="61"/>
      <c r="B990" s="61"/>
      <c r="C990" s="61"/>
      <c r="D990" s="61"/>
      <c r="E990" s="61"/>
      <c r="F990" s="59"/>
      <c r="G990" s="96"/>
      <c r="H990" s="59"/>
      <c r="I990" s="59"/>
      <c r="J990" s="59"/>
      <c r="K990" s="59"/>
      <c r="L990" s="59"/>
      <c r="M990" s="59"/>
      <c r="N990" s="59"/>
      <c r="O990" s="59"/>
      <c r="P990" s="59"/>
      <c r="Q990" s="59"/>
      <c r="R990" s="59"/>
      <c r="S990" s="59"/>
      <c r="T990" s="59"/>
      <c r="U990" s="59"/>
      <c r="V990" s="59"/>
      <c r="W990" s="96"/>
      <c r="X990" s="59"/>
      <c r="Y990" s="59"/>
      <c r="Z990" s="59"/>
      <c r="AA990" s="59"/>
      <c r="AB990" s="59"/>
      <c r="AC990" s="59"/>
      <c r="AD990" s="59"/>
      <c r="AE990" s="59"/>
      <c r="AF990" s="59"/>
      <c r="AG990" s="59"/>
      <c r="AH990" s="59"/>
      <c r="AI990" s="59"/>
      <c r="AJ990" s="59"/>
      <c r="AK990" s="59"/>
      <c r="AL990" s="59"/>
    </row>
    <row r="991" spans="1:38" ht="15.75" customHeight="1">
      <c r="A991" s="61"/>
      <c r="B991" s="61"/>
      <c r="C991" s="61"/>
      <c r="D991" s="61"/>
      <c r="E991" s="61"/>
      <c r="F991" s="59"/>
      <c r="G991" s="96"/>
      <c r="H991" s="59"/>
      <c r="I991" s="59"/>
      <c r="J991" s="59"/>
      <c r="K991" s="59"/>
      <c r="L991" s="59"/>
      <c r="M991" s="59"/>
      <c r="N991" s="59"/>
      <c r="O991" s="59"/>
      <c r="P991" s="59"/>
      <c r="Q991" s="59"/>
      <c r="R991" s="59"/>
      <c r="S991" s="59"/>
      <c r="T991" s="59"/>
      <c r="U991" s="59"/>
      <c r="V991" s="59"/>
      <c r="W991" s="96"/>
      <c r="X991" s="59"/>
      <c r="Y991" s="59"/>
      <c r="Z991" s="59"/>
      <c r="AA991" s="59"/>
      <c r="AB991" s="59"/>
      <c r="AC991" s="59"/>
      <c r="AD991" s="59"/>
      <c r="AE991" s="59"/>
      <c r="AF991" s="59"/>
      <c r="AG991" s="59"/>
      <c r="AH991" s="59"/>
      <c r="AI991" s="59"/>
      <c r="AJ991" s="59"/>
      <c r="AK991" s="59"/>
      <c r="AL991" s="59"/>
    </row>
    <row r="992" spans="1:38" ht="15.75" customHeight="1">
      <c r="A992" s="61"/>
      <c r="B992" s="61"/>
      <c r="C992" s="61"/>
      <c r="D992" s="61"/>
      <c r="E992" s="61"/>
      <c r="F992" s="59"/>
      <c r="G992" s="96"/>
      <c r="H992" s="59"/>
      <c r="I992" s="59"/>
      <c r="J992" s="59"/>
      <c r="K992" s="59"/>
      <c r="L992" s="59"/>
      <c r="M992" s="59"/>
      <c r="N992" s="59"/>
      <c r="O992" s="59"/>
      <c r="P992" s="59"/>
      <c r="Q992" s="59"/>
      <c r="R992" s="59"/>
      <c r="S992" s="59"/>
      <c r="T992" s="59"/>
      <c r="U992" s="59"/>
      <c r="V992" s="59"/>
      <c r="W992" s="96"/>
      <c r="X992" s="59"/>
      <c r="Y992" s="59"/>
      <c r="Z992" s="59"/>
      <c r="AA992" s="59"/>
      <c r="AB992" s="59"/>
      <c r="AC992" s="59"/>
      <c r="AD992" s="59"/>
      <c r="AE992" s="59"/>
      <c r="AF992" s="59"/>
      <c r="AG992" s="59"/>
      <c r="AH992" s="59"/>
      <c r="AI992" s="59"/>
      <c r="AJ992" s="59"/>
      <c r="AK992" s="59"/>
      <c r="AL992" s="59"/>
    </row>
    <row r="993" spans="1:38" ht="15.75" customHeight="1">
      <c r="A993" s="61"/>
      <c r="B993" s="61"/>
      <c r="C993" s="61"/>
      <c r="D993" s="61"/>
      <c r="E993" s="61"/>
      <c r="F993" s="59"/>
      <c r="G993" s="96"/>
      <c r="H993" s="59"/>
      <c r="I993" s="59"/>
      <c r="J993" s="59"/>
      <c r="K993" s="59"/>
      <c r="L993" s="59"/>
      <c r="M993" s="59"/>
      <c r="N993" s="59"/>
      <c r="O993" s="59"/>
      <c r="P993" s="59"/>
      <c r="Q993" s="59"/>
      <c r="R993" s="59"/>
      <c r="S993" s="59"/>
      <c r="T993" s="59"/>
      <c r="U993" s="59"/>
      <c r="V993" s="59"/>
      <c r="W993" s="96"/>
      <c r="X993" s="59"/>
      <c r="Y993" s="59"/>
      <c r="Z993" s="59"/>
      <c r="AA993" s="59"/>
      <c r="AB993" s="59"/>
      <c r="AC993" s="59"/>
      <c r="AD993" s="59"/>
      <c r="AE993" s="59"/>
      <c r="AF993" s="59"/>
      <c r="AG993" s="59"/>
      <c r="AH993" s="59"/>
      <c r="AI993" s="59"/>
      <c r="AJ993" s="59"/>
      <c r="AK993" s="59"/>
      <c r="AL993" s="59"/>
    </row>
    <row r="994" spans="1:38" ht="15.75" customHeight="1">
      <c r="A994" s="61"/>
      <c r="B994" s="61"/>
      <c r="C994" s="61"/>
      <c r="D994" s="61"/>
      <c r="E994" s="61"/>
      <c r="F994" s="59"/>
      <c r="G994" s="96"/>
      <c r="H994" s="59"/>
      <c r="I994" s="59"/>
      <c r="J994" s="59"/>
      <c r="K994" s="59"/>
      <c r="L994" s="59"/>
      <c r="M994" s="59"/>
      <c r="N994" s="59"/>
      <c r="O994" s="59"/>
      <c r="P994" s="59"/>
      <c r="Q994" s="59"/>
      <c r="R994" s="59"/>
      <c r="S994" s="59"/>
      <c r="T994" s="59"/>
      <c r="U994" s="59"/>
      <c r="V994" s="59"/>
      <c r="W994" s="96"/>
      <c r="X994" s="59"/>
      <c r="Y994" s="59"/>
      <c r="Z994" s="59"/>
      <c r="AA994" s="59"/>
      <c r="AB994" s="59"/>
      <c r="AC994" s="59"/>
      <c r="AD994" s="59"/>
      <c r="AE994" s="59"/>
      <c r="AF994" s="59"/>
      <c r="AG994" s="59"/>
      <c r="AH994" s="59"/>
      <c r="AI994" s="59"/>
      <c r="AJ994" s="59"/>
      <c r="AK994" s="59"/>
      <c r="AL994" s="59"/>
    </row>
    <row r="995" spans="1:38" ht="15.75" customHeight="1">
      <c r="A995" s="61"/>
      <c r="B995" s="61"/>
      <c r="C995" s="61"/>
      <c r="D995" s="61"/>
      <c r="E995" s="61"/>
      <c r="F995" s="59"/>
      <c r="G995" s="96"/>
      <c r="H995" s="59"/>
      <c r="I995" s="59"/>
      <c r="J995" s="59"/>
      <c r="K995" s="59"/>
      <c r="L995" s="59"/>
      <c r="M995" s="59"/>
      <c r="N995" s="59"/>
      <c r="O995" s="59"/>
      <c r="P995" s="59"/>
      <c r="Q995" s="59"/>
      <c r="R995" s="59"/>
      <c r="S995" s="59"/>
      <c r="T995" s="59"/>
      <c r="U995" s="59"/>
      <c r="V995" s="59"/>
      <c r="W995" s="96"/>
      <c r="X995" s="59"/>
      <c r="Y995" s="59"/>
      <c r="Z995" s="59"/>
      <c r="AA995" s="59"/>
      <c r="AB995" s="59"/>
      <c r="AC995" s="59"/>
      <c r="AD995" s="59"/>
      <c r="AE995" s="59"/>
      <c r="AF995" s="59"/>
      <c r="AG995" s="59"/>
      <c r="AH995" s="59"/>
      <c r="AI995" s="59"/>
      <c r="AJ995" s="59"/>
      <c r="AK995" s="59"/>
      <c r="AL995" s="59"/>
    </row>
    <row r="996" spans="1:38" ht="15.75" customHeight="1">
      <c r="A996" s="61"/>
      <c r="B996" s="61"/>
      <c r="C996" s="61"/>
      <c r="D996" s="61"/>
      <c r="E996" s="61"/>
      <c r="F996" s="59"/>
      <c r="G996" s="96"/>
      <c r="H996" s="59"/>
      <c r="I996" s="59"/>
      <c r="J996" s="59"/>
      <c r="K996" s="59"/>
      <c r="L996" s="59"/>
      <c r="M996" s="59"/>
      <c r="N996" s="59"/>
      <c r="O996" s="59"/>
      <c r="P996" s="59"/>
      <c r="Q996" s="59"/>
      <c r="R996" s="59"/>
      <c r="S996" s="59"/>
      <c r="T996" s="59"/>
      <c r="U996" s="59"/>
      <c r="V996" s="59"/>
      <c r="W996" s="96"/>
      <c r="X996" s="59"/>
      <c r="Y996" s="59"/>
      <c r="Z996" s="59"/>
      <c r="AA996" s="59"/>
      <c r="AB996" s="59"/>
      <c r="AC996" s="59"/>
      <c r="AD996" s="59"/>
      <c r="AE996" s="59"/>
      <c r="AF996" s="59"/>
      <c r="AG996" s="59"/>
      <c r="AH996" s="59"/>
      <c r="AI996" s="59"/>
      <c r="AJ996" s="59"/>
      <c r="AK996" s="59"/>
      <c r="AL996" s="59"/>
    </row>
    <row r="997" spans="1:38" ht="15.75" customHeight="1">
      <c r="A997" s="61"/>
      <c r="B997" s="61"/>
      <c r="C997" s="61"/>
      <c r="D997" s="61"/>
      <c r="E997" s="61"/>
      <c r="F997" s="59"/>
      <c r="G997" s="96"/>
      <c r="H997" s="59"/>
      <c r="I997" s="59"/>
      <c r="J997" s="59"/>
      <c r="K997" s="59"/>
      <c r="L997" s="59"/>
      <c r="M997" s="59"/>
      <c r="N997" s="59"/>
      <c r="O997" s="59"/>
      <c r="P997" s="59"/>
      <c r="Q997" s="59"/>
      <c r="R997" s="59"/>
      <c r="S997" s="59"/>
      <c r="T997" s="59"/>
      <c r="U997" s="59"/>
      <c r="V997" s="59"/>
      <c r="W997" s="96"/>
      <c r="X997" s="59"/>
      <c r="Y997" s="59"/>
      <c r="Z997" s="59"/>
      <c r="AA997" s="59"/>
      <c r="AB997" s="59"/>
      <c r="AC997" s="59"/>
      <c r="AD997" s="59"/>
      <c r="AE997" s="59"/>
      <c r="AF997" s="59"/>
      <c r="AG997" s="59"/>
      <c r="AH997" s="59"/>
      <c r="AI997" s="59"/>
      <c r="AJ997" s="59"/>
      <c r="AK997" s="59"/>
      <c r="AL997" s="59"/>
    </row>
    <row r="998" spans="1:38" ht="15.75" customHeight="1">
      <c r="A998" s="61"/>
      <c r="B998" s="61"/>
      <c r="C998" s="61"/>
      <c r="D998" s="61"/>
      <c r="E998" s="61"/>
      <c r="F998" s="59"/>
      <c r="G998" s="96"/>
      <c r="H998" s="59"/>
      <c r="I998" s="59"/>
      <c r="J998" s="59"/>
      <c r="K998" s="59"/>
      <c r="L998" s="59"/>
      <c r="M998" s="59"/>
      <c r="N998" s="59"/>
      <c r="O998" s="59"/>
      <c r="P998" s="59"/>
      <c r="Q998" s="59"/>
      <c r="R998" s="59"/>
      <c r="S998" s="59"/>
      <c r="T998" s="59"/>
      <c r="U998" s="59"/>
      <c r="V998" s="59"/>
      <c r="W998" s="96"/>
      <c r="X998" s="59"/>
      <c r="Y998" s="59"/>
      <c r="Z998" s="59"/>
      <c r="AA998" s="59"/>
      <c r="AB998" s="59"/>
      <c r="AC998" s="59"/>
      <c r="AD998" s="59"/>
      <c r="AE998" s="59"/>
      <c r="AF998" s="59"/>
      <c r="AG998" s="59"/>
      <c r="AH998" s="59"/>
      <c r="AI998" s="59"/>
      <c r="AJ998" s="59"/>
      <c r="AK998" s="59"/>
      <c r="AL998" s="59"/>
    </row>
    <row r="999" spans="1:38" ht="15.75" customHeight="1">
      <c r="A999" s="61"/>
      <c r="B999" s="61"/>
      <c r="C999" s="61"/>
      <c r="D999" s="61"/>
      <c r="E999" s="61"/>
      <c r="F999" s="59"/>
      <c r="G999" s="96"/>
      <c r="H999" s="59"/>
      <c r="I999" s="59"/>
      <c r="J999" s="59"/>
      <c r="K999" s="59"/>
      <c r="L999" s="59"/>
      <c r="M999" s="59"/>
      <c r="N999" s="59"/>
      <c r="O999" s="59"/>
      <c r="P999" s="59"/>
      <c r="Q999" s="59"/>
      <c r="R999" s="59"/>
      <c r="S999" s="59"/>
      <c r="T999" s="59"/>
      <c r="U999" s="59"/>
      <c r="V999" s="59"/>
      <c r="W999" s="96"/>
      <c r="X999" s="59"/>
      <c r="Y999" s="59"/>
      <c r="Z999" s="59"/>
      <c r="AA999" s="59"/>
      <c r="AB999" s="59"/>
      <c r="AC999" s="59"/>
      <c r="AD999" s="59"/>
      <c r="AE999" s="59"/>
      <c r="AF999" s="59"/>
      <c r="AG999" s="59"/>
      <c r="AH999" s="59"/>
      <c r="AI999" s="59"/>
      <c r="AJ999" s="59"/>
      <c r="AK999" s="59"/>
      <c r="AL999" s="59"/>
    </row>
    <row r="1000" spans="1:38" ht="15.75" customHeight="1">
      <c r="A1000" s="61"/>
      <c r="B1000" s="61"/>
      <c r="C1000" s="61"/>
      <c r="D1000" s="61"/>
      <c r="E1000" s="61"/>
      <c r="F1000" s="59"/>
      <c r="G1000" s="96"/>
      <c r="H1000" s="59"/>
      <c r="I1000" s="59"/>
      <c r="J1000" s="59"/>
      <c r="K1000" s="59"/>
      <c r="L1000" s="59"/>
      <c r="M1000" s="59"/>
      <c r="N1000" s="59"/>
      <c r="O1000" s="59"/>
      <c r="P1000" s="59"/>
      <c r="Q1000" s="59"/>
      <c r="R1000" s="59"/>
      <c r="S1000" s="59"/>
      <c r="T1000" s="59"/>
      <c r="U1000" s="59"/>
      <c r="V1000" s="59"/>
      <c r="W1000" s="96"/>
      <c r="X1000" s="59"/>
      <c r="Y1000" s="59"/>
      <c r="Z1000" s="59"/>
      <c r="AA1000" s="59"/>
      <c r="AB1000" s="59"/>
      <c r="AC1000" s="59"/>
      <c r="AD1000" s="59"/>
      <c r="AE1000" s="59"/>
      <c r="AF1000" s="59"/>
      <c r="AG1000" s="59"/>
      <c r="AH1000" s="59"/>
      <c r="AI1000" s="59"/>
      <c r="AJ1000" s="59"/>
      <c r="AK1000" s="59"/>
      <c r="AL1000" s="59"/>
    </row>
    <row r="1001" spans="1:38" ht="15.75" customHeight="1">
      <c r="A1001" s="61"/>
      <c r="B1001" s="61"/>
      <c r="C1001" s="61"/>
      <c r="D1001" s="61"/>
      <c r="E1001" s="61"/>
      <c r="F1001" s="59"/>
      <c r="G1001" s="96"/>
      <c r="H1001" s="59"/>
      <c r="I1001" s="59"/>
      <c r="J1001" s="59"/>
      <c r="K1001" s="59"/>
      <c r="L1001" s="59"/>
      <c r="M1001" s="59"/>
      <c r="N1001" s="59"/>
      <c r="O1001" s="59"/>
      <c r="P1001" s="59"/>
      <c r="Q1001" s="59"/>
      <c r="R1001" s="59"/>
      <c r="S1001" s="59"/>
      <c r="T1001" s="59"/>
      <c r="U1001" s="59"/>
      <c r="V1001" s="59"/>
      <c r="W1001" s="96"/>
      <c r="X1001" s="59"/>
      <c r="Y1001" s="59"/>
      <c r="Z1001" s="59"/>
      <c r="AA1001" s="59"/>
      <c r="AB1001" s="59"/>
      <c r="AC1001" s="59"/>
      <c r="AD1001" s="59"/>
      <c r="AE1001" s="59"/>
      <c r="AF1001" s="59"/>
      <c r="AG1001" s="59"/>
      <c r="AH1001" s="59"/>
      <c r="AI1001" s="59"/>
      <c r="AJ1001" s="59"/>
      <c r="AK1001" s="59"/>
      <c r="AL1001" s="59"/>
    </row>
    <row r="1002" spans="1:38" ht="15.75" customHeight="1">
      <c r="A1002" s="61"/>
      <c r="B1002" s="61"/>
      <c r="C1002" s="61"/>
      <c r="D1002" s="61"/>
      <c r="E1002" s="61"/>
      <c r="F1002" s="59"/>
      <c r="G1002" s="96"/>
      <c r="H1002" s="59"/>
      <c r="I1002" s="59"/>
      <c r="J1002" s="59"/>
      <c r="K1002" s="59"/>
      <c r="L1002" s="59"/>
      <c r="M1002" s="59"/>
      <c r="N1002" s="59"/>
      <c r="O1002" s="59"/>
      <c r="P1002" s="59"/>
      <c r="Q1002" s="59"/>
      <c r="R1002" s="59"/>
      <c r="S1002" s="59"/>
      <c r="T1002" s="59"/>
      <c r="U1002" s="59"/>
      <c r="V1002" s="59"/>
      <c r="W1002" s="96"/>
      <c r="X1002" s="59"/>
      <c r="Y1002" s="59"/>
      <c r="Z1002" s="59"/>
      <c r="AA1002" s="59"/>
      <c r="AB1002" s="59"/>
      <c r="AC1002" s="59"/>
      <c r="AD1002" s="59"/>
      <c r="AE1002" s="59"/>
      <c r="AF1002" s="59"/>
      <c r="AG1002" s="59"/>
      <c r="AH1002" s="59"/>
      <c r="AI1002" s="59"/>
      <c r="AJ1002" s="59"/>
      <c r="AK1002" s="59"/>
      <c r="AL1002" s="59"/>
    </row>
    <row r="1003" spans="1:38" ht="15.75" customHeight="1">
      <c r="A1003" s="61"/>
      <c r="B1003" s="61"/>
      <c r="C1003" s="61"/>
      <c r="D1003" s="61"/>
      <c r="E1003" s="61"/>
      <c r="F1003" s="59"/>
      <c r="G1003" s="96"/>
      <c r="H1003" s="59"/>
      <c r="I1003" s="59"/>
      <c r="J1003" s="59"/>
      <c r="K1003" s="59"/>
      <c r="L1003" s="59"/>
      <c r="M1003" s="59"/>
      <c r="N1003" s="59"/>
      <c r="O1003" s="59"/>
      <c r="P1003" s="59"/>
      <c r="Q1003" s="59"/>
      <c r="R1003" s="59"/>
      <c r="S1003" s="59"/>
      <c r="T1003" s="59"/>
      <c r="U1003" s="59"/>
      <c r="V1003" s="59"/>
      <c r="W1003" s="96"/>
      <c r="X1003" s="59"/>
      <c r="Y1003" s="59"/>
      <c r="Z1003" s="59"/>
      <c r="AA1003" s="59"/>
      <c r="AB1003" s="59"/>
      <c r="AC1003" s="59"/>
      <c r="AD1003" s="59"/>
      <c r="AE1003" s="59"/>
      <c r="AF1003" s="59"/>
      <c r="AG1003" s="59"/>
      <c r="AH1003" s="59"/>
      <c r="AI1003" s="59"/>
      <c r="AJ1003" s="59"/>
      <c r="AK1003" s="59"/>
      <c r="AL1003" s="59"/>
    </row>
    <row r="1004" spans="1:38" ht="15.75" customHeight="1">
      <c r="A1004" s="61"/>
      <c r="B1004" s="61"/>
      <c r="C1004" s="61"/>
      <c r="D1004" s="61"/>
      <c r="E1004" s="61"/>
      <c r="F1004" s="59"/>
      <c r="G1004" s="96"/>
      <c r="H1004" s="59"/>
      <c r="I1004" s="59"/>
      <c r="J1004" s="59"/>
      <c r="K1004" s="59"/>
      <c r="L1004" s="59"/>
      <c r="M1004" s="59"/>
      <c r="N1004" s="59"/>
      <c r="O1004" s="59"/>
      <c r="P1004" s="59"/>
      <c r="Q1004" s="59"/>
      <c r="R1004" s="59"/>
      <c r="S1004" s="59"/>
      <c r="T1004" s="59"/>
      <c r="U1004" s="59"/>
      <c r="V1004" s="59"/>
      <c r="W1004" s="96"/>
      <c r="X1004" s="59"/>
      <c r="Y1004" s="59"/>
      <c r="Z1004" s="59"/>
      <c r="AA1004" s="59"/>
      <c r="AB1004" s="59"/>
      <c r="AC1004" s="59"/>
      <c r="AD1004" s="59"/>
      <c r="AE1004" s="59"/>
      <c r="AF1004" s="59"/>
      <c r="AG1004" s="59"/>
      <c r="AH1004" s="59"/>
      <c r="AI1004" s="59"/>
      <c r="AJ1004" s="59"/>
      <c r="AK1004" s="59"/>
      <c r="AL1004" s="59"/>
    </row>
    <row r="1005" spans="1:38" ht="15.75" customHeight="1">
      <c r="A1005" s="61"/>
      <c r="B1005" s="61"/>
      <c r="C1005" s="61"/>
      <c r="D1005" s="61"/>
      <c r="E1005" s="61"/>
      <c r="F1005" s="59"/>
      <c r="G1005" s="96"/>
      <c r="H1005" s="59"/>
      <c r="I1005" s="59"/>
      <c r="J1005" s="59"/>
      <c r="K1005" s="59"/>
      <c r="L1005" s="59"/>
      <c r="M1005" s="59"/>
      <c r="N1005" s="59"/>
      <c r="O1005" s="59"/>
      <c r="P1005" s="59"/>
      <c r="Q1005" s="59"/>
      <c r="R1005" s="59"/>
      <c r="S1005" s="59"/>
      <c r="T1005" s="59"/>
      <c r="U1005" s="59"/>
      <c r="V1005" s="59"/>
      <c r="W1005" s="96"/>
      <c r="X1005" s="59"/>
      <c r="Y1005" s="59"/>
      <c r="Z1005" s="59"/>
      <c r="AA1005" s="59"/>
      <c r="AB1005" s="59"/>
      <c r="AC1005" s="59"/>
      <c r="AD1005" s="59"/>
      <c r="AE1005" s="59"/>
      <c r="AF1005" s="59"/>
      <c r="AG1005" s="59"/>
      <c r="AH1005" s="59"/>
      <c r="AI1005" s="59"/>
      <c r="AJ1005" s="59"/>
      <c r="AK1005" s="59"/>
      <c r="AL1005" s="59"/>
    </row>
    <row r="1006" spans="1:38" ht="15.75" customHeight="1">
      <c r="A1006" s="61"/>
      <c r="B1006" s="61"/>
      <c r="C1006" s="61"/>
      <c r="D1006" s="61"/>
      <c r="E1006" s="61"/>
      <c r="F1006" s="59"/>
      <c r="G1006" s="96"/>
      <c r="H1006" s="59"/>
      <c r="I1006" s="59"/>
      <c r="J1006" s="59"/>
      <c r="K1006" s="59"/>
      <c r="L1006" s="59"/>
      <c r="M1006" s="59"/>
      <c r="N1006" s="59"/>
      <c r="O1006" s="59"/>
      <c r="P1006" s="59"/>
      <c r="Q1006" s="59"/>
      <c r="R1006" s="59"/>
      <c r="S1006" s="59"/>
      <c r="T1006" s="59"/>
      <c r="U1006" s="59"/>
      <c r="V1006" s="59"/>
      <c r="W1006" s="96"/>
      <c r="X1006" s="59"/>
      <c r="Y1006" s="59"/>
      <c r="Z1006" s="59"/>
      <c r="AA1006" s="59"/>
      <c r="AB1006" s="59"/>
      <c r="AC1006" s="59"/>
      <c r="AD1006" s="59"/>
      <c r="AE1006" s="59"/>
      <c r="AF1006" s="59"/>
      <c r="AG1006" s="59"/>
      <c r="AH1006" s="59"/>
      <c r="AI1006" s="59"/>
      <c r="AJ1006" s="59"/>
      <c r="AK1006" s="59"/>
      <c r="AL1006" s="59"/>
    </row>
    <row r="1007" spans="1:38" ht="15.75" customHeight="1">
      <c r="A1007" s="61"/>
      <c r="B1007" s="61"/>
      <c r="C1007" s="61"/>
      <c r="D1007" s="61"/>
      <c r="E1007" s="61"/>
      <c r="F1007" s="59"/>
      <c r="G1007" s="96"/>
      <c r="H1007" s="59"/>
      <c r="I1007" s="59"/>
      <c r="J1007" s="59"/>
      <c r="K1007" s="59"/>
      <c r="L1007" s="59"/>
      <c r="M1007" s="59"/>
      <c r="N1007" s="59"/>
      <c r="O1007" s="59"/>
      <c r="P1007" s="59"/>
      <c r="Q1007" s="59"/>
      <c r="R1007" s="59"/>
      <c r="S1007" s="59"/>
      <c r="T1007" s="59"/>
      <c r="U1007" s="59"/>
      <c r="V1007" s="59"/>
      <c r="W1007" s="96"/>
      <c r="X1007" s="59"/>
      <c r="Y1007" s="59"/>
      <c r="Z1007" s="59"/>
      <c r="AA1007" s="59"/>
      <c r="AB1007" s="59"/>
      <c r="AC1007" s="59"/>
      <c r="AD1007" s="59"/>
      <c r="AE1007" s="59"/>
      <c r="AF1007" s="59"/>
      <c r="AG1007" s="59"/>
      <c r="AH1007" s="59"/>
      <c r="AI1007" s="59"/>
      <c r="AJ1007" s="59"/>
      <c r="AK1007" s="59"/>
      <c r="AL1007" s="59"/>
    </row>
    <row r="1008" spans="1:38" ht="15.75" customHeight="1">
      <c r="A1008" s="61"/>
      <c r="B1008" s="61"/>
      <c r="C1008" s="61"/>
      <c r="D1008" s="61"/>
      <c r="E1008" s="61"/>
      <c r="F1008" s="59"/>
      <c r="G1008" s="96"/>
      <c r="H1008" s="59"/>
      <c r="I1008" s="59"/>
      <c r="J1008" s="59"/>
      <c r="K1008" s="59"/>
      <c r="L1008" s="59"/>
      <c r="M1008" s="59"/>
      <c r="N1008" s="59"/>
      <c r="O1008" s="59"/>
      <c r="P1008" s="59"/>
      <c r="Q1008" s="59"/>
      <c r="R1008" s="59"/>
      <c r="S1008" s="59"/>
      <c r="T1008" s="59"/>
      <c r="U1008" s="59"/>
      <c r="V1008" s="59"/>
      <c r="W1008" s="96"/>
      <c r="X1008" s="59"/>
      <c r="Y1008" s="59"/>
      <c r="Z1008" s="59"/>
      <c r="AA1008" s="59"/>
      <c r="AB1008" s="59"/>
      <c r="AC1008" s="59"/>
      <c r="AD1008" s="59"/>
      <c r="AE1008" s="59"/>
      <c r="AF1008" s="59"/>
      <c r="AG1008" s="59"/>
      <c r="AH1008" s="59"/>
      <c r="AI1008" s="59"/>
      <c r="AJ1008" s="59"/>
      <c r="AK1008" s="59"/>
      <c r="AL1008" s="59"/>
    </row>
    <row r="1009" spans="1:38" ht="15.75" customHeight="1">
      <c r="A1009" s="61"/>
      <c r="B1009" s="61"/>
      <c r="C1009" s="61"/>
      <c r="D1009" s="61"/>
      <c r="E1009" s="61"/>
      <c r="F1009" s="59"/>
      <c r="G1009" s="96"/>
      <c r="H1009" s="59"/>
      <c r="I1009" s="59"/>
      <c r="J1009" s="59"/>
      <c r="K1009" s="59"/>
      <c r="L1009" s="59"/>
      <c r="M1009" s="59"/>
      <c r="N1009" s="59"/>
      <c r="O1009" s="59"/>
      <c r="P1009" s="59"/>
      <c r="Q1009" s="59"/>
      <c r="R1009" s="59"/>
      <c r="S1009" s="59"/>
      <c r="T1009" s="59"/>
      <c r="U1009" s="59"/>
      <c r="V1009" s="59"/>
      <c r="W1009" s="96"/>
      <c r="X1009" s="59"/>
      <c r="Y1009" s="59"/>
      <c r="Z1009" s="59"/>
      <c r="AA1009" s="59"/>
      <c r="AB1009" s="59"/>
      <c r="AC1009" s="59"/>
      <c r="AD1009" s="59"/>
      <c r="AE1009" s="59"/>
      <c r="AF1009" s="59"/>
      <c r="AG1009" s="59"/>
      <c r="AH1009" s="59"/>
      <c r="AI1009" s="59"/>
      <c r="AJ1009" s="59"/>
      <c r="AK1009" s="59"/>
      <c r="AL1009" s="59"/>
    </row>
    <row r="1010" spans="1:38" ht="15.75" customHeight="1">
      <c r="A1010" s="61"/>
      <c r="B1010" s="61"/>
      <c r="C1010" s="61"/>
      <c r="D1010" s="61"/>
      <c r="E1010" s="61"/>
      <c r="F1010" s="59"/>
      <c r="G1010" s="96"/>
      <c r="H1010" s="59"/>
      <c r="I1010" s="59"/>
      <c r="J1010" s="59"/>
      <c r="K1010" s="59"/>
      <c r="L1010" s="59"/>
      <c r="M1010" s="59"/>
      <c r="N1010" s="59"/>
      <c r="O1010" s="59"/>
      <c r="P1010" s="59"/>
      <c r="Q1010" s="59"/>
      <c r="R1010" s="59"/>
      <c r="S1010" s="59"/>
      <c r="T1010" s="59"/>
      <c r="U1010" s="59"/>
      <c r="V1010" s="59"/>
      <c r="W1010" s="96"/>
      <c r="X1010" s="59"/>
      <c r="Y1010" s="59"/>
      <c r="Z1010" s="59"/>
      <c r="AA1010" s="59"/>
      <c r="AB1010" s="59"/>
      <c r="AC1010" s="59"/>
      <c r="AD1010" s="59"/>
      <c r="AE1010" s="59"/>
      <c r="AF1010" s="59"/>
      <c r="AG1010" s="59"/>
      <c r="AH1010" s="59"/>
      <c r="AI1010" s="59"/>
      <c r="AJ1010" s="59"/>
      <c r="AK1010" s="59"/>
      <c r="AL1010" s="59"/>
    </row>
    <row r="1011" spans="1:38" ht="15.75" customHeight="1">
      <c r="A1011" s="61"/>
      <c r="B1011" s="61"/>
      <c r="C1011" s="61"/>
      <c r="D1011" s="61"/>
      <c r="E1011" s="61"/>
      <c r="F1011" s="59"/>
      <c r="G1011" s="96"/>
      <c r="H1011" s="59"/>
      <c r="I1011" s="59"/>
      <c r="J1011" s="59"/>
      <c r="K1011" s="59"/>
      <c r="L1011" s="59"/>
      <c r="M1011" s="59"/>
      <c r="N1011" s="59"/>
      <c r="O1011" s="59"/>
      <c r="P1011" s="59"/>
      <c r="Q1011" s="59"/>
      <c r="R1011" s="59"/>
      <c r="S1011" s="59"/>
      <c r="T1011" s="59"/>
      <c r="U1011" s="59"/>
      <c r="V1011" s="59"/>
      <c r="W1011" s="96"/>
      <c r="X1011" s="59"/>
      <c r="Y1011" s="59"/>
      <c r="Z1011" s="59"/>
      <c r="AA1011" s="59"/>
      <c r="AB1011" s="59"/>
      <c r="AC1011" s="59"/>
      <c r="AD1011" s="59"/>
      <c r="AE1011" s="59"/>
      <c r="AF1011" s="59"/>
      <c r="AG1011" s="59"/>
      <c r="AH1011" s="59"/>
      <c r="AI1011" s="59"/>
      <c r="AJ1011" s="59"/>
      <c r="AK1011" s="59"/>
      <c r="AL1011" s="59"/>
    </row>
    <row r="1012" spans="1:38" ht="15.75" customHeight="1">
      <c r="A1012" s="61"/>
      <c r="B1012" s="61"/>
      <c r="C1012" s="61"/>
      <c r="D1012" s="61"/>
      <c r="E1012" s="61"/>
      <c r="F1012" s="59"/>
      <c r="G1012" s="96"/>
      <c r="H1012" s="59"/>
      <c r="I1012" s="59"/>
      <c r="J1012" s="59"/>
      <c r="K1012" s="59"/>
      <c r="L1012" s="59"/>
      <c r="M1012" s="59"/>
      <c r="N1012" s="59"/>
      <c r="O1012" s="59"/>
      <c r="P1012" s="59"/>
      <c r="Q1012" s="59"/>
      <c r="R1012" s="59"/>
      <c r="S1012" s="59"/>
      <c r="T1012" s="59"/>
      <c r="U1012" s="59"/>
      <c r="V1012" s="59"/>
      <c r="W1012" s="96"/>
      <c r="X1012" s="59"/>
      <c r="Y1012" s="59"/>
      <c r="Z1012" s="59"/>
      <c r="AA1012" s="59"/>
      <c r="AB1012" s="59"/>
      <c r="AC1012" s="59"/>
      <c r="AD1012" s="59"/>
      <c r="AE1012" s="59"/>
      <c r="AF1012" s="59"/>
      <c r="AG1012" s="59"/>
      <c r="AH1012" s="59"/>
      <c r="AI1012" s="59"/>
      <c r="AJ1012" s="59"/>
      <c r="AK1012" s="59"/>
      <c r="AL1012" s="59"/>
    </row>
    <row r="1013" spans="1:38" ht="15.75" customHeight="1">
      <c r="A1013" s="61"/>
      <c r="B1013" s="61"/>
      <c r="C1013" s="61"/>
      <c r="D1013" s="61"/>
      <c r="E1013" s="61"/>
      <c r="F1013" s="59"/>
      <c r="G1013" s="96"/>
      <c r="H1013" s="59"/>
      <c r="I1013" s="59"/>
      <c r="J1013" s="59"/>
      <c r="K1013" s="59"/>
      <c r="L1013" s="59"/>
      <c r="M1013" s="59"/>
      <c r="N1013" s="59"/>
      <c r="O1013" s="59"/>
      <c r="P1013" s="59"/>
      <c r="Q1013" s="59"/>
      <c r="R1013" s="59"/>
      <c r="S1013" s="59"/>
      <c r="T1013" s="59"/>
      <c r="U1013" s="59"/>
      <c r="V1013" s="59"/>
      <c r="W1013" s="96"/>
      <c r="X1013" s="59"/>
      <c r="Y1013" s="59"/>
      <c r="Z1013" s="59"/>
      <c r="AA1013" s="59"/>
      <c r="AB1013" s="59"/>
      <c r="AC1013" s="59"/>
      <c r="AD1013" s="59"/>
      <c r="AE1013" s="59"/>
      <c r="AF1013" s="59"/>
      <c r="AG1013" s="59"/>
      <c r="AH1013" s="59"/>
      <c r="AI1013" s="59"/>
      <c r="AJ1013" s="59"/>
      <c r="AK1013" s="59"/>
      <c r="AL1013" s="59"/>
    </row>
    <row r="1014" spans="1:38" ht="15.75" customHeight="1">
      <c r="A1014" s="61"/>
      <c r="B1014" s="61"/>
      <c r="C1014" s="61"/>
      <c r="D1014" s="61"/>
      <c r="E1014" s="61"/>
      <c r="F1014" s="59"/>
      <c r="G1014" s="96"/>
      <c r="H1014" s="59"/>
      <c r="I1014" s="59"/>
      <c r="J1014" s="59"/>
      <c r="K1014" s="59"/>
      <c r="L1014" s="59"/>
      <c r="M1014" s="59"/>
      <c r="N1014" s="59"/>
      <c r="O1014" s="59"/>
      <c r="P1014" s="59"/>
      <c r="Q1014" s="59"/>
      <c r="R1014" s="59"/>
      <c r="S1014" s="59"/>
      <c r="T1014" s="59"/>
      <c r="U1014" s="59"/>
      <c r="V1014" s="59"/>
      <c r="W1014" s="96"/>
      <c r="X1014" s="59"/>
      <c r="Y1014" s="59"/>
      <c r="Z1014" s="59"/>
      <c r="AA1014" s="59"/>
      <c r="AB1014" s="59"/>
      <c r="AC1014" s="59"/>
      <c r="AD1014" s="59"/>
      <c r="AE1014" s="59"/>
      <c r="AF1014" s="59"/>
      <c r="AG1014" s="59"/>
      <c r="AH1014" s="59"/>
      <c r="AI1014" s="59"/>
      <c r="AJ1014" s="59"/>
      <c r="AK1014" s="59"/>
      <c r="AL1014" s="59"/>
    </row>
    <row r="1015" spans="1:38" ht="15.75" customHeight="1">
      <c r="A1015" s="61"/>
      <c r="B1015" s="61"/>
      <c r="C1015" s="61"/>
      <c r="D1015" s="61"/>
      <c r="E1015" s="61"/>
      <c r="F1015" s="59"/>
      <c r="G1015" s="96"/>
      <c r="H1015" s="59"/>
      <c r="I1015" s="59"/>
      <c r="J1015" s="59"/>
      <c r="K1015" s="59"/>
      <c r="L1015" s="59"/>
      <c r="M1015" s="59"/>
      <c r="N1015" s="59"/>
      <c r="O1015" s="59"/>
      <c r="P1015" s="59"/>
      <c r="Q1015" s="59"/>
      <c r="R1015" s="59"/>
      <c r="S1015" s="59"/>
      <c r="T1015" s="59"/>
      <c r="U1015" s="59"/>
      <c r="V1015" s="59"/>
      <c r="W1015" s="96"/>
      <c r="X1015" s="59"/>
      <c r="Y1015" s="59"/>
      <c r="Z1015" s="59"/>
      <c r="AA1015" s="59"/>
      <c r="AB1015" s="59"/>
      <c r="AC1015" s="59"/>
      <c r="AD1015" s="59"/>
      <c r="AE1015" s="59"/>
      <c r="AF1015" s="59"/>
      <c r="AG1015" s="59"/>
      <c r="AH1015" s="59"/>
      <c r="AI1015" s="59"/>
      <c r="AJ1015" s="59"/>
      <c r="AK1015" s="59"/>
      <c r="AL1015" s="59"/>
    </row>
    <row r="1016" spans="1:38" ht="15.75" customHeight="1">
      <c r="A1016" s="61"/>
      <c r="B1016" s="61"/>
      <c r="C1016" s="61"/>
      <c r="D1016" s="61"/>
      <c r="E1016" s="61"/>
      <c r="F1016" s="59"/>
      <c r="G1016" s="96"/>
      <c r="H1016" s="59"/>
      <c r="I1016" s="59"/>
      <c r="J1016" s="59"/>
      <c r="K1016" s="59"/>
      <c r="L1016" s="59"/>
      <c r="M1016" s="59"/>
      <c r="N1016" s="59"/>
      <c r="O1016" s="59"/>
      <c r="P1016" s="59"/>
      <c r="Q1016" s="59"/>
      <c r="R1016" s="59"/>
      <c r="S1016" s="59"/>
      <c r="T1016" s="59"/>
      <c r="U1016" s="59"/>
      <c r="V1016" s="59"/>
      <c r="W1016" s="96"/>
      <c r="X1016" s="59"/>
      <c r="Y1016" s="59"/>
      <c r="Z1016" s="59"/>
      <c r="AA1016" s="59"/>
      <c r="AB1016" s="59"/>
      <c r="AC1016" s="59"/>
      <c r="AD1016" s="59"/>
      <c r="AE1016" s="59"/>
      <c r="AF1016" s="59"/>
      <c r="AG1016" s="59"/>
      <c r="AH1016" s="59"/>
      <c r="AI1016" s="59"/>
      <c r="AJ1016" s="59"/>
      <c r="AK1016" s="59"/>
      <c r="AL1016" s="59"/>
    </row>
    <row r="1017" spans="1:38" ht="15.75" customHeight="1">
      <c r="A1017" s="61"/>
      <c r="B1017" s="61"/>
      <c r="C1017" s="61"/>
      <c r="D1017" s="61"/>
      <c r="E1017" s="61"/>
      <c r="F1017" s="59"/>
      <c r="G1017" s="96"/>
      <c r="H1017" s="59"/>
      <c r="I1017" s="59"/>
      <c r="J1017" s="59"/>
      <c r="K1017" s="59"/>
      <c r="L1017" s="59"/>
      <c r="M1017" s="59"/>
      <c r="N1017" s="59"/>
      <c r="O1017" s="59"/>
      <c r="P1017" s="59"/>
      <c r="Q1017" s="59"/>
      <c r="R1017" s="59"/>
      <c r="S1017" s="59"/>
      <c r="T1017" s="59"/>
      <c r="U1017" s="59"/>
      <c r="V1017" s="59"/>
      <c r="W1017" s="96"/>
      <c r="X1017" s="59"/>
      <c r="Y1017" s="59"/>
      <c r="Z1017" s="59"/>
      <c r="AA1017" s="59"/>
      <c r="AB1017" s="59"/>
      <c r="AC1017" s="59"/>
      <c r="AD1017" s="59"/>
      <c r="AE1017" s="59"/>
      <c r="AF1017" s="59"/>
      <c r="AG1017" s="59"/>
      <c r="AH1017" s="59"/>
      <c r="AI1017" s="59"/>
      <c r="AJ1017" s="59"/>
      <c r="AK1017" s="59"/>
      <c r="AL1017" s="59"/>
    </row>
    <row r="1018" spans="1:38" ht="15.75" customHeight="1">
      <c r="A1018" s="61"/>
      <c r="B1018" s="61"/>
      <c r="C1018" s="61"/>
      <c r="D1018" s="61"/>
      <c r="E1018" s="61"/>
      <c r="F1018" s="59"/>
      <c r="G1018" s="96"/>
      <c r="H1018" s="59"/>
      <c r="I1018" s="59"/>
      <c r="J1018" s="59"/>
      <c r="K1018" s="59"/>
      <c r="L1018" s="59"/>
      <c r="M1018" s="59"/>
      <c r="N1018" s="59"/>
      <c r="O1018" s="59"/>
      <c r="P1018" s="59"/>
      <c r="Q1018" s="59"/>
      <c r="R1018" s="59"/>
      <c r="S1018" s="59"/>
      <c r="T1018" s="59"/>
      <c r="U1018" s="59"/>
      <c r="V1018" s="59"/>
      <c r="W1018" s="96"/>
      <c r="X1018" s="59"/>
      <c r="Y1018" s="59"/>
      <c r="Z1018" s="59"/>
      <c r="AA1018" s="59"/>
      <c r="AB1018" s="59"/>
      <c r="AC1018" s="59"/>
      <c r="AD1018" s="59"/>
      <c r="AE1018" s="59"/>
      <c r="AF1018" s="59"/>
      <c r="AG1018" s="59"/>
      <c r="AH1018" s="59"/>
      <c r="AI1018" s="59"/>
      <c r="AJ1018" s="59"/>
      <c r="AK1018" s="59"/>
      <c r="AL1018" s="59"/>
    </row>
    <row r="1019" spans="1:38" ht="15.75" customHeight="1">
      <c r="A1019" s="61"/>
      <c r="B1019" s="61"/>
      <c r="C1019" s="61"/>
      <c r="D1019" s="61"/>
      <c r="E1019" s="61"/>
      <c r="F1019" s="59"/>
      <c r="G1019" s="96"/>
      <c r="H1019" s="59"/>
      <c r="I1019" s="59"/>
      <c r="J1019" s="59"/>
      <c r="K1019" s="59"/>
      <c r="L1019" s="59"/>
      <c r="M1019" s="59"/>
      <c r="N1019" s="59"/>
      <c r="O1019" s="59"/>
      <c r="P1019" s="59"/>
      <c r="Q1019" s="59"/>
      <c r="R1019" s="59"/>
      <c r="S1019" s="59"/>
      <c r="T1019" s="59"/>
      <c r="U1019" s="59"/>
      <c r="V1019" s="59"/>
      <c r="W1019" s="96"/>
      <c r="X1019" s="59"/>
      <c r="Y1019" s="59"/>
      <c r="Z1019" s="59"/>
      <c r="AA1019" s="59"/>
      <c r="AB1019" s="59"/>
      <c r="AC1019" s="59"/>
      <c r="AD1019" s="59"/>
      <c r="AE1019" s="59"/>
      <c r="AF1019" s="59"/>
      <c r="AG1019" s="59"/>
      <c r="AH1019" s="59"/>
      <c r="AI1019" s="59"/>
      <c r="AJ1019" s="59"/>
      <c r="AK1019" s="59"/>
      <c r="AL1019" s="59"/>
    </row>
    <row r="1020" spans="1:38" ht="15.75" customHeight="1">
      <c r="A1020" s="61"/>
      <c r="B1020" s="61"/>
      <c r="C1020" s="61"/>
      <c r="D1020" s="61"/>
      <c r="E1020" s="61"/>
      <c r="F1020" s="59"/>
      <c r="G1020" s="96"/>
      <c r="H1020" s="59"/>
      <c r="I1020" s="59"/>
      <c r="J1020" s="59"/>
      <c r="K1020" s="59"/>
      <c r="L1020" s="59"/>
      <c r="M1020" s="59"/>
      <c r="N1020" s="59"/>
      <c r="O1020" s="59"/>
      <c r="P1020" s="59"/>
      <c r="Q1020" s="59"/>
      <c r="R1020" s="59"/>
      <c r="S1020" s="59"/>
      <c r="T1020" s="59"/>
      <c r="U1020" s="59"/>
      <c r="V1020" s="59"/>
      <c r="W1020" s="96"/>
      <c r="X1020" s="59"/>
      <c r="Y1020" s="59"/>
      <c r="Z1020" s="59"/>
      <c r="AA1020" s="59"/>
      <c r="AB1020" s="59"/>
      <c r="AC1020" s="59"/>
      <c r="AD1020" s="59"/>
      <c r="AE1020" s="59"/>
      <c r="AF1020" s="59"/>
      <c r="AG1020" s="59"/>
      <c r="AH1020" s="59"/>
      <c r="AI1020" s="59"/>
      <c r="AJ1020" s="59"/>
      <c r="AK1020" s="59"/>
      <c r="AL1020" s="59"/>
    </row>
    <row r="1021" spans="1:38" ht="15.75" customHeight="1">
      <c r="A1021" s="61"/>
      <c r="B1021" s="61"/>
      <c r="C1021" s="61"/>
      <c r="D1021" s="61"/>
      <c r="E1021" s="61"/>
      <c r="F1021" s="59"/>
      <c r="G1021" s="96"/>
      <c r="H1021" s="59"/>
      <c r="I1021" s="59"/>
      <c r="J1021" s="59"/>
      <c r="K1021" s="59"/>
      <c r="L1021" s="59"/>
      <c r="M1021" s="59"/>
      <c r="N1021" s="59"/>
      <c r="O1021" s="59"/>
      <c r="P1021" s="59"/>
      <c r="Q1021" s="59"/>
      <c r="R1021" s="59"/>
      <c r="S1021" s="59"/>
      <c r="T1021" s="59"/>
      <c r="U1021" s="59"/>
      <c r="V1021" s="59"/>
      <c r="W1021" s="96"/>
      <c r="X1021" s="59"/>
      <c r="Y1021" s="59"/>
      <c r="Z1021" s="59"/>
      <c r="AA1021" s="59"/>
      <c r="AB1021" s="59"/>
      <c r="AC1021" s="59"/>
      <c r="AD1021" s="59"/>
      <c r="AE1021" s="59"/>
      <c r="AF1021" s="59"/>
      <c r="AG1021" s="59"/>
      <c r="AH1021" s="59"/>
      <c r="AI1021" s="59"/>
      <c r="AJ1021" s="59"/>
      <c r="AK1021" s="59"/>
      <c r="AL1021" s="59"/>
    </row>
    <row r="1022" spans="1:38" ht="15.75" customHeight="1">
      <c r="A1022" s="61"/>
      <c r="B1022" s="61"/>
      <c r="C1022" s="61"/>
      <c r="D1022" s="61"/>
      <c r="E1022" s="61"/>
      <c r="F1022" s="59"/>
      <c r="G1022" s="96"/>
      <c r="H1022" s="59"/>
      <c r="I1022" s="59"/>
      <c r="J1022" s="59"/>
      <c r="K1022" s="59"/>
      <c r="L1022" s="59"/>
      <c r="M1022" s="59"/>
      <c r="N1022" s="59"/>
      <c r="O1022" s="59"/>
      <c r="P1022" s="59"/>
      <c r="Q1022" s="59"/>
      <c r="R1022" s="59"/>
      <c r="S1022" s="59"/>
      <c r="T1022" s="59"/>
      <c r="U1022" s="59"/>
      <c r="V1022" s="59"/>
      <c r="W1022" s="96"/>
      <c r="X1022" s="59"/>
      <c r="Y1022" s="59"/>
      <c r="Z1022" s="59"/>
      <c r="AA1022" s="59"/>
      <c r="AB1022" s="59"/>
      <c r="AC1022" s="59"/>
      <c r="AD1022" s="59"/>
      <c r="AE1022" s="59"/>
      <c r="AF1022" s="59"/>
      <c r="AG1022" s="59"/>
      <c r="AH1022" s="59"/>
      <c r="AI1022" s="59"/>
      <c r="AJ1022" s="59"/>
      <c r="AK1022" s="59"/>
      <c r="AL1022" s="59"/>
    </row>
    <row r="1023" spans="1:38" ht="15.75" customHeight="1">
      <c r="A1023" s="61"/>
      <c r="B1023" s="61"/>
      <c r="C1023" s="61"/>
      <c r="D1023" s="61"/>
      <c r="E1023" s="61"/>
      <c r="F1023" s="59"/>
      <c r="G1023" s="96"/>
      <c r="H1023" s="59"/>
      <c r="I1023" s="59"/>
      <c r="J1023" s="59"/>
      <c r="K1023" s="59"/>
      <c r="L1023" s="59"/>
      <c r="M1023" s="59"/>
      <c r="N1023" s="59"/>
      <c r="O1023" s="59"/>
      <c r="P1023" s="59"/>
      <c r="Q1023" s="59"/>
      <c r="R1023" s="59"/>
      <c r="S1023" s="59"/>
      <c r="T1023" s="59"/>
      <c r="U1023" s="59"/>
      <c r="V1023" s="59"/>
      <c r="W1023" s="96"/>
      <c r="X1023" s="59"/>
      <c r="Y1023" s="59"/>
      <c r="Z1023" s="59"/>
      <c r="AA1023" s="59"/>
      <c r="AB1023" s="59"/>
      <c r="AC1023" s="59"/>
      <c r="AD1023" s="59"/>
      <c r="AE1023" s="59"/>
      <c r="AF1023" s="59"/>
      <c r="AG1023" s="59"/>
      <c r="AH1023" s="59"/>
      <c r="AI1023" s="59"/>
      <c r="AJ1023" s="59"/>
      <c r="AK1023" s="59"/>
      <c r="AL1023" s="59"/>
    </row>
    <row r="1024" spans="1:38" ht="15.75" customHeight="1">
      <c r="A1024" s="61"/>
      <c r="B1024" s="61"/>
      <c r="C1024" s="61"/>
      <c r="D1024" s="61"/>
      <c r="E1024" s="61"/>
      <c r="F1024" s="59"/>
      <c r="G1024" s="96"/>
      <c r="H1024" s="59"/>
      <c r="I1024" s="59"/>
      <c r="J1024" s="59"/>
      <c r="K1024" s="59"/>
      <c r="L1024" s="59"/>
      <c r="M1024" s="59"/>
      <c r="N1024" s="59"/>
      <c r="O1024" s="59"/>
      <c r="P1024" s="59"/>
      <c r="Q1024" s="59"/>
      <c r="R1024" s="59"/>
      <c r="S1024" s="59"/>
      <c r="T1024" s="59"/>
      <c r="U1024" s="59"/>
      <c r="V1024" s="59"/>
      <c r="W1024" s="96"/>
      <c r="X1024" s="59"/>
      <c r="Y1024" s="59"/>
      <c r="Z1024" s="59"/>
      <c r="AA1024" s="59"/>
      <c r="AB1024" s="59"/>
      <c r="AC1024" s="59"/>
      <c r="AD1024" s="59"/>
      <c r="AE1024" s="59"/>
      <c r="AF1024" s="59"/>
      <c r="AG1024" s="59"/>
      <c r="AH1024" s="59"/>
      <c r="AI1024" s="59"/>
      <c r="AJ1024" s="59"/>
      <c r="AK1024" s="59"/>
      <c r="AL1024" s="59"/>
    </row>
    <row r="1025" spans="1:38" ht="15.75" customHeight="1">
      <c r="A1025" s="61"/>
      <c r="B1025" s="61"/>
      <c r="C1025" s="61"/>
      <c r="D1025" s="61"/>
      <c r="E1025" s="61"/>
      <c r="F1025" s="59"/>
      <c r="G1025" s="96"/>
      <c r="H1025" s="59"/>
      <c r="I1025" s="59"/>
      <c r="J1025" s="59"/>
      <c r="K1025" s="59"/>
      <c r="L1025" s="59"/>
      <c r="M1025" s="59"/>
      <c r="N1025" s="59"/>
      <c r="O1025" s="59"/>
      <c r="P1025" s="59"/>
      <c r="Q1025" s="59"/>
      <c r="R1025" s="59"/>
      <c r="S1025" s="59"/>
      <c r="T1025" s="59"/>
      <c r="U1025" s="59"/>
      <c r="V1025" s="59"/>
      <c r="W1025" s="96"/>
      <c r="X1025" s="59"/>
      <c r="Y1025" s="59"/>
      <c r="Z1025" s="59"/>
      <c r="AA1025" s="59"/>
      <c r="AB1025" s="59"/>
      <c r="AC1025" s="59"/>
      <c r="AD1025" s="59"/>
      <c r="AE1025" s="59"/>
      <c r="AF1025" s="59"/>
      <c r="AG1025" s="59"/>
      <c r="AH1025" s="59"/>
      <c r="AI1025" s="59"/>
      <c r="AJ1025" s="59"/>
      <c r="AK1025" s="59"/>
      <c r="AL1025" s="59"/>
    </row>
    <row r="1026" spans="1:38" ht="15.75" customHeight="1">
      <c r="A1026" s="61"/>
      <c r="B1026" s="61"/>
      <c r="C1026" s="61"/>
      <c r="D1026" s="61"/>
      <c r="E1026" s="61"/>
      <c r="F1026" s="59"/>
      <c r="G1026" s="96"/>
      <c r="H1026" s="59"/>
      <c r="I1026" s="59"/>
      <c r="J1026" s="59"/>
      <c r="K1026" s="59"/>
      <c r="L1026" s="59"/>
      <c r="M1026" s="59"/>
      <c r="N1026" s="59"/>
      <c r="O1026" s="59"/>
      <c r="P1026" s="59"/>
      <c r="Q1026" s="59"/>
      <c r="R1026" s="59"/>
      <c r="S1026" s="59"/>
      <c r="T1026" s="59"/>
      <c r="U1026" s="59"/>
      <c r="V1026" s="59"/>
      <c r="W1026" s="96"/>
      <c r="X1026" s="59"/>
      <c r="Y1026" s="59"/>
      <c r="Z1026" s="59"/>
      <c r="AA1026" s="59"/>
      <c r="AB1026" s="59"/>
      <c r="AC1026" s="59"/>
      <c r="AD1026" s="59"/>
      <c r="AE1026" s="59"/>
      <c r="AF1026" s="59"/>
      <c r="AG1026" s="59"/>
      <c r="AH1026" s="59"/>
      <c r="AI1026" s="59"/>
      <c r="AJ1026" s="59"/>
      <c r="AK1026" s="59"/>
      <c r="AL1026" s="59"/>
    </row>
    <row r="1027" spans="1:38" ht="15.75" customHeight="1">
      <c r="A1027" s="61"/>
      <c r="B1027" s="61"/>
      <c r="C1027" s="61"/>
      <c r="D1027" s="61"/>
      <c r="E1027" s="61"/>
      <c r="F1027" s="59"/>
      <c r="G1027" s="96"/>
      <c r="H1027" s="59"/>
      <c r="I1027" s="59"/>
      <c r="J1027" s="59"/>
      <c r="K1027" s="59"/>
      <c r="L1027" s="59"/>
      <c r="M1027" s="59"/>
      <c r="N1027" s="59"/>
      <c r="O1027" s="59"/>
      <c r="P1027" s="59"/>
      <c r="Q1027" s="59"/>
      <c r="R1027" s="59"/>
      <c r="S1027" s="59"/>
      <c r="T1027" s="59"/>
      <c r="U1027" s="59"/>
      <c r="V1027" s="59"/>
      <c r="W1027" s="96"/>
      <c r="X1027" s="59"/>
      <c r="Y1027" s="59"/>
      <c r="Z1027" s="59"/>
      <c r="AA1027" s="59"/>
      <c r="AB1027" s="59"/>
      <c r="AC1027" s="59"/>
      <c r="AD1027" s="59"/>
      <c r="AE1027" s="59"/>
      <c r="AF1027" s="59"/>
      <c r="AG1027" s="59"/>
      <c r="AH1027" s="59"/>
      <c r="AI1027" s="59"/>
      <c r="AJ1027" s="59"/>
      <c r="AK1027" s="59"/>
      <c r="AL1027" s="59"/>
    </row>
    <row r="1028" spans="1:38" ht="15.75" customHeight="1">
      <c r="A1028" s="61"/>
      <c r="B1028" s="61"/>
      <c r="C1028" s="61"/>
      <c r="D1028" s="61"/>
      <c r="E1028" s="61"/>
      <c r="F1028" s="59"/>
      <c r="G1028" s="96"/>
      <c r="H1028" s="59"/>
      <c r="I1028" s="59"/>
      <c r="J1028" s="59"/>
      <c r="K1028" s="59"/>
      <c r="L1028" s="59"/>
      <c r="M1028" s="59"/>
      <c r="N1028" s="59"/>
      <c r="O1028" s="59"/>
      <c r="P1028" s="59"/>
      <c r="Q1028" s="59"/>
      <c r="R1028" s="59"/>
      <c r="S1028" s="59"/>
      <c r="T1028" s="59"/>
      <c r="U1028" s="59"/>
      <c r="V1028" s="59"/>
      <c r="W1028" s="96"/>
      <c r="X1028" s="59"/>
      <c r="Y1028" s="59"/>
      <c r="Z1028" s="59"/>
      <c r="AA1028" s="59"/>
      <c r="AB1028" s="59"/>
      <c r="AC1028" s="59"/>
      <c r="AD1028" s="59"/>
      <c r="AE1028" s="59"/>
      <c r="AF1028" s="59"/>
      <c r="AG1028" s="59"/>
      <c r="AH1028" s="59"/>
      <c r="AI1028" s="59"/>
      <c r="AJ1028" s="59"/>
      <c r="AK1028" s="59"/>
      <c r="AL1028" s="59"/>
    </row>
    <row r="1029" spans="1:38" ht="15.75" customHeight="1">
      <c r="A1029" s="61"/>
      <c r="B1029" s="61"/>
      <c r="C1029" s="61"/>
      <c r="D1029" s="61"/>
      <c r="E1029" s="61"/>
      <c r="F1029" s="59"/>
      <c r="G1029" s="96"/>
      <c r="H1029" s="59"/>
      <c r="I1029" s="59"/>
      <c r="J1029" s="59"/>
      <c r="K1029" s="59"/>
      <c r="L1029" s="59"/>
      <c r="M1029" s="59"/>
      <c r="N1029" s="59"/>
      <c r="O1029" s="59"/>
      <c r="P1029" s="59"/>
      <c r="Q1029" s="59"/>
      <c r="R1029" s="59"/>
      <c r="S1029" s="59"/>
      <c r="T1029" s="59"/>
      <c r="U1029" s="59"/>
      <c r="V1029" s="59"/>
      <c r="W1029" s="96"/>
      <c r="X1029" s="59"/>
      <c r="Y1029" s="59"/>
      <c r="Z1029" s="59"/>
      <c r="AA1029" s="59"/>
      <c r="AB1029" s="59"/>
      <c r="AC1029" s="59"/>
      <c r="AD1029" s="59"/>
      <c r="AE1029" s="59"/>
      <c r="AF1029" s="59"/>
      <c r="AG1029" s="59"/>
      <c r="AH1029" s="59"/>
      <c r="AI1029" s="59"/>
      <c r="AJ1029" s="59"/>
      <c r="AK1029" s="59"/>
      <c r="AL1029" s="59"/>
    </row>
    <row r="1030" spans="1:38" ht="15.75" customHeight="1">
      <c r="A1030" s="61"/>
      <c r="B1030" s="61"/>
      <c r="C1030" s="61"/>
      <c r="D1030" s="61"/>
      <c r="E1030" s="61"/>
      <c r="F1030" s="59"/>
      <c r="G1030" s="96"/>
      <c r="H1030" s="59"/>
      <c r="I1030" s="59"/>
      <c r="J1030" s="59"/>
      <c r="K1030" s="59"/>
      <c r="L1030" s="59"/>
      <c r="M1030" s="59"/>
      <c r="N1030" s="59"/>
      <c r="O1030" s="59"/>
      <c r="P1030" s="59"/>
      <c r="Q1030" s="59"/>
      <c r="R1030" s="59"/>
      <c r="S1030" s="59"/>
      <c r="T1030" s="59"/>
      <c r="U1030" s="59"/>
      <c r="V1030" s="59"/>
      <c r="W1030" s="96"/>
      <c r="X1030" s="59"/>
      <c r="Y1030" s="59"/>
      <c r="Z1030" s="59"/>
      <c r="AA1030" s="59"/>
      <c r="AB1030" s="59"/>
      <c r="AC1030" s="59"/>
      <c r="AD1030" s="59"/>
      <c r="AE1030" s="59"/>
      <c r="AF1030" s="59"/>
      <c r="AG1030" s="59"/>
      <c r="AH1030" s="59"/>
      <c r="AI1030" s="59"/>
      <c r="AJ1030" s="59"/>
      <c r="AK1030" s="59"/>
      <c r="AL1030" s="59"/>
    </row>
    <row r="1031" spans="1:38" ht="15.75" customHeight="1">
      <c r="A1031" s="61"/>
      <c r="B1031" s="61"/>
      <c r="C1031" s="61"/>
      <c r="D1031" s="61"/>
      <c r="E1031" s="61"/>
      <c r="F1031" s="59"/>
      <c r="G1031" s="96"/>
      <c r="H1031" s="59"/>
      <c r="I1031" s="59"/>
      <c r="J1031" s="59"/>
      <c r="K1031" s="59"/>
      <c r="L1031" s="59"/>
      <c r="M1031" s="59"/>
      <c r="N1031" s="59"/>
      <c r="O1031" s="59"/>
      <c r="P1031" s="59"/>
      <c r="Q1031" s="59"/>
      <c r="R1031" s="59"/>
      <c r="S1031" s="59"/>
      <c r="T1031" s="59"/>
      <c r="U1031" s="59"/>
      <c r="V1031" s="59"/>
      <c r="W1031" s="96"/>
      <c r="X1031" s="59"/>
      <c r="Y1031" s="59"/>
      <c r="Z1031" s="59"/>
      <c r="AA1031" s="59"/>
      <c r="AB1031" s="59"/>
      <c r="AC1031" s="59"/>
      <c r="AD1031" s="59"/>
      <c r="AE1031" s="59"/>
      <c r="AF1031" s="59"/>
      <c r="AG1031" s="59"/>
      <c r="AH1031" s="59"/>
      <c r="AI1031" s="59"/>
      <c r="AJ1031" s="59"/>
      <c r="AK1031" s="59"/>
      <c r="AL1031" s="59"/>
    </row>
    <row r="1032" spans="1:38" ht="15.75" customHeight="1">
      <c r="A1032" s="61"/>
      <c r="B1032" s="61"/>
      <c r="C1032" s="61"/>
      <c r="D1032" s="61"/>
      <c r="E1032" s="61"/>
      <c r="F1032" s="59"/>
      <c r="G1032" s="96"/>
      <c r="H1032" s="59"/>
      <c r="I1032" s="59"/>
      <c r="J1032" s="59"/>
      <c r="K1032" s="59"/>
      <c r="L1032" s="59"/>
      <c r="M1032" s="59"/>
      <c r="N1032" s="59"/>
      <c r="O1032" s="59"/>
      <c r="P1032" s="59"/>
      <c r="Q1032" s="59"/>
      <c r="R1032" s="59"/>
      <c r="S1032" s="59"/>
      <c r="T1032" s="59"/>
      <c r="U1032" s="59"/>
      <c r="V1032" s="59"/>
      <c r="W1032" s="96"/>
      <c r="X1032" s="59"/>
      <c r="Y1032" s="59"/>
      <c r="Z1032" s="59"/>
      <c r="AA1032" s="59"/>
      <c r="AB1032" s="59"/>
      <c r="AC1032" s="59"/>
      <c r="AD1032" s="59"/>
      <c r="AE1032" s="59"/>
      <c r="AF1032" s="59"/>
      <c r="AG1032" s="59"/>
      <c r="AH1032" s="59"/>
      <c r="AI1032" s="59"/>
      <c r="AJ1032" s="59"/>
      <c r="AK1032" s="59"/>
      <c r="AL1032" s="59"/>
    </row>
    <row r="1033" spans="1:38" ht="15.75" customHeight="1">
      <c r="A1033" s="61"/>
      <c r="B1033" s="61"/>
      <c r="C1033" s="61"/>
      <c r="D1033" s="61"/>
      <c r="E1033" s="61"/>
      <c r="F1033" s="59"/>
      <c r="G1033" s="96"/>
      <c r="H1033" s="59"/>
      <c r="I1033" s="59"/>
      <c r="J1033" s="59"/>
      <c r="K1033" s="59"/>
      <c r="L1033" s="59"/>
      <c r="M1033" s="59"/>
      <c r="N1033" s="59"/>
      <c r="O1033" s="59"/>
      <c r="P1033" s="59"/>
      <c r="Q1033" s="59"/>
      <c r="R1033" s="59"/>
      <c r="S1033" s="59"/>
      <c r="T1033" s="59"/>
      <c r="U1033" s="59"/>
      <c r="V1033" s="59"/>
      <c r="W1033" s="96"/>
      <c r="X1033" s="59"/>
      <c r="Y1033" s="59"/>
      <c r="Z1033" s="59"/>
      <c r="AA1033" s="59"/>
      <c r="AB1033" s="59"/>
      <c r="AC1033" s="59"/>
      <c r="AD1033" s="59"/>
      <c r="AE1033" s="59"/>
      <c r="AF1033" s="59"/>
      <c r="AG1033" s="59"/>
      <c r="AH1033" s="59"/>
      <c r="AI1033" s="59"/>
      <c r="AJ1033" s="59"/>
      <c r="AK1033" s="59"/>
      <c r="AL1033" s="59"/>
    </row>
    <row r="1034" spans="1:38" ht="15.75" customHeight="1">
      <c r="A1034" s="61"/>
      <c r="B1034" s="61"/>
      <c r="C1034" s="61"/>
      <c r="D1034" s="61"/>
      <c r="E1034" s="61"/>
      <c r="F1034" s="59"/>
      <c r="G1034" s="96"/>
      <c r="H1034" s="59"/>
      <c r="I1034" s="59"/>
      <c r="J1034" s="59"/>
      <c r="K1034" s="59"/>
      <c r="L1034" s="59"/>
      <c r="M1034" s="59"/>
      <c r="N1034" s="59"/>
      <c r="O1034" s="59"/>
      <c r="P1034" s="59"/>
      <c r="Q1034" s="59"/>
      <c r="R1034" s="59"/>
      <c r="S1034" s="59"/>
      <c r="T1034" s="59"/>
      <c r="U1034" s="59"/>
      <c r="V1034" s="59"/>
      <c r="W1034" s="96"/>
      <c r="X1034" s="59"/>
      <c r="Y1034" s="59"/>
      <c r="Z1034" s="59"/>
      <c r="AA1034" s="59"/>
      <c r="AB1034" s="59"/>
      <c r="AC1034" s="59"/>
      <c r="AD1034" s="59"/>
      <c r="AE1034" s="59"/>
      <c r="AF1034" s="59"/>
      <c r="AG1034" s="59"/>
      <c r="AH1034" s="59"/>
      <c r="AI1034" s="59"/>
      <c r="AJ1034" s="59"/>
      <c r="AK1034" s="59"/>
      <c r="AL1034" s="59"/>
    </row>
    <row r="1035" spans="1:38" ht="15.75" customHeight="1">
      <c r="A1035" s="61"/>
      <c r="B1035" s="61"/>
      <c r="C1035" s="61"/>
      <c r="D1035" s="61"/>
      <c r="E1035" s="61"/>
      <c r="F1035" s="59"/>
      <c r="G1035" s="96"/>
      <c r="H1035" s="59"/>
      <c r="I1035" s="59"/>
      <c r="J1035" s="59"/>
      <c r="K1035" s="59"/>
      <c r="L1035" s="59"/>
      <c r="M1035" s="59"/>
      <c r="N1035" s="59"/>
      <c r="O1035" s="59"/>
      <c r="P1035" s="59"/>
      <c r="Q1035" s="59"/>
      <c r="R1035" s="59"/>
      <c r="S1035" s="59"/>
      <c r="T1035" s="59"/>
      <c r="U1035" s="59"/>
      <c r="V1035" s="59"/>
      <c r="W1035" s="96"/>
      <c r="X1035" s="59"/>
      <c r="Y1035" s="59"/>
      <c r="Z1035" s="59"/>
      <c r="AA1035" s="59"/>
      <c r="AB1035" s="59"/>
      <c r="AC1035" s="59"/>
      <c r="AD1035" s="59"/>
      <c r="AE1035" s="59"/>
      <c r="AF1035" s="59"/>
      <c r="AG1035" s="59"/>
      <c r="AH1035" s="59"/>
      <c r="AI1035" s="59"/>
      <c r="AJ1035" s="59"/>
      <c r="AK1035" s="59"/>
      <c r="AL1035" s="59"/>
    </row>
    <row r="1036" spans="1:38" ht="15.75" customHeight="1">
      <c r="A1036" s="61"/>
      <c r="B1036" s="61"/>
      <c r="C1036" s="61"/>
      <c r="D1036" s="61"/>
      <c r="E1036" s="61"/>
      <c r="F1036" s="59"/>
      <c r="G1036" s="96"/>
      <c r="H1036" s="59"/>
      <c r="I1036" s="59"/>
      <c r="J1036" s="59"/>
      <c r="K1036" s="59"/>
      <c r="L1036" s="59"/>
      <c r="M1036" s="59"/>
      <c r="N1036" s="59"/>
      <c r="O1036" s="59"/>
      <c r="P1036" s="59"/>
      <c r="Q1036" s="59"/>
      <c r="R1036" s="59"/>
      <c r="S1036" s="59"/>
      <c r="T1036" s="59"/>
      <c r="U1036" s="59"/>
      <c r="V1036" s="59"/>
      <c r="W1036" s="96"/>
      <c r="X1036" s="59"/>
      <c r="Y1036" s="59"/>
      <c r="Z1036" s="59"/>
      <c r="AA1036" s="59"/>
      <c r="AB1036" s="59"/>
      <c r="AC1036" s="59"/>
      <c r="AD1036" s="59"/>
      <c r="AE1036" s="59"/>
      <c r="AF1036" s="59"/>
      <c r="AG1036" s="59"/>
      <c r="AH1036" s="59"/>
      <c r="AI1036" s="59"/>
      <c r="AJ1036" s="59"/>
      <c r="AK1036" s="59"/>
      <c r="AL1036" s="59"/>
    </row>
    <row r="1037" spans="1:38" ht="15.75" customHeight="1">
      <c r="A1037" s="61"/>
      <c r="B1037" s="61"/>
      <c r="C1037" s="61"/>
      <c r="D1037" s="61"/>
      <c r="E1037" s="61"/>
      <c r="F1037" s="59"/>
      <c r="G1037" s="96"/>
      <c r="H1037" s="59"/>
      <c r="I1037" s="59"/>
      <c r="J1037" s="59"/>
      <c r="K1037" s="59"/>
      <c r="L1037" s="59"/>
      <c r="M1037" s="59"/>
      <c r="N1037" s="59"/>
      <c r="O1037" s="59"/>
      <c r="P1037" s="59"/>
      <c r="Q1037" s="59"/>
      <c r="R1037" s="59"/>
      <c r="S1037" s="59"/>
      <c r="T1037" s="59"/>
      <c r="U1037" s="59"/>
      <c r="V1037" s="59"/>
      <c r="W1037" s="96"/>
      <c r="X1037" s="59"/>
      <c r="Y1037" s="59"/>
      <c r="Z1037" s="59"/>
      <c r="AA1037" s="59"/>
      <c r="AB1037" s="59"/>
      <c r="AC1037" s="59"/>
      <c r="AD1037" s="59"/>
      <c r="AE1037" s="59"/>
      <c r="AF1037" s="59"/>
      <c r="AG1037" s="59"/>
      <c r="AH1037" s="59"/>
      <c r="AI1037" s="59"/>
      <c r="AJ1037" s="59"/>
      <c r="AK1037" s="59"/>
      <c r="AL1037" s="59"/>
    </row>
    <row r="1038" spans="1:38" ht="15.75" customHeight="1">
      <c r="A1038" s="61"/>
      <c r="B1038" s="61"/>
      <c r="C1038" s="61"/>
      <c r="D1038" s="61"/>
      <c r="E1038" s="61"/>
      <c r="F1038" s="59"/>
      <c r="G1038" s="96"/>
      <c r="H1038" s="59"/>
      <c r="I1038" s="59"/>
      <c r="J1038" s="59"/>
      <c r="K1038" s="59"/>
      <c r="L1038" s="59"/>
      <c r="M1038" s="59"/>
      <c r="N1038" s="59"/>
      <c r="O1038" s="59"/>
      <c r="P1038" s="59"/>
      <c r="Q1038" s="59"/>
      <c r="R1038" s="59"/>
      <c r="S1038" s="59"/>
      <c r="T1038" s="59"/>
      <c r="U1038" s="59"/>
      <c r="V1038" s="59"/>
      <c r="W1038" s="96"/>
      <c r="X1038" s="59"/>
      <c r="Y1038" s="59"/>
      <c r="Z1038" s="59"/>
      <c r="AA1038" s="59"/>
      <c r="AB1038" s="59"/>
      <c r="AC1038" s="59"/>
      <c r="AD1038" s="59"/>
      <c r="AE1038" s="59"/>
      <c r="AF1038" s="59"/>
      <c r="AG1038" s="59"/>
      <c r="AH1038" s="59"/>
      <c r="AI1038" s="59"/>
      <c r="AJ1038" s="59"/>
      <c r="AK1038" s="59"/>
      <c r="AL1038" s="59"/>
    </row>
    <row r="1039" spans="1:38" ht="15.75" customHeight="1">
      <c r="A1039" s="61"/>
      <c r="B1039" s="61"/>
      <c r="C1039" s="61"/>
      <c r="D1039" s="61"/>
      <c r="E1039" s="61"/>
      <c r="F1039" s="59"/>
      <c r="G1039" s="96"/>
      <c r="H1039" s="59"/>
      <c r="I1039" s="59"/>
      <c r="J1039" s="59"/>
      <c r="K1039" s="59"/>
      <c r="L1039" s="59"/>
      <c r="M1039" s="59"/>
      <c r="N1039" s="59"/>
      <c r="O1039" s="59"/>
      <c r="P1039" s="59"/>
      <c r="Q1039" s="59"/>
      <c r="R1039" s="59"/>
      <c r="S1039" s="59"/>
      <c r="T1039" s="59"/>
      <c r="U1039" s="59"/>
      <c r="V1039" s="59"/>
      <c r="W1039" s="96"/>
      <c r="X1039" s="59"/>
      <c r="Y1039" s="59"/>
      <c r="Z1039" s="59"/>
      <c r="AA1039" s="59"/>
      <c r="AB1039" s="59"/>
      <c r="AC1039" s="59"/>
      <c r="AD1039" s="59"/>
      <c r="AE1039" s="59"/>
      <c r="AF1039" s="59"/>
      <c r="AG1039" s="59"/>
      <c r="AH1039" s="59"/>
      <c r="AI1039" s="59"/>
      <c r="AJ1039" s="59"/>
      <c r="AK1039" s="59"/>
      <c r="AL1039" s="59"/>
    </row>
    <row r="1040" spans="1:38" ht="15.75" customHeight="1">
      <c r="A1040" s="61"/>
      <c r="B1040" s="61"/>
      <c r="C1040" s="61"/>
      <c r="D1040" s="61"/>
      <c r="E1040" s="61"/>
      <c r="F1040" s="59"/>
      <c r="G1040" s="96"/>
      <c r="H1040" s="59"/>
      <c r="I1040" s="59"/>
      <c r="J1040" s="59"/>
      <c r="K1040" s="59"/>
      <c r="L1040" s="59"/>
      <c r="M1040" s="59"/>
      <c r="N1040" s="59"/>
      <c r="O1040" s="59"/>
      <c r="P1040" s="59"/>
      <c r="Q1040" s="59"/>
      <c r="R1040" s="59"/>
      <c r="S1040" s="59"/>
      <c r="T1040" s="59"/>
      <c r="U1040" s="59"/>
      <c r="V1040" s="59"/>
      <c r="W1040" s="96"/>
      <c r="X1040" s="59"/>
      <c r="Y1040" s="59"/>
      <c r="Z1040" s="59"/>
      <c r="AA1040" s="59"/>
      <c r="AB1040" s="59"/>
      <c r="AC1040" s="59"/>
      <c r="AD1040" s="59"/>
      <c r="AE1040" s="59"/>
      <c r="AF1040" s="59"/>
      <c r="AG1040" s="59"/>
      <c r="AH1040" s="59"/>
      <c r="AI1040" s="59"/>
      <c r="AJ1040" s="59"/>
      <c r="AK1040" s="59"/>
      <c r="AL1040" s="59"/>
    </row>
    <row r="1041" spans="1:38" ht="15.75" customHeight="1">
      <c r="A1041" s="61"/>
      <c r="B1041" s="61"/>
      <c r="C1041" s="61"/>
      <c r="D1041" s="61"/>
      <c r="E1041" s="61"/>
      <c r="F1041" s="59"/>
      <c r="G1041" s="96"/>
      <c r="H1041" s="59"/>
      <c r="I1041" s="59"/>
      <c r="J1041" s="59"/>
      <c r="K1041" s="59"/>
      <c r="L1041" s="59"/>
      <c r="M1041" s="59"/>
      <c r="N1041" s="59"/>
      <c r="O1041" s="59"/>
      <c r="P1041" s="59"/>
      <c r="Q1041" s="59"/>
      <c r="R1041" s="59"/>
      <c r="S1041" s="59"/>
      <c r="T1041" s="59"/>
      <c r="U1041" s="59"/>
      <c r="V1041" s="59"/>
      <c r="W1041" s="96"/>
      <c r="X1041" s="59"/>
      <c r="Y1041" s="59"/>
      <c r="Z1041" s="59"/>
      <c r="AA1041" s="59"/>
      <c r="AB1041" s="59"/>
      <c r="AC1041" s="59"/>
      <c r="AD1041" s="59"/>
      <c r="AE1041" s="59"/>
      <c r="AF1041" s="59"/>
      <c r="AG1041" s="59"/>
      <c r="AH1041" s="59"/>
      <c r="AI1041" s="59"/>
      <c r="AJ1041" s="59"/>
      <c r="AK1041" s="59"/>
      <c r="AL1041" s="59"/>
    </row>
    <row r="1042" spans="1:38" ht="15.75" customHeight="1">
      <c r="A1042" s="61"/>
      <c r="B1042" s="61"/>
      <c r="C1042" s="61"/>
      <c r="D1042" s="61"/>
      <c r="E1042" s="61"/>
      <c r="F1042" s="59"/>
      <c r="G1042" s="96"/>
      <c r="H1042" s="59"/>
      <c r="I1042" s="59"/>
      <c r="J1042" s="59"/>
      <c r="K1042" s="59"/>
      <c r="L1042" s="59"/>
      <c r="M1042" s="59"/>
      <c r="N1042" s="59"/>
      <c r="O1042" s="59"/>
      <c r="P1042" s="59"/>
      <c r="Q1042" s="59"/>
      <c r="R1042" s="59"/>
      <c r="S1042" s="59"/>
      <c r="T1042" s="59"/>
      <c r="U1042" s="59"/>
      <c r="V1042" s="59"/>
      <c r="W1042" s="96"/>
      <c r="X1042" s="59"/>
      <c r="Y1042" s="59"/>
      <c r="Z1042" s="59"/>
      <c r="AA1042" s="59"/>
      <c r="AB1042" s="59"/>
      <c r="AC1042" s="59"/>
      <c r="AD1042" s="59"/>
      <c r="AE1042" s="59"/>
      <c r="AF1042" s="59"/>
      <c r="AG1042" s="59"/>
      <c r="AH1042" s="59"/>
      <c r="AI1042" s="59"/>
      <c r="AJ1042" s="59"/>
      <c r="AK1042" s="59"/>
      <c r="AL1042" s="59"/>
    </row>
    <row r="1043" spans="1:38" ht="15.75" customHeight="1">
      <c r="A1043" s="61"/>
      <c r="B1043" s="61"/>
      <c r="C1043" s="61"/>
      <c r="D1043" s="61"/>
      <c r="E1043" s="61"/>
      <c r="F1043" s="59"/>
      <c r="G1043" s="96"/>
      <c r="H1043" s="59"/>
      <c r="I1043" s="59"/>
      <c r="J1043" s="59"/>
      <c r="K1043" s="59"/>
      <c r="L1043" s="59"/>
      <c r="M1043" s="59"/>
      <c r="N1043" s="59"/>
      <c r="O1043" s="59"/>
      <c r="P1043" s="59"/>
      <c r="Q1043" s="59"/>
      <c r="R1043" s="59"/>
      <c r="S1043" s="59"/>
      <c r="T1043" s="59"/>
      <c r="U1043" s="59"/>
      <c r="V1043" s="59"/>
      <c r="W1043" s="96"/>
      <c r="X1043" s="59"/>
      <c r="Y1043" s="59"/>
      <c r="Z1043" s="59"/>
      <c r="AA1043" s="59"/>
      <c r="AB1043" s="59"/>
      <c r="AC1043" s="59"/>
      <c r="AD1043" s="59"/>
      <c r="AE1043" s="59"/>
      <c r="AF1043" s="59"/>
      <c r="AG1043" s="59"/>
      <c r="AH1043" s="59"/>
      <c r="AI1043" s="59"/>
      <c r="AJ1043" s="59"/>
      <c r="AK1043" s="59"/>
      <c r="AL1043" s="59"/>
    </row>
    <row r="1044" spans="1:38" ht="15.75" customHeight="1">
      <c r="A1044" s="61"/>
      <c r="B1044" s="61"/>
      <c r="C1044" s="61"/>
      <c r="D1044" s="61"/>
      <c r="E1044" s="61"/>
      <c r="F1044" s="59"/>
      <c r="G1044" s="96"/>
      <c r="H1044" s="59"/>
      <c r="I1044" s="59"/>
      <c r="J1044" s="59"/>
      <c r="K1044" s="59"/>
      <c r="L1044" s="59"/>
      <c r="M1044" s="59"/>
      <c r="N1044" s="59"/>
      <c r="O1044" s="59"/>
      <c r="P1044" s="59"/>
      <c r="Q1044" s="59"/>
      <c r="R1044" s="59"/>
      <c r="S1044" s="59"/>
      <c r="T1044" s="59"/>
      <c r="U1044" s="59"/>
      <c r="V1044" s="59"/>
      <c r="W1044" s="96"/>
      <c r="X1044" s="59"/>
      <c r="Y1044" s="59"/>
      <c r="Z1044" s="59"/>
      <c r="AA1044" s="59"/>
      <c r="AB1044" s="59"/>
      <c r="AC1044" s="59"/>
      <c r="AD1044" s="59"/>
      <c r="AE1044" s="59"/>
      <c r="AF1044" s="59"/>
      <c r="AG1044" s="59"/>
      <c r="AH1044" s="59"/>
      <c r="AI1044" s="59"/>
      <c r="AJ1044" s="59"/>
      <c r="AK1044" s="59"/>
      <c r="AL1044" s="59"/>
    </row>
    <row r="1045" spans="1:38" ht="15.75" customHeight="1">
      <c r="A1045" s="61"/>
      <c r="B1045" s="61"/>
      <c r="C1045" s="61"/>
      <c r="D1045" s="61"/>
      <c r="E1045" s="61"/>
      <c r="F1045" s="59"/>
      <c r="G1045" s="96"/>
      <c r="H1045" s="59"/>
      <c r="I1045" s="59"/>
      <c r="J1045" s="59"/>
      <c r="K1045" s="59"/>
      <c r="L1045" s="59"/>
      <c r="M1045" s="59"/>
      <c r="N1045" s="59"/>
      <c r="O1045" s="59"/>
      <c r="P1045" s="59"/>
      <c r="Q1045" s="59"/>
      <c r="R1045" s="59"/>
      <c r="S1045" s="59"/>
      <c r="T1045" s="59"/>
      <c r="U1045" s="59"/>
      <c r="V1045" s="59"/>
      <c r="W1045" s="96"/>
      <c r="X1045" s="59"/>
      <c r="Y1045" s="59"/>
      <c r="Z1045" s="59"/>
      <c r="AA1045" s="59"/>
      <c r="AB1045" s="59"/>
      <c r="AC1045" s="59"/>
      <c r="AD1045" s="59"/>
      <c r="AE1045" s="59"/>
      <c r="AF1045" s="59"/>
      <c r="AG1045" s="59"/>
      <c r="AH1045" s="59"/>
      <c r="AI1045" s="59"/>
      <c r="AJ1045" s="59"/>
      <c r="AK1045" s="59"/>
      <c r="AL1045" s="59"/>
    </row>
    <row r="1046" spans="1:38" ht="15.75" customHeight="1">
      <c r="A1046" s="61"/>
      <c r="B1046" s="61"/>
      <c r="C1046" s="61"/>
      <c r="D1046" s="61"/>
      <c r="E1046" s="61"/>
      <c r="F1046" s="59"/>
      <c r="G1046" s="96"/>
      <c r="H1046" s="59"/>
      <c r="I1046" s="59"/>
      <c r="J1046" s="59"/>
      <c r="K1046" s="59"/>
      <c r="L1046" s="59"/>
      <c r="M1046" s="59"/>
      <c r="N1046" s="59"/>
      <c r="O1046" s="59"/>
      <c r="P1046" s="59"/>
      <c r="Q1046" s="59"/>
      <c r="R1046" s="59"/>
      <c r="S1046" s="59"/>
      <c r="T1046" s="59"/>
      <c r="U1046" s="59"/>
      <c r="V1046" s="59"/>
      <c r="W1046" s="96"/>
      <c r="X1046" s="59"/>
      <c r="Y1046" s="59"/>
      <c r="Z1046" s="59"/>
      <c r="AA1046" s="59"/>
      <c r="AB1046" s="59"/>
      <c r="AC1046" s="59"/>
      <c r="AD1046" s="59"/>
      <c r="AE1046" s="59"/>
      <c r="AF1046" s="59"/>
      <c r="AG1046" s="59"/>
      <c r="AH1046" s="59"/>
      <c r="AI1046" s="59"/>
      <c r="AJ1046" s="59"/>
      <c r="AK1046" s="59"/>
      <c r="AL1046" s="59"/>
    </row>
  </sheetData>
  <mergeCells count="20">
    <mergeCell ref="A1:V1"/>
    <mergeCell ref="A2:V2"/>
    <mergeCell ref="A5:A7"/>
    <mergeCell ref="B5:B7"/>
    <mergeCell ref="C5:C7"/>
    <mergeCell ref="D5:D7"/>
    <mergeCell ref="G5:G7"/>
    <mergeCell ref="E5:E7"/>
    <mergeCell ref="F5:F7"/>
    <mergeCell ref="A3:V3"/>
    <mergeCell ref="H5:V5"/>
    <mergeCell ref="F82:V82"/>
    <mergeCell ref="F83:V83"/>
    <mergeCell ref="W5:AL5"/>
    <mergeCell ref="H6:H7"/>
    <mergeCell ref="I6:V6"/>
    <mergeCell ref="W6:W7"/>
    <mergeCell ref="X6:X7"/>
    <mergeCell ref="Y6:AL6"/>
    <mergeCell ref="F81:V81"/>
  </mergeCells>
  <pageMargins left="0.17" right="0.25" top="0.25" bottom="0.25" header="0" footer="0"/>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TKe-DVi da gui BC</vt:lpstr>
      <vt:lpstr>Sheet1 (2)</vt:lpstr>
      <vt:lpstr>DANH SACH DVI-l2</vt:lpstr>
      <vt:lpstr>DANH SACH DVI</vt:lpstr>
      <vt:lpstr>DANH SACH DVI-l3</vt:lpstr>
      <vt:lpstr>Thong ke don vi</vt:lpstr>
      <vt:lpstr>Thong ke don vi -gui P.NS</vt:lpstr>
      <vt:lpstr>PL 3 KP tiet kiem NQ 173-NQ-CP</vt:lpstr>
      <vt:lpstr>TH KP</vt:lpstr>
      <vt:lpstr>CHI TX NAM 2025 SO VOI 2024</vt:lpstr>
      <vt:lpstr>PHI, SN, KHÁC 2025 SO VOI 2024</vt:lpstr>
      <vt:lpstr>CHI TX 7 THANG CUOI NAM 2025 </vt:lpstr>
      <vt:lpstr>PHI, SN, KHÁC 07 THANG CUOI2025</vt:lpstr>
      <vt:lpstr>'CHI TX 7 THANG CUOI NAM 2025 '!Print_Area</vt:lpstr>
      <vt:lpstr>'CHI TX NAM 2025 SO VOI 2024'!Print_Area</vt:lpstr>
      <vt:lpstr>'DANH SACH DVI'!Print_Area</vt:lpstr>
      <vt:lpstr>'DANH SACH DVI-l2'!Print_Area</vt:lpstr>
      <vt:lpstr>'DANH SACH DVI-l3'!Print_Area</vt:lpstr>
      <vt:lpstr>'PHI, SN, KHÁC 07 THANG CUOI2025'!Print_Area</vt:lpstr>
      <vt:lpstr>'PHI, SN, KHÁC 2025 SO VOI 2024'!Print_Area</vt:lpstr>
      <vt:lpstr>'TKe-DVi da gui BC'!Print_Area</vt:lpstr>
      <vt:lpstr>'CHI TX 7 THANG CUOI NAM 2025 '!Print_Titles</vt:lpstr>
      <vt:lpstr>'CHI TX NAM 2025 SO VOI 2024'!Print_Titles</vt:lpstr>
      <vt:lpstr>'DANH SACH DVI'!Print_Titles</vt:lpstr>
      <vt:lpstr>'DANH SACH DVI-l2'!Print_Titles</vt:lpstr>
      <vt:lpstr>'DANH SACH DVI-l3'!Print_Titles</vt:lpstr>
      <vt:lpstr>'PHI, SN, KHÁC 07 THANG CUOI2025'!Print_Titles</vt:lpstr>
      <vt:lpstr>'PHI, SN, KHÁC 2025 SO VOI 2024'!Print_Titles</vt:lpstr>
      <vt:lpstr>'PL 3 KP tiet kiem NQ 173-NQ-CP'!Print_Titles</vt:lpstr>
      <vt:lpstr>'TH KP'!Print_Titles</vt:lpstr>
      <vt:lpstr>'TKe-DVi da gui BC'!Print_Titles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STC</dc:creator>
  <cp:lastModifiedBy>ADMIN</cp:lastModifiedBy>
  <cp:lastPrinted>2026-08-18T08:47:30Z</cp:lastPrinted>
  <dcterms:created xsi:type="dcterms:W3CDTF">2024-07-25T07:12:26Z</dcterms:created>
  <dcterms:modified xsi:type="dcterms:W3CDTF">2026-08-20T07:32:32Z</dcterms:modified>
</cp:coreProperties>
</file>